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585" windowWidth="21795" windowHeight="10815"/>
  </bookViews>
  <sheets>
    <sheet name="正式書單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B1065" i="1" l="1"/>
  <c r="B1064" i="1"/>
  <c r="B1063" i="1"/>
  <c r="B1062" i="1"/>
  <c r="B1061" i="1"/>
  <c r="B1060" i="1"/>
  <c r="B1059" i="1"/>
  <c r="B1058" i="1"/>
  <c r="B1057" i="1"/>
  <c r="B1056" i="1"/>
  <c r="B1055" i="1"/>
  <c r="B1054" i="1"/>
  <c r="B1053" i="1"/>
  <c r="B1052" i="1"/>
  <c r="B1051" i="1"/>
  <c r="B1050" i="1"/>
  <c r="B1049" i="1"/>
  <c r="B1048" i="1"/>
  <c r="B1047" i="1"/>
  <c r="B1046" i="1"/>
  <c r="B1045" i="1"/>
  <c r="B1044" i="1"/>
  <c r="B1043" i="1"/>
  <c r="B1042" i="1"/>
  <c r="B1041" i="1"/>
  <c r="B1040" i="1"/>
  <c r="B1039" i="1"/>
  <c r="B1038" i="1"/>
  <c r="B1037" i="1"/>
  <c r="B1036" i="1"/>
  <c r="B1035" i="1"/>
  <c r="B1034" i="1"/>
  <c r="B1033" i="1"/>
  <c r="B1032" i="1"/>
  <c r="B1031" i="1"/>
  <c r="B1030" i="1"/>
  <c r="B1029" i="1"/>
  <c r="B1028" i="1"/>
  <c r="B1027" i="1"/>
  <c r="B1026" i="1"/>
  <c r="B1025" i="1"/>
  <c r="B1024" i="1"/>
  <c r="B1023" i="1"/>
  <c r="B1022" i="1"/>
  <c r="B1021" i="1"/>
  <c r="B1020" i="1"/>
  <c r="B1019" i="1"/>
  <c r="B1018" i="1"/>
  <c r="B1017" i="1"/>
  <c r="B1016" i="1"/>
  <c r="B1015" i="1"/>
  <c r="B1014" i="1"/>
  <c r="B1013" i="1"/>
  <c r="B1012" i="1"/>
  <c r="B1011" i="1"/>
  <c r="B1010" i="1"/>
  <c r="B1009" i="1"/>
  <c r="B1008" i="1"/>
  <c r="B1007" i="1"/>
  <c r="B1006" i="1"/>
  <c r="B1005" i="1"/>
  <c r="B1004" i="1"/>
  <c r="B1003" i="1"/>
  <c r="B1002" i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I3397" i="1"/>
  <c r="I3136" i="1"/>
  <c r="I3135" i="1"/>
  <c r="I3134" i="1"/>
  <c r="I3133" i="1"/>
  <c r="I3132" i="1"/>
  <c r="I3131" i="1"/>
  <c r="I3130" i="1"/>
  <c r="I3129" i="1"/>
  <c r="I3128" i="1"/>
  <c r="I3127" i="1"/>
  <c r="I3126" i="1"/>
  <c r="I3125" i="1"/>
  <c r="I3124" i="1"/>
  <c r="I3123" i="1"/>
  <c r="I3122" i="1"/>
  <c r="I3121" i="1"/>
  <c r="I3120" i="1"/>
  <c r="I3119" i="1"/>
  <c r="I3118" i="1"/>
  <c r="I3117" i="1"/>
  <c r="I3116" i="1"/>
  <c r="I3115" i="1"/>
  <c r="I3114" i="1"/>
  <c r="I3113" i="1"/>
  <c r="I3112" i="1"/>
  <c r="I3111" i="1"/>
  <c r="I3110" i="1"/>
  <c r="I3109" i="1"/>
  <c r="I3108" i="1"/>
  <c r="I3107" i="1"/>
  <c r="I3106" i="1"/>
  <c r="I3105" i="1"/>
  <c r="I3104" i="1"/>
  <c r="I3103" i="1"/>
  <c r="I3102" i="1"/>
  <c r="I3101" i="1"/>
  <c r="I3100" i="1"/>
  <c r="I3099" i="1"/>
  <c r="I3098" i="1"/>
  <c r="I3097" i="1"/>
  <c r="I3096" i="1"/>
  <c r="I3095" i="1"/>
  <c r="I3094" i="1"/>
  <c r="I3093" i="1"/>
  <c r="I3092" i="1"/>
  <c r="I3091" i="1"/>
  <c r="I3090" i="1"/>
  <c r="I3089" i="1"/>
  <c r="I3088" i="1"/>
  <c r="I3087" i="1"/>
  <c r="I3086" i="1"/>
  <c r="I3085" i="1"/>
  <c r="I3084" i="1"/>
  <c r="I3083" i="1"/>
  <c r="I3082" i="1"/>
  <c r="I3081" i="1"/>
  <c r="I3080" i="1"/>
  <c r="I3079" i="1"/>
  <c r="I3078" i="1"/>
  <c r="I3077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I2637" i="1"/>
  <c r="I2636" i="1"/>
  <c r="I2635" i="1"/>
  <c r="I2634" i="1"/>
  <c r="I2633" i="1"/>
  <c r="I2632" i="1"/>
  <c r="I2631" i="1"/>
  <c r="I2358" i="1"/>
  <c r="I2357" i="1"/>
  <c r="I2356" i="1"/>
  <c r="I2355" i="1"/>
  <c r="I2354" i="1"/>
  <c r="I2353" i="1"/>
  <c r="I2352" i="1"/>
  <c r="I2351" i="1"/>
  <c r="I2350" i="1"/>
  <c r="I2349" i="1"/>
  <c r="I2348" i="1"/>
  <c r="I2347" i="1"/>
  <c r="I2346" i="1"/>
  <c r="I2345" i="1"/>
  <c r="I2344" i="1"/>
  <c r="I2343" i="1"/>
  <c r="I2342" i="1"/>
  <c r="I2341" i="1"/>
  <c r="I2340" i="1"/>
  <c r="I2339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7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2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10" i="1"/>
  <c r="I1009" i="1"/>
  <c r="I1008" i="1"/>
  <c r="I1007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6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29" i="1"/>
  <c r="I528" i="1"/>
  <c r="I527" i="1"/>
  <c r="I526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69" i="1"/>
  <c r="C369" i="1"/>
  <c r="I368" i="1"/>
  <c r="C368" i="1"/>
  <c r="I367" i="1"/>
  <c r="I366" i="1"/>
  <c r="I365" i="1"/>
  <c r="I364" i="1"/>
  <c r="I363" i="1"/>
  <c r="I362" i="1"/>
  <c r="I361" i="1"/>
  <c r="I360" i="1"/>
  <c r="I359" i="1"/>
  <c r="C350" i="1"/>
  <c r="C349" i="1"/>
  <c r="C348" i="1"/>
  <c r="C347" i="1"/>
  <c r="C346" i="1"/>
  <c r="I345" i="1"/>
  <c r="C345" i="1"/>
  <c r="I344" i="1"/>
  <c r="I343" i="1"/>
  <c r="C342" i="1"/>
  <c r="C341" i="1"/>
  <c r="C340" i="1"/>
  <c r="C339" i="1"/>
  <c r="C338" i="1"/>
  <c r="C337" i="1"/>
  <c r="C333" i="1"/>
  <c r="C332" i="1"/>
  <c r="I331" i="1"/>
  <c r="C330" i="1"/>
  <c r="I329" i="1"/>
  <c r="I328" i="1"/>
  <c r="I327" i="1"/>
  <c r="I326" i="1"/>
  <c r="I325" i="1"/>
  <c r="I324" i="1"/>
  <c r="I323" i="1"/>
  <c r="I322" i="1"/>
  <c r="I321" i="1"/>
  <c r="I320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190" i="1"/>
  <c r="I188" i="1"/>
  <c r="I186" i="1"/>
  <c r="I185" i="1"/>
  <c r="I184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B42" i="1"/>
  <c r="C31" i="1"/>
  <c r="C19" i="1"/>
  <c r="C18" i="1"/>
  <c r="C16" i="1"/>
  <c r="C15" i="1"/>
  <c r="C14" i="1"/>
  <c r="C13" i="1"/>
  <c r="D12" i="1"/>
  <c r="C12" i="1"/>
  <c r="I11" i="1"/>
  <c r="C11" i="1"/>
  <c r="C10" i="1"/>
  <c r="C9" i="1"/>
  <c r="I8" i="1"/>
  <c r="C8" i="1"/>
  <c r="I3398" i="1" l="1"/>
</calcChain>
</file>

<file path=xl/sharedStrings.xml><?xml version="1.0" encoding="utf-8"?>
<sst xmlns="http://schemas.openxmlformats.org/spreadsheetml/2006/main" count="25958" uniqueCount="6798">
  <si>
    <t xml:space="preserve">                             臺南市106年度國民中小學圖書採購書單-崇明國小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</si>
  <si>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</si>
  <si>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</si>
  <si>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</si>
  <si>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</si>
  <si>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</si>
  <si>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</si>
  <si>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</si>
  <si>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</si>
  <si>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</si>
  <si>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</si>
  <si>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</si>
  <si>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</si>
  <si>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</si>
  <si>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Alphabet Books: The K–12 Educators’ Power Tool</t>
  </si>
  <si>
    <t>Libraries Unltd Inc</t>
  </si>
  <si>
    <t>US</t>
  </si>
  <si>
    <t>否</t>
  </si>
  <si>
    <t>無</t>
  </si>
  <si>
    <t>是</t>
  </si>
  <si>
    <t>英語</t>
  </si>
  <si>
    <t>My Very First Library</t>
  </si>
  <si>
    <t>Penguin Group USA</t>
  </si>
  <si>
    <t>Black and White Pops: What’s That in the Water?</t>
  </si>
  <si>
    <t>Templar Publishing</t>
  </si>
  <si>
    <t>How Can I Help?: A Book About Caring</t>
  </si>
  <si>
    <t>Lerner Pub Group</t>
  </si>
  <si>
    <t>Fly Guy and Buzz Mega Set</t>
  </si>
  <si>
    <t>有</t>
  </si>
  <si>
    <t>Hooked on Phonics Learn to Read Level 2 Pre-K, Ages 3-4: Early Emergent Readers</t>
  </si>
  <si>
    <t>Hop Llc</t>
  </si>
  <si>
    <t>Hooked on Phonics Learn to Read Level 1 Pre-K, Ages 3-4: Early Emergent Readers</t>
  </si>
  <si>
    <t>Hooked on Phonics Learn to Read Level 3 Kindergarten, Ages 4-6: Emergent Readers</t>
  </si>
  <si>
    <t>Hooked on Phonics Learn to Read Level 6, First Grade Ages 6-7: Transitional Readers</t>
  </si>
  <si>
    <t>Friendshape</t>
  </si>
  <si>
    <t>Rosenthal, Amy Krouse</t>
  </si>
  <si>
    <t>Scholastic INC.</t>
  </si>
  <si>
    <t>9789814729710</t>
  </si>
  <si>
    <t>Today I Will Fly!#1</t>
  </si>
  <si>
    <t>Disney Pr</t>
  </si>
  <si>
    <t>My Friend is Sad#2</t>
  </si>
  <si>
    <t>I Am Invited to a Party!</t>
  </si>
  <si>
    <t>Willems, Mo</t>
  </si>
  <si>
    <t>There Is a Bird on Your Head!</t>
  </si>
  <si>
    <t>I Love My New Toy!</t>
  </si>
  <si>
    <t>I Will Surprise My Friend!</t>
  </si>
  <si>
    <t>Are You Ready to Play Outside?</t>
  </si>
  <si>
    <t>Watch Me Throw the Ball!</t>
  </si>
  <si>
    <t>Elephants Cannot Dance!</t>
  </si>
  <si>
    <t>Pigs Make Me Sneeze!</t>
  </si>
  <si>
    <t>I Am Going!</t>
  </si>
  <si>
    <t>Can I Play Too?</t>
  </si>
  <si>
    <t>We Are in a Book!</t>
  </si>
  <si>
    <t>Dr. Seuss’s Second Beginner Book Collection</t>
  </si>
  <si>
    <t>Random House Childrens Books</t>
  </si>
  <si>
    <t>I Will Take a Nap!</t>
  </si>
  <si>
    <t>I’m a Frog!</t>
  </si>
  <si>
    <t>My New Friend Is So Fun!</t>
  </si>
  <si>
    <t>I Really Like Slop!</t>
  </si>
  <si>
    <t>Waiting Is Not Easy!</t>
  </si>
  <si>
    <t>The Thank You Book</t>
  </si>
  <si>
    <t>I Broke My Trunk!</t>
  </si>
  <si>
    <t>A Big Guy Took My Ball!</t>
  </si>
  <si>
    <t>Listen to My Trumpet!</t>
  </si>
  <si>
    <t>Happy Pig Day!</t>
  </si>
  <si>
    <t>Let’s Go for a Drive!</t>
  </si>
  <si>
    <t>Feelings Book</t>
  </si>
  <si>
    <t>Parr, Todd</t>
  </si>
  <si>
    <t>9780316043465</t>
  </si>
  <si>
    <t>Dinosaur Safari</t>
  </si>
  <si>
    <t>Nosy Crow</t>
  </si>
  <si>
    <t>Wee Sing Games, Games, Games</t>
  </si>
  <si>
    <t>Beall, Pamela Conn</t>
  </si>
  <si>
    <t>Penguin Group</t>
  </si>
  <si>
    <t>USA</t>
  </si>
  <si>
    <t>Wee Sing Animals, Animals, Animals</t>
  </si>
  <si>
    <t>Wee Sing The Best of Wee Sing</t>
  </si>
  <si>
    <t>Penguin USA</t>
  </si>
  <si>
    <t>Wee Sing and Play</t>
  </si>
  <si>
    <t>Wee Sing Children's Songs and Fingerplays</t>
  </si>
  <si>
    <t>Leo the late bloomer</t>
  </si>
  <si>
    <t>Robert Kraus</t>
  </si>
  <si>
    <t>HarperCollins</t>
  </si>
  <si>
    <t>How big is a million</t>
  </si>
  <si>
    <t>Anna Milbourne</t>
  </si>
  <si>
    <t>Usborne Pub Ltd</t>
  </si>
  <si>
    <t>UK</t>
  </si>
  <si>
    <t>Read-aloud rhymes for the very young</t>
  </si>
  <si>
    <t>Jack Prelutsky</t>
  </si>
  <si>
    <t>Knopf Books for 
Young Readers</t>
  </si>
  <si>
    <t>Chicka Chicka Boom Boom</t>
  </si>
  <si>
    <t>Martin / Archambault</t>
  </si>
  <si>
    <t>Simon &amp; Schuster, In</t>
  </si>
  <si>
    <t>Little Beauty</t>
  </si>
  <si>
    <t>Anthony Browne</t>
  </si>
  <si>
    <t>Walker Books Ltd</t>
  </si>
  <si>
    <t>From head to toe</t>
  </si>
  <si>
    <t>Eric Carle</t>
  </si>
  <si>
    <t>Harper Collins</t>
  </si>
  <si>
    <t>The foot book</t>
  </si>
  <si>
    <t>Dr. Seuss</t>
  </si>
  <si>
    <t>Random House</t>
  </si>
  <si>
    <t>Green eggs and ham</t>
  </si>
  <si>
    <t>Silly Sally</t>
  </si>
  <si>
    <t>Audrey Wood</t>
  </si>
  <si>
    <t>Houghton Mifflin 
Harcourt</t>
  </si>
  <si>
    <t>Old MacDonald Had a Farm</t>
  </si>
  <si>
    <t>Adams, Pam</t>
  </si>
  <si>
    <t>Child's Play</t>
  </si>
  <si>
    <t>The Wheels On the Bus</t>
  </si>
  <si>
    <t>Kubler, Annie</t>
  </si>
  <si>
    <t>Five Little Ducks</t>
  </si>
  <si>
    <t>Red Rockets and Rainbow Jelly</t>
  </si>
  <si>
    <t>Heap, Sue</t>
  </si>
  <si>
    <t>Puffin Books</t>
  </si>
  <si>
    <t>I Love You: A Rebus Poem</t>
  </si>
  <si>
    <t xml:space="preserve">Marzollo, Jean </t>
  </si>
  <si>
    <t>Scholastic Book Services, Inc.</t>
  </si>
  <si>
    <t>The Great Big Enormous Turnip</t>
  </si>
  <si>
    <t>Anna Award</t>
  </si>
  <si>
    <t>Award Publications Ltd</t>
  </si>
  <si>
    <t>Owl Babies</t>
  </si>
  <si>
    <t>Waddell, Martin</t>
  </si>
  <si>
    <t>Candlewick Press</t>
  </si>
  <si>
    <t>Toot &amp; Puddle</t>
  </si>
  <si>
    <t>Hobbie, Holly</t>
  </si>
  <si>
    <r>
      <t xml:space="preserve">Little Brown </t>
    </r>
    <r>
      <rPr>
        <sz val="10"/>
        <color rgb="FF000000"/>
        <rFont val="標楷體"/>
        <family val="4"/>
        <charset val="136"/>
      </rPr>
      <t>＆</t>
    </r>
    <r>
      <rPr>
        <sz val="10"/>
        <color rgb="FF000000"/>
        <rFont val="Times New Roman"/>
        <family val="1"/>
      </rPr>
      <t xml:space="preserve"> Co</t>
    </r>
  </si>
  <si>
    <t>Does A Kangaroo Have a Mother, Too?</t>
  </si>
  <si>
    <t>Harper Collins USA</t>
  </si>
  <si>
    <t xml:space="preserve">Bear Hunt </t>
  </si>
  <si>
    <t>Willy the Dreamer</t>
  </si>
  <si>
    <t>Walker Books</t>
  </si>
  <si>
    <t>Joseph Had A Little Overcoat</t>
  </si>
  <si>
    <t>Simms Taback</t>
  </si>
  <si>
    <t>Viking Juvenile</t>
  </si>
  <si>
    <t>Henny Penny</t>
  </si>
  <si>
    <t>H. Werner Zimmerman</t>
  </si>
  <si>
    <t>Scholastic</t>
  </si>
  <si>
    <t>There Was An Old Lady Who Swallowed A Fly</t>
  </si>
  <si>
    <t>Piggybook</t>
  </si>
  <si>
    <t>Dragonfly</t>
  </si>
  <si>
    <t>little blue and little yellow</t>
  </si>
  <si>
    <t>Leo Lionnie</t>
  </si>
  <si>
    <t>HarperTrophy</t>
  </si>
  <si>
    <t>Love You Forever</t>
  </si>
  <si>
    <t>By: Robert Munsch                                    Illustrated by: Sheila McGraw</t>
  </si>
  <si>
    <t>Inch by Inch</t>
  </si>
  <si>
    <t>Leo Lionni</t>
  </si>
  <si>
    <t>Don't forget the bacon</t>
  </si>
  <si>
    <t>Pat Hutchins</t>
  </si>
  <si>
    <t>Greenwillow Book</t>
  </si>
  <si>
    <t>Shrinking Mouse</t>
  </si>
  <si>
    <t>Greenwillow Books</t>
  </si>
  <si>
    <t>We are in a book</t>
  </si>
  <si>
    <t>Mo Willems</t>
  </si>
  <si>
    <t>Disney-Hyperion</t>
  </si>
  <si>
    <t>Blueberries for Sal</t>
  </si>
  <si>
    <t>Robert McCloskey</t>
  </si>
  <si>
    <t>Viking Books for Young Readers</t>
  </si>
  <si>
    <t>Clifford's Phonics Fun Boxed Set #1</t>
  </si>
  <si>
    <t>Hult, Gene</t>
  </si>
  <si>
    <t>Clifford's Phonics Fun Box Set #2</t>
  </si>
  <si>
    <t>Clifford's Phonics Fun Box Set #3</t>
  </si>
  <si>
    <t>Clifford's Phonics Fun Box Set #4</t>
  </si>
  <si>
    <t>Clifford's Phonics Fun Box Set #5</t>
  </si>
  <si>
    <t>Clifford's Phonics Fun Box Set #6</t>
  </si>
  <si>
    <t>Wiley Blevins</t>
  </si>
  <si>
    <t>Phonics Readers Book 01: Hello!</t>
  </si>
  <si>
    <t>9780590925556</t>
  </si>
  <si>
    <t>Phonics Readers Book 02: Up</t>
  </si>
  <si>
    <t>9780590925532</t>
  </si>
  <si>
    <t>Phonics Readers Book 03: The ABCc!</t>
  </si>
  <si>
    <t>9780590925525</t>
  </si>
  <si>
    <t>Phonics Readers Book 04: I See</t>
  </si>
  <si>
    <t>9780590925501</t>
  </si>
  <si>
    <t>Phonics Readers Book 05: Will I?</t>
  </si>
  <si>
    <t>9780590925471</t>
  </si>
  <si>
    <t>Phonics Readers Book 06: I Like the ABCs</t>
  </si>
  <si>
    <t>9780590931106</t>
  </si>
  <si>
    <t>Phonics Readers Book 07: Mmm, I Like!</t>
  </si>
  <si>
    <t>9780590931113</t>
  </si>
  <si>
    <t>Phonics Readers Book 08: Dad</t>
  </si>
  <si>
    <t>9780590931120</t>
  </si>
  <si>
    <t>Phonics Readers Book 09: He Likes/She Likes</t>
  </si>
  <si>
    <t>9780590931137</t>
  </si>
  <si>
    <t>Phonics Readers Book 10: To Tad</t>
  </si>
  <si>
    <t>9780590931144</t>
  </si>
  <si>
    <t>Phonics Readers Book 11: Dad and Sam</t>
  </si>
  <si>
    <t>9780590931151</t>
  </si>
  <si>
    <t>Phonics Readers Book 12: A Lot On Top</t>
  </si>
  <si>
    <t>9780590931168</t>
  </si>
  <si>
    <t>Phonics Readers Book 13: Who Has the Hat?</t>
  </si>
  <si>
    <t>9780590931175</t>
  </si>
  <si>
    <t>Phonics Readers Book 14: Big Hit</t>
  </si>
  <si>
    <t>9780590931182</t>
  </si>
  <si>
    <t>Phonics Readers Book 15: Pop! Pop!</t>
  </si>
  <si>
    <t>9780590931199</t>
  </si>
  <si>
    <t>Phonics Readers Book 16: Will it Fit?</t>
  </si>
  <si>
    <t>9780590931205</t>
  </si>
  <si>
    <t>Phonics Readers Book 17: Where is Nat?</t>
  </si>
  <si>
    <t>9780590931236</t>
  </si>
  <si>
    <t>Phonics Readers Book 18: My Cat Can</t>
  </si>
  <si>
    <t>9780590931243</t>
  </si>
  <si>
    <t>Phonics Readers Book 19: Who Has a Bill?</t>
  </si>
  <si>
    <t>9780590931250</t>
  </si>
  <si>
    <t>Phonics Readers Book 20: Where is it?</t>
  </si>
  <si>
    <t>9780590931267</t>
  </si>
  <si>
    <t>Phonics Readers Book 21: Jim</t>
  </si>
  <si>
    <t>9780590931274</t>
  </si>
  <si>
    <t>Phonics Readers Book 22: Zzzzz</t>
  </si>
  <si>
    <t>9780590931281</t>
  </si>
  <si>
    <t>Phonics Readers Book 23: Dig</t>
  </si>
  <si>
    <t>9780590931298</t>
  </si>
  <si>
    <t>Phonics Readers Book 24: Drip, Drop,Drip!</t>
  </si>
  <si>
    <t>9780590931304</t>
  </si>
  <si>
    <t>Phonics Readers Book 25: Let's Grow Them</t>
  </si>
  <si>
    <t>9780590931311</t>
  </si>
  <si>
    <t>Phonics Readers Book 26: Max's Pet</t>
  </si>
  <si>
    <t>9780590931328</t>
  </si>
  <si>
    <t>Phonics Readers Book 27: Kim's Big Mess</t>
  </si>
  <si>
    <t>9780590931335</t>
  </si>
  <si>
    <t>Phonics Readers Book 28: Nick's Trick</t>
  </si>
  <si>
    <t>9780590931342</t>
  </si>
  <si>
    <t>Phonics Readers Book 29: No Fun for Gus!</t>
  </si>
  <si>
    <t>9780590931366</t>
  </si>
  <si>
    <t>Phonics Readers Book 30: Pet Bath</t>
  </si>
  <si>
    <t>9780590931373</t>
  </si>
  <si>
    <t>Phonics Readers Book 31: Two Dogs</t>
  </si>
  <si>
    <t>9780590931397</t>
  </si>
  <si>
    <t>Phonics Readers Book 32: Yip! Yap!</t>
  </si>
  <si>
    <t>9780590931403</t>
  </si>
  <si>
    <t>Phonics Readers Book 33: Trip in the Van</t>
  </si>
  <si>
    <t>9780590931410</t>
  </si>
  <si>
    <t>Phonics Readers Book 34: Quick Duck</t>
  </si>
  <si>
    <t>9780590931427</t>
  </si>
  <si>
    <t>Phonics Readers Book 35: Fish Wish</t>
  </si>
  <si>
    <t>9780590931434</t>
  </si>
  <si>
    <t>Phonics Readers Book 36: Shhh!</t>
  </si>
  <si>
    <t>9780590931441</t>
  </si>
  <si>
    <t>Phonics Readers Audio CD 1 (for Book 01-06)</t>
  </si>
  <si>
    <t>9780439627368</t>
  </si>
  <si>
    <t>Phonics Readers Audio CD 2 (for Book 07-12)</t>
  </si>
  <si>
    <t>9780439627375</t>
  </si>
  <si>
    <t>Phonics Readers Audio CD 3 (for Book 13-18)</t>
  </si>
  <si>
    <t>9780439627382</t>
  </si>
  <si>
    <t>Phonics Readers Audio CD 4 (for Book 19-24)</t>
  </si>
  <si>
    <t>9780439627399</t>
  </si>
  <si>
    <t>Phonics Readers Audio CD 5 (for Book 25-30)</t>
  </si>
  <si>
    <t>9780439627405</t>
  </si>
  <si>
    <t>Phonics Readers Audio CD 6 (for Book 31-36)</t>
  </si>
  <si>
    <t>9780439627429</t>
  </si>
  <si>
    <r>
      <t>Flyguy and Buzz</t>
    </r>
    <r>
      <rPr>
        <sz val="10"/>
        <color rgb="FF000000"/>
        <rFont val="標楷體"/>
        <family val="4"/>
        <charset val="136"/>
      </rPr>
      <t>套書</t>
    </r>
    <r>
      <rPr>
        <sz val="10"/>
        <color rgb="FF000000"/>
        <rFont val="Times New Roman"/>
        <family val="1"/>
      </rPr>
      <t>15</t>
    </r>
    <r>
      <rPr>
        <sz val="10"/>
        <color rgb="FF000000"/>
        <rFont val="標楷體"/>
        <family val="4"/>
        <charset val="136"/>
      </rPr>
      <t>本</t>
    </r>
  </si>
  <si>
    <t>Arnold, Tedd</t>
  </si>
  <si>
    <t>50 Below Zero</t>
  </si>
  <si>
    <t>Robert Munsch</t>
  </si>
  <si>
    <t>Annick Press</t>
  </si>
  <si>
    <t>Picture stories : Language and literacy
activities for beginners</t>
  </si>
  <si>
    <t>Fred Ligon</t>
  </si>
  <si>
    <t>Addison Wesley Publishing Company</t>
  </si>
  <si>
    <t>Bob Books, Set 1: Beginning Readers Box set</t>
  </si>
  <si>
    <t>Bobby Lynn Maslen</t>
  </si>
  <si>
    <t>Bob Books, Set 2: Advancing Beginners</t>
  </si>
  <si>
    <t>Bob Books, Set 3: Word Families</t>
  </si>
  <si>
    <t>Bob Books, Set 4: Complex Words</t>
  </si>
  <si>
    <t>Bob Books, Set 5: Long Vowels</t>
  </si>
  <si>
    <t>Bob Books Sight Words: Kindergarten</t>
  </si>
  <si>
    <t>Lynn Maslen Kertell</t>
  </si>
  <si>
    <t>Me and My Amazing Body</t>
  </si>
  <si>
    <t>Sweeney, Joan</t>
  </si>
  <si>
    <t>My Five Senses</t>
  </si>
  <si>
    <t>Aliki</t>
  </si>
  <si>
    <t>The 5 Senses</t>
  </si>
  <si>
    <t>Roca, Nuria</t>
  </si>
  <si>
    <t>Barron's Educational Series, Inc.</t>
  </si>
  <si>
    <t>Good Enough to Eat: A Kid's Guide to Food and Nutrition (paperback)</t>
  </si>
  <si>
    <t>Lizzy Rockwell</t>
  </si>
  <si>
    <t>Eating The Alphabet</t>
  </si>
  <si>
    <t>Ehlert, Lois</t>
  </si>
  <si>
    <t>Harcourt Trade</t>
  </si>
  <si>
    <t>Growing Vegetable Soup (Voyager Books)</t>
  </si>
  <si>
    <t>Contain the Flame: Outdoor Fire Safety (How to Be Safe!)</t>
  </si>
  <si>
    <t xml:space="preserve">Jill Urban Donahue </t>
  </si>
  <si>
    <t>Picture Window Books</t>
  </si>
  <si>
    <t>Fire Drill</t>
  </si>
  <si>
    <t>Paul DuBois Jacobs</t>
  </si>
  <si>
    <t>Henry Holt</t>
  </si>
  <si>
    <r>
      <rPr>
        <sz val="10"/>
        <color rgb="FF000000"/>
        <rFont val="標楷體"/>
        <family val="4"/>
        <charset val="136"/>
      </rPr>
      <t>英文兒歌教學點子</t>
    </r>
    <r>
      <rPr>
        <sz val="10"/>
        <color rgb="FF000000"/>
        <rFont val="Times New Roman"/>
        <family val="1"/>
      </rPr>
      <t>100+CD</t>
    </r>
  </si>
  <si>
    <r>
      <rPr>
        <sz val="10"/>
        <color rgb="FF000000"/>
        <rFont val="標楷體"/>
        <family val="4"/>
        <charset val="136"/>
      </rPr>
      <t>張湘君</t>
    </r>
  </si>
  <si>
    <r>
      <rPr>
        <sz val="10"/>
        <color rgb="FF000000"/>
        <rFont val="標楷體"/>
        <family val="4"/>
        <charset val="136"/>
      </rPr>
      <t>東西圖書</t>
    </r>
  </si>
  <si>
    <t>Taiwan</t>
  </si>
  <si>
    <r>
      <rPr>
        <sz val="10"/>
        <color rgb="FF000000"/>
        <rFont val="標楷體"/>
        <family val="4"/>
        <charset val="136"/>
      </rPr>
      <t>英文童謠創意教學</t>
    </r>
  </si>
  <si>
    <t>Children Around the World</t>
  </si>
  <si>
    <t>Donata Montanari</t>
  </si>
  <si>
    <t>Kids Can Press</t>
  </si>
  <si>
    <t>Michael Recycle</t>
  </si>
  <si>
    <t>Ellie Bethel</t>
  </si>
  <si>
    <t>IDW Publishing</t>
  </si>
  <si>
    <t>978-1600102240</t>
  </si>
  <si>
    <t>Mix It Up(Herve Tullet)</t>
  </si>
  <si>
    <t>Tullet, Herve</t>
  </si>
  <si>
    <t>Chronicle Books</t>
  </si>
  <si>
    <t>Bark, George</t>
  </si>
  <si>
    <t>Jules Feiffer</t>
  </si>
  <si>
    <t>Aweson Dawson</t>
  </si>
  <si>
    <t>Chris Gall</t>
  </si>
  <si>
    <t>Little, Brown Books for Young Readers</t>
  </si>
  <si>
    <t>978-0316213301</t>
  </si>
  <si>
    <t xml:space="preserve">Today I Will Fly! (Elephant &amp; Piggie, #1) </t>
  </si>
  <si>
    <t xml:space="preserve">Willems, Mo </t>
  </si>
  <si>
    <t xml:space="preserve">My Friend is Sad (Elephant &amp; Piggie, #2) </t>
  </si>
  <si>
    <t xml:space="preserve">I am Invited to a Party! (Elephant &amp; Piggie, #3) </t>
  </si>
  <si>
    <t xml:space="preserve">There is a Bird on Your Head! (Elephant &amp; Piggie, #4) </t>
  </si>
  <si>
    <t xml:space="preserve">I Love My New Toy! (Elephant &amp; Piggie, #5) </t>
  </si>
  <si>
    <t xml:space="preserve">I Will Surprise My Friend! (Elephant &amp; Piggie, #6) </t>
  </si>
  <si>
    <t xml:space="preserve">Are You Ready to Play Outside? (Elephant &amp; Piggie, #7) </t>
  </si>
  <si>
    <t xml:space="preserve">Watch Me Throw the Ball! (Elephant &amp; Piggie, #8) </t>
  </si>
  <si>
    <t xml:space="preserve">Elephants Cannot Dance! (Elephant &amp; Piggie, #9) </t>
  </si>
  <si>
    <t xml:space="preserve">Pigs Make Me Sneeze! (Elephant &amp; Piggie, #10) </t>
  </si>
  <si>
    <t xml:space="preserve">I am Going! (Elephant and Piggie, #11) </t>
  </si>
  <si>
    <t xml:space="preserve">Can I Play Too? (Elephant &amp; Piggie, #12) </t>
  </si>
  <si>
    <t xml:space="preserve">We are in a Book! (Elephant &amp; Piggie, #13) </t>
  </si>
  <si>
    <t xml:space="preserve">I Broke My Trunk! (Elephant &amp; Piggie, #14) </t>
  </si>
  <si>
    <t xml:space="preserve">Should I Share My Ice Cream? (Elephant &amp; Piggie, #15) </t>
  </si>
  <si>
    <t xml:space="preserve">Happy Pig Day! (Elephant &amp; Piggie, #16) </t>
  </si>
  <si>
    <t xml:space="preserve">Listen to My Trumpet! (Elephant &amp; Piggie, #17) </t>
  </si>
  <si>
    <t xml:space="preserve">Let's Go for a Drive! (Elephant &amp; Piggie, #18) </t>
  </si>
  <si>
    <t xml:space="preserve">A Big Guy Took My Ball! (Elephant &amp; Piggie, #19) </t>
  </si>
  <si>
    <t xml:space="preserve">I'm a Frog! (Elephant and Piggie, #20) </t>
  </si>
  <si>
    <t xml:space="preserve">My New Friend Is So Fun! (Elephant &amp; Piggie, #21) </t>
  </si>
  <si>
    <t xml:space="preserve">Waiting is Not Easy! (Elephant &amp; Piggie, #22) </t>
  </si>
  <si>
    <t xml:space="preserve">I Will Take a Nap! (Elephant &amp; Piggie, #23) </t>
  </si>
  <si>
    <t xml:space="preserve">I Really Like Slop! (Elephant &amp; Piggie, #24) </t>
  </si>
  <si>
    <t xml:space="preserve">The Thank You Book (Elephant &amp; Piggie, #25) </t>
  </si>
  <si>
    <t>Peppa Pig:Peppa's Snowy Fun!</t>
  </si>
  <si>
    <t>Ladybird</t>
  </si>
  <si>
    <t>9781409304616 </t>
  </si>
  <si>
    <t>Peppa Pig:Peppa's Golden Boots</t>
  </si>
  <si>
    <t>9780241245194 </t>
  </si>
  <si>
    <t>Peppa Pig:My Best Teacher</t>
  </si>
  <si>
    <t>9780241250105 </t>
  </si>
  <si>
    <t>Peppa Pig:Peppa's fishy Friend</t>
  </si>
  <si>
    <t>Pete the Cat ( Storybook Collection: 7 Groovy Stories!)</t>
  </si>
  <si>
    <t>Dean, James</t>
  </si>
  <si>
    <t>Tomorrow's Alphabet</t>
  </si>
  <si>
    <t>George Shannon</t>
  </si>
  <si>
    <t>Q Is for Duck: An Alphabet Guessing Game</t>
  </si>
  <si>
    <t>Michael Folsom</t>
  </si>
  <si>
    <t>Houghton Mifflin</t>
  </si>
  <si>
    <t>Monkey Puzzle</t>
  </si>
  <si>
    <t>Julia Donaldson                             Axel Scheffler</t>
  </si>
  <si>
    <t>MacMillan
 Children's Books</t>
  </si>
  <si>
    <r>
      <rPr>
        <sz val="10"/>
        <color rgb="FF000000"/>
        <rFont val="標楷體"/>
        <family val="4"/>
        <charset val="136"/>
      </rPr>
      <t>繪本</t>
    </r>
    <r>
      <rPr>
        <sz val="10"/>
        <color rgb="FF000000"/>
        <rFont val="Times New Roman"/>
        <family val="1"/>
      </rPr>
      <t>123</t>
    </r>
    <r>
      <rPr>
        <sz val="10"/>
        <color rgb="FF000000"/>
        <rFont val="標楷體"/>
        <family val="4"/>
        <charset val="136"/>
      </rPr>
      <t>，用五感玩出寶寶的英語好感度</t>
    </r>
  </si>
  <si>
    <r>
      <rPr>
        <sz val="10"/>
        <color rgb="FF000000"/>
        <rFont val="標楷體"/>
        <family val="4"/>
        <charset val="136"/>
      </rPr>
      <t>吳敏蘭</t>
    </r>
  </si>
  <si>
    <r>
      <rPr>
        <sz val="10"/>
        <color rgb="FF000000"/>
        <rFont val="標楷體"/>
        <family val="4"/>
        <charset val="136"/>
      </rPr>
      <t>親子天下</t>
    </r>
  </si>
  <si>
    <t>10 Thing I Can Do to Help My World</t>
  </si>
  <si>
    <t>Walsh, Melanie</t>
  </si>
  <si>
    <t>I'm Bored</t>
  </si>
  <si>
    <t>Black, Michael Ian</t>
  </si>
  <si>
    <t>Simon &amp; Schuster USA</t>
  </si>
  <si>
    <t>The 39-Story Treehouse</t>
  </si>
  <si>
    <t>Andy Griffiths</t>
  </si>
  <si>
    <t>The Treehouse Books</t>
  </si>
  <si>
    <t>978-1250026927</t>
  </si>
  <si>
    <r>
      <t>Splat the Cat !</t>
    </r>
    <r>
      <rPr>
        <sz val="10"/>
        <color rgb="FF000000"/>
        <rFont val="標楷體"/>
        <family val="4"/>
        <charset val="136"/>
      </rPr>
      <t>《貓咪雷弟</t>
    </r>
    <r>
      <rPr>
        <sz val="10"/>
        <color rgb="FF000000"/>
        <rFont val="Times New Roman"/>
        <family val="1"/>
      </rPr>
      <t>I Can Read</t>
    </r>
    <r>
      <rPr>
        <sz val="10"/>
        <color rgb="FF000000"/>
        <rFont val="標楷體"/>
        <family val="4"/>
        <charset val="136"/>
      </rPr>
      <t>有聲讀本套書》</t>
    </r>
    <r>
      <rPr>
        <sz val="10"/>
        <color rgb="FF000000"/>
        <rFont val="Times New Roman"/>
        <family val="1"/>
      </rPr>
      <t xml:space="preserve"> (16</t>
    </r>
    <r>
      <rPr>
        <sz val="10"/>
        <color rgb="FF000000"/>
        <rFont val="標楷體"/>
        <family val="4"/>
        <charset val="136"/>
      </rPr>
      <t>冊合售</t>
    </r>
    <r>
      <rPr>
        <sz val="10"/>
        <color rgb="FF000000"/>
        <rFont val="Times New Roman"/>
        <family val="1"/>
      </rPr>
      <t>+ 2</t>
    </r>
    <r>
      <rPr>
        <sz val="10"/>
        <color rgb="FF000000"/>
        <rFont val="標楷體"/>
        <family val="4"/>
        <charset val="136"/>
      </rPr>
      <t>片</t>
    </r>
    <r>
      <rPr>
        <sz val="10"/>
        <color rgb="FF000000"/>
        <rFont val="Times New Roman"/>
        <family val="1"/>
      </rPr>
      <t>CD)</t>
    </r>
  </si>
  <si>
    <t>Rob Scotton</t>
  </si>
  <si>
    <r>
      <rPr>
        <sz val="12"/>
        <color rgb="FF000000"/>
        <rFont val="標楷體"/>
        <family val="4"/>
        <charset val="136"/>
      </rPr>
      <t>英國</t>
    </r>
  </si>
  <si>
    <t>Spending My Money</t>
  </si>
  <si>
    <t> Llewellyn, Claire/ Gordon, Mike (ILT)</t>
  </si>
  <si>
    <t>Windmill Books</t>
  </si>
  <si>
    <t>Moe Wilems</t>
  </si>
  <si>
    <t>Should I Share My Ice Cream?</t>
  </si>
  <si>
    <t>Let's Go For a Drive!</t>
  </si>
  <si>
    <t>There IsaBird on Your Head!</t>
  </si>
  <si>
    <t>Do You See a Mouse?</t>
  </si>
  <si>
    <t>Waber, Bernard</t>
  </si>
  <si>
    <t>Houghton Mifflin Harcourt</t>
  </si>
  <si>
    <t>Little Gorilla</t>
  </si>
  <si>
    <t> Bornstein, Ruth</t>
  </si>
  <si>
    <t>My First Library: Corduroy / Good Night Gorilla / the Little Engine That Could</t>
  </si>
  <si>
    <t> Piper, Watty</t>
  </si>
  <si>
    <t>Grosset &amp; Dunlap</t>
  </si>
  <si>
    <t>My Mother is Mine</t>
  </si>
  <si>
    <t> Bauer, Marion Dane</t>
  </si>
  <si>
    <t>Little Simon</t>
  </si>
  <si>
    <t>Gorilla Loves Vanilla</t>
  </si>
  <si>
    <t> Strathie, Chae</t>
  </si>
  <si>
    <t>Barrons Juveniles</t>
  </si>
  <si>
    <t>So Many Cats!</t>
  </si>
  <si>
    <t> De Regniers</t>
  </si>
  <si>
    <t>061821254X</t>
  </si>
  <si>
    <t>nside, Outside, Upside Down: Draw &amp; Discover</t>
  </si>
  <si>
    <t>Yasmeen Ismail</t>
  </si>
  <si>
    <t>Laurence King</t>
  </si>
  <si>
    <t>Happy, Sad, Feeling Glad: Draw &amp; Discover</t>
  </si>
  <si>
    <t>Push, Pull, Empty, Full: Draw &amp; Discover</t>
  </si>
  <si>
    <t>Julia Donaldson Book and CD Set</t>
  </si>
  <si>
    <t> Julia Donaldson</t>
  </si>
  <si>
    <t>Norse Mythology</t>
  </si>
  <si>
    <t>Gaiman, Neil</t>
  </si>
  <si>
    <t>W W Norton &amp; Co In</t>
  </si>
  <si>
    <t>Dr. Seuss’s Beginner Book Collection</t>
  </si>
  <si>
    <t> Seuss, Dr.</t>
  </si>
  <si>
    <r>
      <t>Once Upon an Alphabet(</t>
    </r>
    <r>
      <rPr>
        <sz val="10"/>
        <color rgb="FF000000"/>
        <rFont val="標楷體"/>
        <family val="4"/>
        <charset val="136"/>
      </rPr>
      <t>簽名版</t>
    </r>
    <r>
      <rPr>
        <sz val="10"/>
        <color rgb="FF000000"/>
        <rFont val="Times New Roman"/>
        <family val="1"/>
      </rPr>
      <t>)</t>
    </r>
  </si>
  <si>
    <t>Oliver Jeffers</t>
  </si>
  <si>
    <t>Harper Collins Children’s Books</t>
  </si>
  <si>
    <t>Book of Opposites</t>
  </si>
  <si>
    <t>Sarah Dyer</t>
  </si>
  <si>
    <t>The Little World of Liz Climo</t>
  </si>
  <si>
    <t>Liz Climo </t>
  </si>
  <si>
    <t>Running Pr Book Pub</t>
  </si>
  <si>
    <t>Soppy</t>
  </si>
  <si>
    <t>Rice, Philippa</t>
  </si>
  <si>
    <t>Andrews McMeel Pub</t>
  </si>
  <si>
    <t>By: Robert Munsch         Illustrated by: Sheila McGraw</t>
  </si>
  <si>
    <t>The Princess and the Pony</t>
  </si>
  <si>
    <t>Kate Beaton</t>
  </si>
  <si>
    <t>Arthur A. Levine Books</t>
  </si>
  <si>
    <t>978-0545637084</t>
  </si>
  <si>
    <t>Eva's Treetop Festival: A Branches Book (Owl Diaries #1)</t>
  </si>
  <si>
    <t>Rebecca Elliott</t>
  </si>
  <si>
    <t>Scholastic Inc</t>
  </si>
  <si>
    <t>978-0545683623</t>
  </si>
  <si>
    <t>Eric Carle's Opposites</t>
  </si>
  <si>
    <t>Peguin books</t>
  </si>
  <si>
    <t>Who are you?</t>
  </si>
  <si>
    <t>Stella Blackstone &amp; Debbie Harter</t>
  </si>
  <si>
    <t>Barefoot Books</t>
  </si>
  <si>
    <t>David’s Wonderful Times (5 Books + 1 audio CD)</t>
  </si>
  <si>
    <t>The Syd Hoff I Can Read Collection Box Set</t>
  </si>
  <si>
    <t>Syd Hoff</t>
  </si>
  <si>
    <t>I Am Science Readers Collection (with CD)</t>
  </si>
  <si>
    <t>Scholasticasia</t>
  </si>
  <si>
    <t>Splat the Cat !</t>
  </si>
  <si>
    <t>Evans, Lezlie</t>
  </si>
  <si>
    <t>Bear and Friends: Bear Snores on / Bear Wants More / Bear’s New Friend</t>
  </si>
  <si>
    <t>?Wilson, Karma/ Chapman, Jane (ILT)</t>
  </si>
  <si>
    <t>9781481430333</t>
  </si>
  <si>
    <t>Teaching English Creatively</t>
  </si>
  <si>
    <t>Cremin, Teresa/ Reedy, David/ Bearne, Eve/ Dombey, Henrietta</t>
  </si>
  <si>
    <t>Routledge</t>
  </si>
  <si>
    <t>9781138787025</t>
  </si>
  <si>
    <t>Pablo in the Snow</t>
  </si>
  <si>
    <t>Henry Holt Books for Young Readers</t>
  </si>
  <si>
    <t>The Ultimate Book of Cities</t>
  </si>
  <si>
    <t>Tourbillion Editions</t>
  </si>
  <si>
    <t>Brown Bear, Brown Bear, What Do You See?</t>
  </si>
  <si>
    <t>Priddy Bicknell Books</t>
  </si>
  <si>
    <t>Polar Bear, Polar Bear, What Do You Hear?</t>
  </si>
  <si>
    <t>Mix It Up!</t>
  </si>
  <si>
    <t>Chronicle Books Llc</t>
  </si>
  <si>
    <t>How to Share With a Bear</t>
  </si>
  <si>
    <t>Farrar Straus &amp; Giroux</t>
  </si>
  <si>
    <t>Lemons Are Not Red (Ala Notable Book</t>
  </si>
  <si>
    <t>Seeger, Laura Vaccaro</t>
  </si>
  <si>
    <t>Square Fish</t>
  </si>
  <si>
    <t xml:space="preserve">I Like Bugs </t>
  </si>
  <si>
    <t>Brown, Margaret Wise</t>
  </si>
  <si>
    <t>Scarlett, Starlet</t>
  </si>
  <si>
    <t>ABC Book Pub</t>
  </si>
  <si>
    <t>Daniel Learns to Share</t>
  </si>
  <si>
    <t>Simon Spotlight</t>
  </si>
  <si>
    <t>Harpercollins Childrens Books</t>
  </si>
  <si>
    <t>Pete the Cat and the Surprise Teacher</t>
  </si>
  <si>
    <t>Press Here</t>
  </si>
  <si>
    <t>Green Eggs and Ham</t>
  </si>
  <si>
    <t>Feel Good Book</t>
  </si>
  <si>
    <t>9780316043458</t>
  </si>
  <si>
    <t>No!</t>
  </si>
  <si>
    <t>Marta Altes</t>
  </si>
  <si>
    <t>Child's play</t>
  </si>
  <si>
    <t>Bunnies' Picnic</t>
  </si>
  <si>
    <t>9780545155687</t>
  </si>
  <si>
    <t>Giraffes Can't Dance</t>
  </si>
  <si>
    <t>Andreae, Giles</t>
  </si>
  <si>
    <t>9780439287203</t>
  </si>
  <si>
    <t>Yummy Ice cream</t>
  </si>
  <si>
    <t>Emma, Quay</t>
  </si>
  <si>
    <t>9789810914493</t>
  </si>
  <si>
    <t>It’s a Little Book</t>
  </si>
  <si>
    <t xml:space="preserve">Lane Smith </t>
  </si>
  <si>
    <t xml:space="preserve">Henry Holt &amp; Co </t>
  </si>
  <si>
    <t>Animals Should Definitely not Wear Clothing (paperback)</t>
  </si>
  <si>
    <t>Barrett, Judi</t>
  </si>
  <si>
    <t>9780590447393</t>
  </si>
  <si>
    <t>Letters Are Lost</t>
  </si>
  <si>
    <t>Ernst, Lisa C.</t>
  </si>
  <si>
    <t>9780590329927</t>
  </si>
  <si>
    <t>Willbee the Bumblebee (with CD)</t>
  </si>
  <si>
    <t>Smith, Craig</t>
  </si>
  <si>
    <t>9789810943509</t>
  </si>
  <si>
    <t>Square Eyes(with CD)</t>
  </si>
  <si>
    <t>9789810943523</t>
  </si>
  <si>
    <t>Wonky Donkey (with CD)</t>
  </si>
  <si>
    <t>9789810943486</t>
  </si>
  <si>
    <t>Martha doesn't Share</t>
  </si>
  <si>
    <t>Berger, Samantha/ Whatley, Bruce</t>
  </si>
  <si>
    <t>9780545672528</t>
  </si>
  <si>
    <t>It's Okay to Make Mistakes</t>
  </si>
  <si>
    <t>9780545801300</t>
  </si>
  <si>
    <t>It's Okay to Be Different</t>
  </si>
  <si>
    <t>9780545906555</t>
  </si>
  <si>
    <t>Thankful Book</t>
  </si>
  <si>
    <t>9780545820271</t>
  </si>
  <si>
    <t>Safe on the Playground</t>
  </si>
  <si>
    <t>Powerkids Pr</t>
  </si>
  <si>
    <t>Reader's Theater: Tall Tales and Legends: John Henry (w/CD)</t>
  </si>
  <si>
    <t>Rice, Dona</t>
  </si>
  <si>
    <t>TCM</t>
  </si>
  <si>
    <t>9781433309922</t>
  </si>
  <si>
    <t>Reader's Theater: Tall Tales and Legends: Johnny Appleseed (w/CD)</t>
  </si>
  <si>
    <t>Greathouse, Lisa</t>
  </si>
  <si>
    <t>9781433309908</t>
  </si>
  <si>
    <t>Reader's Theater: Tall Tales and Legends: Molly Pitcher (w/CD)</t>
  </si>
  <si>
    <t>Bradley, Kathleen</t>
  </si>
  <si>
    <t>9781433309939</t>
  </si>
  <si>
    <r>
      <t xml:space="preserve">My First ESL Readers (with CD) Level A - </t>
    </r>
    <r>
      <rPr>
        <sz val="12"/>
        <color rgb="FF000000"/>
        <rFont val="標楷體"/>
        <family val="4"/>
        <charset val="136"/>
      </rPr>
      <t>粉藍</t>
    </r>
    <r>
      <rPr>
        <sz val="12"/>
        <color rgb="FF000000"/>
        <rFont val="Times New Roman"/>
        <family val="1"/>
      </rPr>
      <t xml:space="preserve"> 1</t>
    </r>
  </si>
  <si>
    <t>Benchmark Education, Company,LLC</t>
  </si>
  <si>
    <t>4711021508678</t>
  </si>
  <si>
    <r>
      <t xml:space="preserve">My First ESL Readers (with CD) Level A - </t>
    </r>
    <r>
      <rPr>
        <sz val="12"/>
        <color rgb="FF000000"/>
        <rFont val="標楷體"/>
        <family val="4"/>
        <charset val="136"/>
      </rPr>
      <t>粉藍</t>
    </r>
    <r>
      <rPr>
        <sz val="12"/>
        <color rgb="FF000000"/>
        <rFont val="Times New Roman"/>
        <family val="1"/>
      </rPr>
      <t xml:space="preserve"> 2</t>
    </r>
  </si>
  <si>
    <t>4711021508685</t>
  </si>
  <si>
    <r>
      <t xml:space="preserve">My First ESL Readers (with CD) Level A - </t>
    </r>
    <r>
      <rPr>
        <sz val="12"/>
        <color rgb="FF000000"/>
        <rFont val="標楷體"/>
        <family val="4"/>
        <charset val="136"/>
      </rPr>
      <t>粉藍</t>
    </r>
    <r>
      <rPr>
        <sz val="12"/>
        <color rgb="FF000000"/>
        <rFont val="Times New Roman"/>
        <family val="1"/>
      </rPr>
      <t xml:space="preserve"> 3</t>
    </r>
  </si>
  <si>
    <t>4711021508692</t>
  </si>
  <si>
    <r>
      <t xml:space="preserve">My First ESL Readers (with CD) Level A - </t>
    </r>
    <r>
      <rPr>
        <sz val="12"/>
        <color rgb="FF000000"/>
        <rFont val="標楷體"/>
        <family val="4"/>
        <charset val="136"/>
      </rPr>
      <t>粉藍</t>
    </r>
    <r>
      <rPr>
        <sz val="12"/>
        <color rgb="FF000000"/>
        <rFont val="Times New Roman"/>
        <family val="1"/>
      </rPr>
      <t xml:space="preserve"> 4</t>
    </r>
  </si>
  <si>
    <t>4711021508708</t>
  </si>
  <si>
    <r>
      <t xml:space="preserve">My First ESL Readers (with CD) Level B - </t>
    </r>
    <r>
      <rPr>
        <sz val="12"/>
        <color rgb="FF000000"/>
        <rFont val="標楷體"/>
        <family val="4"/>
        <charset val="136"/>
      </rPr>
      <t>粉橘</t>
    </r>
    <r>
      <rPr>
        <sz val="12"/>
        <color rgb="FF000000"/>
        <rFont val="Times New Roman"/>
        <family val="1"/>
      </rPr>
      <t xml:space="preserve"> 1</t>
    </r>
  </si>
  <si>
    <t>4711021508715</t>
  </si>
  <si>
    <r>
      <t xml:space="preserve">My First ESL Readers (with CD) Level B - </t>
    </r>
    <r>
      <rPr>
        <sz val="12"/>
        <color rgb="FF000000"/>
        <rFont val="標楷體"/>
        <family val="4"/>
        <charset val="136"/>
      </rPr>
      <t>粉橘</t>
    </r>
    <r>
      <rPr>
        <sz val="12"/>
        <color rgb="FF000000"/>
        <rFont val="Times New Roman"/>
        <family val="1"/>
      </rPr>
      <t xml:space="preserve"> 2</t>
    </r>
  </si>
  <si>
    <t>4711021508722</t>
  </si>
  <si>
    <r>
      <t xml:space="preserve">My First ESL Readers (with CD) Level B - </t>
    </r>
    <r>
      <rPr>
        <sz val="12"/>
        <color rgb="FF000000"/>
        <rFont val="標楷體"/>
        <family val="4"/>
        <charset val="136"/>
      </rPr>
      <t>粉橘</t>
    </r>
    <r>
      <rPr>
        <sz val="12"/>
        <color rgb="FF000000"/>
        <rFont val="Times New Roman"/>
        <family val="1"/>
      </rPr>
      <t xml:space="preserve"> 3</t>
    </r>
  </si>
  <si>
    <t>4711021508739</t>
  </si>
  <si>
    <r>
      <t xml:space="preserve">My First ESL Readers (with CD) Level B - </t>
    </r>
    <r>
      <rPr>
        <sz val="12"/>
        <color rgb="FF000000"/>
        <rFont val="標楷體"/>
        <family val="4"/>
        <charset val="136"/>
      </rPr>
      <t>粉橘</t>
    </r>
    <r>
      <rPr>
        <sz val="12"/>
        <color rgb="FF000000"/>
        <rFont val="Times New Roman"/>
        <family val="1"/>
      </rPr>
      <t xml:space="preserve"> 4</t>
    </r>
  </si>
  <si>
    <t>4711021508746</t>
  </si>
  <si>
    <r>
      <t>My First ESL Readers (with CD) Level C -</t>
    </r>
    <r>
      <rPr>
        <sz val="12"/>
        <color rgb="FF000000"/>
        <rFont val="標楷體"/>
        <family val="4"/>
        <charset val="136"/>
      </rPr>
      <t>粉紅</t>
    </r>
    <r>
      <rPr>
        <sz val="12"/>
        <color rgb="FF000000"/>
        <rFont val="Times New Roman"/>
        <family val="1"/>
      </rPr>
      <t xml:space="preserve"> 1</t>
    </r>
  </si>
  <si>
    <t>4711021508753</t>
  </si>
  <si>
    <r>
      <t>My First ESL Readers (with CD) Level C -</t>
    </r>
    <r>
      <rPr>
        <sz val="12"/>
        <color rgb="FF000000"/>
        <rFont val="標楷體"/>
        <family val="4"/>
        <charset val="136"/>
      </rPr>
      <t>粉紅</t>
    </r>
    <r>
      <rPr>
        <sz val="12"/>
        <color rgb="FF000000"/>
        <rFont val="Times New Roman"/>
        <family val="1"/>
      </rPr>
      <t xml:space="preserve"> 2</t>
    </r>
  </si>
  <si>
    <t>4711021508760</t>
  </si>
  <si>
    <r>
      <t>My First ESL Readers (with CD) Level C -</t>
    </r>
    <r>
      <rPr>
        <sz val="12"/>
        <color rgb="FF000000"/>
        <rFont val="標楷體"/>
        <family val="4"/>
        <charset val="136"/>
      </rPr>
      <t>粉紅</t>
    </r>
    <r>
      <rPr>
        <sz val="12"/>
        <color rgb="FF000000"/>
        <rFont val="Times New Roman"/>
        <family val="1"/>
      </rPr>
      <t xml:space="preserve"> 3</t>
    </r>
  </si>
  <si>
    <t>4711021508777</t>
  </si>
  <si>
    <r>
      <t>My First ESL Readers (with CD) Level C -</t>
    </r>
    <r>
      <rPr>
        <sz val="12"/>
        <color rgb="FF000000"/>
        <rFont val="標楷體"/>
        <family val="4"/>
        <charset val="136"/>
      </rPr>
      <t>粉紅</t>
    </r>
    <r>
      <rPr>
        <sz val="12"/>
        <color rgb="FF000000"/>
        <rFont val="Times New Roman"/>
        <family val="1"/>
      </rPr>
      <t xml:space="preserve"> 4</t>
    </r>
  </si>
  <si>
    <t>4711021508784</t>
  </si>
  <si>
    <t>Goldilocks and the Three Bears</t>
  </si>
  <si>
    <t>James Marshall</t>
  </si>
  <si>
    <t>Funnybones</t>
  </si>
  <si>
    <t>Janet &amp; Allan Ahlberg</t>
  </si>
  <si>
    <t>The Three Little Pigs</t>
  </si>
  <si>
    <t>Where the Wild Things Are</t>
  </si>
  <si>
    <t>Maurice Sendak</t>
  </si>
  <si>
    <t>Red Riding Hood</t>
  </si>
  <si>
    <t>Puffin</t>
  </si>
  <si>
    <t>The Missing Piece</t>
  </si>
  <si>
    <t>Shel Silverstein</t>
  </si>
  <si>
    <t>Good night, Owl</t>
  </si>
  <si>
    <t>Allddin</t>
  </si>
  <si>
    <t>Blue Sea</t>
  </si>
  <si>
    <t>Robert Kalan</t>
  </si>
  <si>
    <t>Who took the farmer's hat</t>
  </si>
  <si>
    <t>Joan L. Nodset </t>
  </si>
  <si>
    <t>A little bit of winter</t>
  </si>
  <si>
    <t>Paul Stewart </t>
  </si>
  <si>
    <t>HarperCollins Publishers</t>
  </si>
  <si>
    <t>Click, Clack, Moo, Cows That Type</t>
  </si>
  <si>
    <t>Doreen Cronin</t>
  </si>
  <si>
    <t>How Are You Peeling?</t>
  </si>
  <si>
    <t>Saxton Freymann and                            Joost Elffers</t>
  </si>
  <si>
    <t>Rain</t>
  </si>
  <si>
    <t>Alexander and the Terrible, Horrible, No Good, Very Bad Day</t>
  </si>
  <si>
    <t>Judith Viorst</t>
  </si>
  <si>
    <t>Atheneum Books for Young Readers</t>
  </si>
  <si>
    <t>Alexander, Who Used to Be Rich Last Sunday</t>
  </si>
  <si>
    <t>Aladdin</t>
  </si>
  <si>
    <t>Frog and Toad are friends</t>
  </si>
  <si>
    <t>Arnold Lobel</t>
  </si>
  <si>
    <t>Frog and Toad all year</t>
  </si>
  <si>
    <t>Frog and Toad together</t>
  </si>
  <si>
    <t>Days with toad and frog</t>
  </si>
  <si>
    <t>Owl at home</t>
  </si>
  <si>
    <t>Amber Brown is not a crayon</t>
  </si>
  <si>
    <t>Paula Danziger</t>
  </si>
  <si>
    <t>Amber Brown goes fourth</t>
  </si>
  <si>
    <t>I Amber Brown</t>
  </si>
  <si>
    <t>Amber Brown is feeling blue</t>
  </si>
  <si>
    <t>Amber Brown sees red</t>
  </si>
  <si>
    <t>sight Word Readers</t>
  </si>
  <si>
    <t>Beech, Linda Ward</t>
  </si>
  <si>
    <t>Elmer</t>
  </si>
  <si>
    <t>McKee, David</t>
  </si>
  <si>
    <t>Andersen</t>
  </si>
  <si>
    <t>The Very Busy Spider</t>
  </si>
  <si>
    <t>Carle, Eric</t>
  </si>
  <si>
    <t>Mouse Cookies &amp; More: A Treasury</t>
  </si>
  <si>
    <t>Numeroff, Laura</t>
  </si>
  <si>
    <t xml:space="preserve">I AM Box set (10 Books + 1 CD) </t>
  </si>
  <si>
    <t>Jean Marzollo, Judith Moffatt</t>
  </si>
  <si>
    <t>Really, Really</t>
  </si>
  <si>
    <t>Gray, Kes</t>
  </si>
  <si>
    <t>Red Fox</t>
  </si>
  <si>
    <t>Sharing a Shell</t>
  </si>
  <si>
    <t>Donaldson, Julia</t>
  </si>
  <si>
    <t>Macmillan UK</t>
  </si>
  <si>
    <t>The princess and the Pig</t>
  </si>
  <si>
    <t>Emmett, Jonathan</t>
  </si>
  <si>
    <t>Zoe and Beans:Where is Binky Boo?</t>
  </si>
  <si>
    <t>Inkpen, Chloe</t>
  </si>
  <si>
    <t>Let's Go for a Drive!</t>
  </si>
  <si>
    <t>Walker</t>
  </si>
  <si>
    <t>Rhymes and Rhythms Collection (5 Book + 5 CD)</t>
  </si>
  <si>
    <t>Cows in the Kitchen</t>
  </si>
  <si>
    <t>Anderson, Airlie</t>
  </si>
  <si>
    <t>What the Ladybird Heard</t>
  </si>
  <si>
    <t>Macmillan Publishers Ltd</t>
  </si>
  <si>
    <t>Disney Nursery Rhymes</t>
  </si>
  <si>
    <t>Disney Press</t>
  </si>
  <si>
    <t>Picture stories for beginning communication</t>
  </si>
  <si>
    <t>Sandra Heyer</t>
  </si>
  <si>
    <t>Prentice Hall</t>
  </si>
  <si>
    <r>
      <rPr>
        <sz val="12"/>
        <color rgb="FF000000"/>
        <rFont val="標楷體"/>
        <family val="4"/>
        <charset val="136"/>
      </rPr>
      <t>動物們的讀書會</t>
    </r>
    <r>
      <rPr>
        <sz val="12"/>
        <color rgb="FF000000"/>
        <rFont val="Times New Roman"/>
        <family val="1"/>
      </rPr>
      <t xml:space="preserve">: </t>
    </r>
    <r>
      <rPr>
        <sz val="12"/>
        <color rgb="FF000000"/>
        <rFont val="標楷體"/>
        <family val="4"/>
        <charset val="136"/>
      </rPr>
      <t>繪本職人的閱讀地圖</t>
    </r>
  </si>
  <si>
    <r>
      <rPr>
        <sz val="12"/>
        <color rgb="FF000000"/>
        <rFont val="標楷體"/>
        <family val="4"/>
        <charset val="136"/>
      </rPr>
      <t>賴嘉綾</t>
    </r>
  </si>
  <si>
    <r>
      <rPr>
        <sz val="12"/>
        <color rgb="FF000000"/>
        <rFont val="標楷體"/>
        <family val="4"/>
        <charset val="136"/>
      </rPr>
      <t>書林</t>
    </r>
  </si>
  <si>
    <r>
      <rPr>
        <sz val="12"/>
        <color rgb="FF000000"/>
        <rFont val="標楷體"/>
        <family val="4"/>
        <charset val="136"/>
      </rPr>
      <t>與圖畫書創作者有約</t>
    </r>
  </si>
  <si>
    <r>
      <rPr>
        <sz val="12"/>
        <color rgb="FF000000"/>
        <rFont val="標楷體"/>
        <family val="4"/>
        <charset val="136"/>
      </rPr>
      <t>玉山社</t>
    </r>
  </si>
  <si>
    <t>I spy letters</t>
  </si>
  <si>
    <t>Jean Marzollo</t>
  </si>
  <si>
    <t>Eric Carle's ABC</t>
  </si>
  <si>
    <t>Penguin Books</t>
  </si>
  <si>
    <t>Cleo's Alphabet Book</t>
  </si>
  <si>
    <t>Stella Blackstone</t>
  </si>
  <si>
    <t>One hunter</t>
  </si>
  <si>
    <t>The Gruffalo</t>
  </si>
  <si>
    <t>Julia Donaldson</t>
  </si>
  <si>
    <t>Dial Books</t>
  </si>
  <si>
    <t>I Don't Want to Wash My Hands!</t>
  </si>
  <si>
    <t>Tony Ross</t>
  </si>
  <si>
    <t>The Story of Diva and Flea</t>
  </si>
  <si>
    <t>Mo Willems and Tony  Diterlizzi</t>
  </si>
  <si>
    <t xml:space="preserve"> 978-1484722848</t>
  </si>
  <si>
    <t>The Whisper</t>
  </si>
  <si>
    <t>Pamela Zagarenski</t>
  </si>
  <si>
    <t>HMH Books for Young Readers</t>
  </si>
  <si>
    <t>978-0544416864</t>
  </si>
  <si>
    <t>I Am Yoga</t>
  </si>
  <si>
    <t>Susan Verde</t>
  </si>
  <si>
    <t>Harry N. Abrams</t>
  </si>
  <si>
    <t>978-1419716645</t>
  </si>
  <si>
    <t>Mad Scientist Academy: The Dinosaur Disaster</t>
  </si>
  <si>
    <t>Matthew McElligott</t>
  </si>
  <si>
    <t>Crown Books for Young Readers</t>
  </si>
  <si>
    <t>978-0553523744</t>
  </si>
  <si>
    <t>Race the Wild #1: Rain Forest Relay</t>
  </si>
  <si>
    <t>Kristin Earhart</t>
  </si>
  <si>
    <t>Scholastic Paperbacks</t>
  </si>
  <si>
    <t>978-0545773539</t>
  </si>
  <si>
    <t>Big Bad Detective Agency</t>
  </si>
  <si>
    <t>Bruce Hale</t>
  </si>
  <si>
    <t>978-0545665384</t>
  </si>
  <si>
    <t>Merry Christmas, Emily</t>
  </si>
  <si>
    <t>Masurel, Claire</t>
  </si>
  <si>
    <t>The Feelings Book</t>
  </si>
  <si>
    <t>Little, Brown and Company</t>
  </si>
  <si>
    <t>Baa Baa Black Sheep</t>
  </si>
  <si>
    <t>Trapani, Iza</t>
  </si>
  <si>
    <t>Charlesbridge Publishing</t>
  </si>
  <si>
    <t>No!(Marta Alle)</t>
  </si>
  <si>
    <t>Altes, Marta</t>
  </si>
  <si>
    <t>This Book Just Ate My Dog!(Richard Byrne)</t>
  </si>
  <si>
    <t>Byrne, Richard</t>
  </si>
  <si>
    <t>OUP UK</t>
  </si>
  <si>
    <t>The Wonky Donkey (Books + CD)</t>
  </si>
  <si>
    <t>The Tree Lady</t>
  </si>
  <si>
    <t>Hopkins, H. Joseph</t>
  </si>
  <si>
    <t>Beach Lane Books</t>
  </si>
  <si>
    <t>Mother Bruce</t>
  </si>
  <si>
    <t>Higgins, Ryan T.</t>
  </si>
  <si>
    <t>The Croaky Pokey</t>
  </si>
  <si>
    <t>Long, Ethan</t>
  </si>
  <si>
    <t>Holiday House</t>
  </si>
  <si>
    <t>The Watermelon Seed</t>
  </si>
  <si>
    <t>Pizzoli, Greg</t>
  </si>
  <si>
    <t>The Very Cranky Bear (Book + CD)</t>
  </si>
  <si>
    <t>Bland, Nick</t>
  </si>
  <si>
    <t>Penguin(Polly Dunbar) (Book + DVD)</t>
  </si>
  <si>
    <t>Dunbar, Polly</t>
  </si>
  <si>
    <t>Albert's Alphabet</t>
  </si>
  <si>
    <t>Leslie Tryon</t>
  </si>
  <si>
    <t>Alphabet City</t>
  </si>
  <si>
    <t>Stephen T. Johnson</t>
  </si>
  <si>
    <t>Alphabet Ice Cream</t>
  </si>
  <si>
    <t xml:space="preserve">Sue Heap &amp; Nick Sharrat </t>
  </si>
  <si>
    <t>The Very Hungry Caterpillar</t>
  </si>
  <si>
    <t>Let's play in the forest</t>
  </si>
  <si>
    <t>Rueda, Claudia</t>
  </si>
  <si>
    <t>Let's Go Camping</t>
  </si>
  <si>
    <t>Elephant and Piggie Pack (10 Books)</t>
  </si>
  <si>
    <t>Walker Books Limited</t>
  </si>
  <si>
    <t>Walker Stories Collection</t>
  </si>
  <si>
    <t> Walker Books Ltd.</t>
  </si>
  <si>
    <t>Walker Books Ltd.</t>
  </si>
  <si>
    <r>
      <t>Jean Marzollo</t>
    </r>
    <r>
      <rPr>
        <sz val="12"/>
        <color rgb="FF000000"/>
        <rFont val="標楷體"/>
        <family val="4"/>
        <charset val="136"/>
      </rPr>
      <t>、</t>
    </r>
    <r>
      <rPr>
        <sz val="12"/>
        <color rgb="FF000000"/>
        <rFont val="Times New Roman"/>
        <family val="1"/>
      </rPr>
      <t>Judith Moffatt</t>
    </r>
  </si>
  <si>
    <t>Junie B. Jones Books in a Bus (Books 1-28)</t>
  </si>
  <si>
    <t>Park, Barbara</t>
  </si>
  <si>
    <t>Random House USA</t>
  </si>
  <si>
    <t>Ginns, Russell/ Kraft, Amy/ Souci, Robert San/ Long, Ethan (ILT)/ Sullivan, Mary (ILT)</t>
  </si>
  <si>
    <t>Hooked on Phonics Learn to Read Level 7 Second Grade Ages 7-8: Early Fluent Readers</t>
  </si>
  <si>
    <t>Kraft, Amy/ Langdo, Bryan (ILT)/ Ginns, Russell/ Maier, Jonathan/ Frances, Guy (ILT)</t>
  </si>
  <si>
    <t>Hooked on Phonics Learn to Read Level 8 Second Grade Ages 7-8: Early Fluent Readers</t>
  </si>
  <si>
    <t>Maier, Jonathan/ Artin, Michael/ Ginns, Russell/ Crimi, Carolyn/ Rivas, Victor (ILT)</t>
  </si>
  <si>
    <t>Digby Dinosaur Finds His Roar</t>
  </si>
  <si>
    <t> Lodge, Jo</t>
  </si>
  <si>
    <t>Hachette Books</t>
  </si>
  <si>
    <t>Let’s Be…astronauts</t>
  </si>
  <si>
    <t> Priddy, Roger</t>
  </si>
  <si>
    <t>Hop on Pop</t>
  </si>
  <si>
    <t>Dr. Seuss’s ABC</t>
  </si>
  <si>
    <t>How To Brush Your Teeth</t>
  </si>
  <si>
    <t> Lake Press Pty Ltd</t>
  </si>
  <si>
    <t>Lake Press Pty Ltd</t>
  </si>
  <si>
    <t>How To Tell The Time</t>
  </si>
  <si>
    <t>Farm</t>
  </si>
  <si>
    <t>Playtown</t>
  </si>
  <si>
    <t> Green, Dan (ILT)</t>
  </si>
  <si>
    <t>Playtown: Airport</t>
  </si>
  <si>
    <t> Roger Priddy</t>
  </si>
  <si>
    <t>Priddy Books</t>
  </si>
  <si>
    <t>小公主家事達人特訓班</t>
  </si>
  <si>
    <t xml:space="preserve">原創漫畫：毛人╳詩詩 </t>
  </si>
  <si>
    <t>文房文化</t>
  </si>
  <si>
    <t>台灣</t>
  </si>
  <si>
    <t>佛珠傳奇(漫畫版)</t>
  </si>
  <si>
    <t>陳志隆</t>
  </si>
  <si>
    <t>旺文社股份有限公司</t>
  </si>
  <si>
    <t>X恐龍探險隊II：重返侏羅紀</t>
  </si>
  <si>
    <t>陳紹霖</t>
  </si>
  <si>
    <t>大眾國際</t>
  </si>
  <si>
    <t>泰山爸爸與蒜頭的為什麼Ⅰ(新版)</t>
  </si>
  <si>
    <t>彭永成</t>
  </si>
  <si>
    <t>幼獅文化</t>
  </si>
  <si>
    <t>小公主心想事成許願魔法</t>
  </si>
  <si>
    <t>原創漫畫：張育甄 漫畫編劇：莊雅欣</t>
  </si>
  <si>
    <t>文字魔人漫畫版7</t>
  </si>
  <si>
    <t>原創／李　赫　　原著／翁紹凱</t>
  </si>
  <si>
    <t>紅狐文化</t>
  </si>
  <si>
    <t>臺灣史前大冒險</t>
  </si>
  <si>
    <t>方秋雅</t>
  </si>
  <si>
    <t>康軒文教</t>
  </si>
  <si>
    <t>心靈學校2：不要再欺負我了！</t>
  </si>
  <si>
    <r>
      <rPr>
        <sz val="12"/>
        <color rgb="FF000000"/>
        <rFont val="Times New Roman"/>
        <family val="1"/>
      </rPr>
      <t>김미영</t>
    </r>
  </si>
  <si>
    <t>三采文化</t>
  </si>
  <si>
    <t>心靈學校3：我好想跟大家一起玩</t>
  </si>
  <si>
    <r>
      <rPr>
        <sz val="12"/>
        <color rgb="FF000000"/>
        <rFont val="Times New Roman"/>
        <family val="1"/>
      </rPr>
      <t>천근아</t>
    </r>
  </si>
  <si>
    <t>馴漢記(卷二)</t>
  </si>
  <si>
    <t>漫畫：游圭秀/原著：典心</t>
  </si>
  <si>
    <t>東立</t>
  </si>
  <si>
    <t>護國金字旗（漫畫版）</t>
  </si>
  <si>
    <r>
      <t>阮輝蔣（Nguyễn Huy T</t>
    </r>
    <r>
      <rPr>
        <sz val="12"/>
        <color rgb="FF000000"/>
        <rFont val="Times New Roman"/>
        <family val="1"/>
      </rPr>
      <t>ư</t>
    </r>
    <r>
      <rPr>
        <sz val="12"/>
        <color rgb="FF000000"/>
        <rFont val="標楷體"/>
        <family val="4"/>
        <charset val="136"/>
      </rPr>
      <t>ởng）</t>
    </r>
  </si>
  <si>
    <t>狗狗圖書有限公司</t>
  </si>
  <si>
    <t>粉紅怪獸美髮屋(全)</t>
  </si>
  <si>
    <t>水藍薰</t>
  </si>
  <si>
    <t>尖端出版</t>
  </si>
  <si>
    <t>四片葉遊戲(全)</t>
  </si>
  <si>
    <t>望月空</t>
  </si>
  <si>
    <t>星星的王冠(全)</t>
  </si>
  <si>
    <t>葉澄</t>
  </si>
  <si>
    <t>聽你說愛我~彆扭的王子~(全)</t>
  </si>
  <si>
    <t>米奧</t>
  </si>
  <si>
    <t>三眼神童 典藏版</t>
  </si>
  <si>
    <t>手塚治虫</t>
  </si>
  <si>
    <t>台灣東販</t>
  </si>
  <si>
    <t>醫生哪有這麼萌：Nikumon的實習生活全紀錄</t>
  </si>
  <si>
    <t>Nikumon</t>
  </si>
  <si>
    <t>遠流出版</t>
  </si>
  <si>
    <t>Debug-筆電的使用手冊-(1)</t>
  </si>
  <si>
    <t>nyaroro</t>
  </si>
  <si>
    <t>東立出版社有限公司</t>
  </si>
  <si>
    <t>人娃契(1)</t>
  </si>
  <si>
    <t>原作：御我/漫畫：蔡鴻忠</t>
  </si>
  <si>
    <t>勇者(略)(3)</t>
  </si>
  <si>
    <t>BIGUN</t>
  </si>
  <si>
    <t>自然怪咖生活週記</t>
  </si>
  <si>
    <t>黃一峯</t>
  </si>
  <si>
    <t>遠流出版公司</t>
  </si>
  <si>
    <t>國家地理：這樣玩，機械原理好簡單(附模型)</t>
  </si>
  <si>
    <t>尼克．阿諾德 Nick Arnold</t>
  </si>
  <si>
    <t>大石國際</t>
  </si>
  <si>
    <t>國家地理探險王：如何成為世界探險家</t>
  </si>
  <si>
    <t>喬爾．利維 Joe Levy</t>
  </si>
  <si>
    <t>超科少年SSJ1：力學奇葩牛頓</t>
  </si>
  <si>
    <t>漫畫科普編輯部/整裡撰文</t>
  </si>
  <si>
    <t>親子天下</t>
  </si>
  <si>
    <t>超科少年SSJ2：生物怪才達爾文</t>
  </si>
  <si>
    <t>超科少年SSJ3：電學祕客法拉第</t>
  </si>
  <si>
    <t>超科少年SSJ4：星際使者伽利略</t>
  </si>
  <si>
    <t>身體裡的探險家</t>
  </si>
  <si>
    <t>Tom Jackson</t>
  </si>
  <si>
    <t>嘎嘎老師的昆蟲觀察記</t>
  </si>
  <si>
    <t>林義祥</t>
  </si>
  <si>
    <t>晨星出版有限公司</t>
  </si>
  <si>
    <t>我2歲了：與圓仔一起度過的每一天</t>
  </si>
  <si>
    <t>好讀出版編輯部</t>
  </si>
  <si>
    <t>好讀出版有限公司</t>
  </si>
  <si>
    <t>3分鐘讀懂愛因斯坦</t>
  </si>
  <si>
    <t>Paul Parsons</t>
  </si>
  <si>
    <t>積木文化</t>
  </si>
  <si>
    <t>巢語</t>
  </si>
  <si>
    <t>金澤光</t>
  </si>
  <si>
    <t>書林出版有限公司</t>
  </si>
  <si>
    <t>我的翎毛朋友</t>
  </si>
  <si>
    <t>劉伯樂</t>
  </si>
  <si>
    <t>信誼基金會</t>
  </si>
  <si>
    <t>野鳥的祕密</t>
  </si>
  <si>
    <t>動物眼中的世界</t>
  </si>
  <si>
    <t>紀堯姆‧杜帕(Guillaume Duprat)</t>
  </si>
  <si>
    <t>上誼文化</t>
  </si>
  <si>
    <t>鷹兒要回家</t>
  </si>
  <si>
    <t>蔡適任</t>
  </si>
  <si>
    <t>廣場出版</t>
  </si>
  <si>
    <t>宇宙飛行</t>
  </si>
  <si>
    <t>若田 光一 Koichi Wakata</t>
  </si>
  <si>
    <t>夏日出版</t>
  </si>
  <si>
    <t>海風下</t>
  </si>
  <si>
    <t>瑞秋．卡森 Rachel L. Carson</t>
  </si>
  <si>
    <t>八旗文化</t>
  </si>
  <si>
    <t>我的水中夥伴：生物學家談台灣溪流魚類和環境故事</t>
  </si>
  <si>
    <t>方力行</t>
  </si>
  <si>
    <t>為什麼腸胃不會把自己給消化了？</t>
  </si>
  <si>
    <t>潘震澤</t>
  </si>
  <si>
    <t>城邦文化</t>
  </si>
  <si>
    <t>鳥類不簡單</t>
  </si>
  <si>
    <t>小天下</t>
  </si>
  <si>
    <t>性不性，有關係：認識生命科學必讀的性博物誌</t>
  </si>
  <si>
    <t>林正焜</t>
  </si>
  <si>
    <t>運動改造大腦：IQ和EQ大進步的關鍵</t>
  </si>
  <si>
    <t xml:space="preserve">約翰．瑞提, 艾瑞克．海格曼 </t>
  </si>
  <si>
    <t>野人文化</t>
  </si>
  <si>
    <t>BONES！動物頭骨圖鑑</t>
  </si>
  <si>
    <t>吉田賢治</t>
  </si>
  <si>
    <t>9789863317432</t>
  </si>
  <si>
    <t>竹子和竹筍</t>
  </si>
  <si>
    <t>文╱黎芳玲 插圖╱鄭雪芳 攝影╱張義文</t>
  </si>
  <si>
    <t>親親文化</t>
  </si>
  <si>
    <t>9789865964801</t>
  </si>
  <si>
    <t>我的科學驚奇屋</t>
  </si>
  <si>
    <t>作者：張永佶 繪者：MW</t>
  </si>
  <si>
    <t>9789865910815</t>
  </si>
  <si>
    <t>不可能的任務——公鑰密碼傳奇</t>
  </si>
  <si>
    <t>沈淵源</t>
  </si>
  <si>
    <t>三民書局</t>
  </si>
  <si>
    <t>你沒聽過的邏輯課</t>
  </si>
  <si>
    <t>劉炯朗著</t>
  </si>
  <si>
    <t>時報文化</t>
  </si>
  <si>
    <t>哆啦A夢科學任意門3：動植物放大鏡</t>
  </si>
  <si>
    <t>編撰／日本小學館</t>
  </si>
  <si>
    <t>國家地理：這樣玩，汽車原理好簡單(附模型)</t>
  </si>
  <si>
    <t>大石國際文化</t>
  </si>
  <si>
    <t>國家地理終極人體百科</t>
  </si>
  <si>
    <t>克莉絲汀娜．威爾斯頓, 派翠西亞．丹尼爾斯, 珍．阿格雷斯塔 Christina Wilsdon,Patricia Daniels,Jen Agresta</t>
  </si>
  <si>
    <t>國家地理恐龍大對決：史上最科學的恐龍擂台賽</t>
  </si>
  <si>
    <t>菲爾．曼寧 Phil Manning</t>
  </si>
  <si>
    <t>國家地理蟲蟲大對決：史上最致命的昆蟲與蜘蛛擂臺賽</t>
  </si>
  <si>
    <t>史蒂夫．帕克 Steve Parker</t>
  </si>
  <si>
    <t>問問Why博士─29個生活科普知識</t>
  </si>
  <si>
    <t>陳怡璇 選編</t>
  </si>
  <si>
    <t>康軒文教事業</t>
  </si>
  <si>
    <t>尿尿為什麼是黃色的？</t>
  </si>
  <si>
    <t>莊富雅、鄭雯娟、吳佐晰、方秋雅</t>
  </si>
  <si>
    <t>今天開始練菌！：與可怕又有趣的好菌壞菌和平相處</t>
  </si>
  <si>
    <t>都聰子著</t>
  </si>
  <si>
    <t>聯經出版公司</t>
  </si>
  <si>
    <t>地板下的原子：從廚房到客廳，從洗衣服、揉麵糰到書架上的灰塵，日常生活裡的71個物理不思議</t>
  </si>
  <si>
    <t>克里斯‧伍福Chris Woodford</t>
  </si>
  <si>
    <t>飛機上的驚奇科學課：從機場、機艙到機窗外，航空旅途中的103個科學疑問全解答</t>
  </si>
  <si>
    <t>Brian Clegg</t>
  </si>
  <si>
    <t>物理七十二變：開水中游泳的金魚</t>
  </si>
  <si>
    <t>陳韋哲</t>
  </si>
  <si>
    <t>智學堂文化</t>
  </si>
  <si>
    <t>畫說IoT物聯網</t>
  </si>
  <si>
    <t>郭策</t>
  </si>
  <si>
    <t>書泉出版社</t>
  </si>
  <si>
    <t xml:space="preserve">難倒老爸
1：生活用品大解密 難倒老爸
2：不可思議的偉大建築 難倒老爸
3：奇幻海洋大冒險 難倒老爸
4：機器科技大觀園
</t>
  </si>
  <si>
    <t>紙上魔方</t>
  </si>
  <si>
    <t>日出：看物理大師們如何揭開相對論與量子力學發展史</t>
  </si>
  <si>
    <t>張軒中、黃宇傲天</t>
  </si>
  <si>
    <t>五南圖書</t>
  </si>
  <si>
    <t>你沒看過的數學</t>
  </si>
  <si>
    <t>吳作樂、吳秉翰</t>
  </si>
  <si>
    <t>科學發明王10：提高效率的發明</t>
  </si>
  <si>
    <t>Gomdori co.</t>
  </si>
  <si>
    <t>科學實驗王29：阿基米德原理</t>
  </si>
  <si>
    <t>Story a.</t>
  </si>
  <si>
    <t>三采文化股份有限公司</t>
  </si>
  <si>
    <t>科學實驗王30：燃燒與滅火</t>
  </si>
  <si>
    <t>圖解 人體解密 預防醫學</t>
  </si>
  <si>
    <t>奈良信雄</t>
  </si>
  <si>
    <t>十力文化出版有限公司</t>
  </si>
  <si>
    <t>Look Inside 我們的世界</t>
  </si>
  <si>
    <t>艾蜜莉．伯納(Emily Bone)</t>
  </si>
  <si>
    <t>臺灣麥克股份有限公司</t>
  </si>
  <si>
    <t>9789862036129</t>
  </si>
  <si>
    <t>天天在家玩科學</t>
  </si>
  <si>
    <t>Om Books International</t>
  </si>
  <si>
    <t>城邦文化事業股份有限公司-商周出版</t>
  </si>
  <si>
    <t>32℃警戒：小心熱傷害、中暑</t>
  </si>
  <si>
    <t>朱柏齡</t>
  </si>
  <si>
    <t>大塊文化出版股份有限公司</t>
  </si>
  <si>
    <t>人類與動物的行為觀察</t>
  </si>
  <si>
    <t>作者╱池田啟；圖╱柳生弦一郎</t>
  </si>
  <si>
    <t>信誼基金會信誼基金出版社</t>
  </si>
  <si>
    <t>奇妙大自然認知系列-好客的大樹</t>
  </si>
  <si>
    <t>Ferruccio Zappini</t>
  </si>
  <si>
    <t>閣林文創股份有限公司</t>
  </si>
  <si>
    <t>世界絕景55選！一生難得一見的自然奇景</t>
  </si>
  <si>
    <t>渡部潤一／監修</t>
  </si>
  <si>
    <t>台灣東販股份有限公司</t>
  </si>
  <si>
    <t>9789863316688</t>
  </si>
  <si>
    <t>這才是數學：從不知道到想知道的探索之旅</t>
  </si>
  <si>
    <t>Paul Lockhart</t>
  </si>
  <si>
    <t>城邦文化事業股份有限公司經濟新潮出版部</t>
  </si>
  <si>
    <t>9789866031663</t>
  </si>
  <si>
    <t>圖解人體：探索從頭到腳、由裡而外不為人知的身體奧祕！日本醫學博士的紙上解剖書！</t>
  </si>
  <si>
    <t>竹內修二</t>
  </si>
  <si>
    <t>台灣廣廈有聲圖書有限公司</t>
  </si>
  <si>
    <t>9789861302980</t>
  </si>
  <si>
    <t>數字的秘密：數字、數目、度量衡與符號的由來</t>
  </si>
  <si>
    <t>海因里希‧賀蒙（Heinrich Hemme）</t>
  </si>
  <si>
    <t>稻田出版有限公司</t>
  </si>
  <si>
    <t>國家地理探險王：如何成為恐龍探險家 恐龍迷的古生物自學指南</t>
  </si>
  <si>
    <t>史考特．富比士 Scott Forbes</t>
  </si>
  <si>
    <t>大石國際文化有限公司</t>
  </si>
  <si>
    <t>康提基號北極探險記:長征3000公里的北極熊追尋之旅</t>
  </si>
  <si>
    <t>阿部弘士</t>
  </si>
  <si>
    <t>天才都是這樣想的！：27位大師 X 27個創意訓練，開啟火花四射的創意腦！</t>
  </si>
  <si>
    <t>Philippe Brasseur</t>
  </si>
  <si>
    <t>達克比辦案3：放屁者聯盟－－動物世界的射擊高手</t>
  </si>
  <si>
    <t>作者：胡妙芬 繪者：彭永成</t>
  </si>
  <si>
    <t>超展開數學教室：數學宅X 5個問題學生，揪出日常生活裡的數學BUG</t>
  </si>
  <si>
    <t>賴以威</t>
  </si>
  <si>
    <t>城邦文化事業(股)公司-臉譜出版社</t>
  </si>
  <si>
    <t>稻田裡的教室</t>
  </si>
  <si>
    <t>林如貞</t>
  </si>
  <si>
    <t>圖解人體生理學</t>
  </si>
  <si>
    <t>石川隆</t>
  </si>
  <si>
    <t>看見台灣原生植物</t>
  </si>
  <si>
    <t>陳文彬</t>
  </si>
  <si>
    <t>神奇樹屋小百科20：大貓熊與瀕危物種</t>
  </si>
  <si>
    <t>Mary Pope Osborne, Natalie Pope Boyce 著, Sal Murdocca 繪, 劉藍玉 譯</t>
  </si>
  <si>
    <t>奇思妙想：培養孩子創造能力的150個思考遊戲</t>
  </si>
  <si>
    <t>喬伊</t>
  </si>
  <si>
    <t>智學堂文化事業有限公司</t>
  </si>
  <si>
    <t>人體工廠</t>
  </si>
  <si>
    <t>Dan Green 作、Edmond Davis 繪</t>
  </si>
  <si>
    <t>小魯文化事業股份有限公司</t>
  </si>
  <si>
    <t>神奇酷科學16：穿越萬物的時間</t>
  </si>
  <si>
    <t>Nick Arnold 著, Tony De Saulles 繪, 陳偉民 譯</t>
  </si>
  <si>
    <t>改變歷史的元素之王──碳：十一種碳化合物，帶你解構人類文明史</t>
  </si>
  <si>
    <t>佐藤健太郎</t>
  </si>
  <si>
    <t>愛因斯坦—百年相對論【新裝版】</t>
  </si>
  <si>
    <t>Andrew Robinson</t>
  </si>
  <si>
    <t>奇妙大自然認知系列-忙碌的河流</t>
  </si>
  <si>
    <t>畢達哥拉斯的復仇</t>
  </si>
  <si>
    <t>Arturo Sangalli-著；蔡聰明 譯</t>
  </si>
  <si>
    <t>畢氏定理四千年</t>
  </si>
  <si>
    <t>Eli Maor-著;洪萬生-審訂;洪萬生;林炎全;蘇俊鴻;黃俊瑋-合譯</t>
  </si>
  <si>
    <t>都市裡的動物行為學：烏鴉的教科書</t>
  </si>
  <si>
    <t>松原始 Matsubara Hajime</t>
  </si>
  <si>
    <t>城邦文化事業股份有限公司 貓頭鷹出版</t>
  </si>
  <si>
    <t>巨蜥母親：沈石溪全新動物小說</t>
  </si>
  <si>
    <t>沈石溪</t>
  </si>
  <si>
    <t>國語日報社</t>
  </si>
  <si>
    <t>9789577517616</t>
  </si>
  <si>
    <t>第一顆青春痘</t>
  </si>
  <si>
    <t>李潼</t>
  </si>
  <si>
    <t>9789577517555</t>
  </si>
  <si>
    <t>親愛的壞貓先生</t>
  </si>
  <si>
    <t>桂文亞</t>
  </si>
  <si>
    <t>9789577517548</t>
  </si>
  <si>
    <t>穿越時空的靈魂</t>
  </si>
  <si>
    <t>彭素華</t>
  </si>
  <si>
    <t>小兵出版社有限公司</t>
  </si>
  <si>
    <t>9789865641092</t>
  </si>
  <si>
    <t>勇敢，來自疼痛：一位表演者面對躁鬱的赤裸告白</t>
  </si>
  <si>
    <t>童童著</t>
  </si>
  <si>
    <t>新銳文創(秀威資訊)</t>
  </si>
  <si>
    <t>9789865716547</t>
  </si>
  <si>
    <t>第七本相簿──中學生生命教育小說</t>
  </si>
  <si>
    <t>蘇善著</t>
  </si>
  <si>
    <t>秀威少年(秀威資訊)</t>
  </si>
  <si>
    <t>9789865731311</t>
  </si>
  <si>
    <t>暑假最難忘的事—呼請神明來幫忙</t>
  </si>
  <si>
    <t>李光福</t>
  </si>
  <si>
    <t>台灣東方出版社股份有限公司</t>
  </si>
  <si>
    <t>第100棟大樓</t>
  </si>
  <si>
    <t>王文華 著</t>
  </si>
  <si>
    <t>小丑不流淚</t>
  </si>
  <si>
    <t>姚尚德</t>
  </si>
  <si>
    <t>遠流出版事業股份有限公司</t>
  </si>
  <si>
    <t>眠月之山：一個紐西蘭父親的台灣尋子奇緣</t>
  </si>
  <si>
    <t>Phil Tchernegovski；何英傑</t>
  </si>
  <si>
    <t>微塵眾：紅樓夢小人物4</t>
  </si>
  <si>
    <t>蔣勳</t>
  </si>
  <si>
    <t>來～跟毛小孩聊天2：最溫暖的情感在日常</t>
  </si>
  <si>
    <t>Leslie</t>
  </si>
  <si>
    <t>大雁文化事業股份有限公司　啟動文化</t>
  </si>
  <si>
    <t>宋詞藏情錄：緩步微吟，勾起四十幅心底深處的和煦光景</t>
  </si>
  <si>
    <t>琹涵</t>
  </si>
  <si>
    <t>大雁文化事業股份有限公司　日出出版</t>
  </si>
  <si>
    <t>明星節度使（十週年書衣紀念版）</t>
  </si>
  <si>
    <t>哲也</t>
  </si>
  <si>
    <t>小頭目優瑪1：迷霧幻想湖</t>
  </si>
  <si>
    <t>張友漁</t>
  </si>
  <si>
    <t>明天要遠足：方素珍童詩精選集</t>
  </si>
  <si>
    <t>方素珍 著</t>
  </si>
  <si>
    <t>大番薯的小綠芽：台灣月曆的故事</t>
  </si>
  <si>
    <t>鄭宗弦著</t>
  </si>
  <si>
    <t>青春瑣事之樹</t>
  </si>
  <si>
    <t>林達陽</t>
  </si>
  <si>
    <t>皇冠文化出版有限公司</t>
  </si>
  <si>
    <t>後院有兩棵蘋果樹</t>
  </si>
  <si>
    <t>喻麗清</t>
  </si>
  <si>
    <t>京都寂寞</t>
  </si>
  <si>
    <t>宋欣穎</t>
  </si>
  <si>
    <t>安靜的時間</t>
  </si>
  <si>
    <t>徐至宏</t>
  </si>
  <si>
    <t>北緯一度新加坡</t>
  </si>
  <si>
    <t>衣若芬</t>
  </si>
  <si>
    <t>爾雅出版社有限公司</t>
  </si>
  <si>
    <t>鄭煥生全集(共四冊，分售)</t>
  </si>
  <si>
    <t>鄭煥生著</t>
  </si>
  <si>
    <t>白象文化</t>
  </si>
  <si>
    <t>四冊分售:
9789863581352、
9789863581383、
9789863581390、
9789863581406</t>
  </si>
  <si>
    <t>飛魚神的信差</t>
  </si>
  <si>
    <t>迎曦</t>
  </si>
  <si>
    <t>台北生活讀書新知三聯書店有限公司</t>
  </si>
  <si>
    <t>方中街99號</t>
  </si>
  <si>
    <t>花格子</t>
  </si>
  <si>
    <t>九歌出版社有限公司</t>
  </si>
  <si>
    <t>前進吧！寶利</t>
  </si>
  <si>
    <t>翁心怡</t>
  </si>
  <si>
    <t>雨，下在平原上</t>
  </si>
  <si>
    <t>廖輝英</t>
  </si>
  <si>
    <t>山海都到面前來</t>
  </si>
  <si>
    <t>吳敏顯</t>
  </si>
  <si>
    <t>九歌103年童話選</t>
  </si>
  <si>
    <t>陳素宜 主編</t>
  </si>
  <si>
    <t>安靜‧肥滿</t>
  </si>
  <si>
    <t>盧慧心</t>
  </si>
  <si>
    <t>揹山的人</t>
  </si>
  <si>
    <t>郭漢辰</t>
  </si>
  <si>
    <t>靠岸──舞浪的說書人</t>
  </si>
  <si>
    <t>羅智強</t>
  </si>
  <si>
    <t>我的肚腹裡有一片海洋</t>
  </si>
  <si>
    <t>張郅忻</t>
  </si>
  <si>
    <t>星星也偷笑：桂文亞散文集</t>
  </si>
  <si>
    <t>桂文亞 著</t>
  </si>
  <si>
    <t>二十封想念</t>
  </si>
  <si>
    <t>陳素宜 作、黃祈嘉 繪</t>
  </si>
  <si>
    <t>天鵝的翅膀：楊喚的寫作故事</t>
  </si>
  <si>
    <t>作者/子魚 繪者/林劭貞</t>
  </si>
  <si>
    <t>小熊出版</t>
  </si>
  <si>
    <t>飛翔青空</t>
  </si>
  <si>
    <t>吳維祥</t>
  </si>
  <si>
    <t>也是文創有限公司 / 巴巴文化</t>
  </si>
  <si>
    <t>9789869148559</t>
  </si>
  <si>
    <t>嬰兒整形</t>
  </si>
  <si>
    <t>秀赫</t>
  </si>
  <si>
    <t>聯合文學出版社</t>
  </si>
  <si>
    <t>9789863231363</t>
  </si>
  <si>
    <t>跟著芥川龍之介訪羅生門</t>
  </si>
  <si>
    <t>陳銘磻</t>
  </si>
  <si>
    <t>9789863231059</t>
  </si>
  <si>
    <t>2014臺灣詩選</t>
  </si>
  <si>
    <t>陳義芝 主編</t>
  </si>
  <si>
    <t>二魚文化事業有限公司</t>
  </si>
  <si>
    <t>呼蘭河傳（新版）</t>
  </si>
  <si>
    <t>蕭紅</t>
  </si>
  <si>
    <t>9789863231141</t>
  </si>
  <si>
    <t>早安豆漿店：林良給青少年的31種智慧態度處方</t>
  </si>
  <si>
    <t>林良</t>
  </si>
  <si>
    <t>9789577517678</t>
  </si>
  <si>
    <t>左手的繆思</t>
  </si>
  <si>
    <t>余光中</t>
  </si>
  <si>
    <t>一個人的粗茶淡飯</t>
  </si>
  <si>
    <t>米果</t>
  </si>
  <si>
    <t>我的臺南：一青妙的府城紀行</t>
  </si>
  <si>
    <t>一青妙著</t>
  </si>
  <si>
    <t>天清地寧</t>
  </si>
  <si>
    <t>薛仁明</t>
  </si>
  <si>
    <t>知影</t>
  </si>
  <si>
    <t>孫梓評</t>
  </si>
  <si>
    <t>慢行高雄：14種美好生活路線</t>
  </si>
  <si>
    <t>凌性傑、尤尊毅、翁禎翊、陳宗佑、黃立元</t>
  </si>
  <si>
    <t>木馬文化</t>
  </si>
  <si>
    <t>青銅葵花</t>
  </si>
  <si>
    <t>曹文軒</t>
  </si>
  <si>
    <t>離蝶最近的遠方─旅行、攝影與詩的越界</t>
  </si>
  <si>
    <t>張日郡</t>
  </si>
  <si>
    <t>遠景出版事業有限公司</t>
  </si>
  <si>
    <t>9789573909477</t>
  </si>
  <si>
    <t>生死谷．卷一</t>
  </si>
  <si>
    <t>鄭丰</t>
  </si>
  <si>
    <t>奇幻基地</t>
  </si>
  <si>
    <t>替身</t>
  </si>
  <si>
    <t>林滿秋 著</t>
  </si>
  <si>
    <t>2014飲食文選</t>
  </si>
  <si>
    <t>焦桐 主編</t>
  </si>
  <si>
    <t>9789865813529</t>
  </si>
  <si>
    <t>除不盡的愛：台灣雨人與特教媽媽的六堂課</t>
  </si>
  <si>
    <t>陳淑芬</t>
  </si>
  <si>
    <t>9789863230205</t>
  </si>
  <si>
    <t>散步去吃西米露：飲食兒女的光陰之味</t>
  </si>
  <si>
    <t>呂政達</t>
  </si>
  <si>
    <t>滄桑備忘錄</t>
  </si>
  <si>
    <t>袁瓊瓊</t>
  </si>
  <si>
    <t>寫在課本留白處</t>
  </si>
  <si>
    <t>徐國能</t>
  </si>
  <si>
    <t>文學星斗：世界文學名作選</t>
  </si>
  <si>
    <t>張子樟/編譯</t>
  </si>
  <si>
    <t>幼獅文化事業股份有限公司</t>
  </si>
  <si>
    <t>9789575749835</t>
  </si>
  <si>
    <t>文學花博：世界文學名作選</t>
  </si>
  <si>
    <t>9789575749828</t>
  </si>
  <si>
    <t>風沙星辰</t>
  </si>
  <si>
    <t>Antoine de Saint-Exupéry</t>
  </si>
  <si>
    <t>賈斯汀．摩根有匹小馬</t>
  </si>
  <si>
    <t>瑪格莉特．亨利 (Marguerite Henry)</t>
  </si>
  <si>
    <t>維京國際股份有限公司</t>
  </si>
  <si>
    <t>9789864400218</t>
  </si>
  <si>
    <t>細數生命中的小奇蹟</t>
  </si>
  <si>
    <t>Holly Goldberg Sloan (荷莉．戈柏．史隆)</t>
  </si>
  <si>
    <t>博識圖書出版有限公司</t>
  </si>
  <si>
    <t>末日的逆襲</t>
  </si>
  <si>
    <t>Madeleine L’Engle(麥德琳．蘭歌)</t>
  </si>
  <si>
    <t>沙郡年紀：像山一樣思考，荒野詩人寫給我們的自然之歌</t>
  </si>
  <si>
    <t>Aldo Leopold</t>
  </si>
  <si>
    <t>果力文化</t>
  </si>
  <si>
    <t>種樹的男人</t>
  </si>
  <si>
    <t>Jean Giono</t>
  </si>
  <si>
    <t>悄悄話</t>
  </si>
  <si>
    <t>克莉絲‧凱弗利 (Chrissie Keighery)</t>
  </si>
  <si>
    <t>一個阿富汗女孩的故事之戰火下的小花</t>
  </si>
  <si>
    <t>黛伯拉‧艾里斯(Deborah Ellis)</t>
  </si>
  <si>
    <t>一個阿富汗女孩的故事之帕瓦娜的旅程</t>
  </si>
  <si>
    <t>冰海之鯨</t>
  </si>
  <si>
    <t>珍‧克雷賀德‧喬治(Jean Craighead George)</t>
  </si>
  <si>
    <t>不能說話，但我仍然可以對全世界微笑： 自閉症的我，面對這個世界的勇氣</t>
  </si>
  <si>
    <t>東田直樹</t>
  </si>
  <si>
    <t>漫遊者文化</t>
  </si>
  <si>
    <t>囧偵探提米費悟：看你做的好事</t>
  </si>
  <si>
    <t>文／史蒂芬帕帝司；圖／史蒂芬帕帝司</t>
  </si>
  <si>
    <t>格林文化事業股份有限公司</t>
  </si>
  <si>
    <t>耶路撒冷移居者</t>
  </si>
  <si>
    <t>利皮卡．佩拉漢 </t>
  </si>
  <si>
    <t>商周出版</t>
  </si>
  <si>
    <t>三個問號偵探團12：魔法師的陰謀</t>
  </si>
  <si>
    <t>Ulf Blanck</t>
  </si>
  <si>
    <t>不會哭泣的魚</t>
  </si>
  <si>
    <t>阿部夏丸</t>
  </si>
  <si>
    <t>窗邊的小荳荳（三十週年紀念版）</t>
  </si>
  <si>
    <t>黑柳徹子</t>
  </si>
  <si>
    <t>愛麗絲幻遊奇境與鏡中奇緣</t>
  </si>
  <si>
    <t>Lewis Carroll著</t>
  </si>
  <si>
    <t>穿裙子的男孩</t>
  </si>
  <si>
    <t>David Walliams著</t>
  </si>
  <si>
    <t>閃亮亮的小銀</t>
  </si>
  <si>
    <r>
      <t>安度昡（</t>
    </r>
    <r>
      <rPr>
        <sz val="12"/>
        <color rgb="FF000000"/>
        <rFont val="Times New Roman"/>
        <family val="1"/>
      </rPr>
      <t>안도현</t>
    </r>
    <r>
      <rPr>
        <sz val="12"/>
        <color rgb="FF000000"/>
        <rFont val="標楷體"/>
        <family val="4"/>
        <charset val="136"/>
      </rPr>
      <t>，Ahn Do-Hyun）</t>
    </r>
  </si>
  <si>
    <t>城邦文化事業(股)公司-小麥田出版社</t>
  </si>
  <si>
    <t>永遠的杏仁樹</t>
  </si>
  <si>
    <t>蜜雪兒‧柯恩‧科拉桑堤 Michelle Cohen Corasanti</t>
  </si>
  <si>
    <t>留在原地，然後離開</t>
  </si>
  <si>
    <t>John Boyne</t>
  </si>
  <si>
    <t>爛泥怪</t>
  </si>
  <si>
    <t>Louis Sachar</t>
  </si>
  <si>
    <t>謊話連篇</t>
  </si>
  <si>
    <t>Geraldine McCaughrean</t>
  </si>
  <si>
    <t>閣樓裡的祕密</t>
  </si>
  <si>
    <t>松谷美代子</t>
  </si>
  <si>
    <t>畫布後的故事</t>
  </si>
  <si>
    <t>原田舞葉</t>
  </si>
  <si>
    <t>夕霧花園</t>
  </si>
  <si>
    <t>陳團英 TAN TWAN ENG</t>
  </si>
  <si>
    <t>第十四條金魚</t>
  </si>
  <si>
    <t>Jennifer L. Holm 著, 劉清彥 譯</t>
  </si>
  <si>
    <t>尋找阿嘉莎</t>
  </si>
  <si>
    <t>Amy Timberlake 著</t>
  </si>
  <si>
    <t>夜間遠足</t>
  </si>
  <si>
    <t>恩田陸</t>
  </si>
  <si>
    <t>夜間飛行</t>
  </si>
  <si>
    <t>學校是我們的5：最後的盟友</t>
  </si>
  <si>
    <t>Andrew Clements</t>
  </si>
  <si>
    <t>祕密地圖</t>
  </si>
  <si>
    <t>三個問號偵探團9：鼴鼠任務</t>
  </si>
  <si>
    <t>寫給未來的日記</t>
  </si>
  <si>
    <t>Jessi Kirby</t>
  </si>
  <si>
    <t>忘記告訴你的那些事</t>
  </si>
  <si>
    <t>Joyce Carol Oates</t>
  </si>
  <si>
    <t>印尼etc.：眾神遺落的珍珠</t>
  </si>
  <si>
    <t>Elizabeth Pisani著</t>
  </si>
  <si>
    <t>找回光的男孩</t>
  </si>
  <si>
    <t>Joy Cowley著</t>
  </si>
  <si>
    <t>第N次11歲生日</t>
  </si>
  <si>
    <t>溫蒂．梅斯（Wendy Mass）</t>
  </si>
  <si>
    <t>瘋狂樹屋26層：海盜船與死亡迷宮（隨書附錄：瘋狂樹屋彩色大海報+英文單字學習貼+樹屋超級拍檔立體卡片）</t>
  </si>
  <si>
    <t>安迪．格里菲斯（Andy Griffiths）</t>
  </si>
  <si>
    <t>華氏451度</t>
  </si>
  <si>
    <t>雷．布萊伯利Ray Bradbury</t>
  </si>
  <si>
    <t>城邦文化事業(股)公司-麥田出版社</t>
  </si>
  <si>
    <t>巫婆牙醫：大衛‧威廉幽默成長小說4</t>
  </si>
  <si>
    <t>David Walliams</t>
  </si>
  <si>
    <t>動物物語系列1:忠犬小八</t>
  </si>
  <si>
    <t>岩貞留美子</t>
  </si>
  <si>
    <t>企鵝的憂鬱</t>
  </si>
  <si>
    <t>ANDREJ KURKOW</t>
  </si>
  <si>
    <t>愛米粒出版有限公司</t>
  </si>
  <si>
    <t>報紙之謎：雷思瑪雅少年偵探社6</t>
  </si>
  <si>
    <t>馬丁‧威德馬克 Martin Widmark</t>
  </si>
  <si>
    <t>米奇巴克有限公司</t>
  </si>
  <si>
    <t>來自希望號的SOS</t>
  </si>
  <si>
    <t>森下一仁</t>
  </si>
  <si>
    <t>天培文化有限公司</t>
  </si>
  <si>
    <t>如詩的地毯 喀布爾男孩成長記</t>
  </si>
  <si>
    <t>Qais Akbar Omar</t>
  </si>
  <si>
    <t>二號教室的一年</t>
  </si>
  <si>
    <t>Kevin Henkes 著, 陳佳琳 譯</t>
  </si>
  <si>
    <t>吹口哨的孩子王</t>
  </si>
  <si>
    <t>重松清 著, 賴庭筠 譯</t>
  </si>
  <si>
    <t>崔西祕密手記</t>
  </si>
  <si>
    <t>Jacqueline Wilson 著, Nick Sharratt 繪, 陳雅茜,蔡慧菁 譯</t>
  </si>
  <si>
    <t>我們班的心事</t>
  </si>
  <si>
    <t>Jacqueline Wilson 著, Nick Sharratt 繪, 錢基蓮 譯</t>
  </si>
  <si>
    <t>圍牆上的夏天</t>
  </si>
  <si>
    <t>Bart Moeyaert 著, 林敏雅 譯</t>
  </si>
  <si>
    <t>地下</t>
  </si>
  <si>
    <t>Carl Hiaasen</t>
  </si>
  <si>
    <t>小樹文化有限公司</t>
  </si>
  <si>
    <t>枴杖男孩</t>
  </si>
  <si>
    <t>Alan Marshall</t>
  </si>
  <si>
    <t>9789864490097</t>
  </si>
  <si>
    <t>新生</t>
  </si>
  <si>
    <t>Robert Williams</t>
  </si>
  <si>
    <t>綠野仙蹤：百年經典原創插畫復刻版 The Wonderful Wizard of OZ</t>
  </si>
  <si>
    <t xml:space="preserve"> L. Frank Baum</t>
  </si>
  <si>
    <t>希臘羅馬神話：永恆的諸神、英雄、愛情與冒險故事</t>
  </si>
  <si>
    <t>Edith Hamilton</t>
  </si>
  <si>
    <t>傲慢與偏見（200週年經典重譯紀念版）</t>
  </si>
  <si>
    <t>Jane Austen</t>
  </si>
  <si>
    <t>果帝的海洋</t>
  </si>
  <si>
    <t>文／田島伸二 ；圖／拉瑪強</t>
  </si>
  <si>
    <t>森林小城</t>
  </si>
  <si>
    <t>Mira Lobe</t>
  </si>
  <si>
    <t>風車圖書出版有限公司</t>
  </si>
  <si>
    <t>三郎</t>
  </si>
  <si>
    <t>Julie Wu吳茗秀</t>
  </si>
  <si>
    <t>化學偵探居禮先生</t>
  </si>
  <si>
    <t>喜多喜久著，倪志榮譯</t>
  </si>
  <si>
    <t>黑貓魔法手工書店</t>
  </si>
  <si>
    <t>村山早紀</t>
  </si>
  <si>
    <t>健行文化出版事業有限公司</t>
  </si>
  <si>
    <t>擁有七個名字的女孩：一個北韓叛逃者的真實故事</t>
  </si>
  <si>
    <t>李晛瑞</t>
  </si>
  <si>
    <t>了不起的圖帕伊亞 庫克船長的傳奇領航員</t>
  </si>
  <si>
    <t>Joan Druett</t>
  </si>
  <si>
    <t>英屬維京群島商高寶國際有限公司台灣分公司</t>
  </si>
  <si>
    <t>黑貓‧告密的心：愛倫坡短篇小說傑作選</t>
  </si>
  <si>
    <t>Edgar Allan Poe</t>
  </si>
  <si>
    <t>人依靠什麼而活：托爾斯泰短篇哲理故事</t>
  </si>
  <si>
    <t>Leo Tolstoy</t>
  </si>
  <si>
    <t>宇宙最後一本書</t>
  </si>
  <si>
    <t>Rodman Philbrick</t>
  </si>
  <si>
    <t>轉學生的惡作劇：穿越時空找回勇氣的成長冒險旅程</t>
  </si>
  <si>
    <t>喜多川泰</t>
  </si>
  <si>
    <t>少爺：夏目漱石半自傳小說，日本國民必讀經典</t>
  </si>
  <si>
    <t>夏目漱石 なつめそうせき</t>
  </si>
  <si>
    <t>乳草男孩</t>
  </si>
  <si>
    <t>Jerry Spinelli</t>
  </si>
  <si>
    <t>奧黛麗的青春狂喜劇</t>
  </si>
  <si>
    <t>金索拉（Sophie Kinsella）</t>
  </si>
  <si>
    <t>天下文化</t>
  </si>
  <si>
    <t>我的足球爸爸</t>
  </si>
  <si>
    <t>尤金．葉爾欽 Eugene Yelchin</t>
  </si>
  <si>
    <t>小說餐桌</t>
  </si>
  <si>
    <t>黛娜．福萊德（Dinah Fried）</t>
  </si>
  <si>
    <t>9789863230267</t>
  </si>
  <si>
    <t>懶洋洋的噴火龍 (中英雙語)</t>
  </si>
  <si>
    <t>Kenneth Grahame</t>
  </si>
  <si>
    <t>9789577517623</t>
  </si>
  <si>
    <t>愛麗絲鏡中奇遇</t>
  </si>
  <si>
    <t>Lewis Carroll</t>
  </si>
  <si>
    <t>9789577517593</t>
  </si>
  <si>
    <t>彼得潘：百年經典圖文全譯版</t>
  </si>
  <si>
    <t>James Matthew Barrie</t>
  </si>
  <si>
    <t>9789577517562</t>
  </si>
  <si>
    <t>山頂的湖泊</t>
  </si>
  <si>
    <t>いわむらかずお</t>
  </si>
  <si>
    <t>青林國際出版股份有限公司</t>
  </si>
  <si>
    <t>9789862742280</t>
  </si>
  <si>
    <t>三腳征服者1：白色山脈</t>
  </si>
  <si>
    <t>John Christopher (約翰．克里斯多夫)</t>
  </si>
  <si>
    <t>超時空之謎</t>
  </si>
  <si>
    <t>醒來的森林：一位鳥類學家的自然散步筆記</t>
  </si>
  <si>
    <t>John Burroughs</t>
  </si>
  <si>
    <t>送走霉運那一年</t>
  </si>
  <si>
    <t>辛西亞‧角火田(Cynthia Kadohata)</t>
  </si>
  <si>
    <t>精靈少女</t>
  </si>
  <si>
    <t>Muriel Barbery</t>
  </si>
  <si>
    <t>山羊茲拉提</t>
  </si>
  <si>
    <t>文／以撒辛格；圖／莫里斯桑達克</t>
  </si>
  <si>
    <t>玻璃城堡</t>
  </si>
  <si>
    <t>Jeannette Walls</t>
  </si>
  <si>
    <t>12月的暑假：健太與小實的冒險日記</t>
  </si>
  <si>
    <t>川端裕人</t>
  </si>
  <si>
    <t>窗邊的小荳荳（繪本版，全兩冊，不單售）</t>
  </si>
  <si>
    <t>怪傑佐羅力32：怪傑佐羅力和神祕魔法屋</t>
  </si>
  <si>
    <t>原裕</t>
  </si>
  <si>
    <t>99個幸福時刻</t>
  </si>
  <si>
    <t>George Myerson著</t>
  </si>
  <si>
    <t>時光的彼岸</t>
  </si>
  <si>
    <t>Ruth Ozeki著</t>
  </si>
  <si>
    <t>娃娃骨</t>
  </si>
  <si>
    <t>荷莉‧布萊克（Holly Black）</t>
  </si>
  <si>
    <t>岑澎維</t>
  </si>
  <si>
    <t>國語日報</t>
  </si>
  <si>
    <t>臺灣</t>
  </si>
  <si>
    <t>王文華</t>
  </si>
  <si>
    <t>小兵</t>
  </si>
  <si>
    <t>辛西亞．角畑</t>
  </si>
  <si>
    <t>台灣東方</t>
  </si>
  <si>
    <t>瑞秋．凡．庫依</t>
  </si>
  <si>
    <t>珊寧‧海爾</t>
  </si>
  <si>
    <t xml:space="preserve"> 台灣東方</t>
  </si>
  <si>
    <t>奈特莉．芭比特</t>
  </si>
  <si>
    <t>小魯文化</t>
  </si>
  <si>
    <t xml:space="preserve"> 潘．慕諾茲．里安</t>
  </si>
  <si>
    <t>安德里亞斯．史坦哈弗</t>
  </si>
  <si>
    <t>遠流</t>
  </si>
  <si>
    <t>湯本香樹實</t>
  </si>
  <si>
    <t>安內特．諾伊鮑爾</t>
  </si>
  <si>
    <t>小樹文化</t>
  </si>
  <si>
    <t>周姚萍</t>
  </si>
  <si>
    <t>路易斯‧薩奇爾</t>
  </si>
  <si>
    <t xml:space="preserve">小魯文化  </t>
  </si>
  <si>
    <t xml:space="preserve"> 黃振裕</t>
  </si>
  <si>
    <t>三采</t>
  </si>
  <si>
    <t>魏柔宜</t>
  </si>
  <si>
    <t>安德魯‧克萊門斯</t>
  </si>
  <si>
    <t xml:space="preserve"> 阿部夏丸</t>
  </si>
  <si>
    <t xml:space="preserve"> 親子天下</t>
  </si>
  <si>
    <t>蔡宜容</t>
  </si>
  <si>
    <t xml:space="preserve"> 小兵</t>
  </si>
  <si>
    <t>余遠炫</t>
  </si>
  <si>
    <t xml:space="preserve"> 小熊出版</t>
  </si>
  <si>
    <t>林世仁</t>
  </si>
  <si>
    <t>安哲</t>
  </si>
  <si>
    <t>傅佩榮</t>
  </si>
  <si>
    <t>幼獅</t>
  </si>
  <si>
    <t>9789575744205</t>
  </si>
  <si>
    <t>朱秀芳</t>
  </si>
  <si>
    <t>9789575745479</t>
  </si>
  <si>
    <t>9789575744502</t>
  </si>
  <si>
    <t>成陽牛頓</t>
  </si>
  <si>
    <t>9789867886668</t>
  </si>
  <si>
    <t>9789867886675</t>
  </si>
  <si>
    <t>9789867886682</t>
  </si>
  <si>
    <t>9789867886699</t>
  </si>
  <si>
    <t>簡麗賢</t>
  </si>
  <si>
    <t>管家琪</t>
  </si>
  <si>
    <t xml:space="preserve">露西‧麥克施維特Lucy Micklethwait </t>
  </si>
  <si>
    <t>葉怡均</t>
  </si>
  <si>
    <t>葉怡均、台北市萬興國小ART創意教學團隊</t>
  </si>
  <si>
    <t>吳燈山</t>
  </si>
  <si>
    <t>新井滿</t>
  </si>
  <si>
    <t>中川千尋</t>
  </si>
  <si>
    <t>王文華等作</t>
  </si>
  <si>
    <t>天下雜誌</t>
  </si>
  <si>
    <t>王鼎鈞等作</t>
  </si>
  <si>
    <t>余光中等作</t>
  </si>
  <si>
    <t>劉克襄主編</t>
  </si>
  <si>
    <t>許榮哲</t>
  </si>
  <si>
    <t>陳三義</t>
  </si>
  <si>
    <t>東方出版社</t>
  </si>
  <si>
    <t>978-957-570-973-0</t>
  </si>
  <si>
    <t>露薏絲•勞瑞</t>
  </si>
  <si>
    <t>978-957-570-991-4</t>
  </si>
  <si>
    <t>978-957-570-990-7</t>
  </si>
  <si>
    <t>李菁豪</t>
  </si>
  <si>
    <t>9789573267911</t>
  </si>
  <si>
    <t>9789573270263</t>
  </si>
  <si>
    <t xml:space="preserve">陳文怡&amp;王存立
</t>
  </si>
  <si>
    <t>廣智</t>
  </si>
  <si>
    <t>5850001001</t>
  </si>
  <si>
    <t>張凰蕙</t>
  </si>
  <si>
    <t>5850001002</t>
  </si>
  <si>
    <t>文／羅伯特．佛羅斯特 ；譯／曹明倫</t>
  </si>
  <si>
    <t>格林</t>
  </si>
  <si>
    <t>文／夏爾拉 ；圖／夏爾拉；譯／賴羽青</t>
  </si>
  <si>
    <t>978-986-189-632-8</t>
  </si>
  <si>
    <t>文/梅莉諾；圖/梅莉諾；譯／賴云倩</t>
  </si>
  <si>
    <t>978-986-189-575-8</t>
  </si>
  <si>
    <t>文／班瑞德里居；圖／班瑞德里居；譯／熊苓</t>
  </si>
  <si>
    <t>978-986-189-639-7</t>
  </si>
  <si>
    <t>文／卡拉斯 ；圖／卡拉斯 ；譯／賴羽青</t>
  </si>
  <si>
    <t>文／莫里斯桑達克 ；圖／莫里斯桑達克 ；譯／王欣榆</t>
  </si>
  <si>
    <t>文／麗池克萊姆 ；圖／麗池克萊姆 ；譯／連悅辰</t>
  </si>
  <si>
    <t> 9789861896311</t>
  </si>
  <si>
    <t>雷克‧萊爾頓 (Rick Riordan)</t>
  </si>
  <si>
    <t>9789573265955</t>
  </si>
  <si>
    <t>童嘉</t>
  </si>
  <si>
    <t>9789573260592</t>
  </si>
  <si>
    <t>蘇惠昭；駱亭伶；方雅惠</t>
  </si>
  <si>
    <t>9789573260530</t>
  </si>
  <si>
    <t>漢斯.曼次</t>
  </si>
  <si>
    <t>阿布拉</t>
  </si>
  <si>
    <t>讓．紀沃諾著；麥克爾．馬可帝繪；邱瑞鑾譯</t>
  </si>
  <si>
    <t>蔡志忠</t>
  </si>
  <si>
    <t>大塊文化</t>
  </si>
  <si>
    <t>愛倫諾．梅、達芬．史奇納、蘿拉．崔斯柯著；黛博拉．梅爾曼繪；劉清彥譯</t>
  </si>
  <si>
    <t>遠見天下</t>
  </si>
  <si>
    <t>小熊出版社</t>
  </si>
  <si>
    <t>歐陽效平文；鄭如峯譯</t>
  </si>
  <si>
    <t>馬拉拉．優薩福扎伊，派翠西亞．麥考密克著；朱浩一譯</t>
  </si>
  <si>
    <t>余宜芳，楊力州</t>
  </si>
  <si>
    <t>林煥彰詩作；林純純繪圖</t>
  </si>
  <si>
    <t>小魯</t>
  </si>
  <si>
    <t>陳怡璇選編</t>
  </si>
  <si>
    <t>康軒</t>
  </si>
  <si>
    <t>9789861519272</t>
  </si>
  <si>
    <t>9789861519289</t>
  </si>
  <si>
    <t>9789861519296</t>
  </si>
  <si>
    <t>9789861519111</t>
  </si>
  <si>
    <t>9789861519128</t>
  </si>
  <si>
    <t>9789861518930</t>
  </si>
  <si>
    <t>9789861518947</t>
  </si>
  <si>
    <t>慈濟教師聯誼會</t>
  </si>
  <si>
    <t>9789867711991</t>
  </si>
  <si>
    <t>9789866661013</t>
  </si>
  <si>
    <t>9789861516424</t>
  </si>
  <si>
    <t>9789861516332</t>
  </si>
  <si>
    <t>黃淑貞等</t>
  </si>
  <si>
    <t>9861515585</t>
  </si>
  <si>
    <t>黃培欽改編</t>
  </si>
  <si>
    <t>9789861518275</t>
  </si>
  <si>
    <t>謝武彰</t>
  </si>
  <si>
    <t>9789861518305</t>
  </si>
  <si>
    <t>9789861518329</t>
  </si>
  <si>
    <t>9789861518336</t>
  </si>
  <si>
    <t>9789861518350</t>
  </si>
  <si>
    <t>9789861518367</t>
  </si>
  <si>
    <t>9789861518374</t>
  </si>
  <si>
    <t>亮傑</t>
  </si>
  <si>
    <t>9789861518398</t>
  </si>
  <si>
    <t>9789861518404</t>
  </si>
  <si>
    <t>張容瑱、鄭雯娟</t>
  </si>
  <si>
    <t>9789861518435</t>
  </si>
  <si>
    <t>9789861518442</t>
  </si>
  <si>
    <t>9789861518534</t>
  </si>
  <si>
    <t>陳愷禕</t>
  </si>
  <si>
    <t>9789861518572</t>
  </si>
  <si>
    <t>9789861518596</t>
  </si>
  <si>
    <t>9789861518602</t>
  </si>
  <si>
    <t>黃健琪</t>
  </si>
  <si>
    <t>9789861518589</t>
  </si>
  <si>
    <t>康锘錫</t>
  </si>
  <si>
    <t>貓頭鷹出版</t>
  </si>
  <si>
    <t>康(金若)錫</t>
  </si>
  <si>
    <t>郭喜斌</t>
  </si>
  <si>
    <t>徐逸鴻</t>
  </si>
  <si>
    <t>陳磅礡</t>
  </si>
  <si>
    <t>圖／瓦倫提尼PiaValentinis</t>
  </si>
  <si>
    <t>9789861891262</t>
  </si>
  <si>
    <t>郝廣才</t>
  </si>
  <si>
    <t>9789577459343</t>
  </si>
  <si>
    <t>肥鳥諒</t>
  </si>
  <si>
    <t>9789861891378</t>
  </si>
  <si>
    <t>策劃／王利峰；圖／李彬誠、蝗蟲漫畫工作室；譯／黃聿君</t>
  </si>
  <si>
    <t>王利峰；</t>
  </si>
  <si>
    <t>王艾莉</t>
  </si>
  <si>
    <t>張玲霞</t>
  </si>
  <si>
    <t>新手父母</t>
  </si>
  <si>
    <t>曹銘宗</t>
  </si>
  <si>
    <t>文／珍‧奧斯汀；譯／倩玲</t>
  </si>
  <si>
    <t>遊目族</t>
  </si>
  <si>
    <t>艾蜜莉．勃朗特</t>
  </si>
  <si>
    <t>文／珍‧奧斯汀；譯／楊淑智</t>
  </si>
  <si>
    <t>文／維吉妮亞．吳爾芙（VirginiaWoolf）</t>
  </si>
  <si>
    <t>9789861900148</t>
  </si>
  <si>
    <t>文／露西．蒙哥瑪莉 ；譯／遊目族編譯組</t>
  </si>
  <si>
    <t>文／曹雪芹</t>
  </si>
  <si>
    <t xml:space="preserve">文／曹雪芹 </t>
  </si>
  <si>
    <t>文／羅貫中；圖／羅伯英潘；漫畫／鍾孟舜</t>
  </si>
  <si>
    <t>文／吳承恩</t>
  </si>
  <si>
    <t>4717702059880</t>
  </si>
  <si>
    <t>文／施耐庵</t>
  </si>
  <si>
    <t>文/施耐庵</t>
  </si>
  <si>
    <t>文／瑪麗蘭姆、查爾斯蘭姆；譯／蕭乾</t>
  </si>
  <si>
    <t>文／徐志摩</t>
  </si>
  <si>
    <t>尚克勞．穆勒法著；賈翊君譯</t>
  </si>
  <si>
    <t>繆思</t>
  </si>
  <si>
    <t>986739951X</t>
  </si>
  <si>
    <t>辛西亞．角畑作；張子樟譯</t>
  </si>
  <si>
    <t>臺灣東方</t>
  </si>
  <si>
    <t>艾倫．史特拉頓著；趙永芬譯</t>
  </si>
  <si>
    <t>小魯</t>
  </si>
  <si>
    <t>威提．伊希麥拉著；陳靜芳譯</t>
  </si>
  <si>
    <t>允晨文化</t>
  </si>
  <si>
    <t>瑪莉-德雷沙．席斯著；張淑惠譯</t>
  </si>
  <si>
    <t>新苗文化</t>
  </si>
  <si>
    <t>9789862413722</t>
  </si>
  <si>
    <t>陳宗逸</t>
  </si>
  <si>
    <t>天衛文化</t>
  </si>
  <si>
    <t>957-490-179-3</t>
  </si>
  <si>
    <t>蘿拉‧羅伯</t>
  </si>
  <si>
    <t>978-957-490-121-0</t>
  </si>
  <si>
    <t>賴秋江、陳玟如、蔡芳蓉</t>
  </si>
  <si>
    <t>978-957-490-138-8</t>
  </si>
  <si>
    <t>林美琴</t>
  </si>
  <si>
    <t>978-957-490-145-6</t>
  </si>
  <si>
    <t>朱錫林</t>
  </si>
  <si>
    <t>957-490-161-0</t>
  </si>
  <si>
    <t>沈惠芳</t>
  </si>
  <si>
    <t>978-957-490-171-5</t>
  </si>
  <si>
    <t>林文虎</t>
  </si>
  <si>
    <t>978-957-490-192-0</t>
  </si>
  <si>
    <t>黃慶惠</t>
  </si>
  <si>
    <t>978-957-490-197-5</t>
  </si>
  <si>
    <t>陳欣希、柯雅卿、周育如、陳明蕾、游婷雅</t>
  </si>
  <si>
    <t>978-957-490-342-9</t>
  </si>
  <si>
    <t>溫美玉</t>
  </si>
  <si>
    <t>978-957-490-347-4</t>
  </si>
  <si>
    <t>978-957-490-349-8</t>
  </si>
  <si>
    <t>978-957-490-353-5</t>
  </si>
  <si>
    <t>978-957-490-380-1</t>
  </si>
  <si>
    <t>978-957-490-391-7</t>
  </si>
  <si>
    <t>蒙瑟拉‧紗爾朵</t>
  </si>
  <si>
    <t>978-957-490-389-4</t>
  </si>
  <si>
    <t>呂嘉紋</t>
  </si>
  <si>
    <t>978-957-490-392-4</t>
  </si>
  <si>
    <t>天衛文化編輯</t>
  </si>
  <si>
    <t>978-957-490-251-4</t>
  </si>
  <si>
    <t>林滿秋</t>
  </si>
  <si>
    <t>978-957-490-243-9</t>
  </si>
  <si>
    <t>吳敏而</t>
  </si>
  <si>
    <t>978-957-490-244-6</t>
  </si>
  <si>
    <t>蔡淑媖</t>
  </si>
  <si>
    <t>978-957-490-350-4</t>
  </si>
  <si>
    <t>彭懿</t>
  </si>
  <si>
    <t>957-9646-92-9</t>
  </si>
  <si>
    <t>張子樟</t>
  </si>
  <si>
    <t>978-957-490-196-8</t>
  </si>
  <si>
    <t>培利．諾德曼、梅維絲．萊莫</t>
  </si>
  <si>
    <t>978-957-490-252-1</t>
  </si>
  <si>
    <t>王岫</t>
  </si>
  <si>
    <t>957-490-061-4</t>
  </si>
  <si>
    <t>957-490-139-4</t>
  </si>
  <si>
    <t>林文寶/洪志明、陳景聰、陳沛慈選編</t>
  </si>
  <si>
    <t>978-957-490-189-0</t>
  </si>
  <si>
    <t>978-957-490-190-6</t>
  </si>
  <si>
    <t>978-957-490-263-7</t>
  </si>
  <si>
    <t>978-957-490-264-4</t>
  </si>
  <si>
    <t>978-957-490-265-1</t>
  </si>
  <si>
    <t>978-957-490-344-3</t>
  </si>
  <si>
    <t>978-957-490-345-0</t>
  </si>
  <si>
    <t>978-957-490-346-7</t>
  </si>
  <si>
    <t>李行健</t>
  </si>
  <si>
    <t>957-490-167-X</t>
  </si>
  <si>
    <t>席樂薇．珊莎</t>
  </si>
  <si>
    <t>978-986-320-723-8</t>
  </si>
  <si>
    <t>張嘉驊</t>
  </si>
  <si>
    <t>未來出版</t>
  </si>
  <si>
    <t>471-122-531-999-5</t>
  </si>
  <si>
    <t xml:space="preserve"> 王詩琅/著，王灝/圖 </t>
  </si>
  <si>
    <t>影像‧台灣系列</t>
  </si>
  <si>
    <t>957-824-604-8</t>
  </si>
  <si>
    <t>蓋瑞．伯森</t>
  </si>
  <si>
    <t>野人</t>
  </si>
  <si>
    <t>978-986-594-709-5</t>
  </si>
  <si>
    <t xml:space="preserve"> 露薏絲．勞瑞  
</t>
  </si>
  <si>
    <t>978-957-570-985-3</t>
  </si>
  <si>
    <t xml:space="preserve"> 林良 </t>
  </si>
  <si>
    <t xml:space="preserve">國語日報 </t>
  </si>
  <si>
    <t>978-957-751-768-5</t>
  </si>
  <si>
    <t>路易斯‧塞普維達</t>
  </si>
  <si>
    <t xml:space="preserve">晨星  </t>
  </si>
  <si>
    <t>978-957-455-433-1</t>
  </si>
  <si>
    <t>路易斯．塞普維達</t>
  </si>
  <si>
    <t>978-986-443-226-4</t>
  </si>
  <si>
    <t>978-986-177-818-1</t>
  </si>
  <si>
    <t>471-721-102-249-8</t>
  </si>
  <si>
    <t xml:space="preserve"> 阿思緹．林格倫</t>
  </si>
  <si>
    <t>978-986-241-478-1</t>
  </si>
  <si>
    <t>978-986-241-479-8</t>
  </si>
  <si>
    <t xml:space="preserve"> 威兒瑪．瓦歷斯</t>
  </si>
  <si>
    <t>978-986-594-786-6</t>
  </si>
  <si>
    <t xml:space="preserve"> 珮特．布森/著，溫帝爾．邁南/繪</t>
  </si>
  <si>
    <t>玉山社</t>
  </si>
  <si>
    <t>957-824-630-7</t>
  </si>
  <si>
    <t xml:space="preserve"> 張友漁</t>
  </si>
  <si>
    <t>978-986-241-720-1</t>
  </si>
  <si>
    <t>978-986-918-810-4</t>
  </si>
  <si>
    <t> 管家琪</t>
  </si>
  <si>
    <t> 村上龍</t>
  </si>
  <si>
    <t>時報出版</t>
  </si>
  <si>
    <t>克里斯多福‧蓋勒法</t>
  </si>
  <si>
    <t> 蓋瑞．伯森 </t>
  </si>
  <si>
    <t> 鄭端端</t>
  </si>
  <si>
    <t>九歌</t>
  </si>
  <si>
    <t>小豬私人銀行</t>
  </si>
  <si>
    <t>張凰蕙‧王存立‧郭莉蓁</t>
  </si>
  <si>
    <t>昆蟲大戰－魔法蟲武士01冒牌昆蟲學院</t>
  </si>
  <si>
    <t>嚴珍燮‧尹鐘文</t>
  </si>
  <si>
    <t>昆蟲大戰－魔法蟲武士02戰勝昆蟲過敏症</t>
  </si>
  <si>
    <t>昆蟲大戰－魔法蟲武士03野生昆蟲區</t>
  </si>
  <si>
    <t>9789866034282</t>
  </si>
  <si>
    <t>昆蟲大戰－魔法蟲武士04面臨危機的昆蟲學園</t>
  </si>
  <si>
    <t>9789866034381</t>
  </si>
  <si>
    <t>昆蟲大戰－魔法蟲武士05高加索大兜蟲的復活</t>
  </si>
  <si>
    <t>9789866034435</t>
  </si>
  <si>
    <t>昆蟲大戰－魔法蟲武士06昆蟲學院的屈辱</t>
  </si>
  <si>
    <t>9789866034558</t>
  </si>
  <si>
    <t>化身博士(平裝)</t>
  </si>
  <si>
    <t>羅勃‧路易斯‧史蒂文生 Robert Louis Stevenson</t>
  </si>
  <si>
    <t>9789573270164</t>
  </si>
  <si>
    <t>尋熊記：我與台灣黑熊的故事</t>
  </si>
  <si>
    <t>黃美秀</t>
  </si>
  <si>
    <t>9789573269977</t>
  </si>
  <si>
    <t>鯉魚山下種房子：假日農夫奮鬥記</t>
  </si>
  <si>
    <t>陳寶匡</t>
  </si>
  <si>
    <t>9789573270324</t>
  </si>
  <si>
    <t>原來，三國演義可以這樣讀</t>
  </si>
  <si>
    <t>權謀至尊司馬懿</t>
  </si>
  <si>
    <t>秦濤</t>
  </si>
  <si>
    <t>9789573270270</t>
  </si>
  <si>
    <t>書緣與人緣</t>
  </si>
  <si>
    <t>唐德剛</t>
  </si>
  <si>
    <t>9789573271284</t>
  </si>
  <si>
    <t>史學與紅學</t>
  </si>
  <si>
    <t>9789573271291</t>
  </si>
  <si>
    <t>拷問歷史-穿越時空的對話</t>
  </si>
  <si>
    <t>周非</t>
  </si>
  <si>
    <t>9789573265368</t>
  </si>
  <si>
    <t>脂肪要多厚才能擋子彈？－101個古靈精怪的科學問題</t>
  </si>
  <si>
    <t>新科學家週刊（New Scientist）策劃</t>
  </si>
  <si>
    <t>9789573270454</t>
  </si>
  <si>
    <t>科學世界的毒舌頭與夢想家</t>
  </si>
  <si>
    <t>麥可‧懷特（Michael White）</t>
  </si>
  <si>
    <t>9789573270720</t>
  </si>
  <si>
    <t>銀河系大定位</t>
  </si>
  <si>
    <t>費瑞斯（Timothy Ferris）</t>
  </si>
  <si>
    <t>9789573270706</t>
  </si>
  <si>
    <t>宇宙的寂寞心靈</t>
  </si>
  <si>
    <t>奧弗拜（Dennis Overbye）</t>
  </si>
  <si>
    <t>9789573270843</t>
  </si>
  <si>
    <t>老鎮百工圖</t>
  </si>
  <si>
    <t>張玲玲．劉宗慧</t>
  </si>
  <si>
    <t>9789573249375</t>
  </si>
  <si>
    <t>大巨人約翰</t>
  </si>
  <si>
    <t>阿諾．羅北兒</t>
  </si>
  <si>
    <t>9789573230533</t>
  </si>
  <si>
    <t>黎明</t>
  </si>
  <si>
    <t>優利‧修爾維滋</t>
  </si>
  <si>
    <t>9789573236085</t>
  </si>
  <si>
    <t>風到哪裡去了</t>
  </si>
  <si>
    <t>夏洛特‧佐羅托</t>
  </si>
  <si>
    <t>9789573236115</t>
  </si>
  <si>
    <t>我要牛奶!</t>
  </si>
  <si>
    <t>J. A. Ericsson</t>
  </si>
  <si>
    <t>9789573236269</t>
  </si>
  <si>
    <t>莎莉,離水遠一點</t>
  </si>
  <si>
    <t>約翰‧伯寧罕</t>
  </si>
  <si>
    <t>9789573236245</t>
  </si>
  <si>
    <t>班班的地盤</t>
  </si>
  <si>
    <t>J.Titherington</t>
  </si>
  <si>
    <t>9789573236627</t>
  </si>
  <si>
    <t>雲上的小孩</t>
  </si>
  <si>
    <t>John Burningham</t>
  </si>
  <si>
    <t>9789573236757</t>
  </si>
  <si>
    <t>哈利海邊歷險記</t>
  </si>
  <si>
    <t>金．紀歐</t>
  </si>
  <si>
    <t>9789573228653</t>
  </si>
  <si>
    <t>四季遊戲</t>
  </si>
  <si>
    <t>Diane Iverson</t>
  </si>
  <si>
    <t>9789573237044</t>
  </si>
  <si>
    <t>我討厭書</t>
  </si>
  <si>
    <t>曼殊夏.帕瓦基</t>
  </si>
  <si>
    <t>9789573243250</t>
  </si>
  <si>
    <t>來去圖書館</t>
  </si>
  <si>
    <t>茱麗.康明絲</t>
  </si>
  <si>
    <t>9789573243243</t>
  </si>
  <si>
    <t>洞庭魚王</t>
  </si>
  <si>
    <t>9789573218241</t>
  </si>
  <si>
    <t>通獸草</t>
  </si>
  <si>
    <t>馬景賢</t>
  </si>
  <si>
    <t>9789573223276</t>
  </si>
  <si>
    <t>人參精</t>
  </si>
  <si>
    <t>林淑慎</t>
  </si>
  <si>
    <t>9789573223788</t>
  </si>
  <si>
    <t>蝙蝠</t>
  </si>
  <si>
    <t>9789573223290</t>
  </si>
  <si>
    <t>坍東都</t>
  </si>
  <si>
    <t>徐美慶</t>
  </si>
  <si>
    <t>9789573223436</t>
  </si>
  <si>
    <t>三個我去旅行</t>
  </si>
  <si>
    <t>陳璐茜</t>
  </si>
  <si>
    <t>9789573237624</t>
  </si>
  <si>
    <t>貓臉花與貓</t>
  </si>
  <si>
    <t>孫晴峰  劉宗慧</t>
  </si>
  <si>
    <t>9789573237877</t>
  </si>
  <si>
    <t>記得茶香滿山野</t>
  </si>
  <si>
    <t>向陽．繪者∕許文綺</t>
  </si>
  <si>
    <t>9789573249078</t>
  </si>
  <si>
    <t>姨公公</t>
  </si>
  <si>
    <t>孫大川．繪者∕簡滄榕</t>
  </si>
  <si>
    <t>9789573249085</t>
  </si>
  <si>
    <t>像母親一樣的河</t>
  </si>
  <si>
    <t>路寒袖．繪者∕何雲姿</t>
  </si>
  <si>
    <t>9789573249108</t>
  </si>
  <si>
    <t>故事地圖</t>
  </si>
  <si>
    <t>利格拉樂．阿烏．繪者∕阿緞</t>
  </si>
  <si>
    <t>9789573249122</t>
  </si>
  <si>
    <t>恐龍上天堂：了解與面對死亡的最佳指南-恐龍家庭教養繪本3</t>
  </si>
  <si>
    <t>文．圖 / 蘿瑞．克拉斯尼．布朗 &amp; 馬可．布朗</t>
  </si>
  <si>
    <t>9789573259053</t>
  </si>
  <si>
    <t>恐龍救地球：寶貝地球的最佳指南-恐龍家庭教養繪本5</t>
  </si>
  <si>
    <t>9789573259077</t>
  </si>
  <si>
    <t>我的山居鳥日記-25種鳥類生活大集合</t>
  </si>
  <si>
    <t>文．圖 / 鈴木守</t>
  </si>
  <si>
    <t>9789573260721</t>
  </si>
  <si>
    <t>鳥巢大追蹤-50種鳥巢內幕大公開</t>
  </si>
  <si>
    <t>9789573260714</t>
  </si>
  <si>
    <t>滾球高手：糞金龜-法布爾爺爺教我的事</t>
  </si>
  <si>
    <t>文 / 小林清之介   圖 / 松岡達英</t>
  </si>
  <si>
    <t>9789573264897</t>
  </si>
  <si>
    <t>昆蟲麻醉師：泥蜂-法布爾爺爺教我的事</t>
  </si>
  <si>
    <t>文 / 小林清之介   圖 / 瀧波明生</t>
  </si>
  <si>
    <t>9789573264903</t>
  </si>
  <si>
    <t>昆蟲大聲公：蟬-法布爾爺爺教我的事</t>
  </si>
  <si>
    <t>文 / 小林清之介   圖 / 金尾惠子</t>
  </si>
  <si>
    <t>9789573264910</t>
  </si>
  <si>
    <t>就是愛恐龍-恐龍博物館之旅</t>
  </si>
  <si>
    <t>文．圖 / 久  邦彥(HISA KUNIHIKO)</t>
  </si>
  <si>
    <t>9789573261780</t>
  </si>
  <si>
    <t>和小蓮一起遊莫內花園</t>
  </si>
  <si>
    <t>文 / 克莉絲汀娜．波克(Christina Bj．rk)   圖/ 蕾娜．安德森(Lena Anderson)</t>
  </si>
  <si>
    <t>9789573263739</t>
  </si>
  <si>
    <t>阿推&amp;朋友4個半</t>
  </si>
  <si>
    <t>阿推</t>
  </si>
  <si>
    <t>9789573250227</t>
  </si>
  <si>
    <t>哈娜，你會吹口哨嗎？</t>
  </si>
  <si>
    <t>沃夫．史達克(Ulf Stark)∕安娜．賀格蘭(Anna Hoglund)</t>
  </si>
  <si>
    <t>9789573255277</t>
  </si>
  <si>
    <t>學童矯治機</t>
  </si>
  <si>
    <t>克麗絲汀．諾斯特林格（Christine N．stlinger）</t>
  </si>
  <si>
    <t>9789573258117</t>
  </si>
  <si>
    <t>搶救交換學生</t>
  </si>
  <si>
    <t>9789573258124</t>
  </si>
  <si>
    <t>善良的魔鬼先生</t>
  </si>
  <si>
    <t>9789573258131</t>
  </si>
  <si>
    <t>小狗星期二</t>
  </si>
  <si>
    <t>路易斯‧卡洛斯‧蒙塔望（Luis Carlos Montalván）；布雷‧威特（Bret Witter）</t>
  </si>
  <si>
    <t>9789573269809</t>
  </si>
  <si>
    <t>法布爾昆蟲記2-樹莓椿中的居民</t>
  </si>
  <si>
    <t>法布爾</t>
  </si>
  <si>
    <t>9789573246893</t>
  </si>
  <si>
    <t>法布爾昆蟲記3-變換菜單</t>
  </si>
  <si>
    <t>9789573246909</t>
  </si>
  <si>
    <t>法布爾昆蟲記4-蜂類的毒液</t>
  </si>
  <si>
    <t>9789573246916</t>
  </si>
  <si>
    <t>法布爾昆蟲記5-螳螂的愛情</t>
  </si>
  <si>
    <t>9789573246923</t>
  </si>
  <si>
    <t>法布爾昆蟲記6-昆蟲的著色</t>
  </si>
  <si>
    <t>9789573246930</t>
  </si>
  <si>
    <t>法布爾昆蟲記7-裝死</t>
  </si>
  <si>
    <t>9789573246947</t>
  </si>
  <si>
    <t>法布爾昆蟲記8-昆蟲的幾何學</t>
  </si>
  <si>
    <t>9789573246954</t>
  </si>
  <si>
    <t>空想科學讀本１</t>
  </si>
  <si>
    <t>柳田理科雄</t>
  </si>
  <si>
    <t>9789573266419</t>
  </si>
  <si>
    <t>空想科學讀本２</t>
  </si>
  <si>
    <t>9789573266426</t>
  </si>
  <si>
    <t>空想科學讀本３</t>
  </si>
  <si>
    <t>9789573267089</t>
  </si>
  <si>
    <t>空想科學讀本４</t>
  </si>
  <si>
    <t>9789573267508</t>
  </si>
  <si>
    <t>沒有影子的凱特</t>
  </si>
  <si>
    <t>艾琳．鮑(Erin Bow)</t>
  </si>
  <si>
    <t>9789573268925</t>
  </si>
  <si>
    <t>空想科學讀本５</t>
  </si>
  <si>
    <t>9789573269090</t>
  </si>
  <si>
    <t>熊行者首部曲1：熊族出任務</t>
  </si>
  <si>
    <t>艾琳‧杭特（Erin Hunter）</t>
  </si>
  <si>
    <t>9789573271345</t>
  </si>
  <si>
    <t>熊行者首部曲2：前進大熊湖</t>
  </si>
  <si>
    <t>9789573271352</t>
  </si>
  <si>
    <t>熊行者首部曲3：勇闖煙燻山</t>
  </si>
  <si>
    <t>9789573271505</t>
  </si>
  <si>
    <t>和甘伯伯去遊河</t>
  </si>
  <si>
    <t>約翰•伯寧罕</t>
  </si>
  <si>
    <t>阿爾發</t>
  </si>
  <si>
    <t>978-986-83752-8-4</t>
  </si>
  <si>
    <t>森林裡的迷藏王</t>
  </si>
  <si>
    <t>林明子</t>
  </si>
  <si>
    <t>978-986-83752-9-1</t>
  </si>
  <si>
    <t>馬頭琴</t>
  </si>
  <si>
    <t>赤羽末吉</t>
  </si>
  <si>
    <t>978-986-85775-1-0</t>
  </si>
  <si>
    <t>比利得到三顆星</t>
  </si>
  <si>
    <t>佩特•哈金森</t>
  </si>
  <si>
    <t>978-986-85775-0-3</t>
  </si>
  <si>
    <t>一個奇特的蛋</t>
  </si>
  <si>
    <t>李歐•李奧尼</t>
  </si>
  <si>
    <t>978-986-85775-2-7</t>
  </si>
  <si>
    <t>外公</t>
  </si>
  <si>
    <t>978-986-83752-7-7</t>
  </si>
  <si>
    <t>圓圓的野餐</t>
  </si>
  <si>
    <t>作/筒井賴子    繪/林明子</t>
  </si>
  <si>
    <t>978-986-85775-3-4</t>
  </si>
  <si>
    <t>地底下的動物</t>
  </si>
  <si>
    <t>作/大野正男    繪/松岡達英</t>
  </si>
  <si>
    <t>978-986-85775-4-1</t>
  </si>
  <si>
    <t>航空站工作車</t>
  </si>
  <si>
    <t>作、繪/鎌田步</t>
  </si>
  <si>
    <t>978-986-85775-5-8</t>
  </si>
  <si>
    <t>兔子偷天火</t>
  </si>
  <si>
    <t>作、繪/喬安娜•特洛頓</t>
  </si>
  <si>
    <t>978-986-85775-6-5</t>
  </si>
  <si>
    <t>公雞的願望</t>
  </si>
  <si>
    <t>作、繪/油野誠一</t>
  </si>
  <si>
    <t>978-986-85775-7-2</t>
  </si>
  <si>
    <t>你看到我的小鴨嗎？</t>
  </si>
  <si>
    <t>作、繪/南西․塔富利</t>
  </si>
  <si>
    <t>978-986-85775-8-9</t>
  </si>
  <si>
    <t>坐機器人遊世界</t>
  </si>
  <si>
    <t>作、繪/松岡達英</t>
  </si>
  <si>
    <t>978-986-85775-9-6</t>
  </si>
  <si>
    <t>南瓜掌心雷</t>
  </si>
  <si>
    <t>作/英格麗特•奧斯特海倫    繪/克莉絲塔•溫茨內爾</t>
  </si>
  <si>
    <t>978-986-87263-0-7</t>
  </si>
  <si>
    <t>金老爺買鐘</t>
  </si>
  <si>
    <t>作、繪/佩特‧哈金森</t>
  </si>
  <si>
    <t>978-986-87263-1-4</t>
  </si>
  <si>
    <t>聽！掃街車來了</t>
  </si>
  <si>
    <t>978-986-87263-2-1</t>
  </si>
  <si>
    <t>玩具醫院</t>
  </si>
  <si>
    <t>笠野裕一/圖文</t>
  </si>
  <si>
    <t>9789868726338</t>
  </si>
  <si>
    <t>聰明的變色龍</t>
  </si>
  <si>
    <t>默威．哈迪希</t>
  </si>
  <si>
    <t>9789868726345</t>
  </si>
  <si>
    <t>消氣的飛船</t>
  </si>
  <si>
    <t>山下明生</t>
  </si>
  <si>
    <t>9789868726352</t>
  </si>
  <si>
    <t>我愛摩天輪</t>
  </si>
  <si>
    <t>福井優子</t>
  </si>
  <si>
    <t>9789868726376</t>
  </si>
  <si>
    <t>懶惰的獅子</t>
  </si>
  <si>
    <t>9789868726369</t>
  </si>
  <si>
    <t>晚安，貓頭鷹</t>
  </si>
  <si>
    <t>佩特‧哈金森</t>
  </si>
  <si>
    <t>9789868726383</t>
  </si>
  <si>
    <t>貪吃的斑馬</t>
  </si>
  <si>
    <t>默威?哈迪希</t>
  </si>
  <si>
    <t>9789868726390</t>
  </si>
  <si>
    <t>青春期知識漫畫百科：男生女生大不同</t>
  </si>
  <si>
    <t>姜順禮</t>
  </si>
  <si>
    <t>世一文化</t>
  </si>
  <si>
    <t>978-986-429-278-3</t>
  </si>
  <si>
    <t>青春期知識漫畫百科：讓人好奇的青春期祕密</t>
  </si>
  <si>
    <t>具聖愛/金大植/方明傑</t>
  </si>
  <si>
    <t>978-986-429-279-0</t>
  </si>
  <si>
    <t>青春期知識漫畫百科：小小身體真奇妙</t>
  </si>
  <si>
    <t>978-986-429-280-6</t>
  </si>
  <si>
    <t>青春期知識漫畫百科：自我保護小常識</t>
  </si>
  <si>
    <t>978-986-429-281-3</t>
  </si>
  <si>
    <t>詳解國語辭典：32K</t>
  </si>
  <si>
    <t>國語辭典編輯委員會</t>
  </si>
  <si>
    <t>986-193-733-5</t>
  </si>
  <si>
    <t>我們班是聯合國</t>
  </si>
  <si>
    <t>博物館大冒險</t>
  </si>
  <si>
    <t>動物比一比2：哪裡不一樣(精裝)</t>
  </si>
  <si>
    <t>9789861518954</t>
  </si>
  <si>
    <t>動物比一比3：原來不一樣(精裝)</t>
  </si>
  <si>
    <t>9789861518961</t>
  </si>
  <si>
    <t>數學小偵探 3</t>
  </si>
  <si>
    <t>施曉嵐、楊嘉慧</t>
  </si>
  <si>
    <t>9789861518978</t>
  </si>
  <si>
    <t>訂做一個媽媽</t>
  </si>
  <si>
    <t>9789861519036</t>
  </si>
  <si>
    <t>汪爾摩斯 &amp; 喵森羅蘋</t>
  </si>
  <si>
    <t>蕭逸清</t>
  </si>
  <si>
    <t>9789861519043</t>
  </si>
  <si>
    <t>人體大透視 上</t>
  </si>
  <si>
    <t>9789861519050</t>
  </si>
  <si>
    <t>人體大透視 下</t>
  </si>
  <si>
    <t>9789861519067</t>
  </si>
  <si>
    <t>芝麻開笑門 2</t>
  </si>
  <si>
    <t>9789861519098</t>
  </si>
  <si>
    <t>芝麻開笑門 3</t>
  </si>
  <si>
    <t>9789861519081</t>
  </si>
  <si>
    <t>愛吃書的聰明羊</t>
  </si>
  <si>
    <t>黃培欽</t>
  </si>
  <si>
    <t>9789861519104</t>
  </si>
  <si>
    <t>考倒Why博士 ─小學生最愛100問</t>
  </si>
  <si>
    <t>搞怪Why博士─29個生活科學實驗</t>
  </si>
  <si>
    <t>出發！航向世界五千年</t>
  </si>
  <si>
    <t>陳愷褘</t>
  </si>
  <si>
    <t>9789861519203</t>
  </si>
  <si>
    <t>王文華說節日童話：兔子兔子紅眼睛</t>
  </si>
  <si>
    <t>9789861519227</t>
  </si>
  <si>
    <t>王文華說節日童話：阿嗚國王的遊樂園</t>
  </si>
  <si>
    <t>9789861519234</t>
  </si>
  <si>
    <t>王文華說節日童話：湯圓小仙有辦法</t>
  </si>
  <si>
    <t>9789861519241</t>
  </si>
  <si>
    <t>王文華說節日童話：熊大偉的南瓜面具</t>
  </si>
  <si>
    <t>9789861519265</t>
  </si>
  <si>
    <t>小樂祕密日記：爸媽不要看 1</t>
  </si>
  <si>
    <t>小樂祕密日記：爸媽不要看 2</t>
  </si>
  <si>
    <t>博物館大冒險 2</t>
  </si>
  <si>
    <t>愛樂讀─18位不朽的西方音樂家(平裝)</t>
  </si>
  <si>
    <t>9789861518985</t>
  </si>
  <si>
    <t>超狗偵探事件簿 1男孩怎麼失蹤了？</t>
  </si>
  <si>
    <t>桃莉‧希列斯塔‧巴特勒</t>
  </si>
  <si>
    <t>978-986-211-453-7</t>
  </si>
  <si>
    <t>超狗偵探事件簿 2 誰是鬆餅？誰是爵士？</t>
  </si>
  <si>
    <t>978-986-211-454-4</t>
  </si>
  <si>
    <t>超狗偵探事件簿3-女孩怎麼還不回來？</t>
  </si>
  <si>
    <t>978-986-211-455-1</t>
  </si>
  <si>
    <t xml:space="preserve">超狗偵探事件簿 4 是誰扳動了警報器？？ </t>
  </si>
  <si>
    <t>978-986-211-458-2</t>
  </si>
  <si>
    <t>超狗偵探事件簿 5 圖書館暗藏怪物？？</t>
  </si>
  <si>
    <t>978-986-211-457-5</t>
  </si>
  <si>
    <t>超狗偵探事件簿6  學校鬧鬼了？</t>
  </si>
  <si>
    <t>978-986-211-459-9</t>
  </si>
  <si>
    <t>看故事，學詩詞</t>
  </si>
  <si>
    <t>978-986-211-126-0</t>
  </si>
  <si>
    <t>看故事，學成語</t>
  </si>
  <si>
    <t>陳思婷</t>
  </si>
  <si>
    <t>978-986-211-070-6</t>
  </si>
  <si>
    <t>看故事，學俗語</t>
  </si>
  <si>
    <t>鄭靜儀</t>
  </si>
  <si>
    <t>978-986-211-500-8</t>
  </si>
  <si>
    <t>俏皮話，學典故</t>
  </si>
  <si>
    <t>曾淑芳</t>
  </si>
  <si>
    <t>978-957-964-672-7</t>
  </si>
  <si>
    <t>我要變成大富翁</t>
  </si>
  <si>
    <t>林秀穗</t>
  </si>
  <si>
    <t>鉛筆盒裡的祕密</t>
  </si>
  <si>
    <t>50個經典節慶故事</t>
  </si>
  <si>
    <t>魔字傳奇（有注音）</t>
  </si>
  <si>
    <t>科學童話真奇妙</t>
  </si>
  <si>
    <t>986-774-213-1</t>
  </si>
  <si>
    <t>數字成語故事</t>
  </si>
  <si>
    <t>周佩穎</t>
  </si>
  <si>
    <t>978-986-211-087-4</t>
  </si>
  <si>
    <t>錯別字殺手</t>
  </si>
  <si>
    <t>978-986-211-143-7</t>
  </si>
  <si>
    <t>和強尼共度的一天</t>
  </si>
  <si>
    <t>波‧R‧洪柏格</t>
  </si>
  <si>
    <t>大穎文化</t>
  </si>
  <si>
    <t>9789572887684</t>
  </si>
  <si>
    <t>邁爾太太，放輕鬆</t>
  </si>
  <si>
    <t>沃夫‧艾卜赫</t>
  </si>
  <si>
    <t>9789572887691</t>
  </si>
  <si>
    <t>五歲老奶奶去釣魚</t>
  </si>
  <si>
    <t>佐野洋子</t>
  </si>
  <si>
    <t>9789572958957</t>
  </si>
  <si>
    <t>米諾貓上街去買魚</t>
  </si>
  <si>
    <t>石津ちひろ</t>
  </si>
  <si>
    <t>9789572958995</t>
  </si>
  <si>
    <t>海上小精靈</t>
  </si>
  <si>
    <t>瑪麗-丹妮艾爾．可朵</t>
  </si>
  <si>
    <t>9789868082106</t>
  </si>
  <si>
    <t>不要隨便跟陌生人走！</t>
  </si>
  <si>
    <t>佩特拉．夢特</t>
  </si>
  <si>
    <t>9789868082175</t>
  </si>
  <si>
    <t>史蒂芬妮的馬尾</t>
  </si>
  <si>
    <t>羅勃特．馬修</t>
  </si>
  <si>
    <t>9789867235046</t>
  </si>
  <si>
    <t>愛讀書的樹</t>
  </si>
  <si>
    <t>迪地耶．雷非</t>
  </si>
  <si>
    <t>9789867235428</t>
  </si>
  <si>
    <t>改寫美國歷史的黑人總統：歐巴馬</t>
  </si>
  <si>
    <t>周思芸</t>
  </si>
  <si>
    <t>978-986-216-337-5</t>
  </si>
  <si>
    <t>投資大師：巴菲特</t>
  </si>
  <si>
    <t>978-986-216-349-8</t>
  </si>
  <si>
    <t>勤儉樸實的經營之神：王永慶</t>
  </si>
  <si>
    <t>子魚</t>
  </si>
  <si>
    <t>978-986-216-363-4</t>
  </si>
  <si>
    <t>投手丘上的勇者：王建民</t>
  </si>
  <si>
    <t>吳立萍</t>
  </si>
  <si>
    <t>978-986-216-356-6</t>
  </si>
  <si>
    <t>電腦王國的巨人：比爾•蓋茲</t>
  </si>
  <si>
    <t>陳景聰</t>
  </si>
  <si>
    <t>978-986-216-472-3</t>
  </si>
  <si>
    <t>永不放棄的建築大師：安藤忠雄</t>
  </si>
  <si>
    <t>978-986-216-473-0</t>
  </si>
  <si>
    <t>傳遞幸福的動畫大師：宮崎駿</t>
  </si>
  <si>
    <t>978-986-216-747-2</t>
  </si>
  <si>
    <t>大自然的守護者：珍古德</t>
  </si>
  <si>
    <t>周姚萍‧</t>
  </si>
  <si>
    <t>978-986-320-007-9</t>
  </si>
  <si>
    <t>堅持創新的夢想家：賈伯斯</t>
  </si>
  <si>
    <t>978-986-320-006-2</t>
  </si>
  <si>
    <t>閃亮的籃球新星：林書豪</t>
  </si>
  <si>
    <t>詹姆斯．巴克利</t>
  </si>
  <si>
    <t>978-986-216-970-4</t>
  </si>
  <si>
    <t>小學生最好奇的100個問題</t>
  </si>
  <si>
    <t>9789572002964</t>
  </si>
  <si>
    <t>小學生最想知道的100個問題</t>
  </si>
  <si>
    <t>9789867744265</t>
  </si>
  <si>
    <t>小學生最驚奇的100件事</t>
  </si>
  <si>
    <t>Uri Production</t>
  </si>
  <si>
    <t>9789867744760</t>
  </si>
  <si>
    <t>科學家開的店-物理.地球科學篇</t>
  </si>
  <si>
    <t>田(王民)姬</t>
  </si>
  <si>
    <t>9789867744814</t>
  </si>
  <si>
    <t>科學家開的店-化學生物篇</t>
  </si>
  <si>
    <t>9789867744807</t>
  </si>
  <si>
    <t>小學生最感興趣的100個問題</t>
  </si>
  <si>
    <t>9789867469168</t>
  </si>
  <si>
    <t>STOP1 跳蚤為什麼住在狗身上？</t>
  </si>
  <si>
    <t>Kim, San-ha</t>
  </si>
  <si>
    <t>9789862290590</t>
  </si>
  <si>
    <t>數學家開的店</t>
  </si>
  <si>
    <t>辛受炫</t>
  </si>
  <si>
    <t>9789862292037</t>
  </si>
  <si>
    <t>哲學家開的店</t>
  </si>
  <si>
    <t>鄭在恩/繪者：梁銀娥</t>
  </si>
  <si>
    <t>9789862294871</t>
  </si>
  <si>
    <t>無人島探險記</t>
  </si>
  <si>
    <t>崔德熙/姜孝境</t>
  </si>
  <si>
    <t>9789867744029</t>
  </si>
  <si>
    <t xml:space="preserve">亞馬遜叢林歷險記 </t>
  </si>
  <si>
    <t>9789867744036</t>
  </si>
  <si>
    <t>撒哈拉沙漠求生記</t>
  </si>
  <si>
    <t>9789867744067</t>
  </si>
  <si>
    <t>冰河歷險記</t>
  </si>
  <si>
    <t>9789867744234</t>
  </si>
  <si>
    <t>火山歷險記</t>
  </si>
  <si>
    <t>吳炫．洪在徹</t>
  </si>
  <si>
    <t>9789867744890</t>
  </si>
  <si>
    <t>非洲草原歷險記</t>
  </si>
  <si>
    <t>9789867744791</t>
  </si>
  <si>
    <t>大海歷險記</t>
  </si>
  <si>
    <t>吳炫.洪在徹</t>
  </si>
  <si>
    <t>9789867744999</t>
  </si>
  <si>
    <t>西伯利亞歷險記</t>
  </si>
  <si>
    <t>9789867744982</t>
  </si>
  <si>
    <t>100個國家的100個故事</t>
  </si>
  <si>
    <t>9789867744968</t>
  </si>
  <si>
    <t>九歲男孩的哲學世界</t>
  </si>
  <si>
    <t>宇利企劃/李愚珍</t>
  </si>
  <si>
    <t>9789867298256</t>
  </si>
  <si>
    <t>如果沒有廁所，便便要大在哪裡？</t>
  </si>
  <si>
    <t>李慶善＆張淑熙&amp;  李素</t>
  </si>
  <si>
    <t>9789867298706</t>
  </si>
  <si>
    <t>小學生提高IQ的68個祕訣</t>
  </si>
  <si>
    <t>黃根基&amp;虹示冶</t>
  </si>
  <si>
    <t>9789867137197</t>
  </si>
  <si>
    <t>快樂學習的超級祕訣</t>
  </si>
  <si>
    <t>Vitamin、Park Hae-Nam</t>
  </si>
  <si>
    <t>9789866920141</t>
  </si>
  <si>
    <t>向賈伯斯叔叔學創意：從iPhone的發明中找到自己的天賦</t>
  </si>
  <si>
    <t>李東朝/繪者：朴宰賢</t>
  </si>
  <si>
    <t>9789862296288</t>
  </si>
  <si>
    <t>世界歷史大奇航1：文明的誕生</t>
  </si>
  <si>
    <t>企劃：林永儕  文：李熙秀/繪者：朴鐘浩</t>
  </si>
  <si>
    <t>9789862295113</t>
  </si>
  <si>
    <t>世界歷史大奇航2：帝國的興衰</t>
  </si>
  <si>
    <t>9789862297605</t>
  </si>
  <si>
    <t>沒選上班長的那學期</t>
  </si>
  <si>
    <t>全芝恩、金成信</t>
  </si>
  <si>
    <t>9789862290361</t>
  </si>
  <si>
    <t>跟好朋友道歉的勇氣</t>
  </si>
  <si>
    <t>9789862290378</t>
  </si>
  <si>
    <t>不能放棄的養狗計畫</t>
  </si>
  <si>
    <t>金俓旼</t>
  </si>
  <si>
    <t>9789862290484</t>
  </si>
  <si>
    <t>日行一善的搗蛋鬼</t>
  </si>
  <si>
    <t>梁泰錫</t>
  </si>
  <si>
    <t>9789862290705</t>
  </si>
  <si>
    <t>不上補習班的第一名</t>
  </si>
  <si>
    <t>韓令熙</t>
  </si>
  <si>
    <t>9789862290965</t>
  </si>
  <si>
    <t>媽媽不是我的傭人</t>
  </si>
  <si>
    <t>韓昌旭</t>
  </si>
  <si>
    <t>9789862291276</t>
  </si>
  <si>
    <t>原來我這麼棒</t>
  </si>
  <si>
    <t>李惠鎮</t>
  </si>
  <si>
    <t>9789862291528</t>
  </si>
  <si>
    <t>我會說到做到</t>
  </si>
  <si>
    <t>李承熙</t>
  </si>
  <si>
    <t>9789862291641</t>
  </si>
  <si>
    <t>挺身而出的小天使</t>
  </si>
  <si>
    <t>盧慶實</t>
  </si>
  <si>
    <t>9789862292365</t>
  </si>
  <si>
    <t>選我選我！花路米</t>
  </si>
  <si>
    <t>文：徐志源 / 圖：金鵡妍</t>
  </si>
  <si>
    <t>9789862292785</t>
  </si>
  <si>
    <t>寫作業不用靠媽媽</t>
  </si>
  <si>
    <t>韓昌旭/繪者：李允先</t>
  </si>
  <si>
    <t>9789862295564</t>
  </si>
  <si>
    <t>分心大王的祕密特訓班</t>
  </si>
  <si>
    <t>吉海蓮/繪者：李志賢</t>
  </si>
  <si>
    <t>9789862296899</t>
  </si>
  <si>
    <t>動動右腦</t>
  </si>
  <si>
    <t>高希京</t>
  </si>
  <si>
    <t>9789867469571</t>
  </si>
  <si>
    <t>我的第一本世界文化地圖書</t>
  </si>
  <si>
    <t>李靜和＆姜山</t>
  </si>
  <si>
    <t>9789867298713</t>
  </si>
  <si>
    <t>小學生必讀！ 認識世界地圖書</t>
  </si>
  <si>
    <t>金世媛&amp;曹經圭</t>
  </si>
  <si>
    <t>9789867137180</t>
  </si>
  <si>
    <t>我的第一本台灣文化地圖書</t>
  </si>
  <si>
    <t>三采編輯部、吳羚溦</t>
  </si>
  <si>
    <t>9789867137876</t>
  </si>
  <si>
    <t>啊哈！圖解 影響世界的21場戰爭</t>
  </si>
  <si>
    <t>池昊晉/繪者：金在一</t>
  </si>
  <si>
    <t>9789862293935</t>
  </si>
  <si>
    <t>啊哈！圖解 影響世界的20個國家</t>
  </si>
  <si>
    <t>9789862296332</t>
  </si>
  <si>
    <t>啊哈！圖解 影響世界的52件歷史大事</t>
  </si>
  <si>
    <t>池昊晉/繪者：柳南永</t>
  </si>
  <si>
    <t>9789862298084</t>
  </si>
  <si>
    <t>城南舊事Ⅰ惠安館的小桂子</t>
  </si>
  <si>
    <t>林海音文；關維興圖</t>
  </si>
  <si>
    <t>格林文化</t>
  </si>
  <si>
    <t>城南舊事Ⅱ我們看海去</t>
  </si>
  <si>
    <t>城南舊事Ⅲ爸爸的花兒落了</t>
  </si>
  <si>
    <t>實驗鼠的祕密基地</t>
  </si>
  <si>
    <t>羅伯特‧歐布萊恩著；齊若蘭譯</t>
  </si>
  <si>
    <t>媽媽睡大頭覺</t>
  </si>
  <si>
    <t>海倫‧薇娜勒文；克萊兒‧法蘭克圖；尉遲秀譯</t>
  </si>
  <si>
    <t>金線與白靴子</t>
  </si>
  <si>
    <t>伊漢娜‧寇恩-瓊卡文；康蒂絲‧海雅圖；殷麗君譯</t>
  </si>
  <si>
    <t>米歐王子</t>
  </si>
  <si>
    <t>阿思緹‧林格倫文；伊蓉‧威克蘭圖；陳靜芳譯</t>
  </si>
  <si>
    <t>我家有棵空心樹</t>
  </si>
  <si>
    <t>陳瑞璧</t>
  </si>
  <si>
    <t>9789574447701</t>
  </si>
  <si>
    <t>一張紙的奇幻旅程</t>
  </si>
  <si>
    <t>游乾桂</t>
  </si>
  <si>
    <t>9789574447909</t>
  </si>
  <si>
    <t>恐龍蛋</t>
  </si>
  <si>
    <t>朱加正</t>
  </si>
  <si>
    <t>9789574447770</t>
  </si>
  <si>
    <t>看著貓的少女</t>
  </si>
  <si>
    <t>李皇慶</t>
  </si>
  <si>
    <t>9789574447787</t>
  </si>
  <si>
    <t>送馬給文昌帝君</t>
  </si>
  <si>
    <t>顏志豪</t>
  </si>
  <si>
    <t>9789574447817</t>
  </si>
  <si>
    <t>天生好手</t>
  </si>
  <si>
    <t>劉碧玲</t>
  </si>
  <si>
    <t>9789574447831</t>
  </si>
  <si>
    <t>六年二班國宅隊</t>
  </si>
  <si>
    <t>鄭端端</t>
  </si>
  <si>
    <t>9789574447954</t>
  </si>
  <si>
    <t>黑洞垃圾桶</t>
  </si>
  <si>
    <t>張英珉</t>
  </si>
  <si>
    <t>9789574447978</t>
  </si>
  <si>
    <t>九歌101年童話選</t>
  </si>
  <si>
    <t>許建崑主編</t>
  </si>
  <si>
    <t>9789574448722</t>
  </si>
  <si>
    <t>誰是天使？</t>
  </si>
  <si>
    <t>張曉風</t>
  </si>
  <si>
    <t>9789574448234</t>
  </si>
  <si>
    <t>大鐘抓小偷：成語也會說故事</t>
  </si>
  <si>
    <t>向陽</t>
  </si>
  <si>
    <t>9789574448265</t>
  </si>
  <si>
    <t>尋找幸運草</t>
  </si>
  <si>
    <t>趙國瑞</t>
  </si>
  <si>
    <t>9789574448678</t>
  </si>
  <si>
    <t>向有光的地方走去</t>
  </si>
  <si>
    <t>黃秋芳</t>
  </si>
  <si>
    <t>9789574446858</t>
  </si>
  <si>
    <t>老師，有問題！</t>
  </si>
  <si>
    <t>9789574446964</t>
  </si>
  <si>
    <t>我們不是小偷</t>
  </si>
  <si>
    <t>包包福</t>
  </si>
  <si>
    <t>9789574447091</t>
  </si>
  <si>
    <t>不說話的女孩</t>
  </si>
  <si>
    <t>蔡聖華</t>
  </si>
  <si>
    <t>9789574447114</t>
  </si>
  <si>
    <t>唱吧！高麗菜女王</t>
  </si>
  <si>
    <t>羅世孝</t>
  </si>
  <si>
    <t>9789574447169</t>
  </si>
  <si>
    <t>男孩的狐狸</t>
  </si>
  <si>
    <t>沈習武</t>
  </si>
  <si>
    <t>9789574447152</t>
  </si>
  <si>
    <t>來自天堂的暑假作業</t>
  </si>
  <si>
    <t>曾詠蓁</t>
  </si>
  <si>
    <t>9789574447312</t>
  </si>
  <si>
    <t>天哪！我們撿到一把槍</t>
  </si>
  <si>
    <t>陳榕笙</t>
  </si>
  <si>
    <t>9789574447305</t>
  </si>
  <si>
    <t>連結愛的USB</t>
  </si>
  <si>
    <t>黃麗秋</t>
  </si>
  <si>
    <t xml:space="preserve"> 9789574447367</t>
  </si>
  <si>
    <t>狗狗想要一個家</t>
  </si>
  <si>
    <t>胡巧玲</t>
  </si>
  <si>
    <t>9789574447374</t>
  </si>
  <si>
    <t>飛翔吧！小星星少棒隊</t>
  </si>
  <si>
    <t>收集笑臉的朵朵：周姚萍童話</t>
  </si>
  <si>
    <t>9789574447442</t>
  </si>
  <si>
    <t xml:space="preserve">李冰鬥河神─中國名人故事(一) </t>
  </si>
  <si>
    <t>蔡文甫</t>
  </si>
  <si>
    <t>9789574446452</t>
  </si>
  <si>
    <t xml:space="preserve">火牛陣─中國成語故事 </t>
  </si>
  <si>
    <t>9789574446599</t>
  </si>
  <si>
    <t>蛟龍、怪鳥和會念經的魚：中國神話故事(1)</t>
  </si>
  <si>
    <t>9789574446940</t>
  </si>
  <si>
    <t>幫雷公巡邏：中國神話故事2</t>
  </si>
  <si>
    <t>向    陽</t>
  </si>
  <si>
    <t>9789574447220</t>
  </si>
  <si>
    <t>紙青蛙：鄭清文精選</t>
  </si>
  <si>
    <t>鄭清文</t>
  </si>
  <si>
    <t>9789574446780</t>
  </si>
  <si>
    <t>誰來陪我放熱氣球：小野精選</t>
  </si>
  <si>
    <t>小野</t>
  </si>
  <si>
    <t>9789574446797</t>
  </si>
  <si>
    <t>愛像紙屑一樣多：李叔真精選</t>
  </si>
  <si>
    <t>李叔真</t>
  </si>
  <si>
    <t>9789574446803</t>
  </si>
  <si>
    <t>我家有個燕子窩——陳瑞璧精選集</t>
  </si>
  <si>
    <t>9789574447008</t>
  </si>
  <si>
    <t>紅龜粿與風獅爺──鄭宗弦精選集</t>
  </si>
  <si>
    <t>鄭宗弦</t>
  </si>
  <si>
    <t>9789574446988</t>
  </si>
  <si>
    <t>小河彎彎：馬景賢精選集</t>
  </si>
  <si>
    <t>9789574447206</t>
  </si>
  <si>
    <t>在美的暈眩中：桂文亞精選集</t>
  </si>
  <si>
    <t>9789574447480</t>
  </si>
  <si>
    <t>雨蛙自然觀察團──森林空中散步</t>
  </si>
  <si>
    <t>松岡達英</t>
  </si>
  <si>
    <t>維京國際</t>
  </si>
  <si>
    <t>978-986-6310-94-2</t>
  </si>
  <si>
    <t>小雲朵</t>
  </si>
  <si>
    <t>湯姆．利希騰赫德</t>
  </si>
  <si>
    <t>978-986-6310-97-3</t>
  </si>
  <si>
    <t>我的小寶貝</t>
  </si>
  <si>
    <t>崔淑姬</t>
  </si>
  <si>
    <t>978-986-6310-98-0</t>
  </si>
  <si>
    <t>媽媽做給你</t>
  </si>
  <si>
    <t>長谷川義史</t>
  </si>
  <si>
    <t>978-986-6310-99-7</t>
  </si>
  <si>
    <t>水果海水浴</t>
  </si>
  <si>
    <t xml:space="preserve">石津千尋 </t>
  </si>
  <si>
    <t>978-986-5811-00-6</t>
  </si>
  <si>
    <t>男爵的鳥巢箱</t>
  </si>
  <si>
    <t>金煌</t>
  </si>
  <si>
    <t>978-986-5811-02-0</t>
  </si>
  <si>
    <t>雨蛙自然觀察團──雪地探險之旅</t>
  </si>
  <si>
    <t>978-986-5811-01-3</t>
  </si>
  <si>
    <t>我爸爸超厲害！</t>
  </si>
  <si>
    <t>宮西達也</t>
  </si>
  <si>
    <t>978-986-5811-08-2</t>
  </si>
  <si>
    <t>畫一棵樹</t>
  </si>
  <si>
    <t>芭芭拉‧雷德</t>
  </si>
  <si>
    <t>978-986-440-073-7</t>
  </si>
  <si>
    <t>遇見維尼――全世界最有名小熊的真實故事</t>
  </si>
  <si>
    <t>林賽．麥提克</t>
  </si>
  <si>
    <t>978-986-440-074-4</t>
  </si>
  <si>
    <t>不一樣叔叔</t>
  </si>
  <si>
    <t>978-986-440-078-2</t>
  </si>
  <si>
    <t>蘇菲亞的一句話</t>
  </si>
  <si>
    <t>吉姆‧艾弗貝克</t>
  </si>
  <si>
    <t>978-986-440-082-9</t>
  </si>
  <si>
    <t>午夜圖書館</t>
  </si>
  <si>
    <t>小原和乃</t>
  </si>
  <si>
    <t>978-986-440-084-3</t>
  </si>
  <si>
    <t>年紀最小的班級裡，個子最小的女孩</t>
  </si>
  <si>
    <t>賈斯丁．羅伯茲</t>
  </si>
  <si>
    <t>978-986-440-083-6</t>
  </si>
  <si>
    <t>報告班長(笑點復刻版)</t>
  </si>
  <si>
    <t>布克文化</t>
  </si>
  <si>
    <t>N</t>
  </si>
  <si>
    <t>安太郎の爺爺</t>
  </si>
  <si>
    <t>Sgaya Ta' La, Naro' 部落•斯卡也答（泰雅語版）</t>
  </si>
  <si>
    <t>微笑，花散里</t>
  </si>
  <si>
    <t>其實你有更好的選擇</t>
  </si>
  <si>
    <t>陳煥庭</t>
  </si>
  <si>
    <t>羅密歐與茱麗葉與殭屍</t>
  </si>
  <si>
    <t>董籬</t>
  </si>
  <si>
    <t>5的無限次方立體記憶法—破解古人過目不忘以及倒背如流的祕密</t>
  </si>
  <si>
    <t>陳光</t>
  </si>
  <si>
    <t>超好記，今天就學會日語五十音</t>
  </si>
  <si>
    <t>吸英大法：教你1小時背400個英文單字（附吸英大法VCD）</t>
  </si>
  <si>
    <t>英文這樣背就對了：超強記憶法讓你快樂學單字（附吸英大法VCD）</t>
  </si>
  <si>
    <t>陳光
李宗玥
楊儷慧</t>
  </si>
  <si>
    <t>新覺醒時代：明師們的祕密力量</t>
  </si>
  <si>
    <t>聖塔達瑪</t>
  </si>
  <si>
    <t>作文高手[大全集] 2015年修訂版</t>
  </si>
  <si>
    <t>哈哈英單7000：諧音、圖像記憶單字書</t>
  </si>
  <si>
    <t>周宗興</t>
  </si>
  <si>
    <t>站在巨人的肩膀上01：蘋果樹下的牛頓</t>
  </si>
  <si>
    <t>王一梅</t>
  </si>
  <si>
    <t>龍少年</t>
  </si>
  <si>
    <t>站在巨人的肩膀上02：比薩斜塔上的伽利略</t>
  </si>
  <si>
    <t>田源源</t>
  </si>
  <si>
    <t>站在巨人的肩膀上03：探究生命之源的達爾文</t>
  </si>
  <si>
    <t>董恆波</t>
  </si>
  <si>
    <t>站在巨人的肩膀上04：追求科學與和平的諾貝爾</t>
  </si>
  <si>
    <t>北董</t>
  </si>
  <si>
    <t>站在巨人的肩膀上05：發明熱情點亮人間的愛迪生</t>
  </si>
  <si>
    <t>薛濤</t>
  </si>
  <si>
    <t>安徒生：為孩子說故事的人</t>
  </si>
  <si>
    <t>安徒生</t>
  </si>
  <si>
    <t>帝王傳說：從前有個萬歲爺</t>
  </si>
  <si>
    <t>程怡菁</t>
  </si>
  <si>
    <t>世一</t>
  </si>
  <si>
    <t>木蘭奇女傳</t>
  </si>
  <si>
    <t>史玉琪</t>
  </si>
  <si>
    <t>三民</t>
  </si>
  <si>
    <t>麥克沃特兄弟：打造金氏世界紀錄</t>
  </si>
  <si>
    <t>胡其瑞</t>
  </si>
  <si>
    <t>安迪‧沃荷：普普藝術大師</t>
  </si>
  <si>
    <t>趙映雪</t>
  </si>
  <si>
    <t>小朋友的烏克麗麗1：最適合入門學習的第一本書</t>
  </si>
  <si>
    <t>陳炫宏</t>
  </si>
  <si>
    <t>幸福事務所</t>
  </si>
  <si>
    <t>咖啡因</t>
  </si>
  <si>
    <t>陪伴孩子青春路-原住民青少年問題與輔導</t>
  </si>
  <si>
    <t>梁明輝</t>
  </si>
  <si>
    <t>康軒文教事業股份有限公司</t>
  </si>
  <si>
    <t>走在夢的路上</t>
  </si>
  <si>
    <t>文/刀根里衣；圖/刀根里衣</t>
  </si>
  <si>
    <t>飛行員與小王子——聖修伯里的一生</t>
  </si>
  <si>
    <t>文／彼德席斯；圖／彼德席斯</t>
  </si>
  <si>
    <t>香藝之家</t>
  </si>
  <si>
    <t>黃惠鈴</t>
  </si>
  <si>
    <t>我的心中每天開出一朵花（平裝/三版）</t>
  </si>
  <si>
    <t>幾米</t>
  </si>
  <si>
    <t>烏山頭水庫和八田與一的故事</t>
  </si>
  <si>
    <t>施政廷</t>
  </si>
  <si>
    <t>9789862741900</t>
  </si>
  <si>
    <t>原來天氣是這樣子啊！</t>
  </si>
  <si>
    <t>村田弘子 作、手塚明美 繪</t>
  </si>
  <si>
    <t>樹的小寶寶</t>
  </si>
  <si>
    <t>いせひでこ</t>
  </si>
  <si>
    <t>9789862740385</t>
  </si>
  <si>
    <t>晃晃老師的禮物</t>
  </si>
  <si>
    <t>莊世瑩</t>
  </si>
  <si>
    <t>我家的隔壁的隔壁</t>
  </si>
  <si>
    <t>背影（聯經）</t>
  </si>
  <si>
    <t>孫心瑜著</t>
  </si>
  <si>
    <t>神奇酷科學10：變幻莫測的光</t>
  </si>
  <si>
    <t>尼克‧阿諾(Nick Arnold)</t>
  </si>
  <si>
    <t>小天下出版社</t>
  </si>
  <si>
    <t>978-986-216-922-3</t>
  </si>
  <si>
    <t>神奇樹屋小百科14：地震與海嘯</t>
  </si>
  <si>
    <t>瑪麗．波．奧斯本(Mary Pope Osborne)</t>
  </si>
  <si>
    <t>978-986-729-588-0</t>
  </si>
  <si>
    <t>福爾摩沙探險趣-首部曲</t>
  </si>
  <si>
    <t>陳桂蘭等</t>
  </si>
  <si>
    <t>翰林出版事業股份有限公司</t>
  </si>
  <si>
    <t>978-986-123-942-2</t>
  </si>
  <si>
    <t>閱讀大人物~科學探索篇</t>
  </si>
  <si>
    <t>Top945編輯組</t>
  </si>
  <si>
    <t>978-986-151-727-8</t>
  </si>
  <si>
    <t>閱讀大人物~社會人文篇</t>
  </si>
  <si>
    <t>978-986-151-729-2</t>
  </si>
  <si>
    <t>閱讀大人物~藝術文學篇</t>
  </si>
  <si>
    <t>978-986-151-728-5</t>
  </si>
  <si>
    <t>中小學生必讀的生命教育故事</t>
  </si>
  <si>
    <t>吳淑芳、吳惠花、忻詩婷</t>
  </si>
  <si>
    <t>聯經出版事業股份有限公司</t>
  </si>
  <si>
    <t>978-957-083-992-0</t>
  </si>
  <si>
    <t>請到我的家鄉來</t>
  </si>
  <si>
    <t>林海音著／鄭明進繪</t>
  </si>
  <si>
    <t>978-986-211-318-9</t>
  </si>
  <si>
    <t>馬爺爺新說成語故事</t>
  </si>
  <si>
    <t>馬景賢著／王平繪</t>
  </si>
  <si>
    <t>978-986-211-339-4</t>
  </si>
  <si>
    <t>綠光魔法石</t>
  </si>
  <si>
    <t>作者/王怡祺繪者/三娃</t>
  </si>
  <si>
    <t>文房文化事業有限公司</t>
  </si>
  <si>
    <t>978-986-634-274-5</t>
  </si>
  <si>
    <t>蛇和蜥蜴：永遠的好朋友</t>
  </si>
  <si>
    <t>Joy Cowley</t>
  </si>
  <si>
    <t>978-986-274-088-0</t>
  </si>
  <si>
    <t>我的校長蝙蝠俠</t>
  </si>
  <si>
    <t>黃文輝著</t>
  </si>
  <si>
    <t>978-986-598-809-8</t>
  </si>
  <si>
    <t>偷養一隻貓</t>
  </si>
  <si>
    <t>林淑玟著</t>
  </si>
  <si>
    <t>978-986-598-829-6</t>
  </si>
  <si>
    <t>神探啄九下</t>
  </si>
  <si>
    <t>英屬維京群島商四也資本有限公司台灣分公司</t>
  </si>
  <si>
    <t>978-986-603-924-9</t>
  </si>
  <si>
    <t>沙漏的祕密基地</t>
  </si>
  <si>
    <t>九歌出版社</t>
  </si>
  <si>
    <t>978-957-444-773-2</t>
  </si>
  <si>
    <t>蔬果大驚奇</t>
  </si>
  <si>
    <t>盛口 滿</t>
  </si>
  <si>
    <t>978-986-320-125-0</t>
  </si>
  <si>
    <t>綠野蛛蹤</t>
  </si>
  <si>
    <t>楊維晟</t>
  </si>
  <si>
    <t>天下雜誌股份有限公司</t>
  </si>
  <si>
    <t>978-986-241-715-7</t>
  </si>
  <si>
    <t>消失的動物園</t>
  </si>
  <si>
    <t>作者：富田朋子 繪者：宮川亞樹 譯者：張東君</t>
  </si>
  <si>
    <t>978-986-211-366-0</t>
  </si>
  <si>
    <t>爸爸是海洋魚類生態學家</t>
  </si>
  <si>
    <t>作者：張東君 繪者：陳維霖</t>
  </si>
  <si>
    <t>978-986-211-395-0</t>
  </si>
  <si>
    <t>神奇樹屋小百科16：大海怪</t>
  </si>
  <si>
    <t>瑪麗．波．奧斯本(Mary Pope Osborne)、娜塔莉．波．博以斯(Natalie Pope Boyce)</t>
  </si>
  <si>
    <t>978-986-320-333-9</t>
  </si>
  <si>
    <t>追求和平的鋼蘭花：翁山蘇姬</t>
  </si>
  <si>
    <t>978-986-320-192-2</t>
  </si>
  <si>
    <t>神奇酷地理1：生機勃勃的雨林</t>
  </si>
  <si>
    <t>阿妮塔．加奈利(Anita Ganeri)</t>
  </si>
  <si>
    <t>978-986-320-282-0</t>
  </si>
  <si>
    <t>神奇酷地理2：豐富多樣的島嶼</t>
  </si>
  <si>
    <t>978-986-320-285-1</t>
  </si>
  <si>
    <t>田野食趣：跟著畫家上山下海去野炊</t>
  </si>
  <si>
    <t>本山賢司</t>
  </si>
  <si>
    <t>晨星出版社有限公司</t>
  </si>
  <si>
    <t>978-986-177-767-2</t>
  </si>
  <si>
    <t>100個改變世界的大人物</t>
  </si>
  <si>
    <t>作者／Ben Gilliland 顧問／Philip Parker</t>
  </si>
  <si>
    <t>啟思文化事業股份有限公司</t>
  </si>
  <si>
    <t>978-986-182-290-7</t>
  </si>
  <si>
    <t>香草金魚窩</t>
  </si>
  <si>
    <t>賴曉珍著</t>
  </si>
  <si>
    <t>978-957-751-681-7</t>
  </si>
  <si>
    <t>許建崑 主編</t>
  </si>
  <si>
    <t>978-957-444-872-2</t>
  </si>
  <si>
    <t>大自然的心聲</t>
  </si>
  <si>
    <t>林煥彰</t>
  </si>
  <si>
    <t>978-986-211-368-4　</t>
  </si>
  <si>
    <t>飛行貓奇幻之旅</t>
  </si>
  <si>
    <t>心岱</t>
  </si>
  <si>
    <t>978-986-211-402-5</t>
  </si>
  <si>
    <t>吸墨鬼來了</t>
  </si>
  <si>
    <t>艾力克．尚瓦桑（Éric Sanvoisin）</t>
  </si>
  <si>
    <t>978-986-320-172-4</t>
  </si>
  <si>
    <t>小錯誤大發明——40個發明的小故事（增訂新版）</t>
  </si>
  <si>
    <t>夏綠蒂．佛爾茲．瓊斯</t>
  </si>
  <si>
    <t>健行文化出版社</t>
  </si>
  <si>
    <t>978-986-6798-63-4</t>
  </si>
  <si>
    <t>國語日報年度嚴選小學生作文100：得分關鍵篇</t>
  </si>
  <si>
    <t>黃湘瑜等100名小學生著</t>
  </si>
  <si>
    <t>978-957-751-708-1</t>
  </si>
  <si>
    <t>潮間帶大作戰</t>
  </si>
  <si>
    <t>王華</t>
  </si>
  <si>
    <t>9789861518084</t>
  </si>
  <si>
    <t>候鳥的鐘聲</t>
  </si>
  <si>
    <t>黃文輝</t>
  </si>
  <si>
    <t>9789861518039</t>
  </si>
  <si>
    <t>校犬黑白配</t>
  </si>
  <si>
    <t>9789861518022</t>
  </si>
  <si>
    <t>芝麻開笑門</t>
  </si>
  <si>
    <t>9789861517896</t>
  </si>
  <si>
    <t>出發！航向太陽系</t>
  </si>
  <si>
    <t>9789861517827</t>
  </si>
  <si>
    <t>出發！航向五大洋七大洲</t>
  </si>
  <si>
    <t>9789861517810</t>
  </si>
  <si>
    <t>利固達的奇幻之旅</t>
  </si>
  <si>
    <t>9789861517681</t>
  </si>
  <si>
    <t>夸弟的鼻孔</t>
  </si>
  <si>
    <t>9789861517674</t>
  </si>
  <si>
    <t>小呆指的願望</t>
  </si>
  <si>
    <t>9789861517667</t>
  </si>
  <si>
    <t>汪汪星球</t>
  </si>
  <si>
    <t>9789861517537</t>
  </si>
  <si>
    <t>成語漫畫笑學堂(下)</t>
  </si>
  <si>
    <t xml:space="preserve">9789861517568 </t>
  </si>
  <si>
    <t>成語漫畫笑學堂(上)</t>
  </si>
  <si>
    <t xml:space="preserve">9789861517551 </t>
  </si>
  <si>
    <t>原來是這樣(下)</t>
  </si>
  <si>
    <t xml:space="preserve"> Top945編輯組</t>
  </si>
  <si>
    <t>9789861517513</t>
  </si>
  <si>
    <t>原來是這樣(上)</t>
  </si>
  <si>
    <t>9789861517506</t>
  </si>
  <si>
    <t>小鐵人向前衝</t>
  </si>
  <si>
    <t>林瑋</t>
  </si>
  <si>
    <t>9789861517421</t>
  </si>
  <si>
    <t>爺爺的手工豆腐</t>
  </si>
  <si>
    <t>9789861517407</t>
  </si>
  <si>
    <t>漫畫名人堂(新版)</t>
  </si>
  <si>
    <t>9789861517391</t>
  </si>
  <si>
    <t>數學小偵探(新版)</t>
  </si>
  <si>
    <t>9789861517377</t>
  </si>
  <si>
    <t>數學小偵探 2</t>
  </si>
  <si>
    <t>9789861518282</t>
  </si>
  <si>
    <t>9789861517292</t>
  </si>
  <si>
    <t>9789861517285</t>
  </si>
  <si>
    <t>9789861517278</t>
  </si>
  <si>
    <t>嘰哩咕嚕話三國-歇後語一點就通(下)</t>
  </si>
  <si>
    <t>賴惠鳳</t>
  </si>
  <si>
    <t>9789861517179</t>
  </si>
  <si>
    <t>我不怕大姐大</t>
  </si>
  <si>
    <t>9789861517148</t>
  </si>
  <si>
    <t>布里吉村‧幸福 Online</t>
  </si>
  <si>
    <t>9789861517117</t>
  </si>
  <si>
    <t>總鋪師，上菜</t>
  </si>
  <si>
    <t>9789861517100</t>
  </si>
  <si>
    <t>天使不曾遺忘</t>
  </si>
  <si>
    <t>鄒敦怜</t>
  </si>
  <si>
    <t>9789861517087</t>
  </si>
  <si>
    <t>那年冬天和烏魚說再見</t>
  </si>
  <si>
    <t>9789861517063</t>
  </si>
  <si>
    <t>跨越障礙活得精采</t>
  </si>
  <si>
    <t>張天泰等</t>
  </si>
  <si>
    <t>9789861517056</t>
  </si>
  <si>
    <t>會走路的山</t>
  </si>
  <si>
    <t>9789861517049</t>
  </si>
  <si>
    <t>鐵漢帥哥我老爸</t>
  </si>
  <si>
    <t>9789861516868</t>
  </si>
  <si>
    <t>少年小卡，卡好笑</t>
  </si>
  <si>
    <t>9789861516851</t>
  </si>
  <si>
    <t>對岸來的媽媽</t>
  </si>
  <si>
    <t>9789861516684</t>
  </si>
  <si>
    <t>阿公阿媽奮鬥記</t>
  </si>
  <si>
    <t>9789861516608</t>
  </si>
  <si>
    <t>我是大明星</t>
  </si>
  <si>
    <t>9789861516660</t>
  </si>
  <si>
    <t>幸福的小強</t>
  </si>
  <si>
    <t>林麗麗</t>
  </si>
  <si>
    <t>9789861516622</t>
  </si>
  <si>
    <t>校園裡的小精靈</t>
  </si>
  <si>
    <t>陳素宜</t>
  </si>
  <si>
    <t>9789861516653</t>
  </si>
  <si>
    <t>招牌張的七十歲生日</t>
  </si>
  <si>
    <t>林玫伶</t>
  </si>
  <si>
    <t>9789861516646</t>
  </si>
  <si>
    <t>翻滾吧！筊兄弟</t>
  </si>
  <si>
    <t>詹瑞璟</t>
  </si>
  <si>
    <t>9789861516639</t>
  </si>
  <si>
    <t>賴佳慧</t>
  </si>
  <si>
    <t>9789861516615</t>
  </si>
  <si>
    <t>快樂動物村</t>
  </si>
  <si>
    <t>9789861516585</t>
  </si>
  <si>
    <t>我不是白痴</t>
  </si>
  <si>
    <t>9789861516554</t>
  </si>
  <si>
    <t>阿媽的油罐子</t>
  </si>
  <si>
    <t>擁抱媽媽</t>
  </si>
  <si>
    <t>9789861516387</t>
  </si>
  <si>
    <t>聯絡簿裡的祕密</t>
  </si>
  <si>
    <t>地球的孩子套書</t>
  </si>
  <si>
    <t>新說水滸風雲錄(說書CD典藏版)</t>
  </si>
  <si>
    <t>快樂小學開學嘍</t>
  </si>
  <si>
    <t>9789861518244</t>
  </si>
  <si>
    <t>森林小學的七堂課</t>
  </si>
  <si>
    <t>9789861518237</t>
  </si>
  <si>
    <t>動物大觀園</t>
  </si>
  <si>
    <t>9789861518251</t>
  </si>
  <si>
    <t>雲豹抱抱</t>
  </si>
  <si>
    <t>9789861518428</t>
  </si>
  <si>
    <t>科學宅即變 1</t>
  </si>
  <si>
    <t>科學宅即變 2</t>
  </si>
  <si>
    <t>第一個發明的故事Ⅰ</t>
  </si>
  <si>
    <t>第一個發明的故事Ⅱ</t>
  </si>
  <si>
    <t>動物比一比</t>
  </si>
  <si>
    <t>9789861518473</t>
  </si>
  <si>
    <t>植物比一比</t>
  </si>
  <si>
    <t>9789861518466</t>
  </si>
  <si>
    <t>動物大驚奇 I</t>
  </si>
  <si>
    <t>9789861518480</t>
  </si>
  <si>
    <t>動物大驚奇 II</t>
  </si>
  <si>
    <t>9789861518503</t>
  </si>
  <si>
    <t>節日大戰</t>
  </si>
  <si>
    <t>9789861518497</t>
  </si>
  <si>
    <t>男生女生配不配</t>
  </si>
  <si>
    <t>漫畫名人堂 2</t>
  </si>
  <si>
    <t>9789861518541</t>
  </si>
  <si>
    <t>台灣史前大冒險--帶你認識長濱、大坌、圓山及十三行文化</t>
  </si>
  <si>
    <t>9789861518565</t>
  </si>
  <si>
    <t>動物大驚奇 III</t>
  </si>
  <si>
    <t>動物大驚奇 IV</t>
  </si>
  <si>
    <t>漫畫名人堂 3</t>
  </si>
  <si>
    <t>畫時代─18位西方視覺藝術家</t>
  </si>
  <si>
    <t>問問WHY博士</t>
  </si>
  <si>
    <t>9789861518701</t>
  </si>
  <si>
    <t>貓偵探森林事件簿</t>
  </si>
  <si>
    <t>9789861518718</t>
  </si>
  <si>
    <t>泡泡龍核吉拉</t>
  </si>
  <si>
    <t>9789861518824</t>
  </si>
  <si>
    <t>外婆的味道</t>
  </si>
  <si>
    <t>9789861518831</t>
  </si>
  <si>
    <t>跳岩貓的綠光寶石</t>
  </si>
  <si>
    <t>9789861518879</t>
  </si>
  <si>
    <t>土地公公要回家</t>
  </si>
  <si>
    <t>9789861518886</t>
  </si>
  <si>
    <t>雨林冒險王1:雲豹的怒吼</t>
  </si>
  <si>
    <t>洪在徹</t>
  </si>
  <si>
    <t>9789862293621</t>
  </si>
  <si>
    <t>雨林冒險王2:恐怖的帝王蠍</t>
  </si>
  <si>
    <t>洪在徹/繪者：李泰虎</t>
  </si>
  <si>
    <t>9789862293843</t>
  </si>
  <si>
    <t>雨林冒險王3:狠心的黑蜘蛛</t>
  </si>
  <si>
    <t>9789862294437</t>
  </si>
  <si>
    <t>雨林冒險王4:巨鱷的攻擊</t>
  </si>
  <si>
    <t>9789862295014</t>
  </si>
  <si>
    <t>雨林冒險王5:魔鬼鐮刀手</t>
  </si>
  <si>
    <t>9789862295465</t>
  </si>
  <si>
    <t>雨林冒險王6：黑暗的洞穴</t>
  </si>
  <si>
    <t>9789862296967</t>
  </si>
  <si>
    <t>雨林冒險王7：白蟻大發生</t>
  </si>
  <si>
    <t>9789862298466</t>
  </si>
  <si>
    <t>伊拉克尋寶記</t>
  </si>
  <si>
    <t>文‧金允洙  圖‧姜境孝</t>
  </si>
  <si>
    <t>9789867469625</t>
  </si>
  <si>
    <t>法國尋寶記</t>
  </si>
  <si>
    <t>9789867469632</t>
  </si>
  <si>
    <t>中國尋寶記</t>
  </si>
  <si>
    <t>Gomdori Co.&amp; 姜境孝</t>
  </si>
  <si>
    <t>9789867469649</t>
  </si>
  <si>
    <t>印度尋寶記</t>
  </si>
  <si>
    <t>9789867298454</t>
  </si>
  <si>
    <t>埃及尋寶記</t>
  </si>
  <si>
    <t>9789867298935</t>
  </si>
  <si>
    <t>美國尋寶記</t>
  </si>
  <si>
    <t>9789867137081</t>
  </si>
  <si>
    <t>日本尋寶記</t>
  </si>
  <si>
    <t>9789867137692</t>
  </si>
  <si>
    <t>希臘尋寶記</t>
  </si>
  <si>
    <t>9789867137753</t>
  </si>
  <si>
    <t>夏日鷺鷥林</t>
  </si>
  <si>
    <t>9789862111666</t>
  </si>
  <si>
    <t>9789861891927</t>
  </si>
  <si>
    <t>9789861891958</t>
  </si>
  <si>
    <t>9789861891972</t>
  </si>
  <si>
    <t>哨兵天鵝</t>
  </si>
  <si>
    <t>9789577515810</t>
  </si>
  <si>
    <t>9789862111734</t>
  </si>
  <si>
    <t>9789862411766</t>
  </si>
  <si>
    <t>米歐王子阿</t>
  </si>
  <si>
    <t>阿思緹‧林格倫文；伊蓉‧威克蘭圖；陳靜芳譯天</t>
  </si>
  <si>
    <t>9789862410936</t>
  </si>
  <si>
    <t>金魚路燈的邀請侯</t>
  </si>
  <si>
    <t>侯維玲文；王書曼圖天</t>
  </si>
  <si>
    <t>9789862411124</t>
  </si>
  <si>
    <t>怪博士與妙博士</t>
  </si>
  <si>
    <t>林世仁文；薛慧瑩圖</t>
  </si>
  <si>
    <t>9789862410950</t>
  </si>
  <si>
    <t>林良爺爺的700字故事</t>
  </si>
  <si>
    <t>9789577515797</t>
  </si>
  <si>
    <t>約翰醫生的動物醫院伊</t>
  </si>
  <si>
    <t>伊東久子文；高畠純圖；周姚萍譯</t>
  </si>
  <si>
    <t>天下遠見</t>
  </si>
  <si>
    <t>9789862164587</t>
  </si>
  <si>
    <t>列車魅影</t>
  </si>
  <si>
    <t>史考特文；馬利諾尼圖；施梅琪譯</t>
  </si>
  <si>
    <t>9789861892351</t>
  </si>
  <si>
    <t>一隻名叫小狼的老鼠</t>
  </si>
  <si>
    <t>狄克‧金史密斯著；陳盈帆繪；曾明鈺譯</t>
  </si>
  <si>
    <t>晨星</t>
  </si>
  <si>
    <t>9789861773933</t>
  </si>
  <si>
    <t>小貓的寵物鼠</t>
  </si>
  <si>
    <t>狄克‧金史密斯著；陳盈帆繪；曾明鈺譯晨</t>
  </si>
  <si>
    <t>9789861773940</t>
  </si>
  <si>
    <t>宇宙‧魔法‧印刷機</t>
  </si>
  <si>
    <t>林世仁著；蔡兆倫圖</t>
  </si>
  <si>
    <t>安藤忠雄：永不放棄的建築大師</t>
  </si>
  <si>
    <t>周姚萍編寫；鄭慧荷繪天</t>
  </si>
  <si>
    <t xml:space="preserve">9789862164730
</t>
  </si>
  <si>
    <t>命運書</t>
  </si>
  <si>
    <t>艾希克‧班提文；瑪汀‧布何圖；徐素霞翻譯</t>
  </si>
  <si>
    <t>三之三文化</t>
  </si>
  <si>
    <t>奇妙的花園</t>
  </si>
  <si>
    <t>彼得‧布朗文.圖；柯倩華譯</t>
  </si>
  <si>
    <t>怪婆婆</t>
  </si>
  <si>
    <t>赫爾特‧德‧柯凱勒文；卡潔‧菲爾麥爾圖；林敏雅譯</t>
  </si>
  <si>
    <t>讀家文化</t>
  </si>
  <si>
    <t>怪獸，別吃我！</t>
  </si>
  <si>
    <t>卡爾‧諾拉克文；卡爾‧克涅特圖；林敏雅譯</t>
  </si>
  <si>
    <t>怎麼辦？怎麼辦？掉進洞裡
啦！</t>
  </si>
  <si>
    <t>木村裕一文；高畠純圖；林宜和譯</t>
  </si>
  <si>
    <t>盛裝登場</t>
  </si>
  <si>
    <t>卡拉‧庫絲金文；馬克‧西蒙圖；劉清彥譯</t>
  </si>
  <si>
    <t>道聲</t>
  </si>
  <si>
    <t>最重要的東西</t>
  </si>
  <si>
    <t>彼得‧卡納華斯文.圖；孔繁璐譯</t>
  </si>
  <si>
    <t>獅子與老鼠</t>
  </si>
  <si>
    <t>傑瑞．平克尼作；陳雅茜譯</t>
  </si>
  <si>
    <t>路的旅行</t>
  </si>
  <si>
    <t>穆罕默德‧芮札‧謝姆斯作；妮金‧愛特莎賓繪；何佳</t>
  </si>
  <si>
    <t>飛寶國際</t>
  </si>
  <si>
    <t>熊與山貓</t>
  </si>
  <si>
    <t>湯本香樹實文；酒井駒子圖；米雅譯</t>
  </si>
  <si>
    <t>瑪莉和奶奶的祕密花園</t>
  </si>
  <si>
    <t>緹娜‧莫華爾文；卡潔‧菲爾麥爾圖；林敏雅譯</t>
  </si>
  <si>
    <t>藝想城市尋寶趣</t>
  </si>
  <si>
    <t>瓊恩‧史坦娜作；林怡君譯</t>
  </si>
  <si>
    <t>圍攻錯別字</t>
  </si>
  <si>
    <t>潘麗珠等著</t>
  </si>
  <si>
    <t>39元創意科學實驗</t>
  </si>
  <si>
    <t>學研科學SOFT開發部編著；林政德譯</t>
  </si>
  <si>
    <t>冒險圖鑑：999招野外探險求生術</t>
  </si>
  <si>
    <t>里內藍文；松岡達英圖</t>
  </si>
  <si>
    <t>遠足文化</t>
  </si>
  <si>
    <t>癡人</t>
  </si>
  <si>
    <t>蔡宜容作；蔡宜芳繪</t>
  </si>
  <si>
    <t>9789862112304</t>
  </si>
  <si>
    <t>尋找中央山脈的弟兄</t>
  </si>
  <si>
    <t>9789862112014</t>
  </si>
  <si>
    <t>陪我走過1793</t>
  </si>
  <si>
    <t>羅莉‧華爾茲‧安德森原著；林靜華翻譯</t>
  </si>
  <si>
    <t>9789862112342</t>
  </si>
  <si>
    <t>小小自然探險隊1 大熊貓有危險</t>
  </si>
  <si>
    <t>尚馬力．德佛謝文；法比恩．蒙斯圖；吳愉萱翻譯</t>
  </si>
  <si>
    <t>維京</t>
  </si>
  <si>
    <t>9789866310577</t>
  </si>
  <si>
    <t>小小自然探險隊2 海龜寶寶的危險</t>
  </si>
  <si>
    <t>9789866310584</t>
  </si>
  <si>
    <t>小小自然探險隊3 被囚禁的海豚</t>
  </si>
  <si>
    <t>9789866310591</t>
  </si>
  <si>
    <t>小小自然探險隊4 飛翔的兀鷲</t>
  </si>
  <si>
    <t>9789866310607</t>
  </si>
  <si>
    <t>抽屜裡的祕密</t>
  </si>
  <si>
    <t>張曉風作；貝果圖</t>
  </si>
  <si>
    <t>9789577516190</t>
  </si>
  <si>
    <t>蝸牛先生的名言</t>
  </si>
  <si>
    <t>林良，席慕蓉等著</t>
  </si>
  <si>
    <t>9789577516060</t>
  </si>
  <si>
    <t>一隻叫派丁頓的熊</t>
  </si>
  <si>
    <t>麥可‧龐德著；幸佳慧譯；派姬‧佛萳圖</t>
  </si>
  <si>
    <t>9789577515957</t>
  </si>
  <si>
    <t>我愛派丁頓</t>
  </si>
  <si>
    <t>9789577516206</t>
  </si>
  <si>
    <t>瑪麗•包萍的奇幻公園</t>
  </si>
  <si>
    <t>P. L. 崔弗絲著；許書寧圖；吳宜潔譯</t>
  </si>
  <si>
    <t>9789577516022</t>
  </si>
  <si>
    <t>林海音奶奶80個伊索寓言</t>
  </si>
  <si>
    <t>林海音編寫；貝果繪圖</t>
  </si>
  <si>
    <t>9789577516152</t>
  </si>
  <si>
    <t>大家說孔子</t>
  </si>
  <si>
    <t>岑澎維著；林鴻堯圖</t>
  </si>
  <si>
    <t>9789577516176</t>
  </si>
  <si>
    <t>心願奇蹟：平凡孩子的不平凡力</t>
  </si>
  <si>
    <t>嘉斯‧桑頓著；吳宜潔譯</t>
  </si>
  <si>
    <t>9789577516251</t>
  </si>
  <si>
    <t>小小知識家1 火車是怎麼來的？</t>
  </si>
  <si>
    <t xml:space="preserve"> 珍‧賓漢文；科林‧金圖；陳信宏譯</t>
  </si>
  <si>
    <t>9789862413012</t>
  </si>
  <si>
    <t>小小知識家2 汽車是怎麼來的？</t>
  </si>
  <si>
    <t>凱蒂‧戴恩斯文；亞當‧拉庫圖；陳信宏譯</t>
  </si>
  <si>
    <t>9789862412992</t>
  </si>
  <si>
    <t>小小知識家3 飛行是怎麼回事？</t>
  </si>
  <si>
    <t>萊斯利‧席姆斯文；史蒂芬‧卡特萊特圖；陳信
宏譯</t>
  </si>
  <si>
    <t>9789862413029</t>
  </si>
  <si>
    <t>小小知識家4 船是怎麼來的？</t>
  </si>
  <si>
    <t>珍‧賓漢文；科林‧金圖；陳信宏譯</t>
  </si>
  <si>
    <t>9789862413036</t>
  </si>
  <si>
    <t>小小知識家5 電力是怎麼回事？</t>
  </si>
  <si>
    <t>安娜‧克雷邦文；凱文‧霍普古德圖；陳信宏譯</t>
  </si>
  <si>
    <t>9789862413043</t>
  </si>
  <si>
    <t>保護自己有絕招（全3冊）</t>
  </si>
  <si>
    <t>嶋崎政男監修；住本奈奈海繪；周姚萍譯</t>
  </si>
  <si>
    <t>9789862168196</t>
  </si>
  <si>
    <t>海少年</t>
  </si>
  <si>
    <t>李長青文；croter圖</t>
  </si>
  <si>
    <t>高雄市政府文化局
/玉山社</t>
  </si>
  <si>
    <t>9789860292015</t>
  </si>
  <si>
    <t>時光電影院</t>
  </si>
  <si>
    <t>幾米文.圖</t>
  </si>
  <si>
    <t>大塊</t>
  </si>
  <si>
    <t>9789862132357</t>
  </si>
  <si>
    <t>一首救了魚的詩</t>
  </si>
  <si>
    <t>尚—皮耶‧希邁昂文；奧利維耶‧塔列克圖；李尚遠譯</t>
  </si>
  <si>
    <t>聯經</t>
  </si>
  <si>
    <t>星期三書店</t>
  </si>
  <si>
    <t>思樂薇‧尼曼文；奧利維耶‧塔列克圖；李旻諭譯</t>
  </si>
  <si>
    <t>這是一本書</t>
  </si>
  <si>
    <t>藍‧史密斯文.圖；江坤山譯</t>
  </si>
  <si>
    <t>中國神話故事2 幫雷公巡邏</t>
  </si>
  <si>
    <t>向陽著；蔡嘉驊圖</t>
  </si>
  <si>
    <t>神奇收費亭</t>
  </si>
  <si>
    <t>諾頓‧傑斯特著；吉爾斯‧菲佛繪；吳宜潔
譯</t>
  </si>
  <si>
    <t>圓神</t>
  </si>
  <si>
    <t>鯨武士</t>
  </si>
  <si>
    <t>瑪姬‧佩魯絲著；黃聿君譯</t>
  </si>
  <si>
    <t>留下來的孩子</t>
  </si>
  <si>
    <t>凱瑟琳‧厄斯金著；鄒嘉容譯</t>
  </si>
  <si>
    <t>古靈精怪：花魂</t>
  </si>
  <si>
    <t>陳碏文；葉懿瑩圖</t>
  </si>
  <si>
    <t>轉學生亞美</t>
  </si>
  <si>
    <t>鄒敦怜文；翁紹宜圖</t>
  </si>
  <si>
    <t>小螢火蟲</t>
  </si>
  <si>
    <t>貓村開麥拉</t>
  </si>
  <si>
    <t>陳榕笙文；周瑞萍圖</t>
  </si>
  <si>
    <t>四也</t>
  </si>
  <si>
    <t>童話飛進名畫裡</t>
  </si>
  <si>
    <t>林世仁作；蘇意傑繪</t>
  </si>
  <si>
    <t>典藏藝術</t>
  </si>
  <si>
    <t>小兔子的奇怪阿嬤</t>
  </si>
  <si>
    <t>信子文.圖</t>
  </si>
  <si>
    <t>年獸阿儺</t>
  </si>
  <si>
    <t>陳素宜作；葉慧君，黃淑華繪</t>
  </si>
  <si>
    <t>繪本菸樓</t>
  </si>
  <si>
    <t>鍾理和文；黃淑英圖</t>
  </si>
  <si>
    <t>高市府客家事務委員會</t>
  </si>
  <si>
    <t>真的假的小時候</t>
  </si>
  <si>
    <t>王家珍，李光福，林世仁，林哲璋，馬景賢，孫心瑜，鄒敦怜，鄭明進，鄭淑芬，鄭宗弦，劉旭恭，嚴淑女文；Barkley圖</t>
  </si>
  <si>
    <t>也是文創/巴巴文化</t>
  </si>
  <si>
    <t>賴曉珍著；克萊兒圖</t>
  </si>
  <si>
    <t>黑西裝叔叔</t>
  </si>
  <si>
    <t>林秀穗文；廖健宏圖</t>
  </si>
  <si>
    <t>青蛙探長和小狗探員4：飛行鯨魚和時光機</t>
  </si>
  <si>
    <t>哲也文；阿尼默圖</t>
  </si>
  <si>
    <t>魔法豬鼻子</t>
  </si>
  <si>
    <t>周姚萍文；陳盈帆圖</t>
  </si>
  <si>
    <t>阿媽阿公講予囡仔聽的台灣故事</t>
  </si>
  <si>
    <t>幸佳慧總策劃；盧千惠、許世楷著</t>
  </si>
  <si>
    <t>歡迎光臨我的博物館</t>
  </si>
  <si>
    <t>劉旭恭等作；劉旭恭等繪</t>
  </si>
  <si>
    <t>露露菈菈的禮貌鬆餅</t>
  </si>
  <si>
    <t>安晝安子文.圖；蕘合譯</t>
  </si>
  <si>
    <t>東雨</t>
  </si>
  <si>
    <t>吸墨鬼來了2：錯字飲料店</t>
  </si>
  <si>
    <t>艾力克‧尚瓦桑文；馬丁‧馬傑，奧利維‧拉迪圖；孫智綺譯</t>
  </si>
  <si>
    <t>我的非洲家人</t>
  </si>
  <si>
    <t>堀米薰文；小泉留美子圖；賴庭筠譯</t>
  </si>
  <si>
    <t>蘿拉來了！</t>
  </si>
  <si>
    <t>伊莎貝爾‧阿貝迪文；達格瑪‧亨策圖；唐陳譯</t>
  </si>
  <si>
    <t>漢湘文化</t>
  </si>
  <si>
    <t>神奇魔指</t>
  </si>
  <si>
    <t>羅爾德‧達爾文；昆丁‧布雷克圖；顏銘新譯</t>
  </si>
  <si>
    <t>什麼都行魔女商店18：傳說中的什麼都能魔女商店</t>
  </si>
  <si>
    <t>安晝安子著.繪；蕘合譯</t>
  </si>
  <si>
    <t>東雨文化</t>
  </si>
  <si>
    <t>小搗蛋艾米爾3：瘋狂拍賣會</t>
  </si>
  <si>
    <t>阿思緹‧林格倫文；比約恩‧伯格圖；陳靜芳譯</t>
  </si>
  <si>
    <t>神奇魔幻的民間傳說</t>
  </si>
  <si>
    <t>安‧雪爾比著；吳佩蓁繪；孔繁璐譯</t>
  </si>
  <si>
    <t>奧林文化</t>
  </si>
  <si>
    <t>小菫開心去上學</t>
  </si>
  <si>
    <t>石井睦美作；黑井健繪；張桂娥譯</t>
  </si>
  <si>
    <t>東方</t>
  </si>
  <si>
    <t>麵包大師─吳寶春的故事</t>
  </si>
  <si>
    <t>謝文賢著；張清龍圖</t>
  </si>
  <si>
    <t>文經社</t>
  </si>
  <si>
    <t>文字森林海</t>
  </si>
  <si>
    <t>林世仁詩；唐唐圖</t>
  </si>
  <si>
    <t>大偵探奈特與消失的圖畫</t>
  </si>
  <si>
    <t>瑪格莉‧沙爾瑪文；馬克‧西蒙圖；賴慈芸譯</t>
  </si>
  <si>
    <t>上誼</t>
  </si>
  <si>
    <t>大偵探奈特的夜間任務</t>
  </si>
  <si>
    <t>大偵探奈特與遺失的清單</t>
  </si>
  <si>
    <t>法布爾爺爺教我的事：躲藏專家─避債蛾</t>
  </si>
  <si>
    <t>小林清之介著；金尾惠子繪；張東君譯</t>
  </si>
  <si>
    <t>世界的市集！</t>
  </si>
  <si>
    <t>依莎貝拉‧佩樂葛妮作；蔡孟真譯</t>
  </si>
  <si>
    <t>猜猜看商店</t>
  </si>
  <si>
    <t>石津千尋文；中澤久美子圖；張文玉譯</t>
  </si>
  <si>
    <t>看不見</t>
  </si>
  <si>
    <t>蔡兆倫文.圖</t>
  </si>
  <si>
    <t>弟弟的世界</t>
  </si>
  <si>
    <t>劉清彥文；陳盈帆圖</t>
  </si>
  <si>
    <t>巴巴文化</t>
  </si>
  <si>
    <t>小黑，對不起</t>
  </si>
  <si>
    <t>鄭淑芬文.圖</t>
  </si>
  <si>
    <t>水滴文化</t>
  </si>
  <si>
    <t>很慢很慢的蝸牛</t>
  </si>
  <si>
    <t>陳致元作</t>
  </si>
  <si>
    <t>和英</t>
  </si>
  <si>
    <t>荷花池</t>
  </si>
  <si>
    <t>陳麗雅文.圖</t>
  </si>
  <si>
    <t>青林</t>
  </si>
  <si>
    <t>不能靠近的天堂：遇見無國
界的自由之翼</t>
  </si>
  <si>
    <t>李如青文.圖</t>
  </si>
  <si>
    <t>旗魚王</t>
  </si>
  <si>
    <t>李如青圖.文</t>
  </si>
  <si>
    <t>蘋果甜蜜蜜</t>
  </si>
  <si>
    <t>陳盈帆圖.文</t>
  </si>
  <si>
    <t>找回我的帽子</t>
  </si>
  <si>
    <t>雍‧卡拉森文.圖；柯倩華翻 譯</t>
  </si>
  <si>
    <t>三之三</t>
  </si>
  <si>
    <t>一定要誰讓誰嗎？</t>
  </si>
  <si>
    <t>海恩茲．亞尼許文；賀格．
邦許圖；侯淑玲譯</t>
  </si>
  <si>
    <t>大穎</t>
  </si>
  <si>
    <t>麥基先生請假的那一天</t>
  </si>
  <si>
    <t>菲立普‧史戴文；艾琳‧史
戴圖；柯倩華譯</t>
  </si>
  <si>
    <t>棉花糖兔子</t>
  </si>
  <si>
    <t>克萊兒‧特雷‧紐伯瑞文.
圖；黃筱茵譯</t>
  </si>
  <si>
    <t>路易被吃掉了！</t>
  </si>
  <si>
    <t>約翰‧法德爾文.圖；戴淳雅 譯</t>
  </si>
  <si>
    <t>小春家的小客人</t>
  </si>
  <si>
    <t>岡田千晶，岡田杠文；岡田
千晶圖；米雅譯</t>
  </si>
  <si>
    <t>再見，襪子兔！</t>
  </si>
  <si>
    <t>班傑明‧修德文.圖；蔡心儀 譯</t>
  </si>
  <si>
    <t>停電了！</t>
  </si>
  <si>
    <t>約翰．洛可文.圖；郭恩惠譯</t>
  </si>
  <si>
    <t>山下明生文；杉浦範茂圖；
嶺月譯</t>
  </si>
  <si>
    <t>默威‧哈迪希文；艾德利恩
‧坎納威圖；張劍鳴譯</t>
  </si>
  <si>
    <t>小蠶豆和好長好長的豆子</t>
  </si>
  <si>
    <t>中屋美和文.圖；米雅翻譯</t>
  </si>
  <si>
    <t>跳吧！跳跳</t>
  </si>
  <si>
    <t>瑪格莉懷德文；菲雅布萊伍
圖；王欣榆譯</t>
  </si>
  <si>
    <t>大熊生病了</t>
  </si>
  <si>
    <t>邦妮‧貝克文；凱蒂‧麥唐
納‧丹頓圖；劉清彥譯</t>
  </si>
  <si>
    <t>小傢伙</t>
  </si>
  <si>
    <t>昆丁‧布雷克文.圖；黃筱茵
翻譯</t>
  </si>
  <si>
    <t>凱茲太太和小屁屁</t>
  </si>
  <si>
    <t>派翠西亞‧波拉蔻文.圖；劉
清彥譯</t>
  </si>
  <si>
    <t>蒼鷺小姐和鶴先生</t>
  </si>
  <si>
    <t>約翰‧尤曼文；昆丁‧布雷
克圖；張淑瓊譯</t>
  </si>
  <si>
    <t>肚臍的洞洞</t>
  </si>
  <si>
    <t>長谷川義史文.圖；林真美譯</t>
  </si>
  <si>
    <t>來喝下午茶的老虎</t>
  </si>
  <si>
    <t>朱迪絲．克爾文.圖；林真美 譯</t>
  </si>
  <si>
    <t>祖父的祖父的祖父的祖父</t>
  </si>
  <si>
    <t>動物嘉年華</t>
  </si>
  <si>
    <t>9789867298027</t>
  </si>
  <si>
    <t>趣味生活用品</t>
  </si>
  <si>
    <t>9789867298089</t>
  </si>
  <si>
    <t>可愛昆蟲</t>
  </si>
  <si>
    <t>9789867298034</t>
  </si>
  <si>
    <t>花鳥博覽會　</t>
  </si>
  <si>
    <t>9789867298058</t>
  </si>
  <si>
    <t>海底世界</t>
  </si>
  <si>
    <t>9789867298041</t>
  </si>
  <si>
    <t>熱鬧的都市</t>
  </si>
  <si>
    <t>9789867298065</t>
  </si>
  <si>
    <t>卡通人物蔬果</t>
  </si>
  <si>
    <t>9789867298096</t>
  </si>
  <si>
    <t>快樂玩造型</t>
  </si>
  <si>
    <t>9789867298072</t>
  </si>
  <si>
    <t>我的第一本英文童謠遊戲書</t>
  </si>
  <si>
    <t>Applebee、金恩正</t>
  </si>
  <si>
    <t>9789867137470</t>
  </si>
  <si>
    <t>地震求生記</t>
  </si>
  <si>
    <t>洪在徹、柳己韻 &amp;   文情厚</t>
  </si>
  <si>
    <t>9789867298683</t>
  </si>
  <si>
    <t>南極大冒險</t>
  </si>
  <si>
    <t>9789867137036</t>
  </si>
  <si>
    <t>昆蟲世界歷險記1</t>
  </si>
  <si>
    <t>洪在徹、李泰虎</t>
  </si>
  <si>
    <t>9789867137524</t>
  </si>
  <si>
    <t>昆蟲世界歷險記2</t>
  </si>
  <si>
    <t>9789867137722</t>
  </si>
  <si>
    <t>昆蟲世界歷險記3</t>
  </si>
  <si>
    <t>9789867137982</t>
  </si>
  <si>
    <t>恐龍世界歷險記1</t>
  </si>
  <si>
    <t>9789866920226</t>
  </si>
  <si>
    <t>恐龍世界歷險記2</t>
  </si>
  <si>
    <t>9789866920387</t>
  </si>
  <si>
    <t>勇闖宇宙大冒險2</t>
  </si>
  <si>
    <t>Comiccon、李泰虎</t>
  </si>
  <si>
    <t>9789866716942</t>
  </si>
  <si>
    <t>勇闖宇宙大冒險3</t>
  </si>
  <si>
    <t>9789862290095</t>
  </si>
  <si>
    <t>終結病毒大作戰 1</t>
  </si>
  <si>
    <t>9789862291863</t>
  </si>
  <si>
    <t>終結病毒大作戰 2</t>
  </si>
  <si>
    <t>9789862292198</t>
  </si>
  <si>
    <t>氣候異常求生記1</t>
  </si>
  <si>
    <t>文:Gomdori co. / 圖:韓賢東</t>
  </si>
  <si>
    <t>9789862292969</t>
  </si>
  <si>
    <t>氣候異常求生記 2</t>
  </si>
  <si>
    <t>文:Gomdori co./圖:韓賢東</t>
  </si>
  <si>
    <t>9789862293201</t>
  </si>
  <si>
    <t>人體奇航大冒險1</t>
  </si>
  <si>
    <t>Gomdori co./繪者：韓賢東</t>
  </si>
  <si>
    <t>9789862293706</t>
  </si>
  <si>
    <t>人體奇航大冒險2</t>
  </si>
  <si>
    <t>9789862294604</t>
  </si>
  <si>
    <t>人體奇航大冒險3</t>
  </si>
  <si>
    <t>9789862295120</t>
  </si>
  <si>
    <t>潮間帶尋寶大作戰1</t>
  </si>
  <si>
    <t>9789862296950</t>
  </si>
  <si>
    <t>潮間帶尋寶大作戰2</t>
  </si>
  <si>
    <t>9789862297308</t>
  </si>
  <si>
    <t>海底世界尋寶大作戰</t>
  </si>
  <si>
    <t>9789862297551</t>
  </si>
  <si>
    <t>奇妙的動物世界</t>
  </si>
  <si>
    <t>高泰植</t>
  </si>
  <si>
    <t>9789867744425</t>
  </si>
  <si>
    <t>媽媽的新男友</t>
  </si>
  <si>
    <t>尹壽千</t>
  </si>
  <si>
    <t>9789867744500</t>
  </si>
  <si>
    <t>海盜學校</t>
  </si>
  <si>
    <t>楊昌奎</t>
  </si>
  <si>
    <t>9789867744869</t>
  </si>
  <si>
    <t>印地安學校</t>
  </si>
  <si>
    <t>9789867744906</t>
  </si>
  <si>
    <t>甲蟲王者爭霸戰</t>
  </si>
  <si>
    <t>幻冬舍編輯部</t>
  </si>
  <si>
    <t>9789866920172</t>
  </si>
  <si>
    <t>我的第一本成語故事</t>
  </si>
  <si>
    <t>三采文化、彭大爺</t>
  </si>
  <si>
    <t>9789866920356</t>
  </si>
  <si>
    <t>百萬小學堂</t>
  </si>
  <si>
    <t>友松製作</t>
  </si>
  <si>
    <t>9789862290972</t>
  </si>
  <si>
    <t>甲蟲王者的祕密基地</t>
  </si>
  <si>
    <t>山口茂</t>
  </si>
  <si>
    <t>9789862291009</t>
  </si>
  <si>
    <t>百萬小學堂2</t>
  </si>
  <si>
    <t>9789862291344</t>
  </si>
  <si>
    <t>百萬小學堂3</t>
  </si>
  <si>
    <t>9789862291351</t>
  </si>
  <si>
    <t>超級地震求生記:日本311地震專家提醒小學生的震災逃生關鍵</t>
  </si>
  <si>
    <t>國崎信江/繪者：裕太</t>
  </si>
  <si>
    <t>9789862296554</t>
  </si>
  <si>
    <t xml:space="preserve">雨林冒險王3:狠心的黑蜘蛛 </t>
  </si>
  <si>
    <t xml:space="preserve">雨林冒險王4:巨鱷的攻擊 </t>
  </si>
  <si>
    <t>漫畫三國志 1 桃園三結義</t>
  </si>
  <si>
    <t>金佑英</t>
  </si>
  <si>
    <t>9789867469236</t>
  </si>
  <si>
    <t>漫畫三國志 2 張飛醉失徐州</t>
  </si>
  <si>
    <t>9789867469243</t>
  </si>
  <si>
    <t>漫畫三國志 3 三顧茅廬</t>
  </si>
  <si>
    <t>9789867469267</t>
  </si>
  <si>
    <t>漫畫三國志 4 赤壁之戰</t>
  </si>
  <si>
    <t>9789867469274</t>
  </si>
  <si>
    <t>漫畫三國志 5 三國鼎立</t>
  </si>
  <si>
    <t>9789867469281</t>
  </si>
  <si>
    <t>漫畫孫子兵法(上)</t>
  </si>
  <si>
    <t>李洪鏞</t>
  </si>
  <si>
    <t>9789867469380</t>
  </si>
  <si>
    <t>漫畫孫子兵法(下)</t>
  </si>
  <si>
    <t>9789867469397</t>
  </si>
  <si>
    <t>俄羅斯尋寶記</t>
  </si>
  <si>
    <t>9789867137890</t>
  </si>
  <si>
    <t>德國尋寶記</t>
  </si>
  <si>
    <t>9789866920257</t>
  </si>
  <si>
    <t>澳洲尋寶記</t>
  </si>
  <si>
    <t>9789866920424</t>
  </si>
  <si>
    <t>巴西尋寶記</t>
  </si>
  <si>
    <t>9789866920455</t>
  </si>
  <si>
    <t>英國尋寶記</t>
  </si>
  <si>
    <t>9789866920578</t>
  </si>
  <si>
    <t>土耳其尋寶記</t>
  </si>
  <si>
    <t>9789866920981</t>
  </si>
  <si>
    <t>西班牙尋寶記</t>
  </si>
  <si>
    <t>9789866716256</t>
  </si>
  <si>
    <t>泰國尋寶記</t>
  </si>
  <si>
    <t>9789866716607</t>
  </si>
  <si>
    <t>荷蘭尋寶記</t>
  </si>
  <si>
    <t>9789866716874</t>
  </si>
  <si>
    <t>墨西哥尋寶記</t>
  </si>
  <si>
    <t>9789862290286</t>
  </si>
  <si>
    <t>加拿大尋寶記</t>
  </si>
  <si>
    <t>9789862290637</t>
  </si>
  <si>
    <t>越南尋寶記</t>
  </si>
  <si>
    <t>9789862291078</t>
  </si>
  <si>
    <t>奧地利尋寶記</t>
  </si>
  <si>
    <t>9789862291832</t>
  </si>
  <si>
    <t>以色列尋寶記</t>
  </si>
  <si>
    <t>Gomdori Co.</t>
  </si>
  <si>
    <t>9789862292259</t>
  </si>
  <si>
    <t>古巴尋寶記</t>
  </si>
  <si>
    <t>文:Gomdori co./圖:姜境孝</t>
  </si>
  <si>
    <t>9789862292709</t>
  </si>
  <si>
    <t>南非尋寶記</t>
  </si>
  <si>
    <t>9789862292921</t>
  </si>
  <si>
    <t>瑞士尋寶記</t>
  </si>
  <si>
    <t>9789862293751</t>
  </si>
  <si>
    <t>紐西蘭尋寶記</t>
  </si>
  <si>
    <t>9789862295182</t>
  </si>
  <si>
    <t>義大利尋寶記1</t>
  </si>
  <si>
    <t>9789862295670</t>
  </si>
  <si>
    <t>義大利尋寶記2</t>
  </si>
  <si>
    <t>9789862296448</t>
  </si>
  <si>
    <t>菲律賓尋寶記</t>
  </si>
  <si>
    <t>9789862297445</t>
  </si>
  <si>
    <t>瑞典尋寶記</t>
  </si>
  <si>
    <t>9789862298138</t>
  </si>
  <si>
    <t xml:space="preserve">楚漢英雄誌1  秦帝國崩潰 </t>
  </si>
  <si>
    <t>作者/洪在徹‧柳己韻、繪者/文情厚</t>
  </si>
  <si>
    <t>9789867469816</t>
  </si>
  <si>
    <t>楚漢英雄誌2  鴻門宴</t>
  </si>
  <si>
    <t>9789867469823</t>
  </si>
  <si>
    <t>楚漢英雄誌3  暗渡陳倉</t>
  </si>
  <si>
    <t>9789867469939</t>
  </si>
  <si>
    <t>楚漢英雄誌4 楚漢相爭</t>
  </si>
  <si>
    <t>洪在徹‧柳己韻</t>
  </si>
  <si>
    <t>9789867469984</t>
  </si>
  <si>
    <t>楚漢英雄誌5大漢建國</t>
  </si>
  <si>
    <t>9789867469991</t>
  </si>
  <si>
    <t>漫畫水滸傳1</t>
  </si>
  <si>
    <t>孫泰奎</t>
  </si>
  <si>
    <t>9789867298751</t>
  </si>
  <si>
    <t>漫畫水滸傳2</t>
  </si>
  <si>
    <t>9789867298768</t>
  </si>
  <si>
    <t>漫畫水滸傳3</t>
  </si>
  <si>
    <t>9789867298850</t>
  </si>
  <si>
    <t>漫畫水滸傳4</t>
  </si>
  <si>
    <t>9789867298904</t>
  </si>
  <si>
    <t>漫畫水滸傳5</t>
  </si>
  <si>
    <t>9789867298911</t>
  </si>
  <si>
    <t>漫畫水滸傳6</t>
  </si>
  <si>
    <t>9789867137166</t>
  </si>
  <si>
    <t>穿越時空 希臘‧斯巴達大歷險1</t>
  </si>
  <si>
    <t>李守謙/繪者：異正泰</t>
  </si>
  <si>
    <t>9789862294062</t>
  </si>
  <si>
    <t>穿越時空 雅典‧斯巴達大歷險2</t>
  </si>
  <si>
    <t>9789862294703</t>
  </si>
  <si>
    <t>穿越時空 羅馬帝國大歷險1</t>
  </si>
  <si>
    <t>9789862295601</t>
  </si>
  <si>
    <t>穿越時空 羅馬帝國大歷險2</t>
  </si>
  <si>
    <t>9789862296226</t>
  </si>
  <si>
    <t>挑戰數學魔王1</t>
  </si>
  <si>
    <t>Biwon Studio＆KIM Rin</t>
  </si>
  <si>
    <t>9789867298614</t>
  </si>
  <si>
    <t>侏羅紀大冒險</t>
  </si>
  <si>
    <t>9789867469120</t>
  </si>
  <si>
    <t>太平洋大冒險</t>
  </si>
  <si>
    <t>9789867469175</t>
  </si>
  <si>
    <t>急難求生記</t>
  </si>
  <si>
    <t>崔德熙/權燦好</t>
  </si>
  <si>
    <t>9789867469182</t>
  </si>
  <si>
    <t>前進非洲大冒險(上)</t>
  </si>
  <si>
    <t>金晛民</t>
  </si>
  <si>
    <t>9789867469601</t>
  </si>
  <si>
    <t>前進非洲大冒險(下)</t>
  </si>
  <si>
    <t>9789867298140</t>
  </si>
  <si>
    <t>勇闖絲路大冒險</t>
  </si>
  <si>
    <t>何宗俊&amp;淪炫旴</t>
  </si>
  <si>
    <t>9789867298577</t>
  </si>
  <si>
    <t>恐龍島大冒險</t>
  </si>
  <si>
    <t>Jo, Jae-ryong</t>
  </si>
  <si>
    <t>9789867298843</t>
  </si>
  <si>
    <t>尋找黃金神殿大冒險</t>
  </si>
  <si>
    <t>9789867137067</t>
  </si>
  <si>
    <t>漫畫諾貝爾獎得主的故事1</t>
  </si>
  <si>
    <t>文秉天</t>
  </si>
  <si>
    <t>9789867137203</t>
  </si>
  <si>
    <t>漫畫諾貝爾獎得主的故事2</t>
  </si>
  <si>
    <t>9789867137371</t>
  </si>
  <si>
    <t>漫畫諾貝爾獎得主的故事3</t>
  </si>
  <si>
    <t>9789867137463</t>
  </si>
  <si>
    <t>太空營歷險記1</t>
  </si>
  <si>
    <t>洪在徹、柳己韻</t>
  </si>
  <si>
    <t>9789866920479</t>
  </si>
  <si>
    <t>太空營歷險記2</t>
  </si>
  <si>
    <t>9789866920530</t>
  </si>
  <si>
    <t>航海員歷險記</t>
  </si>
  <si>
    <t>洪在徹‧鄭俊圭</t>
  </si>
  <si>
    <t>9789862291047</t>
  </si>
  <si>
    <t>孫悟空科學72變1:螞蟻王國的危機</t>
  </si>
  <si>
    <t>孫永云/繪者：Digital Touch</t>
  </si>
  <si>
    <t>9789862293881</t>
  </si>
  <si>
    <t>孫悟空科學72變2:恐龍大復活</t>
  </si>
  <si>
    <t>孫永云/繪者：Wishing Star</t>
  </si>
  <si>
    <t>9789862294284</t>
  </si>
  <si>
    <t>孫悟空科學72變3:出發!宇宙探險隊</t>
  </si>
  <si>
    <t>孫永云‧金蘭英/繪者： 李東鶴</t>
  </si>
  <si>
    <t>9789862294697</t>
  </si>
  <si>
    <t>孫悟空科學72變4:鍊金術士的化學魔法</t>
  </si>
  <si>
    <t>孫永云‧高順貞/繪者：紅龜</t>
  </si>
  <si>
    <t>9789862295878</t>
  </si>
  <si>
    <t>討厭紅蘿蔔的兔子</t>
  </si>
  <si>
    <t>垣內磯子、松成真理子</t>
  </si>
  <si>
    <t>9789867137746</t>
  </si>
  <si>
    <t>小南與小小南</t>
  </si>
  <si>
    <t>石井睦美、吉田奈美</t>
  </si>
  <si>
    <t>9789866920011</t>
  </si>
  <si>
    <t>名偵探夢水清志郎1：然後，五個人消失了！</t>
  </si>
  <si>
    <t>文：勇嶺薰/圖：村田四郎</t>
  </si>
  <si>
    <t>9789862293010</t>
  </si>
  <si>
    <t>名偵探夢水清志郎2：校園的傳說復活了</t>
  </si>
  <si>
    <t>9789862293393</t>
  </si>
  <si>
    <t>名偵探夢水清志郎3：消失的總生島</t>
  </si>
  <si>
    <t>9789862293720</t>
  </si>
  <si>
    <t>新名偵探夢水清志郎1：魔女的藏身處</t>
  </si>
  <si>
    <t>9789862297117</t>
  </si>
  <si>
    <t>影響ㄧ生的18個好習慣</t>
  </si>
  <si>
    <t>金慧蓮</t>
  </si>
  <si>
    <t>9789867469700</t>
  </si>
  <si>
    <t>早起致勝的12個好方法</t>
  </si>
  <si>
    <t>粱勝復/禹智境</t>
  </si>
  <si>
    <t>9789867298270</t>
  </si>
  <si>
    <t>品學兼優的18個小祕訣</t>
  </si>
  <si>
    <t>吳守真</t>
  </si>
  <si>
    <t>9789867137005</t>
  </si>
  <si>
    <t>讓你變聰明的18個好方法</t>
  </si>
  <si>
    <t>盧鏡海</t>
  </si>
  <si>
    <t>9789867137135</t>
  </si>
  <si>
    <t>教我變勤勞的21個魔法</t>
  </si>
  <si>
    <t>李京信</t>
  </si>
  <si>
    <t>9789862290941</t>
  </si>
  <si>
    <t>變身才藝美少女的12個挑戰</t>
  </si>
  <si>
    <t>文/圖：朴庚恩</t>
  </si>
  <si>
    <t>9789862292983</t>
  </si>
  <si>
    <t>讓成績突飛猛進的18個小祕訣</t>
  </si>
  <si>
    <t>金景阿/繪者：金殷濟</t>
  </si>
  <si>
    <t>9789862293256</t>
  </si>
  <si>
    <t>任性公主的20個改造計畫</t>
  </si>
  <si>
    <t>黃銀瑛</t>
  </si>
  <si>
    <t>9789862293577</t>
  </si>
  <si>
    <t>小小理財家的40個零用錢聰明用法</t>
  </si>
  <si>
    <t>金景阿</t>
  </si>
  <si>
    <t>9789862293966</t>
  </si>
  <si>
    <t>獎狀小高手的25個致勝習慣</t>
  </si>
  <si>
    <t>9789862294505</t>
  </si>
  <si>
    <t>我能做得到的17個自信魔法</t>
  </si>
  <si>
    <t>宋侖信</t>
  </si>
  <si>
    <t>9789862294864</t>
  </si>
  <si>
    <t>擁有好人緣的20個小祕訣</t>
  </si>
  <si>
    <t>9789862295281</t>
  </si>
  <si>
    <t>不輕易說放棄的30個勇氣魔法</t>
  </si>
  <si>
    <t>全英信</t>
  </si>
  <si>
    <t>9789862295663</t>
  </si>
  <si>
    <t>人見人愛的17個受歡迎祕訣</t>
  </si>
  <si>
    <t>姜境孝/繪者：金美姬</t>
  </si>
  <si>
    <t>9789862296691</t>
  </si>
  <si>
    <t>讓英文突飛猛進的35個學習法</t>
  </si>
  <si>
    <t>崔孝臨/繪者：李京信</t>
  </si>
  <si>
    <t>9789862297322</t>
  </si>
  <si>
    <t>讓我會玩又會讀書的17個聰明學習法</t>
  </si>
  <si>
    <t>9789862298176</t>
  </si>
  <si>
    <t>讓我發揮創造力的9個神奇魔法</t>
  </si>
  <si>
    <t>9789862298480</t>
  </si>
  <si>
    <t>啊！藝術偵探來了</t>
  </si>
  <si>
    <t>申慶愛&amp;李昌燮</t>
  </si>
  <si>
    <t>9789867469342</t>
  </si>
  <si>
    <t>歐洲嬉遊記</t>
  </si>
  <si>
    <t>金英珠</t>
  </si>
  <si>
    <t>9789867469786</t>
  </si>
  <si>
    <t>中日嬉遊記</t>
  </si>
  <si>
    <t>9789867469793</t>
  </si>
  <si>
    <t>棒球小王牌 1</t>
  </si>
  <si>
    <t>朴宰成、朴鐘浩</t>
  </si>
  <si>
    <t>9789866716713</t>
  </si>
  <si>
    <t>棒球小王牌 2</t>
  </si>
  <si>
    <t>9789866716720</t>
  </si>
  <si>
    <t>籃球小王牌 1</t>
  </si>
  <si>
    <t>金美英、申載換</t>
  </si>
  <si>
    <t>9789866716812</t>
  </si>
  <si>
    <t>籃球小王牌 2</t>
  </si>
  <si>
    <t>9789866716959</t>
  </si>
  <si>
    <t>足球小王牌 1</t>
  </si>
  <si>
    <t>Grimnamu</t>
  </si>
  <si>
    <t>9789862290255</t>
  </si>
  <si>
    <t>足球小王牌 2</t>
  </si>
  <si>
    <t>9789862290262</t>
  </si>
  <si>
    <t>漫畫少年棒球百科</t>
  </si>
  <si>
    <t>中村順司</t>
  </si>
  <si>
    <t>9789862291092</t>
  </si>
  <si>
    <t>漫畫少年足球百科</t>
  </si>
  <si>
    <t>池內豐 / 早川直樹</t>
  </si>
  <si>
    <t>9789862292501</t>
  </si>
  <si>
    <t>黃金戰士大冒險1</t>
  </si>
  <si>
    <t>Gomdori Co./繪者：金新中</t>
  </si>
  <si>
    <t>9789862295724</t>
  </si>
  <si>
    <t>黃金戰士大冒險2</t>
  </si>
  <si>
    <t>9789862296547</t>
  </si>
  <si>
    <t>黃金戰士大冒險3</t>
  </si>
  <si>
    <t>9789862297704</t>
  </si>
  <si>
    <t>黃金戰士大冒險4</t>
  </si>
  <si>
    <t>9789862298282</t>
  </si>
  <si>
    <t>我的第一本科學漫畫套書第一輯(全4冊)</t>
  </si>
  <si>
    <t>9789867744494</t>
  </si>
  <si>
    <t>我的第一套科學漫畫套書第二輯(全4冊)</t>
  </si>
  <si>
    <t>9789867469144</t>
  </si>
  <si>
    <t>我的第一套科學漫畫套書第三輯(全4冊)</t>
  </si>
  <si>
    <t>4710415380326</t>
  </si>
  <si>
    <t>我的第一套科學漫畫套書(E)(第4輯)</t>
  </si>
  <si>
    <t>9789862291696</t>
  </si>
  <si>
    <t>我的第一套科學漫畫套書(E)(第5輯)</t>
  </si>
  <si>
    <t>9789862294024</t>
  </si>
  <si>
    <t>我的第一套科學漫畫套書(E)(第6輯)</t>
  </si>
  <si>
    <t>9789862295748</t>
  </si>
  <si>
    <t>百萬小學堂套書(1~3冊)</t>
  </si>
  <si>
    <t>4710415380814</t>
  </si>
  <si>
    <t>世界歷史探險套書第一輯(全4冊)</t>
  </si>
  <si>
    <t>世界歷史探險套書第二輯(全4冊)</t>
  </si>
  <si>
    <t>世界歷史探險套書第三輯(全4冊)</t>
  </si>
  <si>
    <t>世界歷史探險套書第四輯(全4冊)</t>
  </si>
  <si>
    <t>世界歷史探險套書第五輯(全4冊)</t>
  </si>
  <si>
    <t>世界歷史探險套書第六輯(全4冊)</t>
  </si>
  <si>
    <t>世界歷史探險套書第七輯(全4冊)</t>
  </si>
  <si>
    <t>漫畫三國志 套書(全5冊)</t>
  </si>
  <si>
    <t>楚漢英雄誌套書 (全5冊)</t>
  </si>
  <si>
    <t>世界文化遺產套書(E)第一輯</t>
  </si>
  <si>
    <t>漫畫科學實驗王套書(第一輯)</t>
  </si>
  <si>
    <t>漫畫科學實驗王套書(第二輯)</t>
  </si>
  <si>
    <t>漫畫科學實驗王套書(第三輯)</t>
  </si>
  <si>
    <t>漫畫科學實驗王套書(E)(第4輯)</t>
  </si>
  <si>
    <t>我最喜愛的中國神話</t>
  </si>
  <si>
    <t>曾文娟編寫；吳健豐等繪</t>
  </si>
  <si>
    <t>天下遠見</t>
  </si>
  <si>
    <t>火龍家庭故事集</t>
  </si>
  <si>
    <t>哲也文；水腦圖</t>
  </si>
  <si>
    <t>我家有個烏龜園</t>
  </si>
  <si>
    <t>童嘉文.</t>
  </si>
  <si>
    <t>吊橋搖啊搖</t>
  </si>
  <si>
    <t>森山 京文；土田義晴圖；陳珊珊譯</t>
  </si>
  <si>
    <t>管家貓送手帕</t>
  </si>
  <si>
    <t>竹下文子著；鈴木守圖；林文茜譯</t>
  </si>
  <si>
    <t>蝌蚪運動會</t>
  </si>
  <si>
    <t>阿部夏丸著；村上康成繪；何榮發譯</t>
  </si>
  <si>
    <t>和融</t>
  </si>
  <si>
    <t>好忙好忙的動物醫院</t>
  </si>
  <si>
    <t>垣內磯子著；松原里惠繪；游蕾蕾譯</t>
  </si>
  <si>
    <t>花和蝴蝶</t>
  </si>
  <si>
    <t>林煥彰著；鄭明進圖</t>
  </si>
  <si>
    <t>聯合報</t>
  </si>
  <si>
    <t>大自然音樂會</t>
  </si>
  <si>
    <t>何佳芬著；劉伯樂攝影；陳和凱圖</t>
  </si>
  <si>
    <t>為什麼我不能全部都買？--跟孩子一起認識金錢</t>
  </si>
  <si>
    <t>蘿拉．賈菲，羅爾．聖-馬克文；卡瑟琳娜．普羅圖，貝雅蒂斯．維隆，瑞吉</t>
  </si>
  <si>
    <t>滾動的遊戲</t>
  </si>
  <si>
    <t>戴爾芬‧葛林堡文；約克‧默爾圖；陳妍如譯</t>
  </si>
  <si>
    <t>我的身體大探索</t>
  </si>
  <si>
    <t>帕斯卡爾．博朗斯茲著；德尼．奧爾瓦特圖；蔡心儀譯</t>
  </si>
  <si>
    <t>土撥鼠博士的地震探險</t>
  </si>
  <si>
    <t>松岡達英文．圖；陳致元譯</t>
  </si>
  <si>
    <t>別學我</t>
  </si>
  <si>
    <t>曹俊彥 著</t>
  </si>
  <si>
    <t>ISBN：978-986-211-123-9</t>
  </si>
  <si>
    <t>超神奇糖果鋪</t>
  </si>
  <si>
    <t>宮西達也 著</t>
  </si>
  <si>
    <t>ISBN：978-986-211-116-1</t>
  </si>
  <si>
    <t>甲龍寶寶</t>
  </si>
  <si>
    <t>ISBN：978-986-211-112-3</t>
  </si>
  <si>
    <t>我有兩個家</t>
  </si>
  <si>
    <t>瑪莉安．德．史梅特、 妮可．塔斯瑪 著</t>
  </si>
  <si>
    <t>ISBN：978-986-211-130-7</t>
  </si>
  <si>
    <t>丸子麵包</t>
  </si>
  <si>
    <t>瀨田貞二 改寫</t>
  </si>
  <si>
    <t>ISBN：978-986-211-089-8</t>
  </si>
  <si>
    <t>神奇畫具箱</t>
  </si>
  <si>
    <t>林明子 著</t>
  </si>
  <si>
    <t>阿爾發國際文化</t>
  </si>
  <si>
    <t>ISBN：978-986-83752-5-3</t>
  </si>
  <si>
    <t>日本新幹線高鐵出發囉！</t>
  </si>
  <si>
    <t>鎌田步 著</t>
  </si>
  <si>
    <t>ISBN：978-986-83752-6-0</t>
  </si>
  <si>
    <t>末吉曉子、林明子 著</t>
  </si>
  <si>
    <t>ISBN：978-986-83752-9-1</t>
  </si>
  <si>
    <t>John Burningham 著</t>
  </si>
  <si>
    <t>ISBN：978-986-83752-8-4</t>
  </si>
  <si>
    <t>我的葉子小書</t>
  </si>
  <si>
    <t>石晏如 著</t>
  </si>
  <si>
    <t>愛智圖書有限公司</t>
  </si>
  <si>
    <t>ISBN：978-957-608-340-2</t>
  </si>
  <si>
    <t>吉田昭一、山貴子、廣瀨喜久子、深道義尚 著</t>
  </si>
  <si>
    <t>臺灣麥克</t>
  </si>
  <si>
    <t>ISBN：978-986-203-1483</t>
  </si>
  <si>
    <t>大野狼</t>
  </si>
  <si>
    <t>Emily Gravett 著</t>
  </si>
  <si>
    <t>ISBN：9789866310072</t>
  </si>
  <si>
    <t>小猴子找媽媽</t>
  </si>
  <si>
    <t>Julia Donaldson 著</t>
  </si>
  <si>
    <t>ISBN：9789867428905</t>
  </si>
  <si>
    <t>又窄又小的房子</t>
  </si>
  <si>
    <t>ISBN：9789867425899</t>
  </si>
  <si>
    <t>搖滾森林</t>
  </si>
  <si>
    <t>嚴淑女 著</t>
  </si>
  <si>
    <t>ISBN：9789575747442</t>
  </si>
  <si>
    <t>不愛洗耳朵的兔子</t>
  </si>
  <si>
    <t>安柏．史都華 著</t>
  </si>
  <si>
    <t>ISBN：9789575747336</t>
  </si>
  <si>
    <t>蘿西的小祕密</t>
  </si>
  <si>
    <t>蘿拉．瑞金 著</t>
  </si>
  <si>
    <t>ISBN：9789575747343</t>
  </si>
  <si>
    <t>小鱷魚和鯨魚</t>
  </si>
  <si>
    <t>Tony Maddox 著</t>
  </si>
  <si>
    <t>ISBN：9789575747459</t>
  </si>
  <si>
    <t>公車在哪裡？</t>
  </si>
  <si>
    <t>Eileen Browne 著</t>
  </si>
  <si>
    <t>ISBN：9789575747466</t>
  </si>
  <si>
    <t>葛斯家的小豬日</t>
  </si>
  <si>
    <t>Brigitte Minne 著</t>
  </si>
  <si>
    <t>大穎文化事業股份有限公司</t>
  </si>
  <si>
    <t>ISBN：9789866407130</t>
  </si>
  <si>
    <t>小熊貝兒為什麼傷心？</t>
  </si>
  <si>
    <t>Rachel Rivett 著</t>
  </si>
  <si>
    <t>ISBN：9789867235961</t>
  </si>
  <si>
    <t>遇見你，真好</t>
  </si>
  <si>
    <t>Peter Carnavas 著</t>
  </si>
  <si>
    <t>ISBN：9789867235985</t>
  </si>
  <si>
    <t>小寶寶會是什麼顏色呢？</t>
  </si>
  <si>
    <t>Adeline Yzac 著</t>
  </si>
  <si>
    <t>ISBN：9789867235954</t>
  </si>
  <si>
    <t>艾崴喜歡送禮物</t>
  </si>
  <si>
    <t>Freya Blackwood 著</t>
  </si>
  <si>
    <t>ISBN：9789866407178</t>
  </si>
  <si>
    <t>我覺得</t>
  </si>
  <si>
    <t>Janan Cain 著</t>
  </si>
  <si>
    <t>ISBN：9789866407086</t>
  </si>
  <si>
    <t>我們住在同一個世界</t>
  </si>
  <si>
    <t>Jane E. Hoffelt 著</t>
  </si>
  <si>
    <t>ISBN：9789866407147</t>
  </si>
  <si>
    <t>不愛鬥牛的小小鬥牛士</t>
  </si>
  <si>
    <t>Julian Hector 著</t>
  </si>
  <si>
    <t>ISBN：9789867235930</t>
  </si>
  <si>
    <t>我的黃色小番茄</t>
  </si>
  <si>
    <t>Demian Elaine Yumei 著</t>
  </si>
  <si>
    <t>ISBN：9789866407253</t>
  </si>
  <si>
    <t>你不可以隨便摸我！</t>
  </si>
  <si>
    <t>Sandy Kleven 著</t>
  </si>
  <si>
    <t>ISBN：9789866407116</t>
  </si>
  <si>
    <t>老師換我做做看</t>
  </si>
  <si>
    <t>Joan van Loon 著</t>
  </si>
  <si>
    <t>ISBN：9789866407055</t>
  </si>
  <si>
    <t>鴨寶寶到哪裡去了？</t>
  </si>
  <si>
    <t>Leen van den Berg 著</t>
  </si>
  <si>
    <t>ISBN：9789866407215</t>
  </si>
  <si>
    <t>布萊恩不想再當小孩</t>
  </si>
  <si>
    <t>Jon Agee 著</t>
  </si>
  <si>
    <t>ISBN：9789867235923</t>
  </si>
  <si>
    <t>頭上長芽了</t>
  </si>
  <si>
    <t>Stephen Michael King 著</t>
  </si>
  <si>
    <t>ISBN：9789866407079</t>
  </si>
  <si>
    <t>數羊的大野狼</t>
  </si>
  <si>
    <t>岸良真由子 著</t>
  </si>
  <si>
    <t>ISBN：9789866407031</t>
  </si>
  <si>
    <t>你出生的那個晚上……</t>
  </si>
  <si>
    <t>Nancy Tillman 著</t>
  </si>
  <si>
    <t>ISBN：9789867235992</t>
  </si>
  <si>
    <t>媽媽的承諾</t>
  </si>
  <si>
    <t>Lisa Humphrey 著</t>
  </si>
  <si>
    <t>ISBN：9789866407161</t>
  </si>
  <si>
    <t>更大更大的鍋子</t>
  </si>
  <si>
    <t>寮美千子 著</t>
  </si>
  <si>
    <t>ISBN：9789866407123</t>
  </si>
  <si>
    <t>30層樓的30隻貓咪</t>
  </si>
  <si>
    <t>安井季子 著</t>
  </si>
  <si>
    <t>ISBN：9789866407093</t>
  </si>
  <si>
    <t>時光膠囊的友誼</t>
  </si>
  <si>
    <t>織田真一郎 著</t>
  </si>
  <si>
    <t>ISBN：9789866407000</t>
  </si>
  <si>
    <t>幸福的滋味</t>
  </si>
  <si>
    <t>法里德．卡拉特巴里 著</t>
  </si>
  <si>
    <t>飛寶國際文化股份有限公司</t>
  </si>
  <si>
    <t>ISBN：978-986-6701-19-1</t>
  </si>
  <si>
    <t>快！是什麼意思</t>
  </si>
  <si>
    <t>凱畢茲．卡卡汎德 著</t>
  </si>
  <si>
    <t>ISBN：978-986-6701-22-1</t>
  </si>
  <si>
    <t>黑鉛筆和紅鉛筆</t>
  </si>
  <si>
    <t>穆罕默德．芮札．謝姆斯 著</t>
  </si>
  <si>
    <t>ISBN：978-986-6701-23-8</t>
  </si>
  <si>
    <t>忘了下雨的雲</t>
  </si>
  <si>
    <t>侯達．海達第 著</t>
  </si>
  <si>
    <t>ISBN：978-986-6701-21-4</t>
  </si>
  <si>
    <t>通往月亮的梯子</t>
  </si>
  <si>
    <t>ISBN：978-986-6701-33-7</t>
  </si>
  <si>
    <t>一樣就是一樣？</t>
  </si>
  <si>
    <t>法利德．卡拉特巴里 著</t>
  </si>
  <si>
    <t>ISBN：978-986-6701-32-0</t>
  </si>
  <si>
    <t>孩子的美德書</t>
  </si>
  <si>
    <t>威廉．J．班奈特 著</t>
  </si>
  <si>
    <t>ISBN：978-986-6701-26-9</t>
  </si>
  <si>
    <t>賴佳慧 著</t>
  </si>
  <si>
    <t>ISBN：978-986-151-661-5</t>
  </si>
  <si>
    <t>了不起的大腳ㄚ</t>
  </si>
  <si>
    <t>Amy Young 著</t>
  </si>
  <si>
    <t>ISBN：978-986-151-667-7</t>
  </si>
  <si>
    <t>可愛的寵物寶貝</t>
  </si>
  <si>
    <t>吳美慧、周美強 著</t>
  </si>
  <si>
    <t>九童國際文化事業有限公司</t>
  </si>
  <si>
    <t>ISBN：978-986-6933-88-2</t>
  </si>
  <si>
    <t>貓鼠奇兵-笨賊笨事多</t>
  </si>
  <si>
    <t>Graham Oakley 著</t>
  </si>
  <si>
    <t>ISBN：978-986-189-171-2</t>
  </si>
  <si>
    <t>貓鼠奇兵-前進星光大道</t>
  </si>
  <si>
    <t>ISBN：9789861891668</t>
  </si>
  <si>
    <t>貓鼠奇兵-抓賊大作戰</t>
  </si>
  <si>
    <t>ISBN：9789861891620</t>
  </si>
  <si>
    <t>貓鼠奇兵-24小時環遊世界</t>
  </si>
  <si>
    <t>ISBN：978-986-189-172-9</t>
  </si>
  <si>
    <t>貓鼠奇兵-回家總動員</t>
  </si>
  <si>
    <t>ISBN：9789861891750</t>
  </si>
  <si>
    <t>貓鼠奇兵-
打擊鼠霸</t>
  </si>
  <si>
    <t>ISBN：9789861891767</t>
  </si>
  <si>
    <t>貓鼠奇兵-搶救鑽戒特攻隊</t>
  </si>
  <si>
    <t>ISBN：9789861891774</t>
  </si>
  <si>
    <t>貓鼠奇兵-太空老鼠上月球</t>
  </si>
  <si>
    <t>ISBN：9789861891811</t>
  </si>
  <si>
    <t>貓鼠奇兵-聖誕老公公送大禮</t>
  </si>
  <si>
    <t>ISBN：9789861891859</t>
  </si>
  <si>
    <t>小太陽2--老三的地方</t>
  </si>
  <si>
    <t>林良 著</t>
  </si>
  <si>
    <t>ISBN：9789861891675</t>
  </si>
  <si>
    <t>皮諾Q1號</t>
  </si>
  <si>
    <t>郝廣才 著</t>
  </si>
  <si>
    <t>ISBN：978-986-189-158-3</t>
  </si>
  <si>
    <t>尋找黃金印象</t>
  </si>
  <si>
    <t>Eva Montanari 著</t>
  </si>
  <si>
    <t>ISBN：9789861891828</t>
  </si>
  <si>
    <t>泰迪的禮物</t>
  </si>
  <si>
    <t>Elizabeth Silance Ballard 著</t>
  </si>
  <si>
    <t>ISBN：9789861891781</t>
  </si>
  <si>
    <t>最快樂的人</t>
  </si>
  <si>
    <t>ISBN：9789861891460</t>
  </si>
  <si>
    <t>快樂王子</t>
  </si>
  <si>
    <t>王爾德 著</t>
  </si>
  <si>
    <t>ISBN：9789861891606</t>
  </si>
  <si>
    <t>布萊梅樂隊</t>
  </si>
  <si>
    <t>格林兄弟 著</t>
  </si>
  <si>
    <t>ISBN：9789861891651</t>
  </si>
  <si>
    <t>一秒鐘的改變</t>
  </si>
  <si>
    <t>ISBN：9789861891743</t>
  </si>
  <si>
    <t>躲貓貓大王</t>
  </si>
  <si>
    <t>張曉玲、潘堅 著</t>
  </si>
  <si>
    <t xml:space="preserve"> 信誼基金出版社</t>
  </si>
  <si>
    <t>ISBN：978-986-161-317-8</t>
  </si>
  <si>
    <t>李瑾倫 著</t>
  </si>
  <si>
    <t>ISBN：978-986-161-323-9</t>
  </si>
  <si>
    <t>葉子鳥</t>
  </si>
  <si>
    <t>孫晴峰、睡眼 著</t>
  </si>
  <si>
    <t>ISBN：978-986-161-321-5</t>
  </si>
  <si>
    <t>給艾美的信</t>
  </si>
  <si>
    <t>Ezra Jack Keats 著</t>
  </si>
  <si>
    <t>上誼文化實業股份有限公司</t>
  </si>
  <si>
    <t>ISBN：978-957-762-465-9</t>
  </si>
  <si>
    <t>嗨！小貓</t>
  </si>
  <si>
    <t>ISBN：978-957-762-467-3</t>
  </si>
  <si>
    <t>我的感覺、你的感覺</t>
  </si>
  <si>
    <t>Aliki Brandenberg 著</t>
  </si>
  <si>
    <t>ISBN：978-957-762-463-5</t>
  </si>
  <si>
    <t>禮貌</t>
  </si>
  <si>
    <t>ISBN：978-957-762-462-8</t>
  </si>
  <si>
    <t>總共是100</t>
  </si>
  <si>
    <t>瀨邊雅之 著</t>
  </si>
  <si>
    <t>ISBN：978-957-762-472-7</t>
  </si>
  <si>
    <t>下雨天</t>
  </si>
  <si>
    <t>Peter Spier 著</t>
  </si>
  <si>
    <t>ISBN：978-957-762-474-1</t>
  </si>
  <si>
    <t>地球之舞</t>
  </si>
  <si>
    <t>Joanne Ryser、Norman Gorbaty 著</t>
  </si>
  <si>
    <t>ISBN：978-957-762-464-2</t>
  </si>
  <si>
    <t>這是祕密！</t>
  </si>
  <si>
    <t>ISBN：978-957-762-473-4</t>
  </si>
  <si>
    <t>哪裡不一樣？SEVEN——動物篇、五顏六色篇</t>
  </si>
  <si>
    <t>KIDSLABEL  編著</t>
  </si>
  <si>
    <t>臺灣東販股份有限公司</t>
  </si>
  <si>
    <t>ISBN：978-986-251-100-8</t>
  </si>
  <si>
    <t>溝通的方法</t>
  </si>
  <si>
    <t>Aliki 著</t>
  </si>
  <si>
    <t>ISBN：978-986-6830-83-9</t>
  </si>
  <si>
    <t>向夢想前進的女孩</t>
  </si>
  <si>
    <t>劉清彥、蔡達源 著</t>
  </si>
  <si>
    <t>ISBN：978-986-6830-84-6</t>
  </si>
  <si>
    <t>春天在大肚山騎車</t>
  </si>
  <si>
    <t>米雅、林怡湘 著</t>
  </si>
  <si>
    <t>ISBN：978-986-6830-85-3</t>
  </si>
  <si>
    <t>穿山甲的故事地圖</t>
  </si>
  <si>
    <t>莊世瑩、林怡萱 著</t>
  </si>
  <si>
    <t>ISBN：978-986-6830-58-7</t>
  </si>
  <si>
    <t>貓魚</t>
  </si>
  <si>
    <t>渡邊有一 著</t>
  </si>
  <si>
    <t>ISBN：978-986-6830-87-7</t>
  </si>
  <si>
    <t>貓魚跳舞</t>
  </si>
  <si>
    <t>ISBN：978-986-6830-88-4</t>
  </si>
  <si>
    <t>飛天貓魚</t>
  </si>
  <si>
    <t>ISBN：978-986-6830-89-1</t>
  </si>
  <si>
    <t>好睏的貓魚</t>
  </si>
  <si>
    <t>ISBN：978-986-6830-91-4</t>
  </si>
  <si>
    <t>怕冷的貓</t>
  </si>
  <si>
    <t>ISBN：978-986-6830-92-1</t>
  </si>
  <si>
    <t>好奇猴喬治放風箏</t>
  </si>
  <si>
    <t>Hans Augusto Rey 著</t>
  </si>
  <si>
    <t>ISBN：978-986-6830-68-6</t>
  </si>
  <si>
    <t>好奇猴喬治上醫院</t>
  </si>
  <si>
    <t>ISBN：978-986-6830-71-6</t>
  </si>
  <si>
    <t>好奇猴喬治得獎牌</t>
  </si>
  <si>
    <t>ISBN：978-986-6830-70-9</t>
  </si>
  <si>
    <t>克羅素的神奇作品</t>
  </si>
  <si>
    <t>和英出版社</t>
  </si>
  <si>
    <t>ISBN：978-986-6608-17-9</t>
  </si>
  <si>
    <t>大木棉樹──亞馬遜雨林的故事</t>
  </si>
  <si>
    <t>Lynne Cherry 著</t>
  </si>
  <si>
    <t>ISBN：978-986-7942-78-4</t>
  </si>
  <si>
    <t>米米愛模仿</t>
  </si>
  <si>
    <t>周逸芬 著</t>
  </si>
  <si>
    <t>ISBN：978-986-6608-16-2</t>
  </si>
  <si>
    <t>想念奶奶</t>
  </si>
  <si>
    <t>馬俐、程文 著</t>
  </si>
  <si>
    <t>ISBN：978-986-6608-18-6</t>
  </si>
  <si>
    <t>冬冬的第一次飛行</t>
  </si>
  <si>
    <t>ISBN：978-986-6608-19-3</t>
  </si>
  <si>
    <t>波斯菊魔法</t>
  </si>
  <si>
    <t>田村理江、朝倉惠 著</t>
  </si>
  <si>
    <t>時報文化出版企業股份有限公司</t>
  </si>
  <si>
    <t>ISBN：978-957-13-4989-3</t>
  </si>
  <si>
    <t>Bitbit，我的兔子朋友</t>
  </si>
  <si>
    <t>蔡穎卿、翁樂旂 著</t>
  </si>
  <si>
    <t>ISBN：978-957-13-5142-1</t>
  </si>
  <si>
    <t>毛毛兔好快樂</t>
  </si>
  <si>
    <t>Trace Moroney 著</t>
  </si>
  <si>
    <t>明天國際圖書有限公司</t>
  </si>
  <si>
    <t>ISBN：978-986-6658-60-0</t>
  </si>
  <si>
    <t>毛毛兔學會愛</t>
  </si>
  <si>
    <t>ISBN：978-986-6658-61-7</t>
  </si>
  <si>
    <t>毛毛兔很善良</t>
  </si>
  <si>
    <t>ISBN：978-986-6658-62-4</t>
  </si>
  <si>
    <t>毛毛兔不悲傷</t>
  </si>
  <si>
    <t>ISBN：978-986-6658-63-1</t>
  </si>
  <si>
    <t>毛毛兔不怕孤獨</t>
  </si>
  <si>
    <t>ISBN：978-986-6658-66-2</t>
  </si>
  <si>
    <t>毛毛兔不會嫉妒</t>
  </si>
  <si>
    <t>ISBN：978-986-6658-67-9</t>
  </si>
  <si>
    <t>毛毛兔不會害怕</t>
  </si>
  <si>
    <t>ISBN：978-986-6658-68-6</t>
  </si>
  <si>
    <t>毛毛兔不想生氣</t>
  </si>
  <si>
    <t>ISBN：978-986-6658-65-5</t>
  </si>
  <si>
    <t>誰害怕黑暗呢？</t>
  </si>
  <si>
    <t>Fanny Joly 著</t>
  </si>
  <si>
    <t>ISBN：978-986-6658-52-5</t>
  </si>
  <si>
    <t>誰害怕怪物呢？</t>
  </si>
  <si>
    <t>ISBN：978-986-6658-53-2</t>
  </si>
  <si>
    <t>誰害怕暴風雨呢？</t>
  </si>
  <si>
    <t>ISBN：978-986-6658-54-9</t>
  </si>
  <si>
    <t>誰害怕巫婆呢？</t>
  </si>
  <si>
    <t>ISBN：978-986-6658-58-7</t>
  </si>
  <si>
    <t>誰害怕大壞狼呢？</t>
  </si>
  <si>
    <t>ISBN：978-986-6658-56-3</t>
  </si>
  <si>
    <t>誰害怕老鼠呢？</t>
  </si>
  <si>
    <t>ISBN：978-986-6658-55-6</t>
  </si>
  <si>
    <t>誰害怕噴火龍呢？</t>
  </si>
  <si>
    <t>ISBN：978-986-6658-57-0</t>
  </si>
  <si>
    <t>小靜想飛</t>
  </si>
  <si>
    <t>宇文正 著</t>
  </si>
  <si>
    <t>三民書局股份有限公司</t>
  </si>
  <si>
    <t>ISBN：9789571452838</t>
  </si>
  <si>
    <t>阿比的城市冒險</t>
  </si>
  <si>
    <t>黃金鳳 著</t>
  </si>
  <si>
    <t>ISBN：9789571452821</t>
  </si>
  <si>
    <t>牛弟的神聖任務</t>
  </si>
  <si>
    <t>許榮哲 著</t>
  </si>
  <si>
    <t>ISBN：9789571452845</t>
  </si>
  <si>
    <t>小刀萬歲</t>
  </si>
  <si>
    <t>史玉琪 著</t>
  </si>
  <si>
    <t>ISBN：9789571452852</t>
  </si>
  <si>
    <t>加油！警車</t>
  </si>
  <si>
    <t>竹下文子 著</t>
  </si>
  <si>
    <t>臺灣東方出版社股份有限公司</t>
  </si>
  <si>
    <t>ISBN：978-957-570-922-8</t>
  </si>
  <si>
    <t>快！快！宅急便</t>
  </si>
  <si>
    <t>ISBN：978-957-570-919-8</t>
  </si>
  <si>
    <t>長頸鹿的信</t>
  </si>
  <si>
    <t>岩佐惠 著</t>
  </si>
  <si>
    <t>ISBN：978-957-570-913-6</t>
  </si>
  <si>
    <t>愛唱歌的青蛙</t>
  </si>
  <si>
    <t xml:space="preserve">加古里子 著 </t>
  </si>
  <si>
    <t>ISBN：978-957-570-923-5</t>
  </si>
  <si>
    <t>山田家的氣象報告</t>
  </si>
  <si>
    <t>長谷川義史 著</t>
  </si>
  <si>
    <t>ISBN：9789867428783</t>
  </si>
  <si>
    <t>小海螺和大鯨魚</t>
  </si>
  <si>
    <t>ISBN：9789867428837</t>
  </si>
  <si>
    <t>張開嘴巴，牙齒學校在裡頭</t>
  </si>
  <si>
    <t>Laurie Keller 著</t>
  </si>
  <si>
    <t>ISBN：978-986-7428-790</t>
  </si>
  <si>
    <t>3隻蝌蚪蛙</t>
  </si>
  <si>
    <t>陳素宜 著</t>
  </si>
  <si>
    <t>ISBN：9789861516547</t>
  </si>
  <si>
    <t>跟我一起飛吧！</t>
  </si>
  <si>
    <t>ISBN：9789861516561</t>
  </si>
  <si>
    <t>住在雲朵上的氣球</t>
  </si>
  <si>
    <t>阿萬紀美子 著</t>
  </si>
  <si>
    <t>科寶文化事業有限公司</t>
  </si>
  <si>
    <t>ISBN：978-986-6953-40-8</t>
  </si>
  <si>
    <t>吼！老虎和喵喵是朋友？</t>
  </si>
  <si>
    <t>ISBN：978-986-6953-41-5</t>
  </si>
  <si>
    <t>丸子的魔法帽</t>
  </si>
  <si>
    <t>ISBN：978-986-6953-47-7</t>
  </si>
  <si>
    <t>兩隻壞螞蟻</t>
  </si>
  <si>
    <t>Chris van Allsburg 著</t>
  </si>
  <si>
    <t>三之三文化事業股份有限公司</t>
  </si>
  <si>
    <t>ISBN：9789867295378</t>
  </si>
  <si>
    <t>最好的地方</t>
  </si>
  <si>
    <t>Susan Meddaugh 著</t>
  </si>
  <si>
    <t>ISBN：9789867295224</t>
  </si>
  <si>
    <t>國王駕到</t>
  </si>
  <si>
    <t>Armelle Boy 著</t>
  </si>
  <si>
    <t>ISBN：9789867295385</t>
  </si>
  <si>
    <t>被遺忘的仙人掌</t>
  </si>
  <si>
    <t>Marine Ludin 著</t>
  </si>
  <si>
    <t>ISBN：9789867295392</t>
  </si>
  <si>
    <t>你到哪裡去了？</t>
  </si>
  <si>
    <t>Laurence Afano 著</t>
  </si>
  <si>
    <t>ISBN：9789867295408</t>
  </si>
  <si>
    <t>大櫻桃的敵人</t>
  </si>
  <si>
    <t>Patrick Tillard 著</t>
  </si>
  <si>
    <t>ISBN：9789867295422</t>
  </si>
  <si>
    <t>是狼還是羊</t>
  </si>
  <si>
    <t>Linda Wolfsgruber 著</t>
  </si>
  <si>
    <t>ISBN：9789867295439</t>
  </si>
  <si>
    <t>小畢的故事</t>
  </si>
  <si>
    <t>宋珍憲 著</t>
  </si>
  <si>
    <t>ISBN：9789867295446</t>
  </si>
  <si>
    <t>我和蟋蟀一樣快</t>
  </si>
  <si>
    <t>Audrey Wood 著</t>
  </si>
  <si>
    <t>ISBN：9789867295415</t>
  </si>
  <si>
    <t>森林裡最恐怖的是誰？</t>
  </si>
  <si>
    <t>高弘樹 著</t>
  </si>
  <si>
    <t>ISBN：9789867295453</t>
  </si>
  <si>
    <t>謝謝你，小熊</t>
  </si>
  <si>
    <t>Greg Foley 著</t>
  </si>
  <si>
    <t>ISBN：9789867295460</t>
  </si>
  <si>
    <t>今天早上真熱鬧</t>
  </si>
  <si>
    <t>財團法人國語日報社</t>
  </si>
  <si>
    <t>ISBN：978-957-751-542-1</t>
  </si>
  <si>
    <t>我有兩條腿</t>
  </si>
  <si>
    <t>林良  著</t>
  </si>
  <si>
    <t>ISBN：978-957-751-543-8</t>
  </si>
  <si>
    <t>小圓圓跟小方方</t>
  </si>
  <si>
    <t>ISBN：978-957-751-548-3</t>
  </si>
  <si>
    <t>從小事情看天氣</t>
  </si>
  <si>
    <t>ISBN：978-957-751-551-3</t>
  </si>
  <si>
    <t>我的手 腳 臉 (套書)</t>
  </si>
  <si>
    <t>La ZOO 著</t>
  </si>
  <si>
    <t>天下遠見出版股份有限公司</t>
  </si>
  <si>
    <t>ISBN：9780004175560</t>
  </si>
  <si>
    <t>有你，好幸福！</t>
  </si>
  <si>
    <t>NADINE BRUN-COSME 著</t>
  </si>
  <si>
    <t>ISBN：9789862160749</t>
  </si>
  <si>
    <t>啊，怪獸！</t>
  </si>
  <si>
    <t>周思芸 著</t>
  </si>
  <si>
    <t>ISBN：9789862160879</t>
  </si>
  <si>
    <t>小船，向前走！</t>
  </si>
  <si>
    <t>Randall de Seve 著</t>
  </si>
  <si>
    <t>ISBN：9789862161142</t>
  </si>
  <si>
    <t>特別的恐龍日</t>
  </si>
  <si>
    <t>Elise Broach 著</t>
  </si>
  <si>
    <t>ISBN：9789862161340</t>
  </si>
  <si>
    <t>蒲公英飛到哪裡去？</t>
  </si>
  <si>
    <t>丸山綾子 著</t>
  </si>
  <si>
    <t>ISBN：9789862160497</t>
  </si>
  <si>
    <t>我們來做好朋友</t>
  </si>
  <si>
    <t>松岡達英 著</t>
  </si>
  <si>
    <t>ISBN：9789862161418</t>
  </si>
  <si>
    <t>爸爸我愛你</t>
  </si>
  <si>
    <t>Lila Prap 著</t>
  </si>
  <si>
    <t>ISBN：9789862161654</t>
  </si>
  <si>
    <t>貓咪雷弟上學去</t>
  </si>
  <si>
    <t>Rob Scotton  著</t>
  </si>
  <si>
    <t>ISBN：9789862161906</t>
  </si>
  <si>
    <t>勇敢的夏綠蒂</t>
  </si>
  <si>
    <t>Anu Stohner 著</t>
  </si>
  <si>
    <t>ISBN：9789862162057</t>
  </si>
  <si>
    <t>四個願望</t>
  </si>
  <si>
    <t>施宜新 著</t>
  </si>
  <si>
    <t>ISBN：9789862162033</t>
  </si>
  <si>
    <t>夜裡的小海盜</t>
  </si>
  <si>
    <t>Peter Harris 著</t>
  </si>
  <si>
    <t>ISBN：9789862162040</t>
  </si>
  <si>
    <t>小魚兒說故事</t>
  </si>
  <si>
    <t>ISBN：9789862162149</t>
  </si>
  <si>
    <t>誰在吃你？寄生蟲的祕密故事</t>
  </si>
  <si>
    <t>尼古拉．戴維斯 著</t>
  </si>
  <si>
    <t>ISBN：978-986-7942-91-3</t>
  </si>
  <si>
    <t>永遠的兒歌  外婆橋</t>
  </si>
  <si>
    <t>ISBN：978-986-7942-96-8</t>
  </si>
  <si>
    <t>永遠的兒歌  數字歌</t>
  </si>
  <si>
    <t>ISBN：978-986-7942-95-1</t>
  </si>
  <si>
    <t>山上的水</t>
  </si>
  <si>
    <t>葉安德 著</t>
  </si>
  <si>
    <t>ISBN：978-986-7942-98-2</t>
  </si>
  <si>
    <t>博物館之書</t>
  </si>
  <si>
    <t>珍．馬克 著</t>
  </si>
  <si>
    <t>ISBN：978-986-7942-88-3</t>
  </si>
  <si>
    <t>米米說不</t>
  </si>
  <si>
    <t>ISBN：978-986-7942-99-9</t>
  </si>
  <si>
    <t>彈琴給你聽</t>
  </si>
  <si>
    <t>ISBN：978-986-6608-12-4</t>
  </si>
  <si>
    <t>謝謝您，福柯老師！</t>
  </si>
  <si>
    <t>派翠西亞‧波拉蔻 著</t>
  </si>
  <si>
    <t>ISBN：978-986-7942-97-5</t>
  </si>
  <si>
    <t>胖先生和高大個</t>
  </si>
  <si>
    <t>賴馬、楊麗玲 著</t>
  </si>
  <si>
    <t>ISBN：978-986-6608-01-8</t>
  </si>
  <si>
    <t>木偶奇遇記</t>
  </si>
  <si>
    <t>Carlo Collodi 著</t>
  </si>
  <si>
    <t>京中玉國際股份有限公司</t>
  </si>
  <si>
    <t>ISBN：978-986-7083-94-4</t>
  </si>
  <si>
    <t>365隻企鵝</t>
  </si>
  <si>
    <t>尚路克．佛羅門塔 著</t>
  </si>
  <si>
    <t>ISBN：978-957-762-451-2</t>
  </si>
  <si>
    <t>照顧我們的地球</t>
  </si>
  <si>
    <t>蘿倫．柴爾德 著</t>
  </si>
  <si>
    <t>ISBN：978-957-762-452-9</t>
  </si>
  <si>
    <t>坐電車出發 坐電車回家</t>
  </si>
  <si>
    <t>間瀨直方 著</t>
  </si>
  <si>
    <t>ISBN：978-957-762-460-4</t>
  </si>
  <si>
    <t>好餓的毛毛蟲立體洞洞書</t>
  </si>
  <si>
    <t>艾瑞‧卡爾 著</t>
  </si>
  <si>
    <t>ISBN：978-957-762-458-1</t>
  </si>
  <si>
    <t>團圓</t>
  </si>
  <si>
    <t>余麗瓊 著</t>
  </si>
  <si>
    <t>財團法人信誼基金會  信誼基金出版社</t>
  </si>
  <si>
    <t>ISBN：978-986-161-247-8</t>
  </si>
  <si>
    <t>那一年，我們看電影</t>
  </si>
  <si>
    <t>郭璧如 著</t>
  </si>
  <si>
    <t>ISBN：978-986-161-259-1</t>
  </si>
  <si>
    <t>媽媽買綠豆（20週年紀念版）</t>
  </si>
  <si>
    <t>曾陽晴、萬華國 著</t>
  </si>
  <si>
    <t>ISBN：978-986-161-260-7</t>
  </si>
  <si>
    <t>癩蝦蟆與變色龍</t>
  </si>
  <si>
    <t>林秀穗、廖健宏 著</t>
  </si>
  <si>
    <t>ISBN：978-986-161-258-4</t>
  </si>
  <si>
    <t>古利和古拉</t>
  </si>
  <si>
    <t>中川李枝子 著</t>
  </si>
  <si>
    <t>ISBN：978-986-161-274-4</t>
  </si>
  <si>
    <t>好大好大的大番薯</t>
  </si>
  <si>
    <t>赤羽末吉 著</t>
  </si>
  <si>
    <t>ISBN：978-957-762-454-3</t>
  </si>
  <si>
    <t>幼幼閱讀列車（全套30冊）</t>
  </si>
  <si>
    <t>林良、潘人木 等著</t>
  </si>
  <si>
    <t>ISBN：978-986-161-203-4（代表號）</t>
  </si>
  <si>
    <t>小寶貝呢？</t>
  </si>
  <si>
    <t>PAT HUTCHINS 著</t>
  </si>
  <si>
    <t>阿布拉教育文化有限公司</t>
  </si>
  <si>
    <t>ISBN：9789868357730</t>
  </si>
  <si>
    <t>你有看到老鼠嗎？</t>
  </si>
  <si>
    <t>Bernard Waber 著</t>
  </si>
  <si>
    <t>ISBN：9789868357785</t>
  </si>
  <si>
    <t>TWO CAN TOUCAN 大嘴鳥「二罐」的故事</t>
  </si>
  <si>
    <t>David Mckee 著</t>
  </si>
  <si>
    <t>ISBN：9789868357761</t>
  </si>
  <si>
    <t>三隻怪獸</t>
  </si>
  <si>
    <t>ISBN：9789868357754</t>
  </si>
  <si>
    <t>不是棍子</t>
  </si>
  <si>
    <t>Antoinette Portis 著</t>
  </si>
  <si>
    <t>ISBN：9789868357778</t>
  </si>
  <si>
    <t>甜蜜小老鼠  親親小公主</t>
  </si>
  <si>
    <t>Carl Norac 著</t>
  </si>
  <si>
    <t>ISBN：978-986-189-056-2</t>
  </si>
  <si>
    <t>這就是我</t>
  </si>
  <si>
    <t>Philip Waechter 著</t>
  </si>
  <si>
    <t>ISBN：978-986-189-059-3</t>
  </si>
  <si>
    <t>抵岸</t>
  </si>
  <si>
    <t>陳志勇 著</t>
  </si>
  <si>
    <t>ISBN：978-986-189-055-5</t>
  </si>
  <si>
    <t>再見小樹林</t>
  </si>
  <si>
    <t>嚴淑女、張又然 著</t>
  </si>
  <si>
    <t>ISBN：978-986-189-066-1</t>
  </si>
  <si>
    <t>OK啦</t>
  </si>
  <si>
    <t>愛美‧羅森黛爾 著</t>
  </si>
  <si>
    <t>ISBN：978-986-189-080-7</t>
  </si>
  <si>
    <t>魔法奇花園</t>
  </si>
  <si>
    <t>艾斯伯格 著</t>
  </si>
  <si>
    <t>ISBN：978-986-189-075-3</t>
  </si>
  <si>
    <t>抱抱我</t>
  </si>
  <si>
    <t>John A. Rowe 著</t>
  </si>
  <si>
    <t>ISBN：978-986-189-073-9</t>
  </si>
  <si>
    <t>大猩猩和小星星</t>
  </si>
  <si>
    <t>安東尼布朗 著</t>
  </si>
  <si>
    <t>ISBN：978-986-189-054-8</t>
  </si>
  <si>
    <t>小象邦邦鼻子長</t>
  </si>
  <si>
    <t>卓文欽 著</t>
  </si>
  <si>
    <t>ISBN：978-986-189-086-9</t>
  </si>
  <si>
    <t>神醫海立德來了</t>
  </si>
  <si>
    <t>里奧‧狄莫斯 著</t>
  </si>
  <si>
    <t>ISBN：978-986-189-102-6</t>
  </si>
  <si>
    <t>看誰跑得快</t>
  </si>
  <si>
    <t>林煜幃 著</t>
  </si>
  <si>
    <t>ISBN：978-986-189-085-2</t>
  </si>
  <si>
    <t>小貓奇羅</t>
  </si>
  <si>
    <t>瑪麗亞吉拉朵 著</t>
  </si>
  <si>
    <t>ISBN：978-986-189-109-5</t>
  </si>
  <si>
    <t>愛之湯</t>
  </si>
  <si>
    <t>弘穆司 著</t>
  </si>
  <si>
    <t>ISBN：978-986-189-115-6</t>
  </si>
  <si>
    <t>小貓蒂達</t>
  </si>
  <si>
    <t>貝兒泰勒 著</t>
  </si>
  <si>
    <t>ISBN：978-986-189-110-1</t>
  </si>
  <si>
    <t>颱風那一天</t>
  </si>
  <si>
    <t>程麗娜 著</t>
  </si>
  <si>
    <t>ISBN：978-986-189-116-3</t>
  </si>
  <si>
    <t>狗狗和熊熊  我們一起玩</t>
  </si>
  <si>
    <t>蘿拉．希格 著</t>
  </si>
  <si>
    <t>ISBN：978-986-189-128-6</t>
  </si>
  <si>
    <t>當天使飛過人間</t>
  </si>
  <si>
    <t>田中伸介 著</t>
  </si>
  <si>
    <t>ISBN：978-986-189-065-4</t>
  </si>
  <si>
    <t>20個銅板</t>
  </si>
  <si>
    <t>陳建祥 著</t>
  </si>
  <si>
    <t>ISBN：978-986-189-118-7</t>
  </si>
  <si>
    <t>老醫生的故事</t>
  </si>
  <si>
    <t>林滿秋、曾瀞怡 著</t>
  </si>
  <si>
    <t>ISBN：978-986-6830-80-8</t>
  </si>
  <si>
    <t>10件事我做了，世界會更好</t>
  </si>
  <si>
    <t>米蘭妮．華許 著</t>
  </si>
  <si>
    <t>ISBN：978-986-6830-73-0</t>
  </si>
  <si>
    <t>好奇猴喬治</t>
  </si>
  <si>
    <t>H. A. 雷伊 著</t>
  </si>
  <si>
    <t>ISBN：978-986-6830-76-1</t>
  </si>
  <si>
    <t>好奇猴喬治騎腳踏車</t>
  </si>
  <si>
    <t>ISBN：978-986-6830-78-5</t>
  </si>
  <si>
    <t>好奇猴喬治去工作</t>
  </si>
  <si>
    <t>ISBN：978-986-6830-77-8</t>
  </si>
  <si>
    <t>書的手藝人</t>
  </si>
  <si>
    <t>伊勢英子 著</t>
  </si>
  <si>
    <t>ISBN：978-986-6830-75-4</t>
  </si>
  <si>
    <t>一棵橡樹要搬家</t>
  </si>
  <si>
    <t>近藤薰美子 著</t>
  </si>
  <si>
    <t>ISBN：978-957-32-6278-7</t>
  </si>
  <si>
    <t>風中的小米田</t>
  </si>
  <si>
    <t>鄭宜農、蔡達源 著</t>
  </si>
  <si>
    <t>ISBN：978-957-32-6375-3</t>
  </si>
  <si>
    <t>Christina Bjork 著</t>
  </si>
  <si>
    <t>ISBN：978-957-32-6373-9</t>
  </si>
  <si>
    <t>神奇的語言</t>
  </si>
  <si>
    <t>愛德華菲爾德 著  柚木沙彌郎 繪</t>
  </si>
  <si>
    <t>ISBN：978-957-32-6242-8</t>
  </si>
  <si>
    <t>蟲蟲盃足球大賽</t>
  </si>
  <si>
    <t>杵川希 著</t>
  </si>
  <si>
    <t>ISBN：978-957-32-6262-6</t>
  </si>
  <si>
    <t>蜥蜴微笑</t>
  </si>
  <si>
    <t>角野榮子 著</t>
  </si>
  <si>
    <t>ISBN：978-986-6759-84-0</t>
  </si>
  <si>
    <t>小壁虎不哭</t>
  </si>
  <si>
    <t>岑澎維 著</t>
  </si>
  <si>
    <t>ISBN：978-986-6759-97-0</t>
  </si>
  <si>
    <t>我的火柴小孩</t>
  </si>
  <si>
    <t>彼得‧霍威茲 著</t>
  </si>
  <si>
    <t>ISBN：978-986-6759-92-5</t>
  </si>
  <si>
    <t>彈琴吧，莫札特！</t>
  </si>
  <si>
    <t>Peter Sis 著</t>
  </si>
  <si>
    <t>ISBN：978-986-6759-91-8</t>
  </si>
  <si>
    <t>蘋果是我的！</t>
  </si>
  <si>
    <t>福田直 著</t>
  </si>
  <si>
    <t>ISBN：978-986-6759-33-8</t>
  </si>
  <si>
    <t>有一天</t>
  </si>
  <si>
    <t>Alison McGhee 著</t>
  </si>
  <si>
    <t>ISBN：978-986-6759-81-9</t>
  </si>
  <si>
    <t>我們的新寵物系列 狗</t>
  </si>
  <si>
    <t>Nuria Roca 著</t>
  </si>
  <si>
    <t>上羊文化有限公司</t>
  </si>
  <si>
    <t>ISBN：9789868451742</t>
  </si>
  <si>
    <t>我們的新寵物系列 貓咪</t>
  </si>
  <si>
    <t>ISBN：9789868451759</t>
  </si>
  <si>
    <t>我們的新寵物系列 豹紋壁虎</t>
  </si>
  <si>
    <t>Alejandro Algarra 著</t>
  </si>
  <si>
    <t>ISBN：9789866150036</t>
  </si>
  <si>
    <t>我們的新寵物系列 虎皮鸚鵡</t>
  </si>
  <si>
    <t>ISBN：9789866150029</t>
  </si>
  <si>
    <t>我們的新寵物系列 魚</t>
  </si>
  <si>
    <t>ISBN：9789866150012</t>
  </si>
  <si>
    <t>我們的新寵物系列 烏龜</t>
  </si>
  <si>
    <t>ISBN：9789866150005</t>
  </si>
  <si>
    <t>我們的新寵物系列 青蛙</t>
  </si>
  <si>
    <t>ISBN：9789868451797</t>
  </si>
  <si>
    <t>我們的新寵物系列 天竺鼠</t>
  </si>
  <si>
    <t>ISBN：9789868451780</t>
  </si>
  <si>
    <t>我們的新寵物系列 倉鼠</t>
  </si>
  <si>
    <t>Berta Garcia Sabates、Merce Segarra 著</t>
  </si>
  <si>
    <t>ISBN：9789868451773</t>
  </si>
  <si>
    <t>我們的新寵物系列 兔子</t>
  </si>
  <si>
    <t>ISBN：9789868451766</t>
  </si>
  <si>
    <t xml:space="preserve">原典小學堂《大家說孔子》《大家說孟子》《大家說莊子》《大家讀老子》（共四冊）          </t>
  </si>
  <si>
    <t xml:space="preserve">水滸真英雄（全套3冊）           </t>
  </si>
  <si>
    <t>半個地球的距離</t>
  </si>
  <si>
    <t>克拉拉的箱子</t>
  </si>
  <si>
    <t xml:space="preserve">誰來當王妃            </t>
  </si>
  <si>
    <t xml:space="preserve">永遠的狄家【40週年紀念典藏版】       </t>
  </si>
  <si>
    <t xml:space="preserve">口琴使者      </t>
  </si>
  <si>
    <t xml:space="preserve">通心粉男孩        </t>
  </si>
  <si>
    <t xml:space="preserve">那年春假，貓，小哲與我            </t>
  </si>
  <si>
    <t xml:space="preserve">拯救古騰堡的印刷廠            </t>
  </si>
  <si>
    <t xml:space="preserve">我有好人公司要開張          </t>
  </si>
  <si>
    <t xml:space="preserve">爛泥怪            </t>
  </si>
  <si>
    <t xml:space="preserve">瘋狂白飯實驗室              </t>
  </si>
  <si>
    <t xml:space="preserve">花季女孩：他們都說我可愛          </t>
  </si>
  <si>
    <t xml:space="preserve">學校是我們的：謎之金幣－安德魯．克萊門斯17         </t>
  </si>
  <si>
    <t xml:space="preserve">學校是我們的2：五聲鐘響－安德魯．克萊門斯18  </t>
  </si>
  <si>
    <t xml:space="preserve">學校是我們的 3 四乘四之後：安德魯．克萊門斯19  </t>
  </si>
  <si>
    <t xml:space="preserve">學校是我們的 4 致命地帶：安德魯．克萊門斯20   </t>
  </si>
  <si>
    <t xml:space="preserve">學校是我們的５最後的盟友：安德魯．克萊門斯21 </t>
  </si>
  <si>
    <t xml:space="preserve">看不見的敵人      </t>
  </si>
  <si>
    <t xml:space="preserve">不會哭泣的魚  </t>
  </si>
  <si>
    <t xml:space="preserve">說謊的阿大    </t>
  </si>
  <si>
    <t xml:space="preserve">一一九日記               </t>
  </si>
  <si>
    <t xml:space="preserve">畢業那一年：石縫裡的信         </t>
  </si>
  <si>
    <t xml:space="preserve">神探狄仁傑之金釵奇謀        </t>
  </si>
  <si>
    <t>精靈製造機：林世仁的6個音樂奇想</t>
  </si>
  <si>
    <t>不安分的石頭</t>
  </si>
  <si>
    <t>孔子新說：在考驗中成長</t>
  </si>
  <si>
    <t>老師，不要哭</t>
  </si>
  <si>
    <t>孔子新說：肯定群我關係</t>
  </si>
  <si>
    <t>科學家列傳(一)</t>
  </si>
  <si>
    <t>科學家列傳(二)</t>
  </si>
  <si>
    <t>藝術家列傳(一)</t>
  </si>
  <si>
    <t>藝術家列傳(二)</t>
  </si>
  <si>
    <t>成語中的智慧(全套六冊不分售)</t>
  </si>
  <si>
    <t>王玉</t>
  </si>
  <si>
    <t>9789867886767</t>
  </si>
  <si>
    <t>成語中的科學(全套四冊不分售)</t>
  </si>
  <si>
    <t>薛忠銘</t>
  </si>
  <si>
    <t>9789867886712</t>
  </si>
  <si>
    <t>成語動物園(全套四冊不分售)</t>
  </si>
  <si>
    <t>陳維霖</t>
  </si>
  <si>
    <t>9789867886835</t>
  </si>
  <si>
    <t>*套書* 牛頓成語漫畫(全套14冊)</t>
  </si>
  <si>
    <t>孔子</t>
  </si>
  <si>
    <t>9789867886415</t>
  </si>
  <si>
    <t>秦始皇</t>
  </si>
  <si>
    <t>9789867886422</t>
  </si>
  <si>
    <t>漢武帝</t>
  </si>
  <si>
    <t>9789867886439</t>
  </si>
  <si>
    <t>司馬遷</t>
  </si>
  <si>
    <t>9789867886446</t>
  </si>
  <si>
    <t>曹操</t>
  </si>
  <si>
    <t>9789867886453</t>
  </si>
  <si>
    <t>諸葛亮</t>
  </si>
  <si>
    <t>9789867886460</t>
  </si>
  <si>
    <t>陶淵明</t>
  </si>
  <si>
    <t>9789867886477</t>
  </si>
  <si>
    <t>唐太宗</t>
  </si>
  <si>
    <t>9789867886484</t>
  </si>
  <si>
    <t>武則天</t>
  </si>
  <si>
    <t>9789867886491</t>
  </si>
  <si>
    <t>李白</t>
  </si>
  <si>
    <t>9789867886507</t>
  </si>
  <si>
    <t>杜甫</t>
  </si>
  <si>
    <t>9789867886514</t>
  </si>
  <si>
    <t>玄奘</t>
  </si>
  <si>
    <t>9789867886521</t>
  </si>
  <si>
    <t>惠能</t>
  </si>
  <si>
    <t>9789867886538</t>
  </si>
  <si>
    <t>趙匡胤</t>
  </si>
  <si>
    <t>9789867886545</t>
  </si>
  <si>
    <t>王安石</t>
  </si>
  <si>
    <t>9789867886552</t>
  </si>
  <si>
    <t>蘇東坡</t>
  </si>
  <si>
    <t>9789867886569</t>
  </si>
  <si>
    <t>岳飛</t>
  </si>
  <si>
    <t>9789867886576</t>
  </si>
  <si>
    <t>成吉思汗</t>
  </si>
  <si>
    <t>9789867886583</t>
  </si>
  <si>
    <t>朱元璋</t>
  </si>
  <si>
    <t>9789867886590</t>
  </si>
  <si>
    <t>王陽明</t>
  </si>
  <si>
    <t>9789867886606</t>
  </si>
  <si>
    <t>鄭成功</t>
  </si>
  <si>
    <t>9789867886613</t>
  </si>
  <si>
    <t>康熙皇帝</t>
  </si>
  <si>
    <t>9789867886620</t>
  </si>
  <si>
    <t>孫文</t>
  </si>
  <si>
    <t>9789867886637</t>
  </si>
  <si>
    <t>項羽‧劉邦</t>
  </si>
  <si>
    <t>9789867886644</t>
  </si>
  <si>
    <t>洪秀全．曾國藩</t>
  </si>
  <si>
    <t>9789867886651</t>
  </si>
  <si>
    <t>婦女列傳</t>
  </si>
  <si>
    <t>9789867886705</t>
  </si>
  <si>
    <t>*套書* 牛頓漫畫世界文學名著(10冊/不分售)</t>
  </si>
  <si>
    <t>[1]漫畫世界名人傳記-釋迦牟尼</t>
  </si>
  <si>
    <t>9789867132000</t>
  </si>
  <si>
    <t>[2]漫畫世界名人傳記-凱撒</t>
  </si>
  <si>
    <t>9789867132062</t>
  </si>
  <si>
    <t>[3]漫畫世界名人傳記-哥倫布</t>
  </si>
  <si>
    <t>9789867132079</t>
  </si>
  <si>
    <t>[4]漫畫世界名人傳記-達文西</t>
  </si>
  <si>
    <t>9789867132086</t>
  </si>
  <si>
    <t>[5]漫畫世界名人傳記-米開朗基羅</t>
  </si>
  <si>
    <t>9789867132093</t>
  </si>
  <si>
    <t>[6]漫畫世界名人傳記-伽利略</t>
  </si>
  <si>
    <t>9789867132109</t>
  </si>
  <si>
    <t>[7]漫畫世界名人傳記-牛頓</t>
  </si>
  <si>
    <t>9789867132116</t>
  </si>
  <si>
    <t>[8]漫畫世界名人傳記-巴哈</t>
  </si>
  <si>
    <t>9789867132123</t>
  </si>
  <si>
    <t>[9]漫畫世界名人傳記-華盛頓</t>
  </si>
  <si>
    <t>9789867132130</t>
  </si>
  <si>
    <t>[10]漫畫世界名人傳記-莫札特</t>
  </si>
  <si>
    <t>9789867132147</t>
  </si>
  <si>
    <t>[11]漫畫世界名人傳記-拿破崙</t>
  </si>
  <si>
    <t>9789867132154</t>
  </si>
  <si>
    <t>[12]漫畫世界名人傳記-貝多芬</t>
  </si>
  <si>
    <t>9789867132161</t>
  </si>
  <si>
    <t>[13]漫畫世界名人傳記-安徒生</t>
  </si>
  <si>
    <t>陳惠操</t>
  </si>
  <si>
    <t>9789867132178</t>
  </si>
  <si>
    <t>[14]漫畫世界名人傳記-林肯</t>
  </si>
  <si>
    <t>林俊秀</t>
  </si>
  <si>
    <t>9789867132185</t>
  </si>
  <si>
    <t>[15]漫畫世界名人傳記-南丁格爾</t>
  </si>
  <si>
    <t>9789867132192</t>
  </si>
  <si>
    <t>[16]漫畫世界名人傳記-諾貝爾</t>
  </si>
  <si>
    <t>9789867132208</t>
  </si>
  <si>
    <t>[17]漫畫世界名人傳記-愛迪生</t>
  </si>
  <si>
    <t>9789867132215</t>
  </si>
  <si>
    <t>[18]漫畫世界名人傳記-居禮夫人</t>
  </si>
  <si>
    <t>9789867132222</t>
  </si>
  <si>
    <t>[19]漫畫世界名人傳記-萊特兄弟</t>
  </si>
  <si>
    <t>9789867132239</t>
  </si>
  <si>
    <t>[20]漫畫世界名人傳記-甘地</t>
  </si>
  <si>
    <t>9789867132246</t>
  </si>
  <si>
    <t>[21]漫畫世界名人傳記-史懷哲</t>
  </si>
  <si>
    <t>9789867132253</t>
  </si>
  <si>
    <t>[22]漫畫世界名人傳記-鄧肯</t>
  </si>
  <si>
    <t>9789867132260</t>
  </si>
  <si>
    <t>[23]漫畫世界名人傳記-愛因斯坦</t>
  </si>
  <si>
    <t>9789867132277</t>
  </si>
  <si>
    <t>[24]漫畫世界名人傳記-海倫凱勒</t>
  </si>
  <si>
    <t>9789867132284</t>
  </si>
  <si>
    <t>[25]漫畫世界名人傳記-華德狄斯耐</t>
  </si>
  <si>
    <t>9789867132291</t>
  </si>
  <si>
    <t>漫畫中國文學名著：三國演義[1-5] 套書不分售</t>
  </si>
  <si>
    <t>9789867132307</t>
  </si>
  <si>
    <t>漫畫中國文學名著：西遊記[1-5] 套書不分售</t>
  </si>
  <si>
    <t>9789867132314</t>
  </si>
  <si>
    <t>漫畫中國文學名著：水滸傳[1-5] 套書不分售</t>
  </si>
  <si>
    <t>9789867132321</t>
  </si>
  <si>
    <t>從小叮噹學作文--基礎篇</t>
  </si>
  <si>
    <t>9789575745905</t>
  </si>
  <si>
    <t>從小叮噹學作文--進階篇</t>
  </si>
  <si>
    <t>9789575745912</t>
  </si>
  <si>
    <t>從小叮噹學作文--實戰篇</t>
  </si>
  <si>
    <t>9789575745929</t>
  </si>
  <si>
    <t>豬八妹的青春筆記</t>
  </si>
  <si>
    <t xml:space="preserve">吳孟樵  </t>
  </si>
  <si>
    <t>9789575745790</t>
  </si>
  <si>
    <t>黑潮蝴蝶</t>
  </si>
  <si>
    <t>9789575745813</t>
  </si>
  <si>
    <t>煮飯花</t>
  </si>
  <si>
    <t>陳幸蕙主編</t>
  </si>
  <si>
    <t>9789575745806</t>
  </si>
  <si>
    <t>怪奇故事袋</t>
  </si>
  <si>
    <t>9789575745691</t>
  </si>
  <si>
    <t>結伴同行</t>
  </si>
  <si>
    <t>9789575745561</t>
  </si>
  <si>
    <t>快樂上學趣</t>
  </si>
  <si>
    <t>王瑞琪</t>
  </si>
  <si>
    <t>9789575745578</t>
  </si>
  <si>
    <t>希臘羅馬神話故事：眾神的喜怒哀樂</t>
  </si>
  <si>
    <t>9789575745523</t>
  </si>
  <si>
    <t>小說課：折磨讀者的祕密</t>
  </si>
  <si>
    <t>小說課Ⅱ：偷故事的人</t>
  </si>
  <si>
    <t>小說課Ⅲ：偷電影的故事賊</t>
  </si>
  <si>
    <t>誰是100分男孩？─父子單車環島記</t>
  </si>
  <si>
    <t>森林送信人</t>
  </si>
  <si>
    <t>歷史刺繡人</t>
  </si>
  <si>
    <t>記憶傳授人</t>
  </si>
  <si>
    <t>露薏絲‧勞瑞</t>
  </si>
  <si>
    <t>978-957-570-687-6</t>
  </si>
  <si>
    <t>伊爾莎離家出走</t>
  </si>
  <si>
    <t>克莉絲蒂娜．涅斯林格</t>
  </si>
  <si>
    <t>978-957-570-719-4</t>
  </si>
  <si>
    <t>沉默到頂-布藍威眨眼之謎</t>
  </si>
  <si>
    <t>柯尼斯柏格</t>
  </si>
  <si>
    <t>978-957-570-720-0</t>
  </si>
  <si>
    <t>風的女兒</t>
  </si>
  <si>
    <t>蘇珊‧費雪‧史戴伯斯</t>
  </si>
  <si>
    <t>978-957-570-723-1</t>
  </si>
  <si>
    <t>美國老爸台灣媽</t>
  </si>
  <si>
    <t>978-957-570-738-5</t>
  </si>
  <si>
    <t>手中都是星星</t>
  </si>
  <si>
    <t>拉菲克．沙米</t>
  </si>
  <si>
    <t>978-957-570-736-1</t>
  </si>
  <si>
    <t>變身</t>
  </si>
  <si>
    <t>瑪格麗特．梅罕</t>
  </si>
  <si>
    <t>978-957-570-743-9</t>
  </si>
  <si>
    <t>遇見靈熊</t>
  </si>
  <si>
    <t>班．麥可森</t>
  </si>
  <si>
    <t>978-957-570-768-2</t>
  </si>
  <si>
    <t>16歲爸爸</t>
  </si>
  <si>
    <t>安潔拉．強森</t>
  </si>
  <si>
    <t>978-957-570-776-7</t>
  </si>
  <si>
    <t>當幸福來臨時</t>
  </si>
  <si>
    <t>米莉亞‧裴斯勒</t>
  </si>
  <si>
    <t>978-957-570-784-2</t>
  </si>
  <si>
    <t>快跑！男孩</t>
  </si>
  <si>
    <t>烏里‧奧勒夫</t>
  </si>
  <si>
    <t>978-957-570-786-6</t>
  </si>
  <si>
    <t>狗兒沉睡時分</t>
  </si>
  <si>
    <t>978-957-570-794-1</t>
  </si>
  <si>
    <t>史庫樂街19號</t>
  </si>
  <si>
    <t>978-957-570-803-0</t>
  </si>
  <si>
    <t>看不見的訪客</t>
  </si>
  <si>
    <t>瑪麗亞‧格里珀</t>
  </si>
  <si>
    <t>978-957-570-838-2</t>
  </si>
  <si>
    <t>微笑吧！蒙娜麗莎</t>
  </si>
  <si>
    <t>978-957-570-870-2</t>
  </si>
  <si>
    <t>我兒佳比</t>
  </si>
  <si>
    <t>978-986-338-003-0</t>
  </si>
  <si>
    <t>封神傳</t>
  </si>
  <si>
    <t xml:space="preserve">官月淑 </t>
  </si>
  <si>
    <t>978-957-570-858-0</t>
  </si>
  <si>
    <t>今古奇觀</t>
  </si>
  <si>
    <t>陳正雄</t>
  </si>
  <si>
    <t>978-957-570-889-4</t>
  </si>
  <si>
    <t>聊齋誌異</t>
  </si>
  <si>
    <t xml:space="preserve">978-957-570-900-6 </t>
  </si>
  <si>
    <t>水滸傳</t>
  </si>
  <si>
    <t>林生雄</t>
  </si>
  <si>
    <t>978-957-570-905-1</t>
  </si>
  <si>
    <t>三國演義(上)</t>
  </si>
  <si>
    <t>王德亮</t>
  </si>
  <si>
    <t>978-957-570-910-5</t>
  </si>
  <si>
    <t>三國演義(下)</t>
  </si>
  <si>
    <t>978-957-570-911-2</t>
  </si>
  <si>
    <t>鏡花緣</t>
  </si>
  <si>
    <t>陳士侯</t>
  </si>
  <si>
    <t>978-957-570-945-7</t>
  </si>
  <si>
    <t>西遊記</t>
  </si>
  <si>
    <t>978-957-570-951-8</t>
  </si>
  <si>
    <t>鄭和下西洋</t>
  </si>
  <si>
    <t>簡漢平</t>
  </si>
  <si>
    <t>978-957-570-974-7</t>
  </si>
  <si>
    <t>紅樓夢(上)</t>
  </si>
  <si>
    <t>978-957-570-993-8</t>
  </si>
  <si>
    <t>紅樓夢（下）</t>
  </si>
  <si>
    <t>978-957-570-996-9</t>
  </si>
  <si>
    <t>白蛇傳</t>
  </si>
  <si>
    <t>藍傳源</t>
  </si>
  <si>
    <t>978-986-338-032-0</t>
  </si>
  <si>
    <t>中國神話</t>
  </si>
  <si>
    <t>張麗貞</t>
  </si>
  <si>
    <t>978-986-338-057-3</t>
  </si>
  <si>
    <t>花木蘭</t>
  </si>
  <si>
    <t>火柴工作室</t>
  </si>
  <si>
    <t>978-986-338-084-9</t>
  </si>
  <si>
    <t>楊家將</t>
  </si>
  <si>
    <t>978-986-338-103-7</t>
  </si>
  <si>
    <t xml:space="preserve">少年間諜艾列克-風暴剋星 </t>
  </si>
  <si>
    <t>978-957-570-813-9</t>
  </si>
  <si>
    <t>玻璃瓶塞的祕密</t>
  </si>
  <si>
    <t>莫理士‧盧布朗</t>
  </si>
  <si>
    <t>978-986-338-024-5</t>
  </si>
  <si>
    <t>八大奇案</t>
  </si>
  <si>
    <t>978-986-338-031-3</t>
  </si>
  <si>
    <t>虎牙</t>
  </si>
  <si>
    <t>978-986-338-050-4</t>
  </si>
  <si>
    <t>金字塔的祕密</t>
  </si>
  <si>
    <t>978-986-338-072-6</t>
  </si>
  <si>
    <t>隱形男孩vs.盲眼女孩</t>
  </si>
  <si>
    <t>安德魯‧克雷門斯</t>
  </si>
  <si>
    <t>978-957-570-902-0</t>
  </si>
  <si>
    <t>火女孩</t>
  </si>
  <si>
    <t>東尼‧艾伯特</t>
  </si>
  <si>
    <t>978-957-570-915-0</t>
  </si>
  <si>
    <t>星期三戰爭</t>
  </si>
  <si>
    <t>蓋瑞‧施密特</t>
  </si>
  <si>
    <t>978-957-570-927-3</t>
  </si>
  <si>
    <t>向光前行</t>
  </si>
  <si>
    <t>葛羅莉亞‧魏蘭</t>
  </si>
  <si>
    <t>978-957-570-969-3</t>
  </si>
  <si>
    <t>橡樹部落I：托比大逃亡</t>
  </si>
  <si>
    <t>蒂莫泰‧德‧豐拜勒</t>
  </si>
  <si>
    <t>978-986-338-019-1</t>
  </si>
  <si>
    <t>橡樹部落II：艾立莎的眼淚</t>
  </si>
  <si>
    <t>978-986-338-020-7</t>
  </si>
  <si>
    <t>克莉絲‧凱弗利</t>
  </si>
  <si>
    <t>978-986-338-059-7</t>
  </si>
  <si>
    <t>辛西亞‧角畑(Cynthia Kadohata)</t>
  </si>
  <si>
    <t>978-986-338-081-8</t>
  </si>
  <si>
    <t>978-986-338-093-1</t>
  </si>
  <si>
    <t>義肢天使-亞當.金</t>
  </si>
  <si>
    <t>朴貞姬</t>
  </si>
  <si>
    <t>狗狗稻田</t>
  </si>
  <si>
    <t>四隻手指的鋼琴天使-喜芽的日記</t>
  </si>
  <si>
    <t>李喜芽</t>
  </si>
  <si>
    <t>登上雲端的孩子</t>
  </si>
  <si>
    <t>李相培</t>
  </si>
  <si>
    <t>世界上最珍貴的約定</t>
  </si>
  <si>
    <t>高廷旭</t>
  </si>
  <si>
    <t>游向深藍大海</t>
  </si>
  <si>
    <t>金鍾烈</t>
  </si>
  <si>
    <t>希望-白血病童翰帥的國土縱走之旅</t>
  </si>
  <si>
    <t>朴景台</t>
  </si>
  <si>
    <t>挑戰-自閉兒進浩成為游泳健將的故事</t>
  </si>
  <si>
    <t>李知縣</t>
  </si>
  <si>
    <t>突破-少女秀妍的單獨飛行</t>
  </si>
  <si>
    <t>林廷珍</t>
  </si>
  <si>
    <t>勇氣-探險英雄沙克爾頓的故事</t>
  </si>
  <si>
    <t>986776739X</t>
  </si>
  <si>
    <t>壞孩子貼紙</t>
  </si>
  <si>
    <t>黃善美</t>
  </si>
  <si>
    <t>文盲阿三</t>
  </si>
  <si>
    <t>權幼順</t>
  </si>
  <si>
    <t>沒被邀請的孩子</t>
  </si>
  <si>
    <t>搞笑高手四季豆</t>
  </si>
  <si>
    <t>盧蘇偉</t>
  </si>
  <si>
    <t>986776711X</t>
  </si>
  <si>
    <t>住在河堤上的朋友</t>
  </si>
  <si>
    <t>誰是模範生?</t>
  </si>
  <si>
    <t>陳佩萱</t>
  </si>
  <si>
    <t>那一天，我沒交日記</t>
  </si>
  <si>
    <t>四季豆闖時關</t>
  </si>
  <si>
    <t>九歌：諸神復活</t>
  </si>
  <si>
    <t>錢從哪裡來？</t>
  </si>
  <si>
    <t>陳文怡&amp;王存立</t>
  </si>
  <si>
    <t>小氣財神大方送</t>
  </si>
  <si>
    <t>佛羅斯特名作集──未走之路</t>
  </si>
  <si>
    <t>不要把手伸進鼻孔裡！</t>
  </si>
  <si>
    <t>牛爬樹，真的嗎？</t>
  </si>
  <si>
    <t>查禮，不要沒禮貌！</t>
  </si>
  <si>
    <t>爸爸有一千隻手</t>
  </si>
  <si>
    <t>蘿西門上的告示</t>
  </si>
  <si>
    <t>爸爸，我自己做到了！</t>
  </si>
  <si>
    <t>波西傑克森5-終極天神</t>
  </si>
  <si>
    <t>人生嘛！</t>
  </si>
  <si>
    <t>認真：20個突破生命框架的故事</t>
  </si>
  <si>
    <t>不老才奇怪！</t>
  </si>
  <si>
    <t>從鑰匙孔裡偷看</t>
  </si>
  <si>
    <t>西奧律師事務所1-不存在的證人</t>
  </si>
  <si>
    <t>約翰‧葛里遜 (John Grisham)</t>
  </si>
  <si>
    <t>9789573267690</t>
  </si>
  <si>
    <t>西奧律師事務所2-消失的四月</t>
  </si>
  <si>
    <t>9789573268833</t>
  </si>
  <si>
    <t>西奧律師事務所3：頭號嫌疑犯</t>
  </si>
  <si>
    <t>約翰‧葛里遜（John Grisham）</t>
  </si>
  <si>
    <t>9789573270836</t>
  </si>
  <si>
    <t>混血營英雄1-迷路英雄(重返波西傑克森世界)</t>
  </si>
  <si>
    <t>9789573270072</t>
  </si>
  <si>
    <t>混血營英雄2：海神之子</t>
  </si>
  <si>
    <t>雷克‧萊爾頓（Rick Riordan）</t>
  </si>
  <si>
    <t>埃及守護神1-紅色金字塔</t>
  </si>
  <si>
    <t>9789573267478</t>
  </si>
  <si>
    <t>埃及守護神2-火焰的王座</t>
  </si>
  <si>
    <t>9789573269328</t>
  </si>
  <si>
    <t>埃及守護神3：巨蛇的闇影</t>
  </si>
  <si>
    <t>9789573271154</t>
  </si>
  <si>
    <t>人體神秘遊─魔法校車(來台10周年/新版)</t>
  </si>
  <si>
    <t>喬安娜‧柯爾（Joanna Cole）；布魯斯‧迪根（Bruce Degen）</t>
  </si>
  <si>
    <t>9789573269564</t>
  </si>
  <si>
    <t>穿越颱風─魔法校車(來台10周年/新版)</t>
  </si>
  <si>
    <t>9789573269502</t>
  </si>
  <si>
    <t>蜂巢歷險記─魔法校車(來台10周年/新版)</t>
  </si>
  <si>
    <t>9789573269519</t>
  </si>
  <si>
    <t>電路大冒險─魔法校車(來台10周年/新版)</t>
  </si>
  <si>
    <t>9789573269540</t>
  </si>
  <si>
    <t>感官大探索─魔法校車(來台10周年/新版)</t>
  </si>
  <si>
    <t>9789573269588</t>
  </si>
  <si>
    <t>科學博覽會─魔法校車(來台10周年/新版)</t>
  </si>
  <si>
    <t>9789573269557</t>
  </si>
  <si>
    <t>雙語閱讀01--愛的教育</t>
  </si>
  <si>
    <t>理得(星月文化)</t>
  </si>
  <si>
    <t>9789867442222</t>
  </si>
  <si>
    <t>雙語閱讀02--歐亨利短篇小說精選</t>
  </si>
  <si>
    <t>9789867442291</t>
  </si>
  <si>
    <t>雙語閱讀03--希臘羅馬神話故事</t>
  </si>
  <si>
    <t>9789867442406</t>
  </si>
  <si>
    <t>雙語閱讀04--福爾摩斯之血字的研究</t>
  </si>
  <si>
    <t>9789867442413</t>
  </si>
  <si>
    <t>雙語閱讀05--時光機</t>
  </si>
  <si>
    <t>9789867442437</t>
  </si>
  <si>
    <t>雙語閱讀06--莎士比亞故事精選</t>
  </si>
  <si>
    <t>9789867442444</t>
  </si>
  <si>
    <t>雙語閱讀07--莫泊桑短篇小說精選</t>
  </si>
  <si>
    <t>9789867442451</t>
  </si>
  <si>
    <t>雙語閱讀08--長腿叔叔</t>
  </si>
  <si>
    <t>9789867442468</t>
  </si>
  <si>
    <t>雙語閱讀09--天方夜譚</t>
  </si>
  <si>
    <t>9789867442475</t>
  </si>
  <si>
    <t>雙語閱讀10--清秀佳人</t>
  </si>
  <si>
    <t>9789867442482</t>
  </si>
  <si>
    <t>波特經典童話故事集01-小兔彼得的故事</t>
  </si>
  <si>
    <t>碧雅翠絲‧波特</t>
  </si>
  <si>
    <t>9789867249746</t>
  </si>
  <si>
    <t>波特經典童話故事集02-松鼠胡來的故事</t>
  </si>
  <si>
    <t>9789867249753</t>
  </si>
  <si>
    <t>波特經典童話故事集03-小兔班傑明的故事</t>
  </si>
  <si>
    <t>9789867249760</t>
  </si>
  <si>
    <t>波特經典童話故事集04-兩隻壞老鼠的故事</t>
  </si>
  <si>
    <t>9789867249777</t>
  </si>
  <si>
    <t>波特經典童話故事集05-青蛙吉先生的故事</t>
  </si>
  <si>
    <t>9789866830167</t>
  </si>
  <si>
    <t>波特經典童話故事集06-母鴨潔瑪的故事</t>
  </si>
  <si>
    <t>9789866830174</t>
  </si>
  <si>
    <t>波特經典童話故事集08-餡餅和餅模的故事</t>
  </si>
  <si>
    <t>9789866830198</t>
  </si>
  <si>
    <t>波特經典童話故事集09-格洛斯特的裁縫</t>
  </si>
  <si>
    <t>9789866830426</t>
  </si>
  <si>
    <t>波特經典童話故事集10-刺蝟溫迪琪的故事</t>
  </si>
  <si>
    <t>9789866830433</t>
  </si>
  <si>
    <t>波特經典童話故事集11-三小貓的故事</t>
  </si>
  <si>
    <t>9789866830440</t>
  </si>
  <si>
    <t>波特經典童話故事集12-金傑和皮克的故事</t>
  </si>
  <si>
    <t>9789866830457</t>
  </si>
  <si>
    <t>波特經典童話故事集13-鼠太太小不點的故事</t>
  </si>
  <si>
    <t>9789866830600</t>
  </si>
  <si>
    <t>波特經典童話故事集15-城裡老鼠強尼的故事</t>
  </si>
  <si>
    <t>9789866830624</t>
  </si>
  <si>
    <t>波特經典童話故事集16-老鼠阿斑兒歌集</t>
  </si>
  <si>
    <t>9789866830631</t>
  </si>
  <si>
    <t>波特女士-小兔彼得的誕生</t>
  </si>
  <si>
    <t>作：金‧克利姆 / 繪：碧雅翠絲‧波特</t>
  </si>
  <si>
    <t>9789867249784</t>
  </si>
  <si>
    <t>藝術拍賣大浩劫</t>
  </si>
  <si>
    <t>安娜尼爾森</t>
  </si>
  <si>
    <t>典藏藝術家庭</t>
  </si>
  <si>
    <t>9789867519726</t>
  </si>
  <si>
    <t>夏綠蒂遊紐約</t>
  </si>
  <si>
    <t>作者：瓊安‧奈特 繪者：梅麗莎‧斯威特</t>
  </si>
  <si>
    <t>9789866833540</t>
  </si>
  <si>
    <t>管絃樂的故事</t>
  </si>
  <si>
    <t>作者：羅勃‧勒范恩（Robert Levine）插畫：梅瑞迪絲‧哈彌爾頓（Meredith Hamilton）</t>
  </si>
  <si>
    <t>9789866833571</t>
  </si>
  <si>
    <t>寶船歷險記─鄭和下西洋的故事</t>
  </si>
  <si>
    <t>作者：安‧鮑樂 插圖：鄭樂琪</t>
  </si>
  <si>
    <t>9789866833601</t>
  </si>
  <si>
    <t>夏綠蒂遊倫敦</t>
  </si>
  <si>
    <t>瓊安‧奈特
(Joan MacPhail Knight)</t>
  </si>
  <si>
    <t>9789866833632</t>
  </si>
  <si>
    <t>我看見了色彩:亞伯斯的故事</t>
  </si>
  <si>
    <t>娜塔莎‧溫 &amp; 朱莉亞‧布雷肯雷德</t>
  </si>
  <si>
    <t>9789866049064</t>
  </si>
  <si>
    <t>如果有一天</t>
  </si>
  <si>
    <t xml:space="preserve">勞拉‧路克 </t>
  </si>
  <si>
    <t>9789866049057</t>
  </si>
  <si>
    <t>風中的梵谷</t>
  </si>
  <si>
    <t>齊亞拉‧洛薩尼</t>
  </si>
  <si>
    <t>9789866049156</t>
  </si>
  <si>
    <t>驢子圖書館</t>
  </si>
  <si>
    <t>貞娜‧溫特</t>
  </si>
  <si>
    <t>9789866049279</t>
  </si>
  <si>
    <t>世界的節慶(附故事音樂CD)</t>
  </si>
  <si>
    <t>依莎貝拉˙佩樂葛妮</t>
  </si>
  <si>
    <t>9789866049293</t>
  </si>
  <si>
    <t>9789866049330</t>
  </si>
  <si>
    <t xml:space="preserve">不是我的錯 </t>
  </si>
  <si>
    <t>雷‧克里斯強森</t>
  </si>
  <si>
    <t>957-98281-9-9</t>
  </si>
  <si>
    <t xml:space="preserve">家族相簿 </t>
  </si>
  <si>
    <t xml:space="preserve">席薇亞‧戴娜、提娜‧克莉格
</t>
  </si>
  <si>
    <t>957-30483-3-7 </t>
  </si>
  <si>
    <t xml:space="preserve">再見！愛瑪奶奶 </t>
  </si>
  <si>
    <t>大塚敦子</t>
  </si>
  <si>
    <t>986-7942-08-6</t>
  </si>
  <si>
    <t xml:space="preserve">煙霧迷漫的夜晚 </t>
  </si>
  <si>
    <t>伊芙．邦婷</t>
  </si>
  <si>
    <t>986-7942-18-3</t>
  </si>
  <si>
    <t xml:space="preserve">開往遠方的列車 </t>
  </si>
  <si>
    <t>986-7942-23-X</t>
  </si>
  <si>
    <t>流浪狗之歌</t>
  </si>
  <si>
    <t>嘉貝麗˙文生</t>
  </si>
  <si>
    <t>9789867942173</t>
  </si>
  <si>
    <t>緋紅樹</t>
  </si>
  <si>
    <t>陳志勇</t>
  </si>
  <si>
    <t>986-7942-32-9</t>
  </si>
  <si>
    <t>好想看世界的神聖之地</t>
  </si>
  <si>
    <t xml:space="preserve">菲勒蒙‧史塔奇/文  蓋爾‧拉契/繪  </t>
  </si>
  <si>
    <t>安東尼‧赫洛維茲Anthony Horowitz</t>
  </si>
  <si>
    <t>貓巴士</t>
  </si>
  <si>
    <t xml:space="preserve">魔女宅急便1 </t>
  </si>
  <si>
    <t>角野榮子（角野栄子）</t>
  </si>
  <si>
    <t>978-986-82433-1-6</t>
  </si>
  <si>
    <t xml:space="preserve">魔女宅急便2：琪琪的新魔法 </t>
  </si>
  <si>
    <t>978-986-82433-2-3</t>
  </si>
  <si>
    <t xml:space="preserve">魔女宅急便3：遇見另一個魔女 </t>
  </si>
  <si>
    <t>978-986-82433-5-4</t>
  </si>
  <si>
    <t xml:space="preserve">魔女宅急便4：琪琪談戀愛 </t>
  </si>
  <si>
    <t>978-986-82433-6-1</t>
  </si>
  <si>
    <t>魔女宅急便5：魔法的歇腳樹</t>
  </si>
  <si>
    <t>978-986-6811-09-8</t>
  </si>
  <si>
    <t>她是我哥哥</t>
  </si>
  <si>
    <t>茱莉．安．彼得絲</t>
  </si>
  <si>
    <t>978-986-82433-0-9</t>
  </si>
  <si>
    <t>生存遊戲</t>
  </si>
  <si>
    <t>安德雅．懷特</t>
  </si>
  <si>
    <t>978-986-6811-05-0</t>
  </si>
  <si>
    <t>報告所長</t>
  </si>
  <si>
    <t>我有一個跟屁蟲</t>
  </si>
  <si>
    <t>親愛的大黃</t>
  </si>
  <si>
    <t>王淑菁</t>
  </si>
  <si>
    <t>認養一個小妹妹</t>
  </si>
  <si>
    <t>王蕙瑄瑄</t>
  </si>
  <si>
    <t>騎鐵馬看爸爸</t>
  </si>
  <si>
    <t>許願鳥</t>
  </si>
  <si>
    <t>金善姬</t>
  </si>
  <si>
    <t>那一天，我和爸爸交換身體　</t>
  </si>
  <si>
    <t>洪倫喜</t>
  </si>
  <si>
    <t>986776742X</t>
  </si>
  <si>
    <t>幫別人背書包的小孩</t>
  </si>
  <si>
    <t>高定旭</t>
  </si>
  <si>
    <t>拾荒少年</t>
  </si>
  <si>
    <t>紫靜</t>
  </si>
  <si>
    <t>小朋友學好時間管理的八堂課</t>
  </si>
  <si>
    <t>碎碎念老師</t>
  </si>
  <si>
    <t>春節的竹竿</t>
  </si>
  <si>
    <t>陳國</t>
  </si>
  <si>
    <t>徐識遇見一位仙女</t>
  </si>
  <si>
    <t>明國</t>
  </si>
  <si>
    <t>泡泡紙男孩</t>
  </si>
  <si>
    <t>菲力．厄爾（Phil Earle）</t>
  </si>
  <si>
    <t>娃娃屋</t>
  </si>
  <si>
    <t>潔西‧波頓Jessie Burton</t>
  </si>
  <si>
    <t>重啟人</t>
  </si>
  <si>
    <t>愛咪‧亭特拉 Amy Tintera</t>
  </si>
  <si>
    <t>昔日之味</t>
  </si>
  <si>
    <t>池波正太郎</t>
  </si>
  <si>
    <t>自由之丘</t>
  </si>
  <si>
    <t>Bob又來了</t>
  </si>
  <si>
    <t>James Bowen</t>
  </si>
  <si>
    <t>動物物語系列2:黑猩猩奇奇的冒險旅行</t>
  </si>
  <si>
    <t>神戶俊平、井上貴子</t>
  </si>
  <si>
    <t>動物物語系列3:聽你唸書的狗狗</t>
  </si>
  <si>
    <t>今西乃子、濱田一男</t>
  </si>
  <si>
    <t>失控的照護</t>
  </si>
  <si>
    <t>葉真中　顕</t>
  </si>
  <si>
    <t>穿越光之小徑</t>
  </si>
  <si>
    <t>森　絵都</t>
  </si>
  <si>
    <t>突然變成一隻貓</t>
  </si>
  <si>
    <t>麥特‧海格（Matt Haig）</t>
  </si>
  <si>
    <t>生日快樂：生命閃耀的瞬間</t>
  </si>
  <si>
    <t>青木和雄 AOKI KAZUO 吉富多美TAMI YOSHITOMI</t>
  </si>
  <si>
    <t>一本讀懂夏目漱石：老師原來是個重度浪漫主義者呢！</t>
  </si>
  <si>
    <t>新潮文庫</t>
  </si>
  <si>
    <t>康軒(童書)</t>
  </si>
  <si>
    <t>逃出塑膠島</t>
  </si>
  <si>
    <t>9789861517131</t>
  </si>
  <si>
    <t>閱讀大人物：科學探索篇</t>
  </si>
  <si>
    <t>閱讀大人物：藝術文學篇</t>
  </si>
  <si>
    <t>閱讀大人物：社會人文篇</t>
  </si>
  <si>
    <t>紅豆綠豆碰：學校好好玩(附MP3)</t>
  </si>
  <si>
    <t>9789861517346</t>
  </si>
  <si>
    <t>紅豆綠豆碰：EQ好好玩(附MP3)</t>
  </si>
  <si>
    <t>9789861517353</t>
  </si>
  <si>
    <t>紅豆綠豆碰：生活好好玩(附MP3)</t>
  </si>
  <si>
    <t>9789861517360</t>
  </si>
  <si>
    <t>施曉蘭</t>
  </si>
  <si>
    <t>紅豆綠豆碰：地球好好玩(附MP3)(新版)</t>
  </si>
  <si>
    <t>9789861517384</t>
  </si>
  <si>
    <t>綠島大象</t>
  </si>
  <si>
    <t>嚴淑女等</t>
  </si>
  <si>
    <t>9789861517414</t>
  </si>
  <si>
    <t>鸚鵡阿慢</t>
  </si>
  <si>
    <t>9789861517452</t>
  </si>
  <si>
    <t>原來是這樣(共2冊)(特價書不再折扣)</t>
  </si>
  <si>
    <t>9789861517520</t>
  </si>
  <si>
    <t>9789861517551</t>
  </si>
  <si>
    <t>9789861517568</t>
  </si>
  <si>
    <t>飛向鯨魚島(附有聲CD)</t>
  </si>
  <si>
    <t>9789861517650</t>
  </si>
  <si>
    <t>利固達的奇幻旅程</t>
  </si>
  <si>
    <t>天文地理大揭祕套書(2冊)(特價書不再折扣)</t>
  </si>
  <si>
    <t>9789861517834</t>
  </si>
  <si>
    <t>快樂小學開學嘍！</t>
  </si>
  <si>
    <t>黃培欽(改寫)</t>
  </si>
  <si>
    <t>數學小偵探2：壞蛋軍團的逆襲！</t>
  </si>
  <si>
    <t>趣讀中文1：天生愛作對</t>
  </si>
  <si>
    <t>失蹤的灰姑娘</t>
  </si>
  <si>
    <t>9789861518312</t>
  </si>
  <si>
    <t>趣讀中文2：妙比生花</t>
  </si>
  <si>
    <t>趣讀中文3：比比皆詩</t>
  </si>
  <si>
    <t>食夢貘碰碰</t>
  </si>
  <si>
    <t>張三三</t>
  </si>
  <si>
    <t>9789861518343</t>
  </si>
  <si>
    <t>趣讀中文4：山色有無中</t>
  </si>
  <si>
    <t>陳怡璇 編選</t>
  </si>
  <si>
    <t>動物大驚奇I</t>
  </si>
  <si>
    <t>動物大驚奇II</t>
  </si>
  <si>
    <t>紅豆綠豆碰：學習好好玩(附MP3光碟)</t>
  </si>
  <si>
    <t>林玉瑋</t>
  </si>
  <si>
    <t>9789861518510</t>
  </si>
  <si>
    <t>紅豆綠豆碰：交朋友好好玩(附MP3光碟)</t>
  </si>
  <si>
    <t>9789861518527</t>
  </si>
  <si>
    <t>漫畫名人堂2</t>
  </si>
  <si>
    <t>動物大驚奇III</t>
  </si>
  <si>
    <t>動物大驚奇Ⅳ</t>
  </si>
  <si>
    <t>漫畫名人堂3</t>
  </si>
  <si>
    <t>動物大驚奇套書(共4冊)(特價書不再折扣)</t>
  </si>
  <si>
    <t>9789861518619</t>
  </si>
  <si>
    <t>尿尿為什麼是黃色的</t>
  </si>
  <si>
    <t>莊富雅等人</t>
  </si>
  <si>
    <t>9789861518695</t>
  </si>
  <si>
    <t>問問Why博士</t>
  </si>
  <si>
    <t>動物比一比2：哪裡不一樣</t>
  </si>
  <si>
    <t>動物比一比3：原來不一樣</t>
  </si>
  <si>
    <t>數學小偵探3：黑心老闆的詭計</t>
  </si>
  <si>
    <t>施曉蘭、楊嘉慧</t>
  </si>
  <si>
    <t>愛樂讀(平裝)</t>
  </si>
  <si>
    <t>人體大透視(上)</t>
  </si>
  <si>
    <t>人體大透視(下)</t>
  </si>
  <si>
    <t>人體大透視套書(共2冊)(特價品不再折扣)</t>
  </si>
  <si>
    <t>9789861519074</t>
  </si>
  <si>
    <t>芝麻開笑門3</t>
  </si>
  <si>
    <t>芝麻開笑門2</t>
  </si>
  <si>
    <t>考倒Why博士</t>
  </si>
  <si>
    <t>搞怪Why博士</t>
  </si>
  <si>
    <t>出發！航向世界千年文化</t>
  </si>
  <si>
    <t>爸媽不要看：小樂祕密日記1</t>
  </si>
  <si>
    <t>陳怡璇(編者)</t>
  </si>
  <si>
    <t>爸媽不要看：小樂祕密日記2</t>
  </si>
  <si>
    <t>博物館大冒險2</t>
  </si>
  <si>
    <t>爸媽不要看：小樂祕密日記套書(共2冊)</t>
  </si>
  <si>
    <t>9789861519302</t>
  </si>
  <si>
    <t>小翻頁大發現1：我的雄偉建築大發現</t>
  </si>
  <si>
    <t>羅伯‧羅立‧瓊斯（Rob Lloyd Jones）</t>
  </si>
  <si>
    <t>小翻頁大發現2：我的機械原理大發現</t>
  </si>
  <si>
    <t>康羅德‧梅森</t>
  </si>
  <si>
    <t>小翻頁大發現3：我的身體奧祕大發現</t>
  </si>
  <si>
    <t>小翻頁大發現4：我的環遊世界大發現(超值附贈─100×70cm 超大幅世界地圖海報)</t>
  </si>
  <si>
    <t>艾力斯‧弗瑞斯</t>
  </si>
  <si>
    <t>小翻頁大發現5：我的數學遊戲大發現</t>
  </si>
  <si>
    <t>米娜‧蕾西
艾力斯‧弗瑞斯</t>
  </si>
  <si>
    <t>小翻頁大發現6：我的火車演進大發現</t>
  </si>
  <si>
    <t>艾蜜莉‧波恩</t>
  </si>
  <si>
    <t>小翻頁大發現7：我的航海工具大發現</t>
  </si>
  <si>
    <t>康羅德．梅森</t>
  </si>
  <si>
    <t>小翻頁大發現8：我的太空探索大發現</t>
  </si>
  <si>
    <t>凱蒂‧戴恩斯</t>
  </si>
  <si>
    <t>小翻頁大發現9：我的經典發明大發現</t>
  </si>
  <si>
    <t>小翻頁大發現10：我的地底世界大發現</t>
  </si>
  <si>
    <t>小翻頁大發現11：我的地球變化大發現</t>
  </si>
  <si>
    <t>凱蒂．戴恩斯</t>
  </si>
  <si>
    <t>小翻頁大發現12：我的藝術啟蒙大發現</t>
  </si>
  <si>
    <t>蘿西．狄金絲 Rosie Dickins</t>
  </si>
  <si>
    <t>靜悄悄的蛋</t>
  </si>
  <si>
    <t>黛安娜・哈茨・阿斯頓</t>
  </si>
  <si>
    <t>鬧哄哄的巢</t>
  </si>
  <si>
    <t>沉睡中的種子</t>
  </si>
  <si>
    <t>有耐心的蝴蝶</t>
  </si>
  <si>
    <t>害羞的甲蟲</t>
  </si>
  <si>
    <t>活生生的石頭</t>
  </si>
  <si>
    <t>從前從前有一座森林</t>
  </si>
  <si>
    <t>斐德利克‧芒索</t>
  </si>
  <si>
    <t>奇幻島冒險記──專注力大考驗，你有本事找出160個錯誤嗎？（暢銷紀念版）</t>
  </si>
  <si>
    <t>瑪莉歇爾‧馬提</t>
  </si>
  <si>
    <t>奇幻島冒險記2―觀察力大挑戰，你有本事找出260個相同處嗎？</t>
  </si>
  <si>
    <t>我的趣味寫作本：引導孩子的作文力！</t>
  </si>
  <si>
    <t>USBORNE編輯團隊</t>
  </si>
  <si>
    <t>我的創意畫畫本：啟發孩子的繪畫力！</t>
  </si>
  <si>
    <t>費歐娜．瓦特Fiona Watt</t>
  </si>
  <si>
    <t>轉轉右腦作文力+繪畫力套書（我的趣味寫作本：引導孩子的作文力！＋我的創意畫畫本：啟發孩子的繪畫力！）</t>
  </si>
  <si>
    <t>USBORNE編輯團隊
費歐娜．瓦特Fiona Watt</t>
  </si>
  <si>
    <t>我的百變人物畫：激發孩子的觀察力！</t>
  </si>
  <si>
    <t>我的歡樂漫畫本：開發孩子的故事力！（附贈130個趣味漫畫素材）</t>
  </si>
  <si>
    <t>轉轉右腦觀察力+故事力套書（我的百變人物畫：激發孩子的觀察力！＋我的歡樂漫畫本：開發孩子的故事力！）</t>
  </si>
  <si>
    <t>奇幻島冒險記3：時光機的穿越之旅，你有本事找出200個錯誤嗎？</t>
  </si>
  <si>
    <t>奇幻島冒險記套書</t>
  </si>
  <si>
    <t>文具精靈國</t>
  </si>
  <si>
    <t>郭恒祺</t>
  </si>
  <si>
    <t>小王子經典珍藏版：法國Gallimard正式授權，珍貴手稿、創作歷程及故事的完整版本</t>
  </si>
  <si>
    <t>安東尼．聖修伯里（Antoine de Saint-Exupéry）
艾班‧瑟里吉耶（Alban Cerisier）
戴芬‧拉克華（Delphine Lacroix）
歐利維耶‧奧戴爾（Olivier Odaert）
魏吉爾‧塔納斯（Virgil Tanase）</t>
  </si>
  <si>
    <t>小王子限量鋼筆經典珍藏版：法國Gallimard正式授權，珍貴手稿、創作歷程及故事的完整版本</t>
  </si>
  <si>
    <t>奇幻島冒險記+牽牛花尋寶遊戲+城堡裡的綠色祕密+畫棟房子送給你</t>
  </si>
  <si>
    <t>瑪莉歇爾．馬提（Meritxell Marti）
澤維耶．薩羅莫（Xavier Salomo）
馬克思．杜科(Max Ducos)
西伯．賀倫(Thibaud Herem)</t>
  </si>
  <si>
    <t>小瓢蟲找新家+恐龍特攻隊+傑布龍的紅氣球+小蜘蛛維德莉</t>
  </si>
  <si>
    <t>大衛．卡利(Davide Cali)
馬克．布塔方(Marc Boutavant)
諾艾．卡蘭 (Noe Carlain)
克拉斯．魏普朗克(Klaas Verplancke)
愛麗絲．布希耶-阿給(Alice Briere-Haquet)
奧立維．菲利波諾(Olivier Philipponneau)
戴安娜．安芙特(Diana Amft)
瑪蒂娜．馬多斯(Martina Matos)</t>
  </si>
  <si>
    <t>穿上盔甲的貓：成功亞斯教育家教你如何打造孩子的生存力</t>
  </si>
  <si>
    <t>蘇偉馨</t>
  </si>
  <si>
    <t>商周教育館</t>
  </si>
  <si>
    <t>蘇偉馨套書組 (穿上盔甲的貓 + 不會游泳的魚)</t>
  </si>
  <si>
    <t>我的孩子不太乖</t>
  </si>
  <si>
    <t>鍾滿振</t>
  </si>
  <si>
    <t>教養不一樣套書組 (日式教養不一樣 + 我的孩子不太乖)</t>
  </si>
  <si>
    <t>蔡慶玉
鍾滿振</t>
  </si>
  <si>
    <t>熱情讓我擁有全世界：歐洲上學大不同，交換學生教會我的事</t>
  </si>
  <si>
    <t>國際愛優生文化交流協會台灣分會（AYUSA）</t>
  </si>
  <si>
    <t>我家就是國際學校(增修版，附完全自學手冊)</t>
  </si>
  <si>
    <t>魏多麗
陳怡光</t>
  </si>
  <si>
    <t>親子FUN科學：46個刺激五感、鍛鍊思考、發揮創意的科學遊戲（隨書附贈浮球大冒險紙卡）</t>
  </si>
  <si>
    <t>許兆芳（毛毛蟲老師））</t>
  </si>
  <si>
    <t>教育大未來1: 軟體打造科技大未來</t>
  </si>
  <si>
    <t>徐宏義 羅曼如</t>
  </si>
  <si>
    <t>教育大未來2:未來最好的學校－－新世代全才教育與創業訓練</t>
  </si>
  <si>
    <t>徐宏義
羅曼如</t>
  </si>
  <si>
    <t>教育大未來3:超強未來父母手冊－－你不能不知道的11個教養觀念與作法</t>
  </si>
  <si>
    <t>教育大未來（套書）</t>
  </si>
  <si>
    <t>摩天大戰</t>
  </si>
  <si>
    <t>文／傑曼諾；圖／阿貝婷；譯／阮若缺</t>
  </si>
  <si>
    <t>創意系列</t>
  </si>
  <si>
    <t>走路去巴黎</t>
  </si>
  <si>
    <t>文／克雷恩；圖／索爾巴斯；譯／曹以琪</t>
  </si>
  <si>
    <t>眼睛</t>
  </si>
  <si>
    <t>文／齊米雷絲卡；圖／齊米雷絲卡；譯／丁海權</t>
  </si>
  <si>
    <t>今天</t>
  </si>
  <si>
    <t>文／佚名；圖／下田昌克；譯／張玲玲</t>
  </si>
  <si>
    <t>夏天的規則</t>
  </si>
  <si>
    <t>文／陳志勇；圖／陳志勇；譯／王欣榆</t>
  </si>
  <si>
    <t>2隻眼睛？</t>
  </si>
  <si>
    <t>文／露西．菲莉克絲；圖／露西．菲莉克絲；譯／賴羽青</t>
  </si>
  <si>
    <t>願我如星君如月</t>
  </si>
  <si>
    <t>文／云倩；圖／ 白蒂莉亞</t>
  </si>
  <si>
    <t>界線</t>
  </si>
  <si>
    <t>文／許育榮；圖／ 許育榮</t>
  </si>
  <si>
    <t>如果我是一本書</t>
  </si>
  <si>
    <t>文／何賽雷崔亞；圖／安德烈雷崔亞 ；譯／賴云倩</t>
  </si>
  <si>
    <t>我如果沒有你…</t>
  </si>
  <si>
    <t>文／史瓦琳  羅拉薩；圖／史瓦琳  羅拉薩 ；譯／王欣榆</t>
  </si>
  <si>
    <t>如果我們的愛是本書…就會是這本。</t>
  </si>
  <si>
    <t>文／史瓦琳  羅拉薩；圖／史瓦琳  羅拉薩 ；譯／李咨誼</t>
  </si>
  <si>
    <t>我思我問</t>
  </si>
  <si>
    <t>文／喬斯坦賈德；圖／艾金杜薩金；譯／賴云倩</t>
  </si>
  <si>
    <t>渴望自由的翅膀</t>
  </si>
  <si>
    <t>文／文生．梵谷 ；圖／何雷洛；譯／賴羽青</t>
  </si>
  <si>
    <t>千古情詩選（卿須憐我我憐卿+只願君心似我心）</t>
  </si>
  <si>
    <t xml:space="preserve">文／李白、李商隱、歐陽修、卓文君、李清照……等中國歷代詩詞曲家
</t>
  </si>
  <si>
    <t xml:space="preserve">洞是用來挖的：第一本有關定義的第一本書
</t>
  </si>
  <si>
    <t>文／露絲克勞絲；圖／莫里斯桑達克；譯／黃筱茵</t>
  </si>
  <si>
    <t>跳月的精靈</t>
  </si>
  <si>
    <t>文／珍妮絲梅尤德里；圖／莫里斯桑達克；譯／郝廣才</t>
  </si>
  <si>
    <t>櫻桃樹</t>
  </si>
  <si>
    <t>文／馬克薩莫塞特；圖／蘿文薩莫塞特；譯／賴羽青</t>
  </si>
  <si>
    <t>帶衰老鼠死得快</t>
  </si>
  <si>
    <t>文／郝廣才；圖／塔塔羅帝</t>
  </si>
  <si>
    <t>文／以撒辛格；圖／莫里斯桑達克；譯／王欣榆</t>
  </si>
  <si>
    <t>愛麗絲夢遊仙境</t>
  </si>
  <si>
    <t>文／卡洛爾；圖／安東尼布朗；譯／劉思源</t>
  </si>
  <si>
    <t>978-986-189-641-0</t>
  </si>
  <si>
    <t>978-986-189-642-7</t>
  </si>
  <si>
    <t>長河</t>
  </si>
  <si>
    <t>文／亞歷山卓桑納；圖／亞歷山卓桑納；譯／賴羽青</t>
  </si>
  <si>
    <t>978-986-189-650-2</t>
  </si>
  <si>
    <t>獅子與鳥</t>
  </si>
  <si>
    <t>文／瑪麗安杜布；圖／瑪麗安杜布；譯／賴羽青</t>
  </si>
  <si>
    <t>978-986-189-653-3</t>
  </si>
  <si>
    <t>歡迎蝴蝶來參觀</t>
  </si>
  <si>
    <t>文／露絲克勞斯；圖／莫里斯桑達克；譯／黃筱茵</t>
  </si>
  <si>
    <t>978-986-189-658-8</t>
  </si>
  <si>
    <t xml:space="preserve">麗池的異想世界 龍蝦治百瞎
</t>
  </si>
  <si>
    <t>文／麗池克萊姆 ；圖／麗池克萊姆 ；譯／賴云倩</t>
  </si>
  <si>
    <t>978-986-189-660-1</t>
  </si>
  <si>
    <t>胡桃鉗</t>
  </si>
  <si>
    <t>文／霍夫曼；圖／英諾桑提；譯／賴云倩</t>
  </si>
  <si>
    <t>經典系列</t>
  </si>
  <si>
    <t>世紀三國－曹操之霸者勝出(平裝)</t>
  </si>
  <si>
    <t>文／羅吉甫；圖／羅伯英潘、鍾孟舜</t>
  </si>
  <si>
    <t>目擊歷史</t>
  </si>
  <si>
    <t>9577457789</t>
  </si>
  <si>
    <t>世紀三國－孔明之三分天下(精裝)</t>
  </si>
  <si>
    <t>9577458122</t>
  </si>
  <si>
    <t>囧偵探提米費悟──落漆事件簿</t>
  </si>
  <si>
    <t>文／史蒂芬帕帝司；圖／史蒂芬帕帝司；譯／劉嘉路</t>
  </si>
  <si>
    <t>格林少年文庫</t>
  </si>
  <si>
    <t>文／田島伸二 ；圖／拉瑪強；譯／高微惠</t>
  </si>
  <si>
    <t>城南舊事</t>
  </si>
  <si>
    <t>文／林海音；圖／關維興</t>
  </si>
  <si>
    <t>台灣名家</t>
  </si>
  <si>
    <t>9577453287</t>
  </si>
  <si>
    <t>教孩子，可以不生氣</t>
  </si>
  <si>
    <t>傑佛瑞伯恩斯坦</t>
  </si>
  <si>
    <t>好家教</t>
  </si>
  <si>
    <t>教孩子,可以不生氣【全新修訂版】</t>
  </si>
  <si>
    <t>傑佛瑞‧伯恩斯坦</t>
  </si>
  <si>
    <t>愛孩子,就是要管教</t>
  </si>
  <si>
    <t>艾立克 西格瑪博士（Dr. Aric Sigman）</t>
  </si>
  <si>
    <t>優秀孩子的家庭教育</t>
  </si>
  <si>
    <t>石田勝紀</t>
  </si>
  <si>
    <t>你那麼大聲幹嘛啦！？</t>
  </si>
  <si>
    <t>親野智可等</t>
  </si>
  <si>
    <t>大自然裡的教養課</t>
  </si>
  <si>
    <t>LULU</t>
  </si>
  <si>
    <t>9789866616662</t>
  </si>
  <si>
    <t>224</t>
  </si>
  <si>
    <t>管教，要掌握鬆緊！（修訂版）</t>
  </si>
  <si>
    <t>黃登漢</t>
  </si>
  <si>
    <t>換個語氣，換句話說，孩子才不會嫌你囉嗦</t>
  </si>
  <si>
    <t>汐見稔幸</t>
  </si>
  <si>
    <t>三國演義</t>
  </si>
  <si>
    <t>請容我以貓的姿態向你告解</t>
  </si>
  <si>
    <t>謝良駿</t>
  </si>
  <si>
    <t>創造現代桃花源（附數位影音光碟）</t>
  </si>
  <si>
    <t>吳軍湛</t>
  </si>
  <si>
    <t>假如我們的日子是彈珠-社區大學幸福教學的十堂課</t>
  </si>
  <si>
    <t>劉育忠</t>
  </si>
  <si>
    <t>原住民學生，你好棒！</t>
  </si>
  <si>
    <t>幸福的起點：一個人，不寂寞</t>
  </si>
  <si>
    <t>劉凱西</t>
  </si>
  <si>
    <t>OPEN小將的開心週記</t>
  </si>
  <si>
    <t>統一超商</t>
  </si>
  <si>
    <t>SANA戀愛ing</t>
  </si>
  <si>
    <t>SANA</t>
  </si>
  <si>
    <t>Mr.Pig：下班一條龍，上班一條豬（增訂版）</t>
  </si>
  <si>
    <t>Mr.Pig</t>
  </si>
  <si>
    <t>搞笑運功散--毛毛蟲的網路繪本</t>
  </si>
  <si>
    <t>鄭明輝</t>
  </si>
  <si>
    <t>牛家大宅</t>
  </si>
  <si>
    <t xml:space="preserve"> 牛媽／牙牙</t>
  </si>
  <si>
    <t>兔出沒注意-呵呵可樂生活日誌</t>
  </si>
  <si>
    <t>林士哲</t>
  </si>
  <si>
    <t>Husky × 3 品牌聖經</t>
  </si>
  <si>
    <t>Kevin</t>
  </si>
  <si>
    <t>蛋糕塗上茄子醬</t>
  </si>
  <si>
    <t>曾于倫</t>
  </si>
  <si>
    <t>達令，我們結婚吧！</t>
  </si>
  <si>
    <t>奈奈音</t>
  </si>
  <si>
    <t>我的同居人:華麗慶功版</t>
  </si>
  <si>
    <t>TOBY</t>
  </si>
  <si>
    <t>原來我不笨-霍格滑豬學園（增訂版）</t>
  </si>
  <si>
    <t>凹司釘</t>
  </si>
  <si>
    <t>瘋狂日記1--動物畸談</t>
  </si>
  <si>
    <t>蕭言中</t>
  </si>
  <si>
    <t>Mr.Pig2--實現夢想的秘密</t>
  </si>
  <si>
    <t>GOD</t>
  </si>
  <si>
    <t>I 愛HUSKY×3</t>
  </si>
  <si>
    <t>Martin, Steve、 Goldsmith, Mike/ Taylor, Marianne</t>
  </si>
  <si>
    <t>拉拉熊的生活：推薦懶懶的每一天</t>
  </si>
  <si>
    <t>AKI KONDO</t>
  </si>
  <si>
    <t>懶懶好時光：拉拉熊的生活2</t>
  </si>
  <si>
    <t>小雞真可靠：拉拉熊的生活3</t>
  </si>
  <si>
    <t>明日蛙-無論如何，明天都會是好日子</t>
  </si>
  <si>
    <t>TAKEUCHI YUM</t>
  </si>
  <si>
    <t>瘋狂日記 2-神經界線</t>
  </si>
  <si>
    <t>彌黎阿慕．沃娜薇耶哈</t>
  </si>
  <si>
    <t>感動犬</t>
  </si>
  <si>
    <t>しろやまはる (shiroyama haru)</t>
  </si>
  <si>
    <t>Mr.Pig3：我很笨，因為我在上班</t>
  </si>
  <si>
    <t>God</t>
  </si>
  <si>
    <t>熊熊日曆：拉拉熊的生活4</t>
  </si>
  <si>
    <t>打盹好氣氛：拉拉熊的生活5</t>
  </si>
  <si>
    <t>發呆紀念日：拉拉熊的生活6</t>
  </si>
  <si>
    <t>拉拉熊套書</t>
  </si>
  <si>
    <t>明日蛙 2：從三葉變成四葉幸運草的小蝌蚪</t>
  </si>
  <si>
    <t>TAKEUCHI YUMIKO</t>
  </si>
  <si>
    <t>明日蛙3：種下幸福的種子呱</t>
  </si>
  <si>
    <t>明日蛙套書(一套三冊) (拆封不退)</t>
  </si>
  <si>
    <t>無所事事放假天：拉拉熊的生活7</t>
  </si>
  <si>
    <t>慢慢我最行：拉拉熊的生活8</t>
  </si>
  <si>
    <t>拉拉熊 四格漫畫 -1-</t>
  </si>
  <si>
    <t>水豚君四格漫畫</t>
  </si>
  <si>
    <t>TRYWORKS</t>
  </si>
  <si>
    <t>MR.PIG4：上班豬頭天</t>
  </si>
  <si>
    <t>漫畫倪亞達</t>
  </si>
  <si>
    <t>四小折</t>
  </si>
  <si>
    <t>深情馬戲團</t>
  </si>
  <si>
    <t>市川 晴子</t>
  </si>
  <si>
    <t>靴下貓：每天都好幸福</t>
  </si>
  <si>
    <t>TOYA YOSHIE</t>
  </si>
  <si>
    <t>家事小浣熊：一戴上頭巾就變得超愛乾淨</t>
  </si>
  <si>
    <t>阿部千秋</t>
  </si>
  <si>
    <t>哈士奇的生活：幼稚我最行</t>
  </si>
  <si>
    <t>OPEN小將10週年特集（隨書附贈10週年隨手袋）</t>
  </si>
  <si>
    <t>布克文化編輯群</t>
  </si>
  <si>
    <t>泡寶時間</t>
  </si>
  <si>
    <t>吉安 Yoshiyasu</t>
  </si>
  <si>
    <t>酷酷貓KURONE</t>
  </si>
  <si>
    <t>SANTAN</t>
  </si>
  <si>
    <t>9789865728625</t>
  </si>
  <si>
    <t>250</t>
  </si>
  <si>
    <t>暖烘烘時間：拉拉熊的生活9</t>
  </si>
  <si>
    <t>192CM的生活：波蘿麵包的囧事全紀錄</t>
  </si>
  <si>
    <t>吳小波</t>
  </si>
  <si>
    <t>MR.PIG 5：今天不上班，來去義大利</t>
  </si>
  <si>
    <t>碎碎念歐巴桑少女養成圖文誌</t>
  </si>
  <si>
    <t>鼻妹</t>
  </si>
  <si>
    <t>碎碎念歐巴桑少女鼻妹養成圖文誌 (限量夜光慶功版)</t>
  </si>
  <si>
    <t>水豚君四格漫畫2</t>
  </si>
  <si>
    <t>Please美眉東京週記</t>
  </si>
  <si>
    <t>米山毅</t>
  </si>
  <si>
    <t>Simple Town 小鎮賤客：那些你不知道的白爛故事</t>
  </si>
  <si>
    <t>蔡舜永</t>
  </si>
  <si>
    <t>OPEN小將 開心週記3</t>
  </si>
  <si>
    <t>Open小將</t>
  </si>
  <si>
    <t>OPEN小將開心周記1+2+3套書</t>
  </si>
  <si>
    <t>OPEN 小將</t>
  </si>
  <si>
    <t>小鳥兒和我的懷孕日記</t>
  </si>
  <si>
    <t>小氣一家：史上最爆笑不可思議省錢事件簿</t>
  </si>
  <si>
    <t>森川弘子</t>
  </si>
  <si>
    <t>我決定放棄減肥-碎碎念歐巴桑少女鼻妹養成圖文誌2</t>
  </si>
  <si>
    <t>我決定放棄減肥-碎碎念歐巴桑少女鼻妹養成圖文誌2(親筆簽名版)</t>
  </si>
  <si>
    <t>4717702090050</t>
  </si>
  <si>
    <t>399</t>
  </si>
  <si>
    <t>可不可以跟你說：微醺斑比的悄悄告白</t>
  </si>
  <si>
    <t>微醺斑比（Drunk Bambi）</t>
  </si>
  <si>
    <t>可不可以跟你說：微醺斑比的悄悄告白（作者簽名版）</t>
  </si>
  <si>
    <t>寫給兒童的中國歷史(套書)</t>
  </si>
  <si>
    <t>陳衛平</t>
  </si>
  <si>
    <t>小魯菁英套書系列</t>
  </si>
  <si>
    <t>978-957-490-419-8</t>
  </si>
  <si>
    <t>Y</t>
  </si>
  <si>
    <t>少年林肯：對樹說話的男孩（新版）</t>
  </si>
  <si>
    <t>伊莉莎白‧凡‧史汀威克</t>
  </si>
  <si>
    <t>拜訪狄更斯</t>
  </si>
  <si>
    <t>艾爾伯特．哈伯德</t>
  </si>
  <si>
    <t>五南</t>
  </si>
  <si>
    <t>中小學生必讀中國歷史轉捩點</t>
  </si>
  <si>
    <t>曹若梅</t>
  </si>
  <si>
    <t>中小學生必讀西洋歷史轉捩點</t>
  </si>
  <si>
    <t>小領袖必讀的皇帝故事：帝鑑圖說（全套上下兩冊）</t>
  </si>
  <si>
    <t>超In世界歷史II：十三世紀末到二十世紀</t>
  </si>
  <si>
    <t>南東賢</t>
  </si>
  <si>
    <t>書泉</t>
  </si>
  <si>
    <t>【可能小學的歷史任務II】1 咚咚戰鼓闖戰國</t>
  </si>
  <si>
    <t>【可能小學的歷史任務II】2 達達馬蹄到漢朝</t>
  </si>
  <si>
    <t>【可能小學的歷史任務II】3 搖搖紙扇到宋朝</t>
  </si>
  <si>
    <t>【可能小學的歷史任務II】4 悠悠蒼鷹探元朝</t>
  </si>
  <si>
    <t>30個臺灣地景故事</t>
  </si>
  <si>
    <t>化學花園三部曲套書</t>
  </si>
  <si>
    <t>蘿倫‧戴斯特法諾</t>
  </si>
  <si>
    <t xml:space="preserve">《時間的皺摺》時光五部曲（時間的皺摺、銀河的裂縫、傾斜的星球、 末日的逆襲、超時空之謎）                </t>
  </si>
  <si>
    <t>麥德琳．蘭歌</t>
  </si>
  <si>
    <t>博識圖書</t>
  </si>
  <si>
    <t>貓戰士首部曲之一-荒野新生</t>
  </si>
  <si>
    <t>艾琳.杭特</t>
  </si>
  <si>
    <t>晨星出版社</t>
  </si>
  <si>
    <t>9789861772066</t>
  </si>
  <si>
    <t>貓戰士首部曲之二-烈火寒冰</t>
  </si>
  <si>
    <t>9789861770451</t>
  </si>
  <si>
    <t>貓戰士首部曲之三-祕密之森</t>
  </si>
  <si>
    <t>9789861772271</t>
  </si>
  <si>
    <t>貓戰士首部曲之四-風暴將臨</t>
  </si>
  <si>
    <t>9789861772349</t>
  </si>
  <si>
    <t>貓戰士首部曲之五-危險小徑</t>
  </si>
  <si>
    <t>9789861772356</t>
  </si>
  <si>
    <t>貓戰士首部曲之六-黑暗時刻</t>
  </si>
  <si>
    <t>9789861772417</t>
  </si>
  <si>
    <t>貓戰士二部曲新預言之一-午夜追蹤</t>
  </si>
  <si>
    <t>9789861772486</t>
  </si>
  <si>
    <t>貓戰士二部曲新預言之二-新月危機</t>
  </si>
  <si>
    <t>9789861772608</t>
  </si>
  <si>
    <t>貓戰士二部曲新預言之三-重現家園</t>
  </si>
  <si>
    <t>9789861772615</t>
  </si>
  <si>
    <t>貓戰士二部曲新預言之四-星光指路</t>
  </si>
  <si>
    <t>9789861772844</t>
  </si>
  <si>
    <t>貓戰士二部曲新預言之五-黃昏戰爭</t>
  </si>
  <si>
    <t>9789861772851</t>
  </si>
  <si>
    <t>貓戰士二部曲新預言之六-日落和平</t>
  </si>
  <si>
    <t>9789861772868</t>
  </si>
  <si>
    <t>貓戰士三部曲三力量之一-預視力量</t>
  </si>
  <si>
    <t>9789861773070</t>
  </si>
  <si>
    <t>貓戰士三部曲三力量之二-洶湧暗河</t>
  </si>
  <si>
    <t>9789861773087</t>
  </si>
  <si>
    <t>貓戰士三部曲三力量之三-驅逐之戰</t>
  </si>
  <si>
    <t>9789861773322</t>
  </si>
  <si>
    <t>貓戰士三部曲三力量之四-天蝕遮月</t>
  </si>
  <si>
    <t>9789861773339</t>
  </si>
  <si>
    <t>貓戰士三部曲三力量之五-暗夜長影</t>
  </si>
  <si>
    <t>9789861773513</t>
  </si>
  <si>
    <t>貓戰士三部曲三力量之六-拂曉之光</t>
  </si>
  <si>
    <t>9789861773520</t>
  </si>
  <si>
    <t>貓戰士四部曲星預兆之一-第四見習生</t>
  </si>
  <si>
    <t>艾林.杭特</t>
  </si>
  <si>
    <t>9789861774169</t>
  </si>
  <si>
    <t>貓戰士四部曲星預兆之二-戰聲漸近</t>
  </si>
  <si>
    <t>9789861774312</t>
  </si>
  <si>
    <t>貓戰士四部曲星預兆之三-星夜私語</t>
  </si>
  <si>
    <t>9789861774930</t>
  </si>
  <si>
    <t>貓戰士四部曲星預兆之四-月亮蹤跡</t>
  </si>
  <si>
    <t>9789861775364</t>
  </si>
  <si>
    <t>貓戰士四部曲星預兆之五-失落戰士</t>
  </si>
  <si>
    <t>9789861775852</t>
  </si>
  <si>
    <t>貓戰士四部曲星預兆之六-最後希望</t>
  </si>
  <si>
    <t>9789861776576</t>
  </si>
  <si>
    <t>貓戰士外傳之一-藍星的預言(上下冊不分售)</t>
  </si>
  <si>
    <t>9789861773926</t>
  </si>
  <si>
    <t>貓戰士外傳之二-火星的追尋</t>
  </si>
  <si>
    <t>9789861774688</t>
  </si>
  <si>
    <t>貓戰士外傳之三-天族的命運</t>
  </si>
  <si>
    <t>9789861775067</t>
  </si>
  <si>
    <t>貓戰士外傳之四-曲星的承諾</t>
  </si>
  <si>
    <t>9789861776255</t>
  </si>
  <si>
    <t>貓戰士外傳之五-黃牙的祕密</t>
  </si>
  <si>
    <t>9789861777320</t>
  </si>
  <si>
    <t>貓戰士外傳之六-高星的復仇</t>
  </si>
  <si>
    <t>9789861779669</t>
  </si>
  <si>
    <t>貓戰士荒野手冊之一-部族解密</t>
  </si>
  <si>
    <t>9789861777733</t>
  </si>
  <si>
    <t>貓戰士荒野手冊之二-預言之貓</t>
  </si>
  <si>
    <t>9789861778099</t>
  </si>
  <si>
    <t>貓戰士荒野手冊之三-守則解密</t>
  </si>
  <si>
    <t>9789861778174</t>
  </si>
  <si>
    <t>貓戰士荒野手冊之四-部族戰爭</t>
  </si>
  <si>
    <t>9789861778297</t>
  </si>
  <si>
    <t>貓戰士外傳之七-說不完的故事1</t>
  </si>
  <si>
    <t>9789864430208</t>
  </si>
  <si>
    <t>貓戰士外傳之八-棘星的風暴</t>
  </si>
  <si>
    <t>9789864430840</t>
  </si>
  <si>
    <t>波西傑克森1：神火之賊</t>
  </si>
  <si>
    <t>雷克．萊爾頓</t>
  </si>
  <si>
    <t>9789573264354</t>
  </si>
  <si>
    <t>波西傑克森2：妖魔之海</t>
  </si>
  <si>
    <t>9789573264743</t>
  </si>
  <si>
    <t>波西傑克森3：泰坦魔咒</t>
  </si>
  <si>
    <t>9789573265061</t>
  </si>
  <si>
    <t>波西傑克森4：迷宮戰場</t>
  </si>
  <si>
    <t>9789573265467</t>
  </si>
  <si>
    <t>波西傑克森5：終極天神</t>
  </si>
  <si>
    <t>混血營英雄1：迷路英雄</t>
  </si>
  <si>
    <t>9789573268048</t>
  </si>
  <si>
    <t>混血營英雄3：智慧印記</t>
  </si>
  <si>
    <t>9789573272038</t>
  </si>
  <si>
    <t>混血營英雄4：冥王之府</t>
  </si>
  <si>
    <t>9789573274469</t>
  </si>
  <si>
    <t>混血營英雄5：英雄之血</t>
  </si>
  <si>
    <t>9789573276548</t>
  </si>
  <si>
    <t>拉普拉斯的魔女</t>
  </si>
  <si>
    <t>東野圭吾作; 王蘊潔譯</t>
  </si>
  <si>
    <t>臺灣角川</t>
  </si>
  <si>
    <t> 9789863668916</t>
  </si>
  <si>
    <t>(8-9歲)小學生科學知識漫畫Happy Science</t>
  </si>
  <si>
    <t>作者/金南吉；譯者/蘇世甄</t>
  </si>
  <si>
    <t>(9-10歲)小學生科學知識漫畫Happy Science</t>
  </si>
  <si>
    <t>(10-11歲)小學生科學知識漫畫Happy Science</t>
  </si>
  <si>
    <t>作者/許順鳳；譯者/蘇世甄</t>
  </si>
  <si>
    <t>(11-12歲)小學生科學知識漫畫Happy Science</t>
  </si>
  <si>
    <t xml:space="preserve">昆蟲詩人-法布爾 </t>
  </si>
  <si>
    <t>世一編輯部</t>
  </si>
  <si>
    <t xml:space="preserve">星空的探索家-伽利略 </t>
  </si>
  <si>
    <t>交響樂之神-貝多芬</t>
  </si>
  <si>
    <t>三國第一軍師  諸葛亮</t>
  </si>
  <si>
    <t xml:space="preserve">日月潭的水怪(邵族) </t>
  </si>
  <si>
    <t xml:space="preserve">吳燈山 </t>
  </si>
  <si>
    <t>百步蛇娶新娘(排灣族)</t>
  </si>
  <si>
    <t>作者/吳燈山；繪者/劉伯樂</t>
  </si>
  <si>
    <t>占卜鳥希希利(太魯閣族)</t>
  </si>
  <si>
    <t>月亮的禮物(布農族)</t>
  </si>
  <si>
    <t>作者/吳冠婷；繪者/林傳宗</t>
  </si>
  <si>
    <t>冬瓜女兒(噶瑪蘭族)</t>
  </si>
  <si>
    <t>作者/陳景聰；繪者/劉麗月</t>
  </si>
  <si>
    <t>彩虹的守候(阿美族)</t>
  </si>
  <si>
    <t>作者/楊寶山；繪者/陳文雄</t>
  </si>
  <si>
    <t>對付大巨人(賽夏族)</t>
  </si>
  <si>
    <t>作者/楊寶山；繪者/黃正文</t>
  </si>
  <si>
    <t>石頭和竹子生出來的人(達悟族)</t>
  </si>
  <si>
    <t>作者/陳景聰；繪者/鍾易真</t>
  </si>
  <si>
    <t>(32K)彩色實用成語辭典(P1)</t>
  </si>
  <si>
    <t>辭典編輯委員會</t>
  </si>
  <si>
    <t>三字經All in One</t>
  </si>
  <si>
    <t>鄧妙香</t>
  </si>
  <si>
    <t>想像力學校</t>
  </si>
  <si>
    <t>咸基石/崔政仁</t>
  </si>
  <si>
    <t xml:space="preserve">彎月池塘的水獺 </t>
  </si>
  <si>
    <t>韓萬榮</t>
  </si>
  <si>
    <t xml:space="preserve">爸爸與綠油油龍 </t>
  </si>
  <si>
    <t>王奎燮</t>
  </si>
  <si>
    <t>石器時代的孩子們</t>
  </si>
  <si>
    <t>全多蓮</t>
  </si>
  <si>
    <t xml:space="preserve">漫畫爆笑三國(四)三顧茅廬 </t>
  </si>
  <si>
    <t xml:space="preserve">羅貫中；吳寧泰 </t>
  </si>
  <si>
    <t>漫畫爆笑三國(五)決戰赤壁</t>
  </si>
  <si>
    <t>原著：羅貫中/改編：吳寧泰</t>
  </si>
  <si>
    <t>天才發明家 愛迪生</t>
  </si>
  <si>
    <t>中文可以更好優惠套書組(BK6013+BK6014)</t>
  </si>
  <si>
    <t>作文就是多看多想多寫多讀</t>
  </si>
  <si>
    <t>王麗雯</t>
  </si>
  <si>
    <t>誰還在寫錯字！（全新增訂升級版）</t>
  </si>
  <si>
    <t>司馬特</t>
  </si>
  <si>
    <t>如何捷進寫作詞彙──語言動作篇</t>
  </si>
  <si>
    <t>謝旻琪</t>
  </si>
  <si>
    <t>如何捷進寫作詞彙 -- 人物篇</t>
  </si>
  <si>
    <t>高雅溎</t>
  </si>
  <si>
    <t>陳素麗</t>
  </si>
  <si>
    <t>張東君
林大利</t>
  </si>
  <si>
    <t>張東君
丁宗蘇</t>
  </si>
  <si>
    <t>張東君
彭鏡毅</t>
  </si>
  <si>
    <t>張東君
徐堉峰</t>
  </si>
  <si>
    <t>張東君
鄭明倫</t>
  </si>
  <si>
    <t>小翻頁大發現：小小科學家套書</t>
  </si>
  <si>
    <t>陳艾</t>
  </si>
  <si>
    <t>小翻頁大發現：小小宇宙人套書</t>
  </si>
  <si>
    <t>甘錫安</t>
  </si>
  <si>
    <t>小翻頁大發現：小小探險家套書</t>
  </si>
  <si>
    <t>聞若婷
甘錫安</t>
  </si>
  <si>
    <t>傲慢與偏見</t>
  </si>
  <si>
    <t>咆哮山莊</t>
  </si>
  <si>
    <t>理性與感性</t>
  </si>
  <si>
    <t>歐蘭朵</t>
  </si>
  <si>
    <t>紅髮安妮</t>
  </si>
  <si>
    <t>紅樓夢（全三冊）</t>
  </si>
  <si>
    <t>西遊記(全三冊)</t>
  </si>
  <si>
    <t>水滸傳（全三冊）</t>
  </si>
  <si>
    <t>莎士比亞名作全集</t>
  </si>
  <si>
    <t>泰戈爾詩集—新月＆漂鳥</t>
  </si>
  <si>
    <t>文／泰戈爾；譯／李慧娜、卓加真</t>
  </si>
  <si>
    <t>台灣蝴蝶圖鑑（全新增訂版）</t>
  </si>
  <si>
    <t>李俊延
王效岳</t>
  </si>
  <si>
    <t>台灣貝類圖鑑（全新美耐版）</t>
  </si>
  <si>
    <t>李俊延，王效岳</t>
  </si>
  <si>
    <t>台灣鳥類全圖鑑（全新美耐版）</t>
  </si>
  <si>
    <t>台灣珊瑚圖鑑（全新美耐版）</t>
  </si>
  <si>
    <t>台灣兩棲爬行類圖鑑（全新美耐版）</t>
  </si>
  <si>
    <t>向高世
李鵬翔
楊懿如</t>
  </si>
  <si>
    <t>台灣古建築裝飾深度導覽</t>
  </si>
  <si>
    <t>自然觀察達人養成術</t>
  </si>
  <si>
    <t>黃一峰著</t>
  </si>
  <si>
    <t>菜市場水果圖鑑</t>
  </si>
  <si>
    <t>張蕙芬撰文</t>
  </si>
  <si>
    <t>愛看書的男孩--亞伯拉罕‧林肯</t>
  </si>
  <si>
    <t>凱義．溫特斯(Kay Winters)</t>
  </si>
  <si>
    <t>978-986-6310-18-8</t>
  </si>
  <si>
    <t>鞋子裡的鹽--麥可‧喬登</t>
  </si>
  <si>
    <t>荻洛絲．喬登／蘿絲琳．M．喬登(Deloris Jordan、Roslyn M. Jordan)</t>
  </si>
  <si>
    <t>978-986-6310-19-5</t>
  </si>
  <si>
    <t>走進森林－約翰．奧杜本</t>
  </si>
  <si>
    <t>羅伯特．柏雷(Robert Burleigh)</t>
  </si>
  <si>
    <t>978-986-6310-25-6</t>
  </si>
  <si>
    <t>偷走閃電的賊－班傑明．富蘭克林</t>
  </si>
  <si>
    <t>羅薩琳．宣瑟爾(Rosalyn Schanzer)</t>
  </si>
  <si>
    <t>978-986-6310-26-3</t>
  </si>
  <si>
    <t>飛行者－萊特兄弟</t>
  </si>
  <si>
    <t>艾倫．杜蒙(Allan Drummond)</t>
  </si>
  <si>
    <t>978-986-6310-28-7</t>
  </si>
  <si>
    <t xml:space="preserve">怪男孩－亞伯特．愛因斯坦
</t>
  </si>
  <si>
    <t>唐．布朗(Don Brown)</t>
  </si>
  <si>
    <t>978-986-6310-29-4</t>
  </si>
  <si>
    <t>海倫．凱勒的心視界──海倫精采的一生</t>
  </si>
  <si>
    <t>朵琳‧藍帕波特</t>
  </si>
  <si>
    <t>978-986-440-060-7</t>
  </si>
  <si>
    <t>黑猩猩的好朋友――珍‧古德（附導讀）</t>
  </si>
  <si>
    <t>978-986-5811-37-2</t>
  </si>
  <si>
    <t>史帝夫．賈伯斯－－改變世界的夢想家</t>
  </si>
  <si>
    <t>C. W. 庫克C. W. Cooke</t>
  </si>
  <si>
    <t>978-986-6310-68-3</t>
  </si>
  <si>
    <t>有了一隻鴨子（增訂新版）</t>
  </si>
  <si>
    <t>呂紹澄</t>
  </si>
  <si>
    <t xml:space="preserve"> 9789574448456</t>
  </si>
  <si>
    <t>美少年之夢</t>
  </si>
  <si>
    <t>9789574448128</t>
  </si>
  <si>
    <t>河畔小頑童－馬克．吐溫</t>
  </si>
  <si>
    <t>威廉．安德森(Willian Anderson)</t>
  </si>
  <si>
    <t>978-986-6310-300</t>
  </si>
  <si>
    <t>海莉的蘋果－海莉．塔布曼</t>
  </si>
  <si>
    <t>葛蘭妮蒂．提莉．透納(Glennette Tilley Tumer)</t>
  </si>
  <si>
    <t>978-986-6310-317</t>
  </si>
  <si>
    <t>偉大的一步－尼爾．阿姆斯壯</t>
  </si>
  <si>
    <t>978-986-6310-324</t>
  </si>
  <si>
    <t>小頭目優瑪3：那是誰的尾巴？</t>
  </si>
  <si>
    <t>9789866759086</t>
  </si>
  <si>
    <t>愛德華的神奇旅行</t>
  </si>
  <si>
    <t>凱特‧狄卡密歐，貝格朗‧伊巴圖林</t>
  </si>
  <si>
    <t>大偉的規則</t>
  </si>
  <si>
    <t>辛西亞.洛德</t>
  </si>
  <si>
    <t>9789575708757</t>
  </si>
  <si>
    <t>曾文娟</t>
  </si>
  <si>
    <t>9789864179206</t>
  </si>
  <si>
    <t>湖邊故事</t>
  </si>
  <si>
    <t>9789866759208</t>
  </si>
  <si>
    <t>9789866759093</t>
  </si>
  <si>
    <t>童嘉文</t>
  </si>
  <si>
    <t>9789866759130</t>
  </si>
  <si>
    <t>森山京文</t>
  </si>
  <si>
    <t>9789575708566</t>
  </si>
  <si>
    <t>尚紀沃諾</t>
  </si>
  <si>
    <t>格林</t>
  </si>
  <si>
    <t>9789577459930</t>
  </si>
  <si>
    <t>給山姆的信</t>
  </si>
  <si>
    <t>丹尼爾‧戈特里布</t>
  </si>
  <si>
    <t>商周</t>
  </si>
  <si>
    <t>9789861248141</t>
  </si>
  <si>
    <t>竹下文子</t>
  </si>
  <si>
    <t>9789575708955</t>
  </si>
  <si>
    <t>國語日報精選童話一</t>
  </si>
  <si>
    <t>王文華等</t>
  </si>
  <si>
    <t>9789577515193</t>
  </si>
  <si>
    <t>國語日報精選童話二</t>
  </si>
  <si>
    <t>林世仁等</t>
  </si>
  <si>
    <t>9789577515209</t>
  </si>
  <si>
    <t>獸和一群長的很像的小魚</t>
  </si>
  <si>
    <t>施佩君</t>
  </si>
  <si>
    <t>9789868285859</t>
  </si>
  <si>
    <t>魔洞歷險記：林世仁童話</t>
  </si>
  <si>
    <t>林世仁</t>
  </si>
  <si>
    <t>9789574444236</t>
  </si>
  <si>
    <t>艾瑪的神奇冬天</t>
  </si>
  <si>
    <t>1珍．立德</t>
  </si>
  <si>
    <t>9789866948817</t>
  </si>
  <si>
    <t>9789572930267</t>
  </si>
  <si>
    <t>垣內磯子</t>
  </si>
  <si>
    <t>9789867428653</t>
  </si>
  <si>
    <t>動物隱身術</t>
  </si>
  <si>
    <t>高雄自然觀察學會</t>
  </si>
  <si>
    <t>9789861249063</t>
  </si>
  <si>
    <t>光音熱大魔術</t>
  </si>
  <si>
    <t>東方編輯小組</t>
  </si>
  <si>
    <t>9789575708726</t>
  </si>
  <si>
    <t>鳥類大追蹤</t>
  </si>
  <si>
    <t>9789575708719</t>
  </si>
  <si>
    <t>100創意科學實驗</t>
  </si>
  <si>
    <t>凱特．奈頓、喬琪娜.安德魯斯</t>
  </si>
  <si>
    <t>9789864178674</t>
  </si>
  <si>
    <t>蘿拉．賈菲，羅爾．聖-馬克</t>
  </si>
  <si>
    <t>9789866948466</t>
  </si>
  <si>
    <t>帕斯卡爾．博朗斯茲</t>
  </si>
  <si>
    <t>9789864179749</t>
  </si>
  <si>
    <t>我的山居鳥日記</t>
  </si>
  <si>
    <t>鈴木守</t>
  </si>
  <si>
    <t>遠流</t>
  </si>
  <si>
    <t>家有125</t>
  </si>
  <si>
    <t>幸佳慧</t>
  </si>
  <si>
    <t>9789864179176</t>
  </si>
  <si>
    <t>編織的幸福</t>
  </si>
  <si>
    <t>嚴淑女</t>
  </si>
  <si>
    <t>青林</t>
  </si>
  <si>
    <t>9789866830259</t>
  </si>
  <si>
    <t>那魯：勇士那魯和雲豹的故事</t>
  </si>
  <si>
    <t>李如青</t>
  </si>
  <si>
    <t>9789867942920</t>
  </si>
  <si>
    <t>誰偷了便當</t>
  </si>
  <si>
    <t>葉安德</t>
  </si>
  <si>
    <t>9789867942890</t>
  </si>
  <si>
    <t>奶奶慢慢忘記我了</t>
  </si>
  <si>
    <t>維若妮可．凡登阿必萊（Veronique Van den Abeele）</t>
  </si>
  <si>
    <t>奧林文化</t>
  </si>
  <si>
    <t>9789570391763</t>
  </si>
  <si>
    <t>因為爹地愛你！</t>
  </si>
  <si>
    <t>安德魯．克萊門斯</t>
  </si>
  <si>
    <t>小魯文化</t>
  </si>
  <si>
    <t>9789867188984</t>
  </si>
  <si>
    <t>阿諾的花園</t>
  </si>
  <si>
    <t>葛瑞米‧貝斯</t>
  </si>
  <si>
    <t>9789864178490</t>
  </si>
  <si>
    <t>巴黎的獅子</t>
  </si>
  <si>
    <t>碧翠絲．阿雷馬娜</t>
  </si>
  <si>
    <t>米奇巴克</t>
  </si>
  <si>
    <t>9789868215085</t>
  </si>
  <si>
    <t>一定要比賽嗎?</t>
  </si>
  <si>
    <t>潔美李寇蒂斯</t>
  </si>
  <si>
    <t>9789861890210</t>
  </si>
  <si>
    <t>鱷魚和長頸鹿搬過來、搬過去</t>
  </si>
  <si>
    <t>達妮拉．庫洛特</t>
  </si>
  <si>
    <t>9789867295316</t>
  </si>
  <si>
    <t>老烏龜與不完整的真理</t>
  </si>
  <si>
    <t>道格拉斯‧伍德</t>
  </si>
  <si>
    <t>9789867375971</t>
  </si>
  <si>
    <t>我們到底到了沒？</t>
  </si>
  <si>
    <t>艾莉森‧萊斯特</t>
  </si>
  <si>
    <t>阿布拉教育文化</t>
  </si>
  <si>
    <t>9789868274570</t>
  </si>
  <si>
    <t>獨角仙</t>
  </si>
  <si>
    <t>石基永</t>
  </si>
  <si>
    <t>9789866801020</t>
  </si>
  <si>
    <t>作者/金南吉</t>
  </si>
  <si>
    <t>978-986-193-563-8</t>
  </si>
  <si>
    <t>978-986-193-564-5</t>
  </si>
  <si>
    <t>作者/許順鳳</t>
  </si>
  <si>
    <t>978-986-418-884-0</t>
  </si>
  <si>
    <t>978-986-193-575-1</t>
  </si>
  <si>
    <t>瑪蒂達</t>
  </si>
  <si>
    <t>羅德.達爾(Roald Dahl)</t>
  </si>
  <si>
    <t>9789862161302</t>
  </si>
  <si>
    <t>長襪皮皮</t>
  </si>
  <si>
    <t>阿思緹.林格倫</t>
  </si>
  <si>
    <t>9789866759673</t>
  </si>
  <si>
    <t>屋頂上的小飛人</t>
  </si>
  <si>
    <t>9789866582264</t>
  </si>
  <si>
    <t>小黃瓜國王</t>
  </si>
  <si>
    <t>克莉絲蒂娜.涅斯林格</t>
  </si>
  <si>
    <t>9789575709174</t>
  </si>
  <si>
    <t>找不到國小</t>
  </si>
  <si>
    <t>9789866759529</t>
  </si>
  <si>
    <t>貪睡的穿山甲：犁頭店的故事</t>
  </si>
  <si>
    <t>莊世瑩</t>
  </si>
  <si>
    <t>青林國</t>
  </si>
  <si>
    <t>9789866830570</t>
  </si>
  <si>
    <t>阿志的餅</t>
  </si>
  <si>
    <t>劉清彥</t>
  </si>
  <si>
    <t>9789866830556</t>
  </si>
  <si>
    <t>小紅</t>
  </si>
  <si>
    <t>孫晴峰</t>
  </si>
  <si>
    <t>聯合報</t>
  </si>
  <si>
    <t>9789868389342</t>
  </si>
  <si>
    <t>威樂比這一家</t>
  </si>
  <si>
    <t>露薏絲.勞瑞</t>
  </si>
  <si>
    <t>9789862162514</t>
  </si>
  <si>
    <t>長頸鹿的信</t>
  </si>
  <si>
    <t>岩佐惠</t>
  </si>
  <si>
    <t>9789575709136</t>
  </si>
  <si>
    <t>只有我知道</t>
  </si>
  <si>
    <t>森山京</t>
  </si>
  <si>
    <t>9789575709259</t>
  </si>
  <si>
    <t>法爾西/鬆動的磚頭</t>
  </si>
  <si>
    <t>瑪達科.卡蘇庫利</t>
  </si>
  <si>
    <t>飛寶文化</t>
  </si>
  <si>
    <t>9789866701177</t>
  </si>
  <si>
    <t>小鱷魚史瓦尼1：和莫透英一起玩</t>
  </si>
  <si>
    <t>中川宏貴</t>
  </si>
  <si>
    <t>9789573263593</t>
  </si>
  <si>
    <t>不會游泳的青蛙</t>
  </si>
  <si>
    <t>阿德蝸</t>
  </si>
  <si>
    <t>9789866544057</t>
  </si>
  <si>
    <t>影子不上學</t>
  </si>
  <si>
    <t>9789575746865</t>
  </si>
  <si>
    <t>96年童話選</t>
  </si>
  <si>
    <t>9789574444809</t>
  </si>
  <si>
    <t>9789570833171</t>
  </si>
  <si>
    <t>誰在黑板上寫ㄅㄆㄇ</t>
  </si>
  <si>
    <t>詹冰</t>
  </si>
  <si>
    <t>9789868389397</t>
  </si>
  <si>
    <t>再見小樹林</t>
  </si>
  <si>
    <t>9789861890661</t>
  </si>
  <si>
    <t>家樹</t>
  </si>
  <si>
    <t>熊亮</t>
  </si>
  <si>
    <t>9789866608117</t>
  </si>
  <si>
    <t>余麗瓊</t>
  </si>
  <si>
    <t>信誼</t>
  </si>
  <si>
    <t>9789861612478</t>
  </si>
  <si>
    <t>巴提克.帝亞</t>
  </si>
  <si>
    <t>9789867295422</t>
  </si>
  <si>
    <t>宋珍憲</t>
  </si>
  <si>
    <t>9789867295446</t>
  </si>
  <si>
    <t>奶奶來了</t>
  </si>
  <si>
    <t>李惠欗</t>
  </si>
  <si>
    <t>9789866735141</t>
  </si>
  <si>
    <t>艾蓮娜的小夜曲</t>
  </si>
  <si>
    <t xml:space="preserve">坎貝爾.吉斯林 </t>
  </si>
  <si>
    <t>典藏藝術家</t>
  </si>
  <si>
    <t>9789866833335</t>
  </si>
  <si>
    <t>你在開玩笑嗎？</t>
  </si>
  <si>
    <t>克里斯.渥茲文</t>
  </si>
  <si>
    <t>9789868456600</t>
  </si>
  <si>
    <t>是狼還是羊？</t>
  </si>
  <si>
    <t>琳達.沃夫斯古柏</t>
  </si>
  <si>
    <t>9789867295439</t>
  </si>
  <si>
    <t>伊勢英子</t>
  </si>
  <si>
    <t>青林國際</t>
  </si>
  <si>
    <t>9789866830754</t>
  </si>
  <si>
    <t>這個禮物不想送人,我想要!</t>
  </si>
  <si>
    <t>林德.克羅姆特(Rindert Kromhout)</t>
  </si>
  <si>
    <t>9789867235589</t>
  </si>
  <si>
    <t>畫之旅</t>
  </si>
  <si>
    <t>9789866830747</t>
  </si>
  <si>
    <t>黃昏國度</t>
  </si>
  <si>
    <t>9789866759581</t>
  </si>
  <si>
    <t>斷嘴鳥</t>
  </si>
  <si>
    <t>納桑尼.拉胥梅耶</t>
  </si>
  <si>
    <t>9789866735103</t>
  </si>
  <si>
    <t>台灣生態</t>
  </si>
  <si>
    <t>吳立萍</t>
  </si>
  <si>
    <t>9789862162248</t>
  </si>
  <si>
    <t>誰在吃你？：寄生蟲的秘密故事</t>
  </si>
  <si>
    <t>尼古拉.戴維斯</t>
  </si>
  <si>
    <t>9789867942913</t>
  </si>
  <si>
    <t>美與醜</t>
  </si>
  <si>
    <t>布莉姬.拉貝(Brigitte Labbe)，</t>
  </si>
  <si>
    <t>9789868456631</t>
  </si>
  <si>
    <t>和小蓮一起遊莫內花園</t>
  </si>
  <si>
    <t>克莉絲汀娜.波克</t>
  </si>
  <si>
    <t>眾生的居所</t>
  </si>
  <si>
    <t>李乾朗</t>
  </si>
  <si>
    <t>9789573262299</t>
  </si>
  <si>
    <t>來自大海的朋友：象鼻海豹</t>
  </si>
  <si>
    <t>林心雅文</t>
  </si>
  <si>
    <t>時報</t>
  </si>
  <si>
    <t>9789571349169</t>
  </si>
  <si>
    <t>池上池下</t>
  </si>
  <si>
    <t>邱承宗</t>
  </si>
  <si>
    <t>9789866582219</t>
  </si>
  <si>
    <t>玉井芒果的祕密</t>
  </si>
  <si>
    <t>許玲慧</t>
  </si>
  <si>
    <t>9789866830495</t>
  </si>
  <si>
    <t>看見台灣大樹</t>
  </si>
  <si>
    <t>陳月文</t>
  </si>
  <si>
    <t>9789573264118</t>
  </si>
  <si>
    <t>林良</t>
  </si>
  <si>
    <t>9789577515513</t>
  </si>
  <si>
    <t>愛上蘭花</t>
  </si>
  <si>
    <t>陳玉珠</t>
  </si>
  <si>
    <t>9789866830587</t>
  </si>
  <si>
    <t>蟲來沒看過</t>
  </si>
  <si>
    <t>9789866582035</t>
  </si>
  <si>
    <t>蠶寶寶</t>
  </si>
  <si>
    <t>范義彬，傅初榮</t>
  </si>
  <si>
    <t>9789866801280</t>
  </si>
  <si>
    <t>讀報教育指南：法律篇</t>
  </si>
  <si>
    <t>馮季眉總編輯</t>
  </si>
  <si>
    <t>9789577515520</t>
  </si>
  <si>
    <t>仙人掌旅館</t>
  </si>
  <si>
    <t>布蘭達.古柏森</t>
  </si>
  <si>
    <t>9789573264040</t>
  </si>
  <si>
    <t>西貢小子</t>
  </si>
  <si>
    <t>張友漁文；達姆圖</t>
  </si>
  <si>
    <t>讓我作你的耳朵</t>
  </si>
  <si>
    <t>許世勳著</t>
  </si>
  <si>
    <t>明星節度使</t>
  </si>
  <si>
    <t>哲也文；唐唐圖</t>
  </si>
  <si>
    <t>龍園的故事</t>
  </si>
  <si>
    <t>李潼著</t>
  </si>
  <si>
    <t>羅生門：芥川龍之介短篇小說名作選</t>
  </si>
  <si>
    <t>芥川龍之介[文]；文潔若譯</t>
  </si>
  <si>
    <t>老師，水缸破了！</t>
  </si>
  <si>
    <t>胡山．莫拉迪．柯曼尼文；劉伯樂圖；柯清心譯</t>
  </si>
  <si>
    <t>駱駝移動圖書館</t>
  </si>
  <si>
    <t>瑪夏．漢彌頓作；嚴立楷譯</t>
  </si>
  <si>
    <t>野性的呼喚</t>
  </si>
  <si>
    <t>傑克倫敦文；唐唐圖；陳靜芳譯</t>
  </si>
  <si>
    <t>時代精神捕手：遇見歐姬芙</t>
  </si>
  <si>
    <t>凱瑟琳．庫德林斯基著；朱恩伶譯</t>
  </si>
  <si>
    <t>涼亭鳥</t>
  </si>
  <si>
    <t>安．凱莉著；張雅萍譯</t>
  </si>
  <si>
    <t>蓋瑞‧施密特著；吳宜潔譯</t>
  </si>
  <si>
    <t>重逢，在世界盡頭：從倫敦到非洲的人獅
情緣</t>
  </si>
  <si>
    <t>安東尼．柏克，約翰．藍道著；蔡青恩譯</t>
  </si>
  <si>
    <t>家守綺譚</t>
  </si>
  <si>
    <t>梨木香步著；張秋明譯</t>
  </si>
  <si>
    <t>風偶的約定</t>
  </si>
  <si>
    <t>保羅．佛萊許曼著；柳惠容譯</t>
  </si>
  <si>
    <t>哈佛人</t>
  </si>
  <si>
    <t>石狐</t>
  </si>
  <si>
    <t>約翰．萊諾．嘉迪納作；蜜蠍兒譯</t>
  </si>
  <si>
    <t>夜影微光</t>
  </si>
  <si>
    <t>肯尼斯．歐珀著；聞若婷譯</t>
  </si>
  <si>
    <t>川之光</t>
  </si>
  <si>
    <t>松浦壽輝作；辛如意譯</t>
  </si>
  <si>
    <t>聯經</t>
  </si>
  <si>
    <t>蘭德理校園報</t>
  </si>
  <si>
    <t>安德魯‧克萊門斯文；唐唐圖；黃少甫譯</t>
  </si>
  <si>
    <t>365號殖民島</t>
  </si>
  <si>
    <t>雅麗嘉．古德曼著；李靜宜譯</t>
  </si>
  <si>
    <t>亞瑟王與圓桌武士</t>
  </si>
  <si>
    <t>Mary Macgregor著；冷沂改寫</t>
  </si>
  <si>
    <t>語言工場</t>
  </si>
  <si>
    <t>小火龍棒球隊</t>
  </si>
  <si>
    <t>我家有個花果菜園</t>
  </si>
  <si>
    <t>童嘉文.圖</t>
  </si>
  <si>
    <t>林玫伶著；陳維霖圖</t>
  </si>
  <si>
    <t>秀巒山上的金交椅</t>
  </si>
  <si>
    <t>陳素宜著</t>
  </si>
  <si>
    <t>司馬爺爺說鄉野傳奇</t>
  </si>
  <si>
    <t>司馬中原著；李月玲圖</t>
  </si>
  <si>
    <t>啾古錐：我的鳥孩子</t>
  </si>
  <si>
    <t>黃振裕著</t>
  </si>
  <si>
    <t>正中書局</t>
  </si>
  <si>
    <t>貓頭鷹說故事</t>
  </si>
  <si>
    <t>溫小平著；蔡錦文圖</t>
  </si>
  <si>
    <t>皮諾Q1號</t>
  </si>
  <si>
    <t>郝廣才文；歐尼可夫圖</t>
  </si>
  <si>
    <t>格林文化</t>
  </si>
  <si>
    <t>機智阿凡提</t>
  </si>
  <si>
    <t>子魚作；達姆繪</t>
  </si>
  <si>
    <t>莎士比亞原著；蘭姆姊弟改寫；蕭乾譯</t>
  </si>
  <si>
    <t>聖經的故事</t>
  </si>
  <si>
    <t>Grupo Oceano編著；黃彥禎譯</t>
  </si>
  <si>
    <t>幼福文化</t>
  </si>
  <si>
    <t>貓鼠奇兵8：太空老鼠上月球</t>
  </si>
  <si>
    <t>葛拉漢文.圖；陳怡芬譯</t>
  </si>
  <si>
    <t>歪歪小學的荒誕故事</t>
  </si>
  <si>
    <t>路易斯．薩奇爾文；毛利繪；柯倩華譯</t>
  </si>
  <si>
    <t>羅伯特的三次復仇</t>
  </si>
  <si>
    <t>尚．克勞德．穆萊瓦著；梅思繁譯</t>
  </si>
  <si>
    <t>送你一顆蘋果</t>
  </si>
  <si>
    <t>三枝寬子文；石井勉圖；張桂娥譯</t>
  </si>
  <si>
    <t>貓鼠奇兵2：前進星光大道</t>
  </si>
  <si>
    <t>葛拉漢文.圖；黃聿君譯</t>
  </si>
  <si>
    <t>狐狸的錢袋</t>
  </si>
  <si>
    <t>賴曉珍文；楊宛靜圖</t>
  </si>
  <si>
    <t>當龍與龜相遇</t>
  </si>
  <si>
    <t>孫藝玨(子魚)作；林倩如圖</t>
  </si>
  <si>
    <t>慈濟傳播</t>
  </si>
  <si>
    <t>我是狠角色：大野狼罷工週記</t>
  </si>
  <si>
    <t>劉思源文；唐唐圖</t>
  </si>
  <si>
    <t>阿咪撿到一本書</t>
  </si>
  <si>
    <t>亞平著；貝果圖</t>
  </si>
  <si>
    <t>不可思議的客人</t>
  </si>
  <si>
    <t>窪島里歐作；佐竹美保繪；胡慧文譯</t>
  </si>
  <si>
    <t>克羅素的神奇作品</t>
  </si>
  <si>
    <t>強‧亞吉文.圖；賴嘉綾譯</t>
  </si>
  <si>
    <t>我如何認識世界</t>
  </si>
  <si>
    <t>優利．修爾維滋文.圖；柯倩華翻譯</t>
  </si>
  <si>
    <t>河邊的舊書村</t>
  </si>
  <si>
    <t>張知玧作；安娜．拉德卡繪；林載爵譯</t>
  </si>
  <si>
    <t>狐狸與兔子</t>
  </si>
  <si>
    <t>尤里‧諾勒斯堅故事構成；佛蘭西斯卡‧亞布索娃繪 圖；鄭明進譯</t>
  </si>
  <si>
    <t>帝哥的金翅膀</t>
  </si>
  <si>
    <t>李歐．李奧尼文.圖；劉清彥譯</t>
  </si>
  <si>
    <t>溫美玉老師的祕密武器--班級經營與寫作</t>
  </si>
  <si>
    <t>BGT046</t>
  </si>
  <si>
    <t>語文</t>
  </si>
  <si>
    <t>溫美玉備課趴的雙卡教學寶盒</t>
  </si>
  <si>
    <t>溫美玉、楊俐蓉、賴馬</t>
  </si>
  <si>
    <t>溫美玉備課趴2與五卡寶盒</t>
  </si>
  <si>
    <t>溫美玉、王智琪</t>
  </si>
  <si>
    <t>4717211022139</t>
  </si>
  <si>
    <t>教室high課——班級經營100招</t>
  </si>
  <si>
    <t>賴秋江、曾冠蓉、許碧月</t>
  </si>
  <si>
    <t>BGT014N</t>
  </si>
  <si>
    <t>班級經營</t>
  </si>
  <si>
    <t>快樂教學魔法書</t>
  </si>
  <si>
    <t>BGT031</t>
  </si>
  <si>
    <t>歷史FUN輕鬆1-皇帝陛下的成績單</t>
  </si>
  <si>
    <t>譚海芳主編；李欣歆、楊現軍編著</t>
  </si>
  <si>
    <t>歷史FUN輕鬆2-丞相大人的成績單</t>
  </si>
  <si>
    <t>譚海芳主編；韓傳濱、吳旦旦編著</t>
  </si>
  <si>
    <t>歷史FUN輕鬆3-大將軍的成績單</t>
  </si>
  <si>
    <t>崔瑜昕、林安編著</t>
  </si>
  <si>
    <t>歷史FUN輕鬆4-大才子的成績單</t>
  </si>
  <si>
    <t>姚未希、高麗丹編著</t>
  </si>
  <si>
    <t>世界歷史探險系列（1～35集）</t>
  </si>
  <si>
    <t>Gomdori Co、姜境孝、Sweet Factory</t>
  </si>
  <si>
    <t>471045385390</t>
  </si>
  <si>
    <t>1套35本</t>
  </si>
  <si>
    <t>多肉植物圖鑑</t>
  </si>
  <si>
    <t>梁群健</t>
  </si>
  <si>
    <t>晨星出版</t>
  </si>
  <si>
    <t>搭飛機去旅行</t>
  </si>
  <si>
    <t>皮耶．溫德斯文；坦妮卡．麥林克圖；潘和譯</t>
  </si>
  <si>
    <t>念故事給我們聽好嗎？</t>
  </si>
  <si>
    <t>原京子著；高橋和枝繪；周姚萍譯</t>
  </si>
  <si>
    <t>愛的教育：一個小四學生的成長日記</t>
  </si>
  <si>
    <t>愛德蒙多．得．亞米契斯著；王干卿譯</t>
  </si>
  <si>
    <t>認識臺灣歷史(1~10集)</t>
  </si>
  <si>
    <t>吳密察</t>
  </si>
  <si>
    <t>新自然主義</t>
  </si>
  <si>
    <t>9576965810</t>
  </si>
  <si>
    <t>1套10本</t>
  </si>
  <si>
    <t>中國歷史趣味漫畫(1~12集)</t>
  </si>
  <si>
    <t>洋洋兔</t>
  </si>
  <si>
    <t>螢火蟲出版社</t>
  </si>
  <si>
    <t>9789865806521</t>
  </si>
  <si>
    <t>1套12本</t>
  </si>
  <si>
    <t>一起去看海</t>
  </si>
  <si>
    <t>陳玉金文；呂游銘圖</t>
  </si>
  <si>
    <t>和英文化事業有限 公司</t>
  </si>
  <si>
    <t>大象大象去郊遊</t>
  </si>
  <si>
    <t>王文華作 ; 六十九繪</t>
  </si>
  <si>
    <t>巴巴文化/也是文創 有限公司</t>
  </si>
  <si>
    <t>小樟樹</t>
  </si>
  <si>
    <t>蔣家語著；陳志賢繪</t>
  </si>
  <si>
    <t>水滴文化出版社</t>
  </si>
  <si>
    <t>功夫</t>
  </si>
  <si>
    <t>湯姆牛文･圖</t>
  </si>
  <si>
    <t>信誼基金出版社</t>
  </si>
  <si>
    <t>你睡著了嗎？</t>
  </si>
  <si>
    <t>邱承宗文･圖</t>
  </si>
  <si>
    <t>小魯文化事業股份 有限公司</t>
  </si>
  <si>
    <t>喀噠喀噠喀噠</t>
  </si>
  <si>
    <t>林小杯文</t>
  </si>
  <si>
    <t>典藏藝術家庭股份 有限公司</t>
  </si>
  <si>
    <t>椅子樹（新版）</t>
  </si>
  <si>
    <t>梁淑玲著、繪</t>
  </si>
  <si>
    <t>文／露西．菲莉克絲；圖／露西．菲莉 克絲；譯／賴羽青</t>
  </si>
  <si>
    <t>格林文化事業股份 有限公司</t>
  </si>
  <si>
    <t>大提琴與樹</t>
  </si>
  <si>
    <t>伊勢英子作；林真美譯</t>
  </si>
  <si>
    <t>聯經出版事業股份 有限公司</t>
  </si>
  <si>
    <t>小莉的祕密基地</t>
  </si>
  <si>
    <t>酒井駒子文；酒井駒子圖；魏裕梅譯</t>
  </si>
  <si>
    <t>青林國際出版股份 有限公司</t>
  </si>
  <si>
    <t>公雞的新鄰居</t>
  </si>
  <si>
    <t>岸良真由子作；高畠純繪；彭懿譯</t>
  </si>
  <si>
    <t>上誼文化實業股份 有限公司</t>
  </si>
  <si>
    <t>天亮了，開窗囉！</t>
  </si>
  <si>
    <t>荒井良二文･圖；林真美譯</t>
  </si>
  <si>
    <t>遠流出版事業股份 有限公司</t>
  </si>
  <si>
    <t>如果你想看鯨魚</t>
  </si>
  <si>
    <t>茉莉．福萊諾文；艾琳．史戴圖；宋珮 譯</t>
  </si>
  <si>
    <t>道聲出版社</t>
  </si>
  <si>
    <t>何賽雷崔亞文；安德烈雷崔亞圖 ；賴 云倩譯</t>
  </si>
  <si>
    <t>老虎先生</t>
  </si>
  <si>
    <t>彼得．布朗著；彼得．布朗繪；劉清彥 譯</t>
  </si>
  <si>
    <t>我的新奶奶</t>
  </si>
  <si>
    <t>伊莉莎白．史坦肯納著；米歇爾．羅爾 繪；李紫蓉譯</t>
  </si>
  <si>
    <t>那天來的鯨魚</t>
  </si>
  <si>
    <t>班傑‧載維斯文；班傑‧載維斯圖；郭 妙芳譯</t>
  </si>
  <si>
    <t>阿布拉教育文化有 限公司</t>
  </si>
  <si>
    <t>拉拉跳芭蕾</t>
  </si>
  <si>
    <t>茉莉．艾德爾著、繪</t>
  </si>
  <si>
    <t>遠見天下文化出版 股份有限公司</t>
  </si>
  <si>
    <t>空空的聖誕襪</t>
  </si>
  <si>
    <t>理察‧柯提斯作；蕾貝卡•寇柏繪</t>
  </si>
  <si>
    <t>金魚與貓</t>
  </si>
  <si>
    <t>泰瑞˙德笛爾作者</t>
  </si>
  <si>
    <t>流浪狗</t>
  </si>
  <si>
    <t>馬克‧西蒙文･圖；余治瑩譯</t>
  </si>
  <si>
    <t>維京國際股份有限 公司</t>
  </si>
  <si>
    <t>旅程</t>
  </si>
  <si>
    <t>艾隆．貝克文圖</t>
  </si>
  <si>
    <t>神奇的毛線</t>
  </si>
  <si>
    <t>麥克．巴奈特著；雍．卡拉森繪；柯倩 華譯</t>
  </si>
  <si>
    <t>鳥有翅膀，孩子有書</t>
  </si>
  <si>
    <t>阿朗‧賽赫  文; 露西‧帕拉桑  圖 ; 謝 蕙心  譯</t>
  </si>
  <si>
    <t>米奇巴克出版社</t>
  </si>
  <si>
    <t>鳥兒</t>
  </si>
  <si>
    <t>傑曼諾‧祖羅作；阿貝婷繪；梅思繁譯</t>
  </si>
  <si>
    <t>嗨！黑漆漆</t>
  </si>
  <si>
    <t>雷蒙尼．史尼奇 著；劉清彥 譯</t>
  </si>
  <si>
    <t>葛瑞的囧日記11：衰神大導演</t>
  </si>
  <si>
    <t>傑夫˙肯尼</t>
  </si>
  <si>
    <t>未來出版社</t>
  </si>
  <si>
    <t>4711225316178</t>
  </si>
  <si>
    <t>葛瑞的囧日記2：老哥你很煩</t>
  </si>
  <si>
    <t>9789864791484</t>
  </si>
  <si>
    <t>葛瑞的囧日記3：老爸別逼我</t>
  </si>
  <si>
    <t>9789864791774</t>
  </si>
  <si>
    <t>品格故事屋套書 (第一輯)</t>
  </si>
  <si>
    <t>品格故事屋套書 (第二輯)</t>
  </si>
  <si>
    <t>亞斯的國王新衣</t>
  </si>
  <si>
    <t>劉清彥、姜義村</t>
  </si>
  <si>
    <t>9789869033404</t>
  </si>
  <si>
    <t>叩叩叩！是誰在敲門？</t>
  </si>
  <si>
    <t>Michaela Morgan 著, David Walker 繪</t>
  </si>
  <si>
    <t>9789863208549</t>
  </si>
  <si>
    <t>我不相信有龍</t>
  </si>
  <si>
    <t>Anna Walker</t>
  </si>
  <si>
    <t>9789865876180</t>
  </si>
  <si>
    <t>警告：不要打開這本書</t>
  </si>
  <si>
    <t>Adam Lehrhaupt</t>
  </si>
  <si>
    <t>9789865876197</t>
  </si>
  <si>
    <t>小麗坐電車</t>
  </si>
  <si>
    <t>豐田一彥 著, 米雅 譯</t>
  </si>
  <si>
    <t>9789863207788</t>
  </si>
  <si>
    <t>小企鵝釣大魚！</t>
  </si>
  <si>
    <t>宮西達也 著/繪 柳怡如 譯</t>
  </si>
  <si>
    <t>9789863208822</t>
  </si>
  <si>
    <t>偷偷看一下－夜晚</t>
  </si>
  <si>
    <t>安納˙米爾布倫(Anna Milbourne)</t>
  </si>
  <si>
    <t>9789862036051</t>
  </si>
  <si>
    <t>樹上有老虎</t>
  </si>
  <si>
    <t>Anushka Ravishankar / Pulak Biswas</t>
  </si>
  <si>
    <t>9789866049842</t>
  </si>
  <si>
    <t>拜託！請打開這本書</t>
  </si>
  <si>
    <t>9789865876258</t>
  </si>
  <si>
    <t>Carl Norac</t>
  </si>
  <si>
    <t>醫生你好！</t>
  </si>
  <si>
    <t>文/艾可菲；圖 /馬修莫德</t>
  </si>
  <si>
    <t>小熊看世界-給小熊的吻
小熊看世界-認識新朋友
小熊看世界-熊爸爸回家
小熊看世界-爺爺奶奶家
小熊看世界-小熊</t>
  </si>
  <si>
    <t>文／艾爾斯敏納立克；圖／莫里斯桑達克</t>
  </si>
  <si>
    <t>創意卡片</t>
  </si>
  <si>
    <t>FIONA˙WATT 著 Non Figg、Antonia Miller 繪 錢基蓮 譯</t>
  </si>
  <si>
    <t>動物迷宮</t>
  </si>
  <si>
    <t>香川元太郎 著/繪 張東君 譯</t>
  </si>
  <si>
    <t>漫畫名人堂3─看邱吉爾與霍金等24位克服困難、挑戰自我的名人</t>
  </si>
  <si>
    <t>紅豆綠豆碰─學習好好玩</t>
  </si>
  <si>
    <t>林玉瑋、鄭雯娟、胡儀芬、吳佐晰、曾詠蓁</t>
  </si>
  <si>
    <t>漫畫名人堂2─看卓別林與華特‧迪士尼等22位帶來幸福與歡樂的名人</t>
  </si>
  <si>
    <t>心情很差的巨人</t>
  </si>
  <si>
    <t>François-Xavier Nève &amp; Isabelle Charly</t>
  </si>
  <si>
    <t>韋伯文化國際出版有限公司</t>
  </si>
  <si>
    <t>9789864270033</t>
  </si>
  <si>
    <t>巨人的派對</t>
  </si>
  <si>
    <t>Max Bolliger &amp; Nele Palmtag</t>
  </si>
  <si>
    <t>9789864270217</t>
  </si>
  <si>
    <t>媽媽，門口有隻熊！</t>
  </si>
  <si>
    <t>Sabine Lipan &amp; Manuela Olten</t>
  </si>
  <si>
    <t>9789864270132</t>
  </si>
  <si>
    <t>當狐狸向兔子道晚安</t>
  </si>
  <si>
    <t>Kathrin Schärer</t>
  </si>
  <si>
    <t>9789864270378</t>
  </si>
  <si>
    <t>蘋果樹上的死神</t>
  </si>
  <si>
    <t>9789864270286</t>
  </si>
  <si>
    <t>世界名家創意繪本-愛麗絲妳在哪？</t>
  </si>
  <si>
    <t>Gianni Rodari</t>
  </si>
  <si>
    <t>9789862924136</t>
  </si>
  <si>
    <t>生氣王子</t>
  </si>
  <si>
    <t>賴馬</t>
  </si>
  <si>
    <t>我做得到－為婦女爭取選舉權的以斯帖．墨里斯</t>
  </si>
  <si>
    <t>Linda Arms White/文，Nancy Carpenter/圖</t>
  </si>
  <si>
    <t>世界名家創意繪本-雪花與墨滴</t>
  </si>
  <si>
    <t>Pierdomenico Baccalario &amp; Alessandro Gatti</t>
  </si>
  <si>
    <t>9789862924112</t>
  </si>
  <si>
    <t>老厝阿嬤</t>
  </si>
  <si>
    <t>嚴淑女</t>
  </si>
  <si>
    <t>9789869237109</t>
  </si>
  <si>
    <t>北極探險日記</t>
  </si>
  <si>
    <t>Sonja Bougaeva</t>
  </si>
  <si>
    <t>9789864270330</t>
  </si>
  <si>
    <t>跟著風兒一起飛吧！</t>
  </si>
  <si>
    <t>Noelia Blanco &amp; Valéria Docampo</t>
  </si>
  <si>
    <t>9789864270118</t>
  </si>
  <si>
    <t>小個子婆婆結冰了！</t>
  </si>
  <si>
    <t>Charlotte Bellière &amp; Ian de Haes</t>
  </si>
  <si>
    <t>9789864270040</t>
  </si>
  <si>
    <t>世界名家創意繪本-出發冒險囉</t>
  </si>
  <si>
    <t>Charlotte Dematons</t>
  </si>
  <si>
    <t>9789862924402</t>
  </si>
  <si>
    <t>好多好多船</t>
  </si>
  <si>
    <t>Brian Biggs 著/繪 江坤山 譯</t>
  </si>
  <si>
    <t>9789863206255</t>
  </si>
  <si>
    <t>拉拉去溜冰</t>
  </si>
  <si>
    <t>Molly Idle 著/繪</t>
  </si>
  <si>
    <t>9789863206903</t>
  </si>
  <si>
    <t>數數看</t>
  </si>
  <si>
    <t>安野光雅 著</t>
  </si>
  <si>
    <t>9789863207771</t>
  </si>
  <si>
    <t>魔法的夏天</t>
  </si>
  <si>
    <t>藤原一枝 著 秦好史郎 繪 櫻菜 譯</t>
  </si>
  <si>
    <t>9789863207269</t>
  </si>
  <si>
    <t>凸眼山羊</t>
  </si>
  <si>
    <t>Stephen Davies/Christopher Corr</t>
  </si>
  <si>
    <t>9789866049767</t>
  </si>
  <si>
    <t>狼寶寶</t>
  </si>
  <si>
    <t>Ame Dyckman / Zachariah OHora</t>
  </si>
  <si>
    <t>9789866049965</t>
  </si>
  <si>
    <t>河童禮〈故事〉</t>
  </si>
  <si>
    <t>傅林統</t>
  </si>
  <si>
    <t>9789860474176</t>
  </si>
  <si>
    <t>文／程麗娜；圖／程麗娜</t>
  </si>
  <si>
    <t>文／馬克薩莫塞特；圖／蘿文薩莫塞特</t>
  </si>
  <si>
    <t>馬拉拉和伊克巴勒：世界上最勇敢的女孩和男孩</t>
  </si>
  <si>
    <t>Jeanette Winter</t>
  </si>
  <si>
    <t>小鱷魚，最怕水</t>
  </si>
  <si>
    <t>文/梅莉諾；圖/梅莉諾</t>
  </si>
  <si>
    <t>小警長大戰蟾蜍幫</t>
  </si>
  <si>
    <t>文／席鮑伯；圖／藍史密斯</t>
  </si>
  <si>
    <t>班班愛漢堡</t>
  </si>
  <si>
    <t>Alan Durant</t>
  </si>
  <si>
    <t>雨蛙博士的拯救綠池大作戰</t>
  </si>
  <si>
    <t>冬芽合唱團</t>
  </si>
  <si>
    <t>長新太/著, 富成忠夫, 茂木透/攝影</t>
  </si>
  <si>
    <t>熊啊</t>
  </si>
  <si>
    <t>星野道夫</t>
  </si>
  <si>
    <t>大吼大叫的企鵝媽媽</t>
  </si>
  <si>
    <t>Jutta Bauer</t>
  </si>
  <si>
    <t>珍古錐老師的魔毯野餐</t>
  </si>
  <si>
    <t>高樓方子（たかどの ほうこ）著</t>
  </si>
  <si>
    <t>１２３到台灣</t>
  </si>
  <si>
    <t>陳盈帆著</t>
  </si>
  <si>
    <t>冬冬的落葉</t>
  </si>
  <si>
    <t>謝明芳</t>
  </si>
  <si>
    <t>愛智圖書</t>
  </si>
  <si>
    <t>不可思議的吃書男孩</t>
  </si>
  <si>
    <t>9789571460239</t>
  </si>
  <si>
    <t>22個孤兒</t>
  </si>
  <si>
    <t>堤吉比‧費爾德肯卜（Tjibbe Veldkamp）</t>
  </si>
  <si>
    <t>小艾略特的城市冒險</t>
  </si>
  <si>
    <t>Mike Curato</t>
  </si>
  <si>
    <t>小艾略特的夢幻家族</t>
  </si>
  <si>
    <t>奶奶，風要怎麼畫？</t>
  </si>
  <si>
    <t>Elma</t>
  </si>
  <si>
    <t>浴缸變小了！</t>
  </si>
  <si>
    <t>文／郝廣才；圖／村上仁美</t>
  </si>
  <si>
    <t>來自星星的我們</t>
  </si>
  <si>
    <t>Stephenie Roth Sisson</t>
  </si>
  <si>
    <t>9789863208686</t>
  </si>
  <si>
    <t>我種了高麗菜</t>
  </si>
  <si>
    <t>陳麗雅 著</t>
  </si>
  <si>
    <t>9789863206248</t>
  </si>
  <si>
    <t>謝謝你，美洲豹</t>
  </si>
  <si>
    <t>Alan Rabinowitz 著 簡美麟 繪 劉嘉路 譯</t>
  </si>
  <si>
    <t>9789863206118</t>
  </si>
  <si>
    <t>敲一敲、搖一搖，魔法樹！</t>
  </si>
  <si>
    <t>Christie Matheson 著/繪 李紫蓉 譯</t>
  </si>
  <si>
    <t>9789863207573</t>
  </si>
  <si>
    <t>愛畫畫的吳道子</t>
  </si>
  <si>
    <t>Lenore Look 著 Meilo So 繪</t>
  </si>
  <si>
    <t>9789863206859</t>
  </si>
  <si>
    <t>我的老師是怪獸！（不，我不是！）</t>
  </si>
  <si>
    <t>Peter Brown 著/繪 柳怡如 譯</t>
  </si>
  <si>
    <t>9789863206125</t>
  </si>
  <si>
    <t>可以說晚安了嗎?</t>
  </si>
  <si>
    <t>Jory John 著 Benji Davies 繪 李紫蓉 譯</t>
  </si>
  <si>
    <t>9789863208167</t>
  </si>
  <si>
    <t>照過來．照過去</t>
  </si>
  <si>
    <t>Lizi Boyd 著</t>
  </si>
  <si>
    <t>9789863207221</t>
  </si>
  <si>
    <t>非非和她的小本子</t>
  </si>
  <si>
    <t>林小杯</t>
  </si>
  <si>
    <t>9789866049835</t>
  </si>
  <si>
    <t>畫話聯合國</t>
  </si>
  <si>
    <t>泛亞文化</t>
  </si>
  <si>
    <t>978-957-720-8953</t>
  </si>
  <si>
    <t>花婆婆</t>
  </si>
  <si>
    <t>芭芭拉．庫尼</t>
  </si>
  <si>
    <t>9789578872578</t>
  </si>
  <si>
    <t>威威找記憶</t>
  </si>
  <si>
    <t>梅．法克斯</t>
  </si>
  <si>
    <t>9789578872691</t>
  </si>
  <si>
    <t>鯨魚</t>
  </si>
  <si>
    <t>五味太郎</t>
  </si>
  <si>
    <t>9789578872721</t>
  </si>
  <si>
    <t>雪花人</t>
  </si>
  <si>
    <t>賈克琳‧貝格絲‧馬丁</t>
  </si>
  <si>
    <t>9789578872745</t>
  </si>
  <si>
    <t>一隻想當爸爸的熊</t>
  </si>
  <si>
    <t>沃爾夫‧埃爾布魯赫</t>
  </si>
  <si>
    <t>9789578872769</t>
  </si>
  <si>
    <t>是蝸牛開始的</t>
  </si>
  <si>
    <t>卡特雅‧雷德爾</t>
  </si>
  <si>
    <t>9789578872912</t>
  </si>
  <si>
    <t>菲菲生氣了</t>
  </si>
  <si>
    <t>莫莉‧卞</t>
  </si>
  <si>
    <t>9789572089019</t>
  </si>
  <si>
    <t>叔公的理髮店</t>
  </si>
  <si>
    <t>瑪格麗．金．米契爾</t>
  </si>
  <si>
    <t>9789572089026</t>
  </si>
  <si>
    <t>艾瑪畫畫</t>
  </si>
  <si>
    <t>溫蒂．凱瑟曼</t>
  </si>
  <si>
    <t>9789578872813</t>
  </si>
  <si>
    <t>大狗醫生</t>
  </si>
  <si>
    <t>芭貝‧柯爾</t>
  </si>
  <si>
    <t>9789578872905</t>
  </si>
  <si>
    <t>我好擔心</t>
  </si>
  <si>
    <t>凱文．漢克斯</t>
  </si>
  <si>
    <t>9789572089002</t>
  </si>
  <si>
    <t>你很快就會長高</t>
  </si>
  <si>
    <t>安琪雅‧薛維克</t>
  </si>
  <si>
    <t>9799578872935</t>
  </si>
  <si>
    <t>國語文小講堂(內含以下50本)</t>
  </si>
  <si>
    <t>1ㄅㄆㄇ繞口令</t>
  </si>
  <si>
    <t>我的孩子掉了</t>
  </si>
  <si>
    <t>978-957-514-299-5</t>
  </si>
  <si>
    <t>2臺灣話和國語</t>
  </si>
  <si>
    <t>一年仔悾悾</t>
  </si>
  <si>
    <t>978-957-514-300-8</t>
  </si>
  <si>
    <t>3說話的藝術</t>
  </si>
  <si>
    <t>不善說話的傻女婿</t>
  </si>
  <si>
    <t>978-957-514-301-5</t>
  </si>
  <si>
    <t>4小小演說家</t>
  </si>
  <si>
    <t>林肯的演講</t>
  </si>
  <si>
    <t>978-957-514-302-2</t>
  </si>
  <si>
    <t>5辯論廣場</t>
  </si>
  <si>
    <t>夏令營風波</t>
  </si>
  <si>
    <t>978-957-514-303-9</t>
  </si>
  <si>
    <t>6國字點線面</t>
  </si>
  <si>
    <t>楊修猜字</t>
  </si>
  <si>
    <t>978-957-514-304-6</t>
  </si>
  <si>
    <t>7部首和國字(上)</t>
  </si>
  <si>
    <t>名字之爭</t>
  </si>
  <si>
    <t>978-957-514-305-3</t>
  </si>
  <si>
    <t>8部首和國字(下)</t>
  </si>
  <si>
    <t>拜師學字</t>
  </si>
  <si>
    <t>978-957-514-306-0</t>
  </si>
  <si>
    <t>9遣詞造句</t>
  </si>
  <si>
    <t>省主席開球</t>
  </si>
  <si>
    <t>978-957-514-307-7</t>
  </si>
  <si>
    <t>10標點符號</t>
  </si>
  <si>
    <t>阿嬸婆作媒</t>
  </si>
  <si>
    <t>978-957-514-308-4</t>
  </si>
  <si>
    <t>11怎樣寫好文章</t>
  </si>
  <si>
    <t>張員外的請帖</t>
  </si>
  <si>
    <t>978-957-514-309-1</t>
  </si>
  <si>
    <t>12文章的體裁</t>
  </si>
  <si>
    <t>十里長的蛙鳴</t>
  </si>
  <si>
    <t>978-957-514-310-7</t>
  </si>
  <si>
    <t>13感官作文</t>
  </si>
  <si>
    <t>武松打虎</t>
  </si>
  <si>
    <t>978-957-514-311-4</t>
  </si>
  <si>
    <t>14詞語的藝術(上)</t>
  </si>
  <si>
    <t>鴨子找人</t>
  </si>
  <si>
    <t>978-957-514-312-1</t>
  </si>
  <si>
    <t>15詞語的藝術(下)</t>
  </si>
  <si>
    <t>皇帝挨罵</t>
  </si>
  <si>
    <t>978-957-514-313-8</t>
  </si>
  <si>
    <t>16怎樣寫人</t>
  </si>
  <si>
    <t>新偶像</t>
  </si>
  <si>
    <t>978-957-514-314-5</t>
  </si>
  <si>
    <t>17怎樣寫事</t>
  </si>
  <si>
    <t>放風箏</t>
  </si>
  <si>
    <t>978-957-514-315-2</t>
  </si>
  <si>
    <t>18怎樣寫景</t>
  </si>
  <si>
    <t>走進寶山</t>
  </si>
  <si>
    <t>978-957-514-316-9</t>
  </si>
  <si>
    <t>19怎樣寫物</t>
  </si>
  <si>
    <t>心愛物</t>
  </si>
  <si>
    <t>978-957-514-317-6</t>
  </si>
  <si>
    <t>20故事天地</t>
  </si>
  <si>
    <t>小作家的困惑</t>
  </si>
  <si>
    <t>978-957-514-318-3</t>
  </si>
  <si>
    <t>21小小編劇</t>
  </si>
  <si>
    <t>五千元的美夢</t>
  </si>
  <si>
    <t>978-957-514-319-0</t>
  </si>
  <si>
    <t>22小小記者</t>
  </si>
  <si>
    <t>狗咬人與人咬狗</t>
  </si>
  <si>
    <t>978-957-514-320-6</t>
  </si>
  <si>
    <t>23詩的世界</t>
  </si>
  <si>
    <t>歌女唱詩</t>
  </si>
  <si>
    <t>978-957-514-321-3</t>
  </si>
  <si>
    <t>24怎樣寫書信和日記</t>
  </si>
  <si>
    <t>不說話的夫妻</t>
  </si>
  <si>
    <t>978-957-514-322-0</t>
  </si>
  <si>
    <t>25怎樣寫啟事和紀錄</t>
  </si>
  <si>
    <t>選舉季節</t>
  </si>
  <si>
    <t>978-957-514-323-7</t>
  </si>
  <si>
    <t>26有效的讀書方法</t>
  </si>
  <si>
    <t>好學的愛迪生</t>
  </si>
  <si>
    <t>978-957-514-324-4</t>
  </si>
  <si>
    <t>27閱讀動動腦</t>
  </si>
  <si>
    <t>竹籃子提水</t>
  </si>
  <si>
    <t>978-957-514-325-1</t>
  </si>
  <si>
    <t>28怎樣寫筆記</t>
  </si>
  <si>
    <t>音樂玩家</t>
  </si>
  <si>
    <t>978-957-514-326-8</t>
  </si>
  <si>
    <t>29利用工具書閱讀</t>
  </si>
  <si>
    <t>臘八粥</t>
  </si>
  <si>
    <t>978-957-514-327-5</t>
  </si>
  <si>
    <t>30課外讀物天地</t>
  </si>
  <si>
    <t>黑牙和白皮</t>
  </si>
  <si>
    <t>978-957-514-328-2</t>
  </si>
  <si>
    <t>31看童話、學作文</t>
  </si>
  <si>
    <t>好心眼的鬼</t>
  </si>
  <si>
    <t>978-957-514-329-9</t>
  </si>
  <si>
    <t>32看寓言、學作文</t>
  </si>
  <si>
    <t>防凍藥</t>
  </si>
  <si>
    <t>978-957-514-330-5</t>
  </si>
  <si>
    <t>33看神話、學作文</t>
  </si>
  <si>
    <t>創世之神</t>
  </si>
  <si>
    <t>978-957-514-331-2</t>
  </si>
  <si>
    <t>34看傳記、學作文</t>
  </si>
  <si>
    <t>醜小鴨變天鵝</t>
  </si>
  <si>
    <t>978-957-514-332-9</t>
  </si>
  <si>
    <t>35看遊記、學作文</t>
  </si>
  <si>
    <t>天池行</t>
  </si>
  <si>
    <t>978-957-514-333-6</t>
  </si>
  <si>
    <t>36看散文、學作文</t>
  </si>
  <si>
    <t>黃老師</t>
  </si>
  <si>
    <t>978-957-514-334-3</t>
  </si>
  <si>
    <t>37看童詩、學作文</t>
  </si>
  <si>
    <t xml:space="preserve">春天的腳印 </t>
  </si>
  <si>
    <t>978-957-514-335-0</t>
  </si>
  <si>
    <t>38看書信、學作文</t>
  </si>
  <si>
    <t>童年的王國</t>
  </si>
  <si>
    <t>978-957-514-336-7</t>
  </si>
  <si>
    <t>39常見的錯別字(下)</t>
  </si>
  <si>
    <t>學染記</t>
  </si>
  <si>
    <t>978-957-514-337-4</t>
  </si>
  <si>
    <t>40常見的錯別字(下)</t>
  </si>
  <si>
    <t>籃球比賽</t>
  </si>
  <si>
    <t>978-957-514-338-1</t>
  </si>
  <si>
    <t>41相似詞和相反詞(上)</t>
  </si>
  <si>
    <t>一字之差</t>
  </si>
  <si>
    <t>978-957-514-339-8</t>
  </si>
  <si>
    <t>42相似詞和相反詞(下)</t>
  </si>
  <si>
    <t>傷心的姊妹</t>
  </si>
  <si>
    <t>978-957-514-340-4</t>
  </si>
  <si>
    <t>43活用成語手冊(上)</t>
  </si>
  <si>
    <t>一言九鼎</t>
  </si>
  <si>
    <t>978-957-514-341-1</t>
  </si>
  <si>
    <t>44活用成語手冊(下)</t>
  </si>
  <si>
    <t>文質彬彬</t>
  </si>
  <si>
    <t>978-957-514-342-8</t>
  </si>
  <si>
    <t>45活用詩詞手冊(上)</t>
  </si>
  <si>
    <t>春水滿四澤</t>
  </si>
  <si>
    <t>978-957-514-343-5</t>
  </si>
  <si>
    <t>46活用詩詞手冊(上)</t>
  </si>
  <si>
    <t>物是人非事事休</t>
  </si>
  <si>
    <t>978-957-514-344-2</t>
  </si>
  <si>
    <t>47活用名言手冊(上)</t>
  </si>
  <si>
    <t>鐵杵磨成繡花針</t>
  </si>
  <si>
    <t>978-957-514-345-9</t>
  </si>
  <si>
    <t>48活用名言手冊(下)</t>
  </si>
  <si>
    <t>塞翁失馬</t>
  </si>
  <si>
    <t>978-957-514-088-5</t>
  </si>
  <si>
    <t>49活用歇後語手冊(上)</t>
  </si>
  <si>
    <t>電線杆穿大褂</t>
  </si>
  <si>
    <t>978-957-514-347-3</t>
  </si>
  <si>
    <t>50活用歇後語手冊(下)</t>
  </si>
  <si>
    <t>落湯的螃蟹</t>
  </si>
  <si>
    <t>978-957-514-348-0</t>
  </si>
  <si>
    <t>勇敢的莎莎</t>
  </si>
  <si>
    <t>9789572089101</t>
  </si>
  <si>
    <t>不要再笑了,裘裘</t>
  </si>
  <si>
    <t>慶子．凱薩茲</t>
  </si>
  <si>
    <t>9789572089156</t>
  </si>
  <si>
    <t>第五個</t>
  </si>
  <si>
    <t>恩斯特‧揚格</t>
  </si>
  <si>
    <t>9789572089149</t>
  </si>
  <si>
    <t>小羊睡不著</t>
  </si>
  <si>
    <t>北村悟</t>
  </si>
  <si>
    <t>9789572089163</t>
  </si>
  <si>
    <t>笨小豬</t>
  </si>
  <si>
    <t>克荷絲岱‧黛絲茉諾</t>
  </si>
  <si>
    <t>9789572089378</t>
  </si>
  <si>
    <t>蘇小鴨去旅行</t>
  </si>
  <si>
    <t>9789572089408</t>
  </si>
  <si>
    <t>海底的星星</t>
  </si>
  <si>
    <t>蓋兒‧芮汀潔</t>
  </si>
  <si>
    <t>9789572089514</t>
  </si>
  <si>
    <t>上面和下面</t>
  </si>
  <si>
    <t>珍娜‧史蒂芬斯</t>
  </si>
  <si>
    <t>9789572089422</t>
  </si>
  <si>
    <t>沒有人喜歡我</t>
  </si>
  <si>
    <t>羅爾‧克利尚尼茲</t>
  </si>
  <si>
    <t>9789572089637</t>
  </si>
  <si>
    <t>小魯的池塘</t>
  </si>
  <si>
    <t>伊芙‧邦婷</t>
  </si>
  <si>
    <t>9789572089675</t>
  </si>
  <si>
    <t>籃月</t>
  </si>
  <si>
    <t>瑪麗‧琳‧蕾</t>
  </si>
  <si>
    <t>9789572089682</t>
  </si>
  <si>
    <t>爺爺的天使</t>
  </si>
  <si>
    <t>尤塔‧鮑爾</t>
  </si>
  <si>
    <t>9789572089736</t>
  </si>
  <si>
    <t>一隻有教養的狼</t>
  </si>
  <si>
    <t>貝琪‧布魯姆</t>
  </si>
  <si>
    <t>9789572089743</t>
  </si>
  <si>
    <t>爸爸的圍巾</t>
  </si>
  <si>
    <t>阿萬紀美子</t>
  </si>
  <si>
    <t>9789572089774</t>
  </si>
  <si>
    <t>挖鼻孔.好好玩</t>
  </si>
  <si>
    <t>達妮拉‧庫洛特－弗里施</t>
  </si>
  <si>
    <t>9789572089781</t>
  </si>
  <si>
    <t>皮皮放屁屁</t>
  </si>
  <si>
    <t>碧莉特．米勒</t>
  </si>
  <si>
    <t>9789572089828</t>
  </si>
  <si>
    <t>公主四點會來</t>
  </si>
  <si>
    <t>渥夫迪特里希‧許努兒</t>
  </si>
  <si>
    <t>9789572089835</t>
  </si>
  <si>
    <t>(售缺)蜘蛛和蒼蠅</t>
  </si>
  <si>
    <t>瑪麗‧豪葳特</t>
  </si>
  <si>
    <t>9789572089873</t>
  </si>
  <si>
    <t>一根羽毛都不能動</t>
  </si>
  <si>
    <t>愛瑞卡‧席佛曼</t>
  </si>
  <si>
    <t>9789572089897</t>
  </si>
  <si>
    <t>畫家摩爾</t>
  </si>
  <si>
    <t>約阿希姆‧羅內佩爾</t>
  </si>
  <si>
    <t>9789572089910</t>
  </si>
  <si>
    <t>一隻小豬與100匹狼</t>
  </si>
  <si>
    <t>9789572089927</t>
  </si>
  <si>
    <t>敲門人瑪麗史密斯</t>
  </si>
  <si>
    <t>安德雅‧尤列恩</t>
  </si>
  <si>
    <t>9789572089958</t>
  </si>
  <si>
    <t>螞蟻和西瓜</t>
  </si>
  <si>
    <t>田村茂</t>
  </si>
  <si>
    <t>9789867295002</t>
  </si>
  <si>
    <t>你看起來很好吃</t>
  </si>
  <si>
    <t>9789572089989</t>
  </si>
  <si>
    <t>真正的男子漢</t>
  </si>
  <si>
    <t>瑪努埃拉‧奧爾騰</t>
  </si>
  <si>
    <t>9789867295019</t>
  </si>
  <si>
    <t>我討厭媽媽</t>
  </si>
  <si>
    <t>酒井駒子</t>
  </si>
  <si>
    <t>9789867295026</t>
  </si>
  <si>
    <t>我不要</t>
  </si>
  <si>
    <t>卡因‧威爾森</t>
  </si>
  <si>
    <t>9789867295033</t>
  </si>
  <si>
    <t>狼來了</t>
  </si>
  <si>
    <t>安托尼‧吉約佩</t>
  </si>
  <si>
    <t>9789867295040</t>
  </si>
  <si>
    <t>曼先生的旅行</t>
  </si>
  <si>
    <t>吉利斯．提伯</t>
  </si>
  <si>
    <t>9789867295064</t>
  </si>
  <si>
    <t>髒話</t>
  </si>
  <si>
    <t>帝笛耶．慕尼耶</t>
  </si>
  <si>
    <t>9789867295088</t>
  </si>
  <si>
    <t>我才不放手呢！</t>
  </si>
  <si>
    <t>9789867295101</t>
  </si>
  <si>
    <t>三隻餓狼想吃雞</t>
  </si>
  <si>
    <t>9789867295118</t>
  </si>
  <si>
    <t>好想要一個娃娃</t>
  </si>
  <si>
    <t>9789867295125</t>
  </si>
  <si>
    <t>怕浪費的奶奶</t>
  </si>
  <si>
    <t>真珠真理子</t>
  </si>
  <si>
    <t>9789867295149</t>
  </si>
  <si>
    <t>還有一隻羊</t>
  </si>
  <si>
    <t>蜜亞．凱利</t>
  </si>
  <si>
    <t>9789867295156</t>
  </si>
  <si>
    <t>我選我自己</t>
  </si>
  <si>
    <t>馬丁‧巴爾特沙伊特</t>
  </si>
  <si>
    <t>9789867295163</t>
  </si>
  <si>
    <t>帕西波的裁縫夢</t>
  </si>
  <si>
    <t>依蓮·阿西諾特</t>
  </si>
  <si>
    <t>9789867295170</t>
  </si>
  <si>
    <t>香蕉皮連環事件</t>
  </si>
  <si>
    <t>森比左志</t>
  </si>
  <si>
    <t>9789867295200</t>
  </si>
  <si>
    <t>不要朋友的長耳兔</t>
  </si>
  <si>
    <t>鬼頭浩惠</t>
  </si>
  <si>
    <t>9789867295217</t>
  </si>
  <si>
    <t>多多的大麻煩</t>
  </si>
  <si>
    <t>馬諾婁‧希達各</t>
  </si>
  <si>
    <t>9789867295248</t>
  </si>
  <si>
    <t>雞的ㄋㄟㄋㄟ</t>
  </si>
  <si>
    <t>山本省三</t>
  </si>
  <si>
    <t>9789867295231</t>
  </si>
  <si>
    <t>我的朋友好好吃</t>
  </si>
  <si>
    <t>粟田伸子</t>
  </si>
  <si>
    <t>9789867295255</t>
  </si>
  <si>
    <t>你好，有信喔！</t>
  </si>
  <si>
    <t>秋山匡</t>
  </si>
  <si>
    <t>9789867295262</t>
  </si>
  <si>
    <t>老媽，你好嗎？</t>
  </si>
  <si>
    <t>後藤龍二</t>
  </si>
  <si>
    <t>9789867295286</t>
  </si>
  <si>
    <t>圖書館巴士嘟嘟</t>
  </si>
  <si>
    <t>趙焌?</t>
  </si>
  <si>
    <t>9789867295309</t>
  </si>
  <si>
    <t>鱷魚和長頸鹿．搬過來搬過去</t>
  </si>
  <si>
    <t>達妮拉‧庫洛特</t>
  </si>
  <si>
    <t>桌底下的小精靈</t>
  </si>
  <si>
    <t>武田美穗</t>
  </si>
  <si>
    <t>9789867295347</t>
  </si>
  <si>
    <t>克利斯．梵．奧斯柏格</t>
  </si>
  <si>
    <t>9789867295378</t>
  </si>
  <si>
    <t>蘇珊‧梅朵</t>
  </si>
  <si>
    <t>9789867295224</t>
  </si>
  <si>
    <t>你到哪裡去了</t>
  </si>
  <si>
    <t>羅倫絲．艾凡諾</t>
  </si>
  <si>
    <t>9789867295408</t>
  </si>
  <si>
    <t>巴提克‧帝亞</t>
  </si>
  <si>
    <t>琳達‧沃夫斯古柏</t>
  </si>
  <si>
    <t>謝謝你小熊</t>
  </si>
  <si>
    <t>葛瑞格‧佛立</t>
  </si>
  <si>
    <t>9789867295460</t>
  </si>
  <si>
    <t>我的幸運日</t>
  </si>
  <si>
    <t>9789867295484</t>
  </si>
  <si>
    <t>遇見春天</t>
  </si>
  <si>
    <t>原京子</t>
  </si>
  <si>
    <t>9789867295491</t>
  </si>
  <si>
    <t>小蟲蟲的金牌夢</t>
  </si>
  <si>
    <t>朵兒佛瑞曼</t>
  </si>
  <si>
    <t>9789867295507</t>
  </si>
  <si>
    <t>我如何認識世界</t>
  </si>
  <si>
    <t>優利．修爾維滋</t>
  </si>
  <si>
    <t>9789867295514</t>
  </si>
  <si>
    <t>祕密</t>
  </si>
  <si>
    <t>內田麟太郎</t>
  </si>
  <si>
    <t>9789867295538</t>
  </si>
  <si>
    <t>小心！</t>
  </si>
  <si>
    <t>克莉絲汀．巴呂</t>
  </si>
  <si>
    <t>9789867295552</t>
  </si>
  <si>
    <t>邱承宗 著</t>
  </si>
  <si>
    <t>ISBN：978-986-6582-21-9</t>
  </si>
  <si>
    <t>蝌蚪的諾言</t>
  </si>
  <si>
    <t>珍．威莉絲 著</t>
  </si>
  <si>
    <t>ISBN：978-986-6582-04-2</t>
  </si>
  <si>
    <t>大鯨魚瑪莉蓮</t>
  </si>
  <si>
    <t>Davide Cali 著</t>
  </si>
  <si>
    <t>ISBN：978-986-6215-02-5</t>
  </si>
  <si>
    <t>會唱歌的樹</t>
  </si>
  <si>
    <t>Nadine Brun-Cosme 著</t>
  </si>
  <si>
    <t>ISBN：978-986-6407-27-7</t>
  </si>
  <si>
    <t>當畢嘎索遇見哞蒂斯</t>
  </si>
  <si>
    <t>Nina Laden 著</t>
  </si>
  <si>
    <t>ISBN：978-986-6407-29-1</t>
  </si>
  <si>
    <t>河這邊，河那邊</t>
  </si>
  <si>
    <t>Marta Carrasco 著</t>
  </si>
  <si>
    <t>ISBN：978-986-6407-30-7</t>
  </si>
  <si>
    <t>比輸贏</t>
  </si>
  <si>
    <t>ISBN：978-986-6407-31-4</t>
  </si>
  <si>
    <t>圓圓的傘</t>
  </si>
  <si>
    <t>尹東才、金宰弘 著</t>
  </si>
  <si>
    <t>ISBN：978-986-6407-33-8</t>
  </si>
  <si>
    <t>ISBN：978-986-6407-34-5</t>
  </si>
  <si>
    <t>「永遠」都要說實話？</t>
  </si>
  <si>
    <t>Monique Zepeda 著</t>
  </si>
  <si>
    <t>ISBN：978-986-6407-35-2</t>
  </si>
  <si>
    <t>糖糖和100隻貓</t>
  </si>
  <si>
    <t>高谷真知子 著</t>
  </si>
  <si>
    <t>ISBN：978-986-6407-38-3</t>
  </si>
  <si>
    <t>艾蜜莉想養一隻狗</t>
  </si>
  <si>
    <t>Tim Bowley 著</t>
  </si>
  <si>
    <t>ISBN：978-986-6407-40-6</t>
  </si>
  <si>
    <t>妹妹嘰哩呱啦</t>
  </si>
  <si>
    <t>Margaret Wild 著</t>
  </si>
  <si>
    <t>ISBN：978-986-6407-41-3</t>
  </si>
  <si>
    <t>小朋友的旅遊日記</t>
  </si>
  <si>
    <t>西片拓史 著</t>
  </si>
  <si>
    <t>ISBN：978-986-6407-43-7</t>
  </si>
  <si>
    <t>豬老大</t>
  </si>
  <si>
    <t>Sally Murphy 著</t>
  </si>
  <si>
    <t>ISBN：978-986-6407-45-1</t>
  </si>
  <si>
    <t>上廁所探險隊</t>
  </si>
  <si>
    <t>織田真一郎、木場葉子 著</t>
  </si>
  <si>
    <t>ISBN：978-986-6407-44-4</t>
  </si>
  <si>
    <t>小怪獸上班去</t>
  </si>
  <si>
    <t>Sarah Dyer 著</t>
  </si>
  <si>
    <t>ISBN：978-986-6407-46-8</t>
  </si>
  <si>
    <t>特別的凱瑟琳</t>
  </si>
  <si>
    <t>Genevieve Moore 著</t>
  </si>
  <si>
    <t>ISBN：978-986-6407-47-5</t>
  </si>
  <si>
    <t>明天的顏色</t>
  </si>
  <si>
    <t>高畠博樹、黑井健 著</t>
  </si>
  <si>
    <t>ISBN：978-986-6407-48-2</t>
  </si>
  <si>
    <t>害羞的蜜莉安</t>
  </si>
  <si>
    <t>Laure Monloubou 著</t>
  </si>
  <si>
    <t>ISBN：978-986-6407-49-9</t>
  </si>
  <si>
    <t>鬍子美容院</t>
  </si>
  <si>
    <t>飛田京子 著</t>
  </si>
  <si>
    <t>ISBN：978-986-7235-79-4</t>
  </si>
  <si>
    <t>蝸牛出發了—帶你去找一幅現代名畫</t>
  </si>
  <si>
    <t>Jo Saxton 著</t>
  </si>
  <si>
    <t>典藏藝術家庭股份有限公司</t>
  </si>
  <si>
    <t>ISBN：9789866833656</t>
  </si>
  <si>
    <t>怎樣當個小新娘</t>
  </si>
  <si>
    <t>Sally Lloyed-Jones 著</t>
  </si>
  <si>
    <t>ISBN：9789866833748</t>
  </si>
  <si>
    <t>小小1</t>
  </si>
  <si>
    <t>Rand、Ann 著</t>
  </si>
  <si>
    <t>ISBN：9789866833779</t>
  </si>
  <si>
    <t>小猴和小兔的壞習慣</t>
  </si>
  <si>
    <t>Dr. Mike Lockett 著</t>
  </si>
  <si>
    <t>鳴嵐國際智識股份有限公司</t>
  </si>
  <si>
    <t>ISBN：978-986-6483-63-9</t>
  </si>
  <si>
    <t>小螃蟹的魔法眼睛</t>
  </si>
  <si>
    <t>ISBN：978-986-6483-62-2</t>
  </si>
  <si>
    <t>米奇妙妙屋—是誰的生日</t>
  </si>
  <si>
    <t>Sheila Sweeny Higginson 著</t>
  </si>
  <si>
    <t>ISBN：978-986-6483-57-8</t>
  </si>
  <si>
    <t>珊瑚老師說故事—蝴蝶蝴蝶飛</t>
  </si>
  <si>
    <t>林珊如 著</t>
  </si>
  <si>
    <t>ISBN：978-986-6483-65-3</t>
  </si>
  <si>
    <t>珊瑚老師說故事—造飛機</t>
  </si>
  <si>
    <t>ISBN：978-986-6483-64-6</t>
  </si>
  <si>
    <t>搶救聖誕大作戰</t>
  </si>
  <si>
    <t>Kiel Murray 著</t>
  </si>
  <si>
    <t>ISBN：978-986-6483-81-3</t>
  </si>
  <si>
    <t>謝謝你的跑步鞋</t>
  </si>
  <si>
    <t>Frederick Lipp 著</t>
  </si>
  <si>
    <t>ISBN：978-986-6483-60-8</t>
  </si>
  <si>
    <t>美麗小社區 珊瑚</t>
  </si>
  <si>
    <t>馬奴、果登男孩 著</t>
  </si>
  <si>
    <t>格子外面文化事業有限公司</t>
  </si>
  <si>
    <t>ISBN：9789868553545</t>
  </si>
  <si>
    <t>小魯的生日禮物 白鯨</t>
  </si>
  <si>
    <t>ISBN：9789868553552</t>
  </si>
  <si>
    <t>最美麗的花</t>
  </si>
  <si>
    <t>黃建維、錢茵 著</t>
  </si>
  <si>
    <t>ISBN：9789868553538</t>
  </si>
  <si>
    <t>阿爾發國際文化事業有限公司</t>
  </si>
  <si>
    <t>ISBN：9789868375277</t>
  </si>
  <si>
    <t>Carl Norac、Carll Cneut 著</t>
  </si>
  <si>
    <t>讀家文化出版有限公司</t>
  </si>
  <si>
    <t>ISBN：9789868449961</t>
  </si>
  <si>
    <t>100萬隻蝴蝶</t>
  </si>
  <si>
    <t>Edward van de Vendel、Carll Cneut 著</t>
  </si>
  <si>
    <t>ISBN：9789868449978</t>
  </si>
  <si>
    <t>Tine Mortier、Kaatje Vermeire 著</t>
  </si>
  <si>
    <t>ISBN：9789868449985</t>
  </si>
  <si>
    <t>Geert De Kockere、Kaatje Vermeire 著</t>
  </si>
  <si>
    <t>ISBN：9789868677708</t>
  </si>
  <si>
    <t>我家的故事媽媽</t>
  </si>
  <si>
    <t>劉清彥 著</t>
  </si>
  <si>
    <t>社團法人台灣彩虹愛家生命教育協會</t>
  </si>
  <si>
    <t>ISBN：9789868498433</t>
  </si>
  <si>
    <t>爸爸（一個爸爸的故事）</t>
  </si>
  <si>
    <t>林良、連威龍 著</t>
  </si>
  <si>
    <t>斑馬文創有限公司</t>
  </si>
  <si>
    <t>ISBN：9789866401077</t>
  </si>
  <si>
    <t>打不倒的小鴨</t>
  </si>
  <si>
    <t>孟憲鳳 著</t>
  </si>
  <si>
    <t>ISBN：978-986-6321-90-0</t>
  </si>
  <si>
    <t>勇敢的玩具兵</t>
  </si>
  <si>
    <t>ISBN：978-986-6321-91-7</t>
  </si>
  <si>
    <t>與成功有約（兒童繪本版）</t>
  </si>
  <si>
    <t>Sean Covey 著</t>
  </si>
  <si>
    <t>ISBN：9789866321610</t>
  </si>
  <si>
    <t>小富翁理財計畫系列 卡卡森林的交換市集</t>
  </si>
  <si>
    <t>Angel Feng、蘇偉宇 著</t>
  </si>
  <si>
    <t>ISBN：978-986-6321-29-0</t>
  </si>
  <si>
    <t>小富翁理財計畫系列 神奇的亮晶晶卡片</t>
  </si>
  <si>
    <t>Silvia Feng、吳楚璿 著</t>
  </si>
  <si>
    <t>ISBN：978-986-6321-33-7</t>
  </si>
  <si>
    <t>小富翁理財計畫系列 垂耳兔的新家</t>
  </si>
  <si>
    <t>Angel Feng、簡漢平 著</t>
  </si>
  <si>
    <t>ISBN：978-986-6321-30-6</t>
  </si>
  <si>
    <t>小富翁理財計畫系列 姐姐的禮物</t>
  </si>
  <si>
    <t>Angel Feng、陳孝貞 著</t>
  </si>
  <si>
    <t>ISBN：978-986-6321-31-3</t>
  </si>
  <si>
    <t>小富翁理財計畫系列 爸爸的薪水袋</t>
  </si>
  <si>
    <t>Silvia Feng、郭璧如 著</t>
  </si>
  <si>
    <t>ISBN：978-986-6321-34-4</t>
  </si>
  <si>
    <t>小富翁理財計畫系列 愛花錢的公主</t>
  </si>
  <si>
    <t>ISBN：978-986-6321-32-0</t>
  </si>
  <si>
    <t>小富翁理財計畫系列 小田鼠安琪拉交朋友</t>
  </si>
  <si>
    <t>ISBN：978-986-6321-35-1</t>
  </si>
  <si>
    <t>小富翁理財計畫系列 大象菲菲的水塘</t>
  </si>
  <si>
    <t>Silvia Feng、杜小爾 著</t>
  </si>
  <si>
    <t>ISBN：978-986-6321-36-8</t>
  </si>
  <si>
    <t>不准過來</t>
  </si>
  <si>
    <t>傑侯姆．胡里埃 著</t>
  </si>
  <si>
    <t>ISBN：9789867295675</t>
  </si>
  <si>
    <t>爸爸失業了</t>
  </si>
  <si>
    <t>塞西莉亞．艾烏達威 著</t>
  </si>
  <si>
    <t>ISBN：9789867295736</t>
  </si>
  <si>
    <t>眼淚海</t>
  </si>
  <si>
    <t>徐賢 著</t>
  </si>
  <si>
    <t>ISBN：9789867295712</t>
  </si>
  <si>
    <t>胡森討厭上學</t>
  </si>
  <si>
    <t>艾拉．胡森 著</t>
  </si>
  <si>
    <t>ISBN：9789867295729</t>
  </si>
  <si>
    <t>月亮狗</t>
  </si>
  <si>
    <t>海倫．華德 著</t>
  </si>
  <si>
    <t>ISBN：9789867295637</t>
  </si>
  <si>
    <t>瓶子阿嬤（中英有聲音樂繪本）</t>
  </si>
  <si>
    <t>泳子 著</t>
  </si>
  <si>
    <t>財團法人慈濟傳播人文志業基金會</t>
  </si>
  <si>
    <t>ISBN：9789868502888</t>
  </si>
  <si>
    <t>我媽媽是全世界最美麗的人</t>
  </si>
  <si>
    <t>Becky Reyher 著</t>
  </si>
  <si>
    <t>巨河文化有限公司</t>
  </si>
  <si>
    <t>ISBN：978-986-81467-4-7</t>
  </si>
  <si>
    <t>你快樂世界就快樂</t>
  </si>
  <si>
    <t>Amy MacDonald、Sarah Fox-Davies 著</t>
  </si>
  <si>
    <t>ISBN：978-986-81467-5-4</t>
  </si>
  <si>
    <t>一起去看雲</t>
  </si>
  <si>
    <t>湯米．狄波拉 著</t>
  </si>
  <si>
    <t>ISBN：978-986-241-116-2</t>
  </si>
  <si>
    <t>動物園</t>
  </si>
  <si>
    <t>Anthony Browne 著</t>
  </si>
  <si>
    <t>ISBN：978-986-6310-21-8</t>
  </si>
  <si>
    <t>大熊抱抱</t>
  </si>
  <si>
    <t>Nicholas Oldland 著</t>
  </si>
  <si>
    <t>ISBN：978-986-6310-23-2</t>
  </si>
  <si>
    <t>先左腳，再右腳</t>
  </si>
  <si>
    <t>Tomie dePaola 著</t>
  </si>
  <si>
    <t>ISBN：978-986-6310-27-0</t>
  </si>
  <si>
    <t>野狼對月亮說什麼？</t>
  </si>
  <si>
    <t>Lucia Scaberi 著</t>
  </si>
  <si>
    <t>鹿橋文化事業股份有限公司</t>
  </si>
  <si>
    <t>ISBN：978-957-523-297-9</t>
  </si>
  <si>
    <t>傑克教授的菜園</t>
  </si>
  <si>
    <t>Brian、Rebecca Wildsmith 著</t>
  </si>
  <si>
    <t>ISBN：978-957-523-266-5</t>
  </si>
  <si>
    <t>黑手小烏龜</t>
  </si>
  <si>
    <t>ISBN：9789575747541</t>
  </si>
  <si>
    <t>雪人的頭不見了？</t>
  </si>
  <si>
    <t>末吉曉子 著</t>
  </si>
  <si>
    <t>ISBN：9789866953729</t>
  </si>
  <si>
    <t>第一次當姊姊</t>
  </si>
  <si>
    <t>ISBN：9789866953736</t>
  </si>
  <si>
    <t>魔菇巫婆來了</t>
  </si>
  <si>
    <t>ISBN：9789866953750</t>
  </si>
  <si>
    <t>超級颱風來報到</t>
  </si>
  <si>
    <t>ISBN：9789866953774</t>
  </si>
  <si>
    <t>野柳小學堂</t>
  </si>
  <si>
    <t>謝孃瑩、謝曉佩 著</t>
  </si>
  <si>
    <t>新空間國際有限公司</t>
  </si>
  <si>
    <t>ISBN：978-986-85005-5-6</t>
  </si>
  <si>
    <t>小海巫莉娜</t>
  </si>
  <si>
    <t>鄭宗弦 著</t>
  </si>
  <si>
    <t>ISBN：978-986-6544-49-1</t>
  </si>
  <si>
    <t>火雞與孔雀的戰爭</t>
  </si>
  <si>
    <t>鄭清文、林婉玉、陳貴芳 著</t>
  </si>
  <si>
    <t>玉山社出版事業股份有限公司</t>
  </si>
  <si>
    <t>ISBN：9789866789670</t>
  </si>
  <si>
    <t>燕心果</t>
  </si>
  <si>
    <t>ISBN：9789866789694</t>
  </si>
  <si>
    <t>鹿角神木</t>
  </si>
  <si>
    <t>ISBN：9789866789892</t>
  </si>
  <si>
    <t>SOS人體大探險</t>
  </si>
  <si>
    <t>徐喜周 著</t>
  </si>
  <si>
    <t>人類文化事業股份有限公司</t>
  </si>
  <si>
    <t>ISBN：978-986-413-512-7</t>
  </si>
  <si>
    <t>SOS恐龍歷險記</t>
  </si>
  <si>
    <t>廉脀叔 著</t>
  </si>
  <si>
    <t>ISBN：978-986-413-511-0</t>
  </si>
  <si>
    <t>SOS搶救金線蛙</t>
  </si>
  <si>
    <t>ISBN：978-986-413-517-2</t>
  </si>
  <si>
    <t>我希望我的房間是……</t>
  </si>
  <si>
    <t>張曉風 著</t>
  </si>
  <si>
    <t>ISBN：9789866372117</t>
  </si>
  <si>
    <t>蝸牛強強</t>
  </si>
  <si>
    <t>ISBN：9789866372124</t>
  </si>
  <si>
    <t>小白還是小黑？</t>
  </si>
  <si>
    <t>林世仁 著</t>
  </si>
  <si>
    <t>ISBN：9789866372131</t>
  </si>
  <si>
    <t>紅紅的．圓圓的．香香的</t>
  </si>
  <si>
    <t>王淑芬 著</t>
  </si>
  <si>
    <t>ISBN：9789866372148</t>
  </si>
  <si>
    <t>螢火蟲在發光</t>
  </si>
  <si>
    <t>陳木城 著</t>
  </si>
  <si>
    <t>ISBN：9789866372292</t>
  </si>
  <si>
    <t>火鳳凰</t>
  </si>
  <si>
    <t>張水金 著</t>
  </si>
  <si>
    <t>ISBN：9789866372308</t>
  </si>
  <si>
    <t>今非昔比的丹特與羅克</t>
  </si>
  <si>
    <t>吳奇峰 著</t>
  </si>
  <si>
    <t>狗狗圖書出版有限公司</t>
  </si>
  <si>
    <t>ISBN：9789866437441</t>
  </si>
  <si>
    <t>小超人生病了</t>
  </si>
  <si>
    <t>李赫 著</t>
  </si>
  <si>
    <t>ISBN：9789866437274</t>
  </si>
  <si>
    <t>最美的禮物</t>
  </si>
  <si>
    <t>郝廣才、瑪琳娜 著</t>
  </si>
  <si>
    <t>ISBN：9789861891866</t>
  </si>
  <si>
    <t>巴黎三寶貝</t>
  </si>
  <si>
    <t>Nicole Lambert 著</t>
  </si>
  <si>
    <t>ISBN：9789861891941</t>
  </si>
  <si>
    <t>巴黎三寶貝—多多來了</t>
  </si>
  <si>
    <t>ISBN：9789861891934</t>
  </si>
  <si>
    <t>白雪</t>
  </si>
  <si>
    <t>格林兄弟、尹芳吉伯、丹尼納諾 著</t>
  </si>
  <si>
    <t>ISBN：9789861892047</t>
  </si>
  <si>
    <t>小機車跑得快</t>
  </si>
  <si>
    <t>Tomi Ungerer 著</t>
  </si>
  <si>
    <t>ISBN：9789861892092</t>
  </si>
  <si>
    <t>森林是我家</t>
  </si>
  <si>
    <t>ISBN：978-986-189-211-5</t>
  </si>
  <si>
    <t>童話的巨人安徒生</t>
  </si>
  <si>
    <t>張麗容、Kirill Chelushkin 著</t>
  </si>
  <si>
    <t>ISBN：9789861892139</t>
  </si>
  <si>
    <t>這麼大 這麼小</t>
  </si>
  <si>
    <t>史托帕 著</t>
  </si>
  <si>
    <t>ISBN：9789861892177</t>
  </si>
  <si>
    <t>夫子說</t>
  </si>
  <si>
    <t>郝廣才、Igor Oleynikov 著</t>
  </si>
  <si>
    <t>ISBN：9789861892146</t>
  </si>
  <si>
    <t>天空的顏色</t>
  </si>
  <si>
    <t>Peter H. Reynolds</t>
  </si>
  <si>
    <t>和英文化事業有限公司</t>
  </si>
  <si>
    <t>978-986-660-848-3</t>
  </si>
  <si>
    <t>安靜也可以美麗</t>
  </si>
  <si>
    <t>黃立佩</t>
  </si>
  <si>
    <t>978-986-660-844-5</t>
  </si>
  <si>
    <t>劉清彥</t>
  </si>
  <si>
    <t>巴巴文化/也是文創有限公司</t>
  </si>
  <si>
    <t>978-986-882-741-7</t>
  </si>
  <si>
    <t>想生金蛋的母雞</t>
  </si>
  <si>
    <t>作者Hanna Johansen 繪者 Kathi Bhend</t>
  </si>
  <si>
    <t>愛孩子愛自己工作室</t>
  </si>
  <si>
    <t>978-986-861-025-5</t>
  </si>
  <si>
    <t>978-986-604-927-9</t>
  </si>
  <si>
    <t>山下明生，杉浦範茂</t>
  </si>
  <si>
    <t>978-986-872-635-2</t>
  </si>
  <si>
    <t>Quentin Blake</t>
  </si>
  <si>
    <t>978-986-620-559-0</t>
  </si>
  <si>
    <t>陳麗雅</t>
  </si>
  <si>
    <t>978-986-274-073-6</t>
  </si>
  <si>
    <t>蔡兆倫著</t>
  </si>
  <si>
    <t>978-986-654-493-4</t>
  </si>
  <si>
    <t>石匠的六個願望</t>
  </si>
  <si>
    <t>茱蒂‧達利（Jude Daly）</t>
  </si>
  <si>
    <t>978-957-084-022-3</t>
  </si>
  <si>
    <t>卡梅拉系列:想去看海的卡梅拉</t>
  </si>
  <si>
    <t>作者：Christian Jolibois 譯者:賈翊君</t>
  </si>
  <si>
    <t>978-957-762-517-5</t>
  </si>
  <si>
    <t>三明治和口袋餅的友誼</t>
  </si>
  <si>
    <t>Rania Al Abdullah</t>
  </si>
  <si>
    <t>978-986-640-783-3</t>
  </si>
  <si>
    <t>Heinz Janisch</t>
  </si>
  <si>
    <t>978-986-640-783-4</t>
  </si>
  <si>
    <t>鄭淑芬</t>
  </si>
  <si>
    <t>978-986-882-762-2</t>
  </si>
  <si>
    <t>狐狸忘記了</t>
  </si>
  <si>
    <t>Martin Baltscheit著／Martin Baltscheit繪／林美琪譯</t>
  </si>
  <si>
    <t>978-986-211-272-4</t>
  </si>
  <si>
    <t>誕生樹</t>
  </si>
  <si>
    <t>陶樂蒂著／陶樂蒂繪</t>
  </si>
  <si>
    <t>978-986-211-277-9</t>
  </si>
  <si>
    <t>和平樹：一則來自非洲的真實故事</t>
  </si>
  <si>
    <t>Jeanette Winter著／Jeanette Winter繪／沙永玲譯</t>
  </si>
  <si>
    <t>978-986-211-268-7</t>
  </si>
  <si>
    <t>把帽子還給我</t>
  </si>
  <si>
    <t>梅田俊作著／梅田俊作繪／林文茜譯</t>
  </si>
  <si>
    <t>978-986-211-291-5</t>
  </si>
  <si>
    <t>Philip C. Stead著／Erin E. Stead繪／柯倩華譯</t>
  </si>
  <si>
    <t>978-986-211-314-1</t>
  </si>
  <si>
    <t>四隻腳，兩隻鞋</t>
  </si>
  <si>
    <t>凱倫‧威廉斯(Karen Lynn Williams)、卡卓拉‧穆罕默德(Khadra Mohammed)</t>
  </si>
  <si>
    <t>978-986-216-964-3</t>
  </si>
  <si>
    <t>謊言的故事</t>
  </si>
  <si>
    <t>姜景琇</t>
  </si>
  <si>
    <t>三之三文化事業股份限公司</t>
  </si>
  <si>
    <t>978-986-729-590-3</t>
  </si>
  <si>
    <t>老樹之歌</t>
  </si>
  <si>
    <t>文/劉克襄；圖/阿桂</t>
  </si>
  <si>
    <t>978-957-326-967-0</t>
  </si>
  <si>
    <t>家家和陽光</t>
  </si>
  <si>
    <t>文/Dafna Ben Zvi、圖/Ofra Amit</t>
  </si>
  <si>
    <t>978-957-327-114-7</t>
  </si>
  <si>
    <t>抱抱！</t>
  </si>
  <si>
    <t>文／麥當諾；圖／麥當諾；譯／李美妮</t>
  </si>
  <si>
    <t>978-986-189-321-1</t>
  </si>
  <si>
    <t>有隻鳥在你的頭上！</t>
  </si>
  <si>
    <t>文／莫威樂；圖／莫威樂；譯／王欣榆</t>
  </si>
  <si>
    <t>978-986-189-335-8</t>
  </si>
  <si>
    <t>小西的球</t>
  </si>
  <si>
    <t>文／克里斯瑞卡；圖／克里斯瑞卡</t>
  </si>
  <si>
    <t>978-986-189-345-7</t>
  </si>
  <si>
    <t>再見小紅帽</t>
  </si>
  <si>
    <t>文／費里奇；圖／英諾桑提；譯／徐意筑</t>
  </si>
  <si>
    <t>978-986-189-347-1</t>
  </si>
  <si>
    <t>好大一個噴嚏</t>
  </si>
  <si>
    <t>文／黛拉克；圖／黛拉克；譯／殷麗君</t>
  </si>
  <si>
    <t>978-986-189-359-4</t>
  </si>
  <si>
    <t>文／瑪格莉懷德；圖／菲雅布萊伍；譯／王欣榆</t>
  </si>
  <si>
    <t>978-986-189-374-7</t>
  </si>
  <si>
    <t>小小迷路</t>
  </si>
  <si>
    <t>文／克里斯霍頓；圖／克里斯霍頓；譯／李美妮</t>
  </si>
  <si>
    <t>978-986-189-352-5</t>
  </si>
  <si>
    <t>科學好好玩</t>
  </si>
  <si>
    <t>作者/王元容；圖片/郭世埈；插圖/張振松</t>
  </si>
  <si>
    <t>親親文化事業有限公司</t>
  </si>
  <si>
    <t>978-986-680-190-7</t>
  </si>
  <si>
    <t>瓜瓜樂</t>
  </si>
  <si>
    <t>作者/何佳芬；圖片提供/達志影像；插圖/林傳宗</t>
  </si>
  <si>
    <t>978-986-680-192-1</t>
  </si>
  <si>
    <t>鳥兒飛呀飛</t>
  </si>
  <si>
    <t>作者/陳美玲、孫婉玲；攝影/陳振豐；插圖/陳維霖</t>
  </si>
  <si>
    <t>978-986-596-408-5</t>
  </si>
  <si>
    <t>蔬菜超人：故事i知識-健康篇</t>
  </si>
  <si>
    <t>林世仁、林哲璋、山鷹等</t>
  </si>
  <si>
    <t>臺灣臺北市</t>
  </si>
  <si>
    <t>978-957-751-646-6</t>
  </si>
  <si>
    <t>歡迎光臨我的博物館：故事i知識-休閒篇</t>
  </si>
  <si>
    <t>劉旭恭、林滿秋等</t>
  </si>
  <si>
    <t>978-957-751-664-0</t>
  </si>
  <si>
    <t>夢想村的一年：故事i知識-文化篇</t>
  </si>
  <si>
    <t>Cookie&amp;Liao、陳素宜等</t>
  </si>
  <si>
    <t>978-957-751-663-3</t>
  </si>
  <si>
    <t>昆蟲迷宮</t>
  </si>
  <si>
    <t>香川元太郎</t>
  </si>
  <si>
    <t>978-986-216-904-9</t>
  </si>
  <si>
    <t>我愛讀探險的故事</t>
  </si>
  <si>
    <t>安娜‧克雷邦(Anna Claybourne)</t>
  </si>
  <si>
    <t>978-986-216-916-2</t>
  </si>
  <si>
    <t>出怪招的斯莫爾老師</t>
  </si>
  <si>
    <t>丹．古特曼 Dan Gutman</t>
  </si>
  <si>
    <t>東雨文化事業有限公司</t>
  </si>
  <si>
    <t>978-986-5995-003</t>
  </si>
  <si>
    <t>髒小弟1  蟲蟲好朋友</t>
  </si>
  <si>
    <t>艾倫・麥當勞(Alan Macdonald)</t>
  </si>
  <si>
    <t>978-986-599-516-4</t>
  </si>
  <si>
    <t>小鼠歷險系列1：小鼠豬草探險去</t>
  </si>
  <si>
    <t>Avi</t>
  </si>
  <si>
    <t>978-986-177-553-1</t>
  </si>
  <si>
    <t>我把爸爸養在魚缸裡</t>
  </si>
  <si>
    <t>作者:彭懿;繪者:阿咧先生</t>
  </si>
  <si>
    <t>978-986-161-423-6</t>
  </si>
  <si>
    <t>手絹上的花田</t>
  </si>
  <si>
    <t>作者:安房直子;繪者:許文綺;譯者:彭懿</t>
  </si>
  <si>
    <t>978-986-161-435-9</t>
  </si>
  <si>
    <t>慢吞吞王國</t>
  </si>
  <si>
    <t>黃曦著／嚴凱信繪</t>
  </si>
  <si>
    <t>978-986-211-295-3</t>
  </si>
  <si>
    <t>溼巴答王國：萬夫莫敵鳥</t>
  </si>
  <si>
    <t>作者： 岑澎維、繪者:張倩華</t>
  </si>
  <si>
    <t>遠足文化事業股份有限公司 小熊出版</t>
  </si>
  <si>
    <t>978-986-879-423-8</t>
  </si>
  <si>
    <t>想畫‧就畫‧就能畫</t>
  </si>
  <si>
    <t>呂游銘著／呂游銘繪</t>
  </si>
  <si>
    <t>978-986-211-267-0</t>
  </si>
  <si>
    <t>各種各樣的家－家庭大書</t>
  </si>
  <si>
    <t>瑪莉．霍夫曼(Mary Hoffman)</t>
  </si>
  <si>
    <t>978-986-631-071-3</t>
  </si>
  <si>
    <t>殼斗村的帽子店</t>
  </si>
  <si>
    <t>中屋美和なかや みわ</t>
  </si>
  <si>
    <t>978-986-631-073-7</t>
  </si>
  <si>
    <t>大棕熊的冬眠小屋</t>
  </si>
  <si>
    <t>John Yeoman</t>
  </si>
  <si>
    <t>978-986-620-546-0</t>
  </si>
  <si>
    <t>Bonny Becker</t>
  </si>
  <si>
    <t>978-986-620-574-3</t>
  </si>
  <si>
    <t>蓉蓉的氣球</t>
  </si>
  <si>
    <t>978-986-274-075-0</t>
  </si>
  <si>
    <t>なかや　みくわ</t>
  </si>
  <si>
    <t>978-986-274-094-1</t>
  </si>
  <si>
    <t>鮭魚大王</t>
  </si>
  <si>
    <t>施政廷著</t>
  </si>
  <si>
    <t>978-986-654-492-7</t>
  </si>
  <si>
    <t>陳盈帆</t>
  </si>
  <si>
    <t>978-957-083-942-5</t>
  </si>
  <si>
    <t>沒關係，沒關係</t>
  </si>
  <si>
    <t>いとう ひろし</t>
  </si>
  <si>
    <t>978-986-241-485-9</t>
  </si>
  <si>
    <t>院子裡的好朋友：灑水器爺爺</t>
  </si>
  <si>
    <t>大野八生</t>
  </si>
  <si>
    <t>978-986-241-622-8</t>
  </si>
  <si>
    <t>迴轉壽司</t>
  </si>
  <si>
    <t>長谷川義史 譯者:陳珊珊</t>
  </si>
  <si>
    <t>978-957-762-525-0</t>
  </si>
  <si>
    <t>查理的第一個夜晚</t>
  </si>
  <si>
    <t>Amy Hest / Helen Oxenbury 譯者:劉清彥</t>
  </si>
  <si>
    <t>978-957-762-526-7</t>
  </si>
  <si>
    <t>森林裡的蛋糕賊</t>
  </si>
  <si>
    <t>鄭宗瓊（Thé-Tjong Khing）</t>
  </si>
  <si>
    <t>978-957-762-521-2</t>
  </si>
  <si>
    <t>好安靜的書</t>
  </si>
  <si>
    <t>作者：Deborah Underwood/ Renata Liwska 譯者:林良</t>
  </si>
  <si>
    <t>978-957-762-512-0</t>
  </si>
  <si>
    <t>你醒了嗎？</t>
  </si>
  <si>
    <t>作者：Sophie Blackall;譯者:黃迺毓</t>
  </si>
  <si>
    <t>978-957-762-523-6</t>
  </si>
  <si>
    <t>昆蟲的遠足 (附「認識昆蟲」親子手冊)</t>
  </si>
  <si>
    <t>得田 之久</t>
  </si>
  <si>
    <t>978-986-621-518-6</t>
  </si>
  <si>
    <t>大家來蓋房子！</t>
  </si>
  <si>
    <t>978-957-570-970-9</t>
  </si>
  <si>
    <t>是誰送來禮物?</t>
  </si>
  <si>
    <t>方 軼羣</t>
  </si>
  <si>
    <t>978-986-640-789-5</t>
  </si>
  <si>
    <t>獾爸便當店</t>
  </si>
  <si>
    <t>やすいすえこ</t>
  </si>
  <si>
    <t>978-986-592-503-1</t>
  </si>
  <si>
    <t>小小國王</t>
  </si>
  <si>
    <t>三浦太郎著／三浦太郎繪／鄭明進譯</t>
  </si>
  <si>
    <t>978-986-211-264-9</t>
  </si>
  <si>
    <t>約翰．洛可(John Rocco)</t>
  </si>
  <si>
    <t>978-986-216-962-9</t>
  </si>
  <si>
    <t>岡田千晶、岡田杠</t>
  </si>
  <si>
    <t>978-986-320-033-8</t>
  </si>
  <si>
    <t>書是什麼東西？</t>
  </si>
  <si>
    <t>柯蘿愛‧勒支埃</t>
  </si>
  <si>
    <t>978-986-729-587-3</t>
  </si>
  <si>
    <t>雍．卡拉森</t>
  </si>
  <si>
    <t>978-986-729-585-9</t>
  </si>
  <si>
    <t>文、圖/長谷川義史</t>
  </si>
  <si>
    <t>978-957-327-040-9</t>
  </si>
  <si>
    <t>文、圖/Judith Kerr</t>
  </si>
  <si>
    <t>978-957-327-005-8</t>
  </si>
  <si>
    <t>21個小英雄的故事</t>
  </si>
  <si>
    <t>卡路安等合著</t>
  </si>
  <si>
    <t>978-986-599-522-5</t>
  </si>
  <si>
    <t>沙漠公主愛莎</t>
  </si>
  <si>
    <t>凱特．潔絲(Kate Chase)</t>
  </si>
  <si>
    <t>978-986-639-097-5</t>
  </si>
  <si>
    <t>爸爸別怕，有我</t>
  </si>
  <si>
    <t>978-986-594-123-9</t>
  </si>
  <si>
    <t>我喜歡-孩子的第一本詩歌繪本日記</t>
  </si>
  <si>
    <t>文／林良圖／貝果</t>
  </si>
  <si>
    <t>978-957-751-676-3</t>
  </si>
  <si>
    <t>康軒出版社</t>
  </si>
  <si>
    <t>978-986-151-782-7</t>
  </si>
  <si>
    <t>978-986-151-781-0</t>
  </si>
  <si>
    <t>978-986-151-768-1</t>
  </si>
  <si>
    <t>山的禮物</t>
  </si>
  <si>
    <t>作者：武鹿悦子；繪者：末崎茂樹</t>
  </si>
  <si>
    <t>978-986-592-537-6</t>
  </si>
  <si>
    <t>鳥兒的山茶花餐廳</t>
  </si>
  <si>
    <t>大田黒摩利</t>
  </si>
  <si>
    <t>978-986-592-550-5</t>
  </si>
  <si>
    <t>你想聽故事嗎?</t>
  </si>
  <si>
    <t>菲立普．史戴 (Philip C. Steap)</t>
  </si>
  <si>
    <t>978-986-580-925-6</t>
  </si>
  <si>
    <t>茱莉．福萊諾（Julie Fogliano）</t>
  </si>
  <si>
    <t>978-986-580-934-8</t>
  </si>
  <si>
    <t>不可思議的客人</t>
  </si>
  <si>
    <t>八木民子 （やぎ たみこ）</t>
  </si>
  <si>
    <t>978-986-580-939-3</t>
  </si>
  <si>
    <t>這是我們的房子</t>
  </si>
  <si>
    <t>邁克．羅森　Michael Rosen</t>
  </si>
  <si>
    <t>978-986-580-933-1</t>
  </si>
  <si>
    <t>神奇美髮師費多林</t>
  </si>
  <si>
    <t>Michael Roher</t>
  </si>
  <si>
    <t>978-957-574-947-7</t>
  </si>
  <si>
    <t>一起去遠足</t>
  </si>
  <si>
    <t>小竹守道子、ひだきょうこ</t>
  </si>
  <si>
    <t>978-957-574-959-0</t>
  </si>
  <si>
    <t>千紙鶴的旅程</t>
  </si>
  <si>
    <t>うみの しほ著;狩野富貴子繪</t>
  </si>
  <si>
    <t>978-986-294-084-6</t>
  </si>
  <si>
    <t>小典藏-典藏藝術家庭股份有限公司</t>
  </si>
  <si>
    <t>978-98-6604-966-8</t>
  </si>
  <si>
    <t>馬諦斯的剪刀</t>
  </si>
  <si>
    <t>978-98-660-4964-4</t>
  </si>
  <si>
    <t>不要打翻牛奶</t>
  </si>
  <si>
    <t>作者:史戴芬‧戴維斯 繪者:克里斯多福‧柯爾</t>
  </si>
  <si>
    <t>978-986-604-958-3</t>
  </si>
  <si>
    <t>戴帽子的女孩</t>
  </si>
  <si>
    <t>作者:林滿秋 繪者:陳澄波</t>
  </si>
  <si>
    <t>978-986-604-954-5</t>
  </si>
  <si>
    <t>只有一個學生的學校</t>
  </si>
  <si>
    <t>劉旭恭</t>
  </si>
  <si>
    <t>978-986-604-953-8</t>
  </si>
  <si>
    <t>紅色在唱歌</t>
  </si>
  <si>
    <t>作者:林世仁 繪者:陳澄波</t>
  </si>
  <si>
    <t>978-986-604-973-6</t>
  </si>
  <si>
    <t>因為就是這樣</t>
  </si>
  <si>
    <t>阿涅絲‧拉侯許（Agnès Laroche）</t>
  </si>
  <si>
    <t>978-957-084-378-1</t>
  </si>
  <si>
    <t>說到做到！</t>
  </si>
  <si>
    <t>文／Jean Leroy；圖／Matthieu Maudet ；譯／賴羽青</t>
  </si>
  <si>
    <t>978-986-189-531-4</t>
  </si>
  <si>
    <t>走進生命花園</t>
  </si>
  <si>
    <t>提利‧勒南 (Thierry Lenain)</t>
  </si>
  <si>
    <t>978-986-6215-25-4</t>
  </si>
  <si>
    <t>小喜鵲與岩石山</t>
  </si>
  <si>
    <t>978-986-88224-6-7</t>
  </si>
  <si>
    <t>瑪莉與老鼠</t>
  </si>
  <si>
    <t>文：貝芙莉‧唐諾費歐（Beverly Donofrio）圖：芭芭拉‧麥克林托克（Barbara McClintock）</t>
  </si>
  <si>
    <t>978-986-88276-9-1</t>
  </si>
  <si>
    <t>爸爸的頭不見了</t>
  </si>
  <si>
    <t>安德魯．布查(André Bouchard)</t>
  </si>
  <si>
    <t>978-986-5809-21-8</t>
  </si>
  <si>
    <t>世界上最棒的蛇</t>
  </si>
  <si>
    <t>湯米．溫格爾(Tomi Ungerer)</t>
  </si>
  <si>
    <t>978-986-320-079-6</t>
  </si>
  <si>
    <t>小傷疤</t>
  </si>
  <si>
    <t>夏洛特‧孟莉克(Charlotte Moundlic)</t>
  </si>
  <si>
    <t>978-957-08-4177-0</t>
  </si>
  <si>
    <t>五弦琴</t>
  </si>
  <si>
    <t>李維‧平弗德(Levi Pinfold)</t>
  </si>
  <si>
    <t>978-957-08-4257-9</t>
  </si>
  <si>
    <t>氣球大遊行</t>
  </si>
  <si>
    <t>梅麗莎‧斯威特 (Melissa Sweet)</t>
  </si>
  <si>
    <t>978-986-6049-47-7</t>
  </si>
  <si>
    <t>克雷恩(Leonore Klein)</t>
  </si>
  <si>
    <t>978-986-189-404-1</t>
  </si>
  <si>
    <t>風是什麼顏色？</t>
  </si>
  <si>
    <t>安．艾珀（Anne Herbauts）／文．圖</t>
  </si>
  <si>
    <t>978-957-32-7148-2</t>
  </si>
  <si>
    <t>不可以！</t>
  </si>
  <si>
    <t>大衛．麥克菲爾 (David McPhail)／文．圖</t>
  </si>
  <si>
    <t>978-957-32-7307-3</t>
  </si>
  <si>
    <t>鐵路腳的孩子們</t>
  </si>
  <si>
    <t>呂游銘</t>
  </si>
  <si>
    <t>978-986-6608-70-4</t>
  </si>
  <si>
    <t>霸王龍繪本集：教孩子認識愛 (3冊)</t>
  </si>
  <si>
    <t>作者：宮西達也 譯者：周佩穎</t>
  </si>
  <si>
    <t>978-986-211-378-3</t>
  </si>
  <si>
    <t>大家來逛動物園</t>
  </si>
  <si>
    <t>阿部浩志(あべこうし)</t>
  </si>
  <si>
    <t>978-986-320-300-1</t>
  </si>
  <si>
    <t>蟲小練武功</t>
  </si>
  <si>
    <t>978-986-241-714-0</t>
  </si>
  <si>
    <t>樹木真重要</t>
  </si>
  <si>
    <t>許勝會(HUH Song-whe)、任裕珍(IM Young)</t>
  </si>
  <si>
    <t>上人文化事業股份有限公司</t>
  </si>
  <si>
    <t>978-986-212-218-1</t>
  </si>
  <si>
    <t>少女長毛象YUKA的超時空旅行</t>
  </si>
  <si>
    <t>方平</t>
  </si>
  <si>
    <t>閣林國際圖書</t>
  </si>
  <si>
    <t>978-986-292-206-4</t>
  </si>
  <si>
    <t>搖籃媽媽：捲葉象鼻蟲－法布爾爺爺教我的事4</t>
  </si>
  <si>
    <t>小林清之介/文；森上義孝/圖;張東君/譯</t>
  </si>
  <si>
    <t>978-957-32-7312-7</t>
  </si>
  <si>
    <t>躲藏專家：避債蛾－法布爾爺爺教我的事5</t>
  </si>
  <si>
    <t>小林清之介/文；金尾惠子/圖;張東君/譯</t>
  </si>
  <si>
    <t>978-957-32-7313-4</t>
  </si>
  <si>
    <t>雙刀獵手：螳螂－法布爾爺爺教我的事6</t>
  </si>
  <si>
    <t>978-957-32-7311-0</t>
  </si>
  <si>
    <t>神奇樹屋小百科15：達文西</t>
  </si>
  <si>
    <t>978-986-320-334-6</t>
  </si>
  <si>
    <t>文字森林海─林世仁的詩繪本</t>
  </si>
  <si>
    <t>978-986-241-641-9</t>
  </si>
  <si>
    <t>多多和吉吉：野餐日</t>
  </si>
  <si>
    <t>作者/安石榴 繪者/林玲遠</t>
  </si>
  <si>
    <t>遠足文化事業股份有限公司 -小熊出版</t>
  </si>
  <si>
    <t>978-986-88836-8-0</t>
  </si>
  <si>
    <t>電子鍋參加運動會</t>
  </si>
  <si>
    <t>村上詩子(村上しいこ)</t>
  </si>
  <si>
    <t>978-957-570-979-2</t>
  </si>
  <si>
    <t>昨天，爸爸很晚回家的原因.....</t>
  </si>
  <si>
    <t>作者/市川宣子 繪者/秦好史郎 翻譯/蘇懿禎</t>
  </si>
  <si>
    <t>978-986-88836-7-3</t>
  </si>
  <si>
    <t>指有你的畫最可愛</t>
  </si>
  <si>
    <t>阿彬叔叔</t>
  </si>
  <si>
    <t>978-986-89306-5-0</t>
  </si>
  <si>
    <t>誰來吃午餐</t>
  </si>
  <si>
    <t>文/圖：蕾貝卡•寇柏 (Rebecca Cobb)</t>
  </si>
  <si>
    <t>978-986-89306-9-8</t>
  </si>
  <si>
    <t>免費贈送</t>
  </si>
  <si>
    <t>羅倫斯‧保利(Lorenz Pauli)、米莉亞‧潔徳絲伍莉(Ziriam Zedelius)</t>
  </si>
  <si>
    <t>978-957-574-935-4</t>
  </si>
  <si>
    <t>琪拉的願望</t>
  </si>
  <si>
    <t>角野榮子（Eiko Kadono）</t>
  </si>
  <si>
    <t>978-986-6205-84-2</t>
  </si>
  <si>
    <t>豬的種子</t>
  </si>
  <si>
    <t>佐佐木 (Maki)</t>
  </si>
  <si>
    <t>978-986-6205-99-6</t>
  </si>
  <si>
    <t>一直打嗝的斑馬</t>
  </si>
  <si>
    <t>大衛‧麥基（David Mckee）</t>
  </si>
  <si>
    <t>978-986-5809-04-1</t>
  </si>
  <si>
    <t>小護士蕾蕾</t>
  </si>
  <si>
    <t>賽門‧詹姆斯(Simon James)</t>
  </si>
  <si>
    <t>978-986-5809-05-8</t>
  </si>
  <si>
    <t>狐狸愛上圖書館</t>
  </si>
  <si>
    <t>羅倫斯．波利(Lorenz Pauli)、卡特琳．莎樂爾(Kathrin Schärer)</t>
  </si>
  <si>
    <t>978-986-320-109-0</t>
  </si>
  <si>
    <t>小母雞幫幫忙</t>
  </si>
  <si>
    <t>黛博拉．費德曼(Deborah Freedman)</t>
  </si>
  <si>
    <t>978-986-320-146-5</t>
  </si>
  <si>
    <t>晚安，工程車晚安</t>
  </si>
  <si>
    <t>雪莉．達斯基．林克(Sherri Duskey Rinker)、湯姆．利希騰赫德(Tom Lichtenheld)</t>
  </si>
  <si>
    <t>978-986-320-203-5</t>
  </si>
  <si>
    <t>笑一笑嘛，小老鼠！</t>
  </si>
  <si>
    <t>傑德．亨利(Jed Henry)</t>
  </si>
  <si>
    <t>978-986-320-294-3</t>
  </si>
  <si>
    <t>動物園風波</t>
  </si>
  <si>
    <t>凱文‧沃川(Kevin Waldron)</t>
  </si>
  <si>
    <t>978-957-08-4139-8</t>
  </si>
  <si>
    <t>大黑狗</t>
  </si>
  <si>
    <t>978-957-08-4235-7</t>
  </si>
  <si>
    <t>當你不在的時候</t>
  </si>
  <si>
    <t>瑪麗亞賀塔(María Hergueta)</t>
  </si>
  <si>
    <t>978-986-189-420-1</t>
  </si>
  <si>
    <t>樹木之歌</t>
  </si>
  <si>
    <t>艾拉‧馬俐(Iela Mari)</t>
  </si>
  <si>
    <t>978-986-274-116-0</t>
  </si>
  <si>
    <t>彩鷸奶爸</t>
  </si>
  <si>
    <t>何華仁 文圖</t>
  </si>
  <si>
    <t>978-986-294-042-6</t>
  </si>
  <si>
    <t>這不是我的帽子</t>
  </si>
  <si>
    <t>雍‧卡拉森(Jon Klassen)</t>
  </si>
  <si>
    <t>978-986-241-713-3</t>
  </si>
  <si>
    <t>鉛筆</t>
  </si>
  <si>
    <t>艾倫‧艾伯瑞(Allan Ahlbery)</t>
  </si>
  <si>
    <t>978-957-570-975-4</t>
  </si>
  <si>
    <t>最棒的鞋</t>
  </si>
  <si>
    <t>瑪莉白‧波茲(Maribeth Boelts)</t>
  </si>
  <si>
    <t>978-957-570-987-7</t>
  </si>
  <si>
    <t>我的弟弟跟你換</t>
  </si>
  <si>
    <t>珍‧歐梅洛德(Jan Ormerod)</t>
  </si>
  <si>
    <t>978-957-570-998-3</t>
  </si>
  <si>
    <t>小秋與小根</t>
  </si>
  <si>
    <t>978-986-203-461-3</t>
  </si>
  <si>
    <t>我最喜歡洗澡</t>
  </si>
  <si>
    <t>978-986-203-462-0</t>
  </si>
  <si>
    <t>馬鈴薯家族</t>
  </si>
  <si>
    <t>978-986-6310-96-6</t>
  </si>
  <si>
    <t>最特別的東西</t>
  </si>
  <si>
    <t>尼古拉．摩 (Nicola Moon)</t>
  </si>
  <si>
    <t>978-986-5811-30-3</t>
  </si>
  <si>
    <t>森林深處的茶會</t>
  </si>
  <si>
    <t>宮越曉子（Akiko Miyakoshi）／文．圖</t>
  </si>
  <si>
    <t>978-957-32-7132-1</t>
  </si>
  <si>
    <t>筷樂夥伴單飛記</t>
  </si>
  <si>
    <t>艾美．克蘿思．羅森朵 (Amy Krouse Rosenthal)／文 史考特．馬谷 (Scott Magoon)／圖</t>
  </si>
  <si>
    <t>978-957-32-7228-1</t>
  </si>
  <si>
    <t>幸福的大桌子</t>
  </si>
  <si>
    <t>作者：森山 京 繪者：広瀬 弦 譯者：周慧珠</t>
  </si>
  <si>
    <t>978-986-211-406-3</t>
  </si>
  <si>
    <t>棉被山隧道</t>
  </si>
  <si>
    <t>作者：那須正幹 繪者：長野英子 譯者：米雅</t>
  </si>
  <si>
    <t>978-986-211-357-8</t>
  </si>
  <si>
    <t>動物絕對不應該穿衣服</t>
  </si>
  <si>
    <t>作者： 朱蒂‧巴瑞特(Judi Barrett) 繪者：隆‧巴瑞特(Ron Barrett) 譯者：沙永玲</t>
  </si>
  <si>
    <t>978-986-211-376-9</t>
  </si>
  <si>
    <t>鼠小弟跨世代經典套書 (3冊)</t>
  </si>
  <si>
    <t>作者：中江嘉男 繪者：上野紀子 譯者：米雅／劉握瑜</t>
  </si>
  <si>
    <t>978-986-211-393-6</t>
  </si>
  <si>
    <t>逛逛水族館</t>
  </si>
  <si>
    <t>作者／何佳芬；圖片／達志影像；插圖／黃雄生</t>
  </si>
  <si>
    <t>978-986-5964-41-2</t>
  </si>
  <si>
    <t>水果王國</t>
  </si>
  <si>
    <t>作者／孫婉玲；插圖／朱朱；圖片／達志影像等</t>
  </si>
  <si>
    <t>978-986-5964-39-9</t>
  </si>
  <si>
    <t>啊！我的牙齒</t>
  </si>
  <si>
    <t>作者／陳美玲、孫婉玲；插圖／章毓倩；攝影／張義文</t>
  </si>
  <si>
    <t>978-986-5964-43-6</t>
  </si>
  <si>
    <t>蜜蜂與蜂蜜</t>
  </si>
  <si>
    <t>作者／王元容；插圖／林傳宗；攝影／陳振豐</t>
  </si>
  <si>
    <t>978-986-5964-44-3</t>
  </si>
  <si>
    <t>地面下的秘密</t>
  </si>
  <si>
    <t>作者／孫婉玲；插圖／張振松；圖片／達志影像</t>
  </si>
  <si>
    <t>978-986-5964-42-9</t>
  </si>
  <si>
    <t>小鳥的黑色祕密</t>
  </si>
  <si>
    <t>安妮梅‧伯瑞庫斯(Annemie Berebrouckx)</t>
  </si>
  <si>
    <t>978-986-7295-95-8</t>
  </si>
  <si>
    <t>小旗手</t>
  </si>
  <si>
    <t>李如青</t>
  </si>
  <si>
    <t>978-957-08-4236-4</t>
  </si>
  <si>
    <t>兩個人</t>
  </si>
  <si>
    <t>齊米雷絲卡(Iwona Chmielewska)</t>
  </si>
  <si>
    <t>978-957-08-4190-9</t>
  </si>
  <si>
    <t>幸福先生</t>
  </si>
  <si>
    <t>托爾金(J. R. R. Tolkien)</t>
  </si>
  <si>
    <t>978-957-08-4304-0</t>
  </si>
  <si>
    <t>書的國度</t>
  </si>
  <si>
    <t>布赫茲(Quint Buchholz)</t>
  </si>
  <si>
    <t>978-986-189-423-2</t>
  </si>
  <si>
    <t>合計</t>
  </si>
  <si>
    <t>說明：
1.請各校填寫書單需求時，以依2倍核定金額估計並有+-5%彈性，提交原始價格之書單，並依據教師用書、
   英文圖書、中文圖書之順序排序，表格不足時請自行增列。
2.書名、作者、出版社、出版國、ISBN、採購數量、是否含光碟等資料請各校務必填寫確實，若是套書
  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</si>
  <si>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校名：崇明國小
填表人：周秀玲  教務主任：王英珠   校長：左逢源
連絡電話：2673330#8105</t>
  </si>
  <si>
    <t>是</t>
    <phoneticPr fontId="17" type="noConversion"/>
  </si>
  <si>
    <t>是</t>
    <phoneticPr fontId="17" type="noConversion"/>
  </si>
  <si>
    <t>身體奧秘大發現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</si>
</sst>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76" formatCode="&quot; &quot;#,##0.00&quot; &quot;;&quot;-&quot;#,##0.00&quot; &quot;;&quot; -&quot;00&quot; &quot;;&quot; &quot;@&quot; &quot;"/>
    <numFmt numFmtId="177" formatCode="#,##0.00&quot; &quot;;#,##0.00&quot; &quot;;&quot;-&quot;#&quot; &quot;;&quot; &quot;@&quot; &quot;"/>
    <numFmt numFmtId="178" formatCode="0&quot; &quot;"/>
    <numFmt numFmtId="179" formatCode="0&quot; &quot;;[Red]&quot;(&quot;0&quot;)&quot;"/>
    <numFmt numFmtId="180" formatCode="&quot; &quot;#,##0&quot; &quot;;&quot;-&quot;#,##0&quot; &quot;;&quot; -&quot;00&quot; &quot;;&quot; &quot;@&quot; &quot;"/>
    <numFmt numFmtId="181" formatCode="0;[Red]0"/>
    <numFmt numFmtId="182" formatCode="#,##0&quot; &quot;"/>
    <numFmt numFmtId="183" formatCode="&quot;NT$&quot;#,##0&quot; &quot;;&quot;(NT$&quot;#,##0&quot;)&quot;"/>
    <numFmt numFmtId="184" formatCode="&quot;$&quot;#,##0;[Red]&quot;-&quot;&quot;$&quot;#,##0"/>
    <numFmt numFmtId="185" formatCode="000"/>
    <numFmt numFmtId="186" formatCode="#,##0&quot; &quot;;[Red]&quot;(&quot;#,##0&quot;)&quot;"/>
    <numFmt numFmtId="187" formatCode="0.00&quot; &quot;"/>
    <numFmt numFmtId="188" formatCode="[$NT$-404]#,##0.00;[Red]&quot;-&quot;[$NT$-404]#,##0.00"/>
  </numFmts>
  <fonts count="19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9"/>
      <color rgb="FF000000"/>
      <name val="新細明體"/>
      <family val="1"/>
      <charset val="136"/>
    </font>
    <font>
      <u/>
      <sz val="9"/>
      <color rgb="FF0563C1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u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標楷體"/>
      <family val="4"/>
      <charset val="136"/>
    </font>
    <font>
      <u/>
      <sz val="12"/>
      <color rgb="FF000000"/>
      <name val="Times New Roman"/>
      <family val="1"/>
    </font>
    <font>
      <sz val="8"/>
      <color rgb="FF000000"/>
      <name val="標楷體"/>
      <family val="4"/>
      <charset val="136"/>
    </font>
    <font>
      <u/>
      <sz val="12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2"/>
      <color rgb="FFFF0000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rgb="FFC7EDCC"/>
        <bgColor rgb="FFC7EDCC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0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 applyNumberFormat="0" applyFont="0" applyBorder="0" applyProtection="0"/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/>
    <xf numFmtId="177" fontId="1" fillId="0" borderId="0" applyFont="0" applyBorder="0" applyProtection="0">
      <alignment vertical="center"/>
    </xf>
    <xf numFmtId="177" fontId="1" fillId="0" borderId="0" applyFont="0" applyBorder="0" applyProtection="0">
      <alignment vertical="center"/>
    </xf>
    <xf numFmtId="0" fontId="2" fillId="0" borderId="1" applyNumberForma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Border="0" applyProtection="0">
      <alignment horizontal="center" vertical="center"/>
    </xf>
    <xf numFmtId="0" fontId="4" fillId="0" borderId="0" applyNumberFormat="0" applyBorder="0" applyProtection="0">
      <alignment horizontal="center" vertical="center" textRotation="90"/>
    </xf>
    <xf numFmtId="0" fontId="1" fillId="0" borderId="0" applyNumberFormat="0" applyFont="0" applyBorder="0" applyProtection="0"/>
    <xf numFmtId="0" fontId="5" fillId="0" borderId="0" applyNumberFormat="0" applyBorder="0" applyProtection="0">
      <alignment vertical="center"/>
    </xf>
    <xf numFmtId="188" fontId="5" fillId="0" borderId="0" applyBorder="0" applyProtection="0">
      <alignment vertical="center"/>
    </xf>
  </cellStyleXfs>
  <cellXfs count="269">
    <xf numFmtId="0" fontId="0" fillId="0" borderId="0" xfId="0">
      <alignment vertical="center"/>
    </xf>
    <xf numFmtId="0" fontId="7" fillId="0" borderId="0" xfId="0" applyFo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78" fontId="7" fillId="0" borderId="2" xfId="0" applyNumberFormat="1" applyFont="1" applyBorder="1" applyAlignment="1">
      <alignment horizontal="center" vertical="center"/>
    </xf>
    <xf numFmtId="179" fontId="7" fillId="0" borderId="2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178" fontId="10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185" fontId="7" fillId="0" borderId="2" xfId="0" applyNumberFormat="1" applyFont="1" applyBorder="1" applyAlignment="1">
      <alignment horizontal="center" vertical="center"/>
    </xf>
    <xf numFmtId="185" fontId="7" fillId="0" borderId="2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2" xfId="0" applyFont="1" applyBorder="1">
      <alignment vertical="center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 shrinkToFit="1"/>
    </xf>
    <xf numFmtId="0" fontId="9" fillId="0" borderId="3" xfId="0" applyFont="1" applyBorder="1" applyAlignment="1">
      <alignment horizontal="left" vertical="center"/>
    </xf>
    <xf numFmtId="0" fontId="9" fillId="0" borderId="3" xfId="8" applyFont="1" applyFill="1" applyBorder="1" applyAlignment="1">
      <alignment horizontal="left" vertical="center"/>
    </xf>
    <xf numFmtId="0" fontId="9" fillId="0" borderId="2" xfId="8" applyFont="1" applyFill="1" applyBorder="1" applyAlignment="1">
      <alignment horizontal="left" vertical="center"/>
    </xf>
    <xf numFmtId="0" fontId="9" fillId="0" borderId="2" xfId="8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185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185" fontId="10" fillId="0" borderId="2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2" xfId="14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181" fontId="7" fillId="0" borderId="2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7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14" applyFont="1" applyFill="1" applyBorder="1" applyAlignment="1">
      <alignment horizontal="center" vertical="center" wrapText="1"/>
    </xf>
    <xf numFmtId="179" fontId="7" fillId="0" borderId="2" xfId="0" applyNumberFormat="1" applyFont="1" applyFill="1" applyBorder="1" applyAlignment="1">
      <alignment horizontal="center" vertical="center"/>
    </xf>
    <xf numFmtId="0" fontId="7" fillId="0" borderId="2" xfId="14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0" fontId="7" fillId="0" borderId="2" xfId="17" applyFont="1" applyFill="1" applyBorder="1" applyAlignment="1">
      <alignment horizontal="left" vertical="center" wrapText="1"/>
    </xf>
    <xf numFmtId="49" fontId="7" fillId="0" borderId="2" xfId="17" applyNumberFormat="1" applyFont="1" applyFill="1" applyBorder="1" applyAlignment="1">
      <alignment horizontal="center" vertical="center" wrapText="1"/>
    </xf>
    <xf numFmtId="182" fontId="7" fillId="0" borderId="2" xfId="17" applyNumberFormat="1" applyFont="1" applyFill="1" applyBorder="1" applyAlignment="1">
      <alignment horizontal="center" vertical="center" wrapText="1"/>
    </xf>
    <xf numFmtId="0" fontId="7" fillId="0" borderId="6" xfId="14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wrapText="1"/>
    </xf>
    <xf numFmtId="0" fontId="7" fillId="0" borderId="2" xfId="5" applyFont="1" applyFill="1" applyBorder="1" applyAlignment="1">
      <alignment horizontal="left" vertical="center" wrapText="1"/>
    </xf>
    <xf numFmtId="179" fontId="7" fillId="0" borderId="2" xfId="5" applyNumberFormat="1" applyFont="1" applyFill="1" applyBorder="1" applyAlignment="1">
      <alignment horizontal="center" vertical="center"/>
    </xf>
    <xf numFmtId="0" fontId="7" fillId="0" borderId="2" xfId="5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" xfId="14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186" fontId="7" fillId="0" borderId="2" xfId="0" applyNumberFormat="1" applyFont="1" applyFill="1" applyBorder="1" applyAlignment="1">
      <alignment horizontal="left" vertical="center" wrapText="1"/>
    </xf>
    <xf numFmtId="181" fontId="7" fillId="0" borderId="2" xfId="0" applyNumberFormat="1" applyFont="1" applyFill="1" applyBorder="1" applyAlignment="1">
      <alignment horizontal="center" vertical="center"/>
    </xf>
    <xf numFmtId="0" fontId="7" fillId="0" borderId="0" xfId="10" applyFont="1" applyFill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179" fontId="7" fillId="0" borderId="2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80" fontId="7" fillId="0" borderId="4" xfId="1" applyNumberFormat="1" applyFont="1" applyFill="1" applyBorder="1" applyAlignment="1">
      <alignment horizontal="center" vertical="center"/>
    </xf>
    <xf numFmtId="180" fontId="7" fillId="0" borderId="2" xfId="1" applyNumberFormat="1" applyFont="1" applyFill="1" applyBorder="1" applyAlignment="1">
      <alignment horizontal="center" vertical="center"/>
    </xf>
    <xf numFmtId="0" fontId="7" fillId="0" borderId="2" xfId="17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left" vertical="center"/>
    </xf>
    <xf numFmtId="179" fontId="7" fillId="0" borderId="2" xfId="6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179" fontId="7" fillId="0" borderId="2" xfId="6" applyNumberFormat="1" applyFont="1" applyFill="1" applyBorder="1" applyAlignment="1">
      <alignment horizontal="center" vertical="center"/>
    </xf>
    <xf numFmtId="181" fontId="7" fillId="0" borderId="2" xfId="6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/>
    </xf>
    <xf numFmtId="178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/>
    </xf>
    <xf numFmtId="0" fontId="14" fillId="0" borderId="2" xfId="14" applyFont="1" applyFill="1" applyBorder="1" applyAlignment="1">
      <alignment horizontal="left" vertical="center"/>
    </xf>
    <xf numFmtId="0" fontId="14" fillId="0" borderId="2" xfId="14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left" vertical="center"/>
    </xf>
    <xf numFmtId="179" fontId="7" fillId="0" borderId="2" xfId="3" applyNumberFormat="1" applyFont="1" applyFill="1" applyBorder="1" applyAlignment="1">
      <alignment horizontal="center" vertical="center"/>
    </xf>
    <xf numFmtId="0" fontId="7" fillId="0" borderId="2" xfId="4" applyFont="1" applyFill="1" applyBorder="1" applyAlignment="1">
      <alignment horizontal="left" vertical="center"/>
    </xf>
    <xf numFmtId="179" fontId="7" fillId="0" borderId="2" xfId="4" applyNumberFormat="1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7" fillId="0" borderId="4" xfId="10" applyFont="1" applyFill="1" applyBorder="1" applyAlignment="1">
      <alignment horizontal="left" vertical="center" wrapText="1"/>
    </xf>
    <xf numFmtId="179" fontId="7" fillId="0" borderId="2" xfId="0" applyNumberFormat="1" applyFont="1" applyFill="1" applyBorder="1" applyAlignment="1">
      <alignment horizontal="center"/>
    </xf>
    <xf numFmtId="0" fontId="14" fillId="0" borderId="6" xfId="14" applyFont="1" applyFill="1" applyBorder="1" applyAlignment="1">
      <alignment horizontal="left" vertical="center" wrapText="1"/>
    </xf>
    <xf numFmtId="0" fontId="7" fillId="0" borderId="2" xfId="10" applyFont="1" applyFill="1" applyBorder="1" applyAlignment="1">
      <alignment horizontal="left" vertical="center" wrapText="1"/>
    </xf>
    <xf numFmtId="0" fontId="14" fillId="0" borderId="2" xfId="14" applyFont="1" applyFill="1" applyBorder="1" applyAlignment="1">
      <alignment horizontal="left" vertical="center" wrapText="1"/>
    </xf>
    <xf numFmtId="0" fontId="14" fillId="0" borderId="7" xfId="14" applyFont="1" applyFill="1" applyBorder="1" applyAlignment="1">
      <alignment horizontal="left" vertical="center" wrapText="1"/>
    </xf>
    <xf numFmtId="0" fontId="7" fillId="0" borderId="7" xfId="10" applyFont="1" applyFill="1" applyBorder="1" applyAlignment="1">
      <alignment horizontal="left" vertical="center" wrapText="1"/>
    </xf>
    <xf numFmtId="179" fontId="7" fillId="0" borderId="2" xfId="10" applyNumberFormat="1" applyFont="1" applyFill="1" applyBorder="1" applyAlignment="1">
      <alignment horizontal="center" vertical="center" wrapText="1"/>
    </xf>
    <xf numFmtId="0" fontId="7" fillId="0" borderId="4" xfId="10" applyFont="1" applyFill="1" applyBorder="1" applyAlignment="1">
      <alignment horizontal="center" vertical="center" wrapText="1"/>
    </xf>
    <xf numFmtId="0" fontId="7" fillId="0" borderId="2" xfId="10" applyFont="1" applyFill="1" applyBorder="1" applyAlignment="1">
      <alignment horizontal="left" vertical="center"/>
    </xf>
    <xf numFmtId="179" fontId="7" fillId="0" borderId="2" xfId="10" applyNumberFormat="1" applyFont="1" applyFill="1" applyBorder="1" applyAlignment="1">
      <alignment horizontal="center" vertical="center"/>
    </xf>
    <xf numFmtId="180" fontId="7" fillId="0" borderId="2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shrinkToFit="1"/>
    </xf>
    <xf numFmtId="0" fontId="7" fillId="0" borderId="2" xfId="0" applyFont="1" applyFill="1" applyBorder="1" applyAlignment="1">
      <alignment horizontal="left" vertical="center" wrapText="1" shrinkToFit="1"/>
    </xf>
    <xf numFmtId="0" fontId="7" fillId="0" borderId="2" xfId="14" applyFont="1" applyFill="1" applyBorder="1" applyAlignment="1">
      <alignment horizontal="left" vertical="center"/>
    </xf>
    <xf numFmtId="0" fontId="7" fillId="0" borderId="2" xfId="7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left" vertical="center"/>
    </xf>
    <xf numFmtId="179" fontId="7" fillId="0" borderId="2" xfId="2" applyNumberFormat="1" applyFont="1" applyFill="1" applyBorder="1" applyAlignment="1">
      <alignment horizontal="center" vertical="center"/>
    </xf>
    <xf numFmtId="0" fontId="7" fillId="0" borderId="2" xfId="6" applyFont="1" applyFill="1" applyBorder="1" applyAlignment="1">
      <alignment horizontal="left" vertical="center"/>
    </xf>
    <xf numFmtId="0" fontId="7" fillId="0" borderId="2" xfId="14" applyFont="1" applyFill="1" applyBorder="1" applyAlignment="1">
      <alignment horizontal="left" vertical="center" shrinkToFit="1"/>
    </xf>
    <xf numFmtId="0" fontId="7" fillId="0" borderId="3" xfId="0" applyFont="1" applyFill="1" applyBorder="1" applyAlignment="1">
      <alignment horizontal="left" vertical="center"/>
    </xf>
    <xf numFmtId="179" fontId="7" fillId="0" borderId="7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2" xfId="6" applyFont="1" applyFill="1" applyBorder="1" applyAlignment="1">
      <alignment horizontal="left" vertical="center" wrapText="1"/>
    </xf>
    <xf numFmtId="0" fontId="7" fillId="0" borderId="2" xfId="6" applyFont="1" applyFill="1" applyBorder="1" applyAlignment="1">
      <alignment horizontal="center" vertical="center" wrapText="1"/>
    </xf>
    <xf numFmtId="178" fontId="7" fillId="0" borderId="0" xfId="0" applyNumberFormat="1" applyFont="1" applyFill="1" applyAlignment="1">
      <alignment horizontal="center" vertical="center"/>
    </xf>
    <xf numFmtId="0" fontId="7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center" vertical="top"/>
    </xf>
    <xf numFmtId="181" fontId="7" fillId="0" borderId="2" xfId="0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left" vertical="top" wrapText="1"/>
    </xf>
    <xf numFmtId="178" fontId="7" fillId="0" borderId="2" xfId="0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 wrapText="1"/>
    </xf>
    <xf numFmtId="1" fontId="7" fillId="0" borderId="2" xfId="0" applyNumberFormat="1" applyFont="1" applyFill="1" applyBorder="1" applyAlignment="1">
      <alignment horizontal="center" vertical="top" wrapText="1"/>
    </xf>
    <xf numFmtId="0" fontId="7" fillId="0" borderId="2" xfId="6" applyFont="1" applyFill="1" applyBorder="1" applyAlignment="1">
      <alignment horizontal="left" vertical="top" wrapText="1"/>
    </xf>
    <xf numFmtId="0" fontId="7" fillId="0" borderId="2" xfId="6" applyFont="1" applyFill="1" applyBorder="1" applyAlignment="1">
      <alignment horizontal="center" vertical="top" wrapText="1"/>
    </xf>
    <xf numFmtId="181" fontId="7" fillId="0" borderId="2" xfId="8" applyNumberFormat="1" applyFont="1" applyFill="1" applyBorder="1" applyAlignment="1">
      <alignment horizontal="center" vertical="top" wrapText="1"/>
    </xf>
    <xf numFmtId="0" fontId="14" fillId="0" borderId="2" xfId="14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/>
    </xf>
    <xf numFmtId="0" fontId="14" fillId="0" borderId="2" xfId="14" applyFont="1" applyFill="1" applyBorder="1" applyAlignment="1">
      <alignment horizontal="left" vertical="top"/>
    </xf>
    <xf numFmtId="182" fontId="7" fillId="0" borderId="2" xfId="0" applyNumberFormat="1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left" vertical="top"/>
    </xf>
    <xf numFmtId="0" fontId="7" fillId="0" borderId="7" xfId="0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182" fontId="7" fillId="0" borderId="4" xfId="0" applyNumberFormat="1" applyFont="1" applyFill="1" applyBorder="1" applyAlignment="1">
      <alignment horizontal="center" vertical="top"/>
    </xf>
    <xf numFmtId="0" fontId="7" fillId="0" borderId="1" xfId="13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wrapText="1"/>
    </xf>
    <xf numFmtId="183" fontId="7" fillId="0" borderId="2" xfId="0" applyNumberFormat="1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wrapText="1"/>
    </xf>
    <xf numFmtId="184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/>
    </xf>
    <xf numFmtId="184" fontId="7" fillId="0" borderId="2" xfId="0" applyNumberFormat="1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14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7" fillId="0" borderId="6" xfId="14" applyFont="1" applyFill="1" applyBorder="1" applyAlignment="1">
      <alignment horizontal="left" vertical="center"/>
    </xf>
    <xf numFmtId="180" fontId="7" fillId="0" borderId="6" xfId="1" applyNumberFormat="1" applyFont="1" applyFill="1" applyBorder="1" applyAlignment="1">
      <alignment horizontal="center" vertical="center"/>
    </xf>
    <xf numFmtId="0" fontId="7" fillId="0" borderId="10" xfId="14" applyFont="1" applyFill="1" applyBorder="1" applyAlignment="1">
      <alignment horizontal="center" vertical="center"/>
    </xf>
    <xf numFmtId="0" fontId="7" fillId="0" borderId="2" xfId="17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left" vertical="center"/>
    </xf>
    <xf numFmtId="186" fontId="7" fillId="0" borderId="2" xfId="0" applyNumberFormat="1" applyFont="1" applyFill="1" applyBorder="1" applyAlignment="1">
      <alignment horizontal="center" vertical="center"/>
    </xf>
    <xf numFmtId="0" fontId="7" fillId="0" borderId="3" xfId="5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5" applyFont="1" applyFill="1" applyBorder="1" applyAlignment="1">
      <alignment horizontal="left" vertical="center" wrapText="1"/>
    </xf>
    <xf numFmtId="0" fontId="7" fillId="0" borderId="3" xfId="14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 wrapText="1"/>
    </xf>
    <xf numFmtId="179" fontId="7" fillId="0" borderId="12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/>
    </xf>
    <xf numFmtId="0" fontId="7" fillId="0" borderId="4" xfId="14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186" fontId="7" fillId="0" borderId="2" xfId="0" applyNumberFormat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185" fontId="7" fillId="0" borderId="6" xfId="0" applyNumberFormat="1" applyFont="1" applyFill="1" applyBorder="1" applyAlignment="1">
      <alignment horizontal="center" vertical="center"/>
    </xf>
    <xf numFmtId="180" fontId="7" fillId="0" borderId="7" xfId="1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179" fontId="7" fillId="0" borderId="2" xfId="0" applyNumberFormat="1" applyFont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/>
    </xf>
    <xf numFmtId="0" fontId="7" fillId="0" borderId="2" xfId="6" applyFont="1" applyFill="1" applyBorder="1" applyAlignment="1">
      <alignment horizontal="center" vertical="center"/>
    </xf>
    <xf numFmtId="186" fontId="7" fillId="0" borderId="2" xfId="6" applyNumberFormat="1" applyFont="1" applyFill="1" applyBorder="1" applyAlignment="1">
      <alignment horizontal="center" vertical="center" wrapText="1"/>
    </xf>
    <xf numFmtId="186" fontId="7" fillId="0" borderId="2" xfId="6" applyNumberFormat="1" applyFont="1" applyFill="1" applyBorder="1" applyAlignment="1">
      <alignment horizontal="left" vertical="center"/>
    </xf>
    <xf numFmtId="181" fontId="7" fillId="0" borderId="2" xfId="6" applyNumberFormat="1" applyFont="1" applyFill="1" applyBorder="1" applyAlignment="1">
      <alignment horizontal="center" vertical="center"/>
    </xf>
    <xf numFmtId="186" fontId="7" fillId="0" borderId="2" xfId="6" applyNumberFormat="1" applyFont="1" applyFill="1" applyBorder="1" applyAlignment="1">
      <alignment horizontal="center" vertical="center"/>
    </xf>
    <xf numFmtId="186" fontId="7" fillId="0" borderId="2" xfId="6" applyNumberFormat="1" applyFont="1" applyFill="1" applyBorder="1" applyAlignment="1">
      <alignment horizontal="left" vertical="center" wrapText="1"/>
    </xf>
    <xf numFmtId="0" fontId="7" fillId="0" borderId="2" xfId="10" applyFont="1" applyFill="1" applyBorder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  <xf numFmtId="0" fontId="14" fillId="0" borderId="0" xfId="14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87" fontId="14" fillId="0" borderId="2" xfId="14" applyNumberFormat="1" applyFont="1" applyBorder="1" applyAlignment="1">
      <alignment horizontal="left" vertical="center" wrapText="1"/>
    </xf>
    <xf numFmtId="187" fontId="11" fillId="0" borderId="2" xfId="0" applyNumberFormat="1" applyFont="1" applyBorder="1" applyAlignment="1">
      <alignment horizontal="left" vertical="center" wrapText="1"/>
    </xf>
    <xf numFmtId="179" fontId="7" fillId="0" borderId="0" xfId="0" applyNumberFormat="1" applyFont="1" applyAlignment="1">
      <alignment horizontal="center" vertical="center"/>
    </xf>
    <xf numFmtId="0" fontId="7" fillId="3" borderId="6" xfId="0" applyFont="1" applyFill="1" applyBorder="1" applyAlignment="1">
      <alignment horizontal="left" vertical="center"/>
    </xf>
    <xf numFmtId="0" fontId="7" fillId="3" borderId="2" xfId="10" applyFont="1" applyFill="1" applyBorder="1" applyAlignment="1">
      <alignment horizontal="center" vertical="center" wrapText="1"/>
    </xf>
    <xf numFmtId="0" fontId="7" fillId="0" borderId="2" xfId="10" applyFont="1" applyFill="1" applyBorder="1" applyAlignment="1">
      <alignment horizontal="center" vertical="center" wrapText="1"/>
    </xf>
    <xf numFmtId="0" fontId="7" fillId="0" borderId="4" xfId="14" applyFont="1" applyFill="1" applyBorder="1" applyAlignment="1">
      <alignment horizontal="left" vertical="center" wrapText="1"/>
    </xf>
    <xf numFmtId="0" fontId="7" fillId="0" borderId="4" xfId="0" applyFont="1" applyFill="1" applyBorder="1" applyAlignment="1" applyProtection="1">
      <alignment horizontal="left" vertical="center"/>
      <protection locked="0"/>
    </xf>
    <xf numFmtId="0" fontId="7" fillId="0" borderId="2" xfId="0" applyFont="1" applyFill="1" applyBorder="1" applyAlignment="1" applyProtection="1">
      <alignment horizontal="left" vertical="center"/>
      <protection locked="0"/>
    </xf>
    <xf numFmtId="179" fontId="7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horizontal="left" vertical="center"/>
    </xf>
    <xf numFmtId="0" fontId="7" fillId="0" borderId="2" xfId="0" applyFont="1" applyFill="1" applyBorder="1" applyAlignment="1" applyProtection="1">
      <alignment horizontal="left" vertical="center"/>
    </xf>
    <xf numFmtId="179" fontId="7" fillId="0" borderId="2" xfId="0" applyNumberFormat="1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49" fontId="7" fillId="0" borderId="2" xfId="0" applyNumberFormat="1" applyFont="1" applyFill="1" applyBorder="1" applyAlignment="1" applyProtection="1">
      <alignment horizontal="left" vertical="center"/>
    </xf>
    <xf numFmtId="0" fontId="7" fillId="0" borderId="4" xfId="6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7" fillId="0" borderId="4" xfId="14" applyFont="1" applyBorder="1" applyAlignment="1">
      <alignment horizontal="left" vertical="center" wrapText="1"/>
    </xf>
    <xf numFmtId="179" fontId="7" fillId="0" borderId="4" xfId="6" applyNumberFormat="1" applyFont="1" applyFill="1" applyBorder="1" applyAlignment="1">
      <alignment horizontal="left" vertical="center" wrapText="1"/>
    </xf>
    <xf numFmtId="0" fontId="15" fillId="0" borderId="2" xfId="6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7" fillId="0" borderId="2" xfId="8" applyFont="1" applyFill="1" applyBorder="1" applyAlignment="1">
      <alignment horizontal="left" vertical="center"/>
    </xf>
    <xf numFmtId="49" fontId="7" fillId="0" borderId="4" xfId="8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7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9" fontId="7" fillId="0" borderId="4" xfId="9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 wrapText="1"/>
    </xf>
    <xf numFmtId="1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 wrapText="1"/>
    </xf>
    <xf numFmtId="181" fontId="7" fillId="4" borderId="2" xfId="0" applyNumberFormat="1" applyFont="1" applyFill="1" applyBorder="1" applyAlignment="1">
      <alignment horizontal="center" vertical="center" wrapText="1"/>
    </xf>
    <xf numFmtId="0" fontId="7" fillId="0" borderId="2" xfId="8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 wrapText="1"/>
    </xf>
    <xf numFmtId="0" fontId="7" fillId="0" borderId="15" xfId="13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49" fontId="7" fillId="0" borderId="16" xfId="0" applyNumberFormat="1" applyFont="1" applyFill="1" applyBorder="1" applyAlignment="1">
      <alignment horizontal="center" vertical="center" wrapText="1"/>
    </xf>
    <xf numFmtId="0" fontId="7" fillId="0" borderId="8" xfId="13" applyFont="1" applyFill="1" applyBorder="1" applyAlignment="1">
      <alignment horizontal="center" vertical="center" wrapText="1"/>
    </xf>
    <xf numFmtId="0" fontId="7" fillId="0" borderId="0" xfId="8" applyFont="1" applyFill="1" applyAlignment="1">
      <alignment horizontal="left" vertical="top" wrapText="1"/>
    </xf>
    <xf numFmtId="0" fontId="7" fillId="0" borderId="0" xfId="8" applyFont="1" applyFill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15" fillId="0" borderId="0" xfId="8" applyFont="1" applyFill="1" applyAlignment="1">
      <alignment horizontal="center"/>
    </xf>
    <xf numFmtId="49" fontId="7" fillId="0" borderId="0" xfId="0" applyNumberFormat="1" applyFont="1" applyFill="1" applyAlignment="1">
      <alignment horizontal="center" vertical="center" wrapText="1"/>
    </xf>
    <xf numFmtId="0" fontId="7" fillId="0" borderId="17" xfId="13" applyFont="1" applyFill="1" applyBorder="1" applyAlignment="1">
      <alignment horizontal="center" vertical="center" wrapText="1"/>
    </xf>
    <xf numFmtId="0" fontId="7" fillId="0" borderId="9" xfId="13" applyFont="1" applyFill="1" applyBorder="1" applyAlignment="1">
      <alignment horizontal="center" vertical="center" wrapText="1"/>
    </xf>
    <xf numFmtId="180" fontId="7" fillId="0" borderId="2" xfId="0" applyNumberFormat="1" applyFont="1" applyFill="1" applyBorder="1" applyAlignment="1">
      <alignment horizontal="center" vertical="center"/>
    </xf>
    <xf numFmtId="0" fontId="7" fillId="0" borderId="6" xfId="6" applyFont="1" applyFill="1" applyBorder="1" applyAlignment="1">
      <alignment horizontal="left" vertical="center" wrapText="1"/>
    </xf>
    <xf numFmtId="0" fontId="7" fillId="0" borderId="6" xfId="6" applyFont="1" applyFill="1" applyBorder="1" applyAlignment="1">
      <alignment horizontal="center" vertical="center" wrapText="1"/>
    </xf>
    <xf numFmtId="181" fontId="7" fillId="0" borderId="6" xfId="6" applyNumberFormat="1" applyFont="1" applyFill="1" applyBorder="1" applyAlignment="1">
      <alignment horizontal="center" vertical="center" wrapText="1"/>
    </xf>
    <xf numFmtId="181" fontId="7" fillId="0" borderId="2" xfId="9" applyNumberFormat="1" applyFont="1" applyFill="1" applyBorder="1" applyAlignment="1">
      <alignment horizontal="center" vertical="center" wrapText="1"/>
    </xf>
    <xf numFmtId="0" fontId="7" fillId="0" borderId="2" xfId="9" applyFont="1" applyFill="1" applyBorder="1" applyAlignment="1">
      <alignment horizontal="center" vertical="center" wrapText="1"/>
    </xf>
    <xf numFmtId="0" fontId="7" fillId="0" borderId="7" xfId="6" applyFont="1" applyFill="1" applyBorder="1" applyAlignment="1">
      <alignment horizontal="left" vertical="center" wrapText="1"/>
    </xf>
    <xf numFmtId="0" fontId="7" fillId="0" borderId="7" xfId="6" applyFont="1" applyFill="1" applyBorder="1" applyAlignment="1">
      <alignment horizontal="center" vertical="center" wrapText="1"/>
    </xf>
    <xf numFmtId="181" fontId="7" fillId="0" borderId="7" xfId="6" applyNumberFormat="1" applyFont="1" applyFill="1" applyBorder="1" applyAlignment="1">
      <alignment horizontal="center" vertical="center" wrapText="1"/>
    </xf>
    <xf numFmtId="0" fontId="7" fillId="0" borderId="7" xfId="9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7" xfId="0" applyFont="1" applyBorder="1">
      <alignment vertical="center"/>
    </xf>
    <xf numFmtId="0" fontId="6" fillId="0" borderId="2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left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wrapText="1"/>
    </xf>
    <xf numFmtId="180" fontId="18" fillId="0" borderId="2" xfId="1" applyNumberFormat="1" applyFont="1" applyFill="1" applyBorder="1" applyAlignment="1">
      <alignment horizontal="center" vertical="center"/>
    </xf>
    <xf numFmtId="180" fontId="11" fillId="0" borderId="2" xfId="1" applyNumberFormat="1" applyFont="1" applyFill="1" applyBorder="1" applyAlignment="1">
      <alignment horizontal="center" vertical="center"/>
    </xf>
    <xf numFmtId="49" fontId="18" fillId="0" borderId="16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Alignment="1">
      <alignment horizontal="center" vertical="center" wrapText="1"/>
    </xf>
  </cellXfs>
  <cellStyles count="20">
    <cellStyle name="Heading" xfId="15"/>
    <cellStyle name="Heading1" xfId="16"/>
    <cellStyle name="Normal" xfId="17"/>
    <cellStyle name="Result" xfId="18"/>
    <cellStyle name="Result2" xfId="19"/>
    <cellStyle name="一般" xfId="0" builtinId="0" customBuiltin="1"/>
    <cellStyle name="一般 2" xfId="6"/>
    <cellStyle name="一般 2 2" xfId="7"/>
    <cellStyle name="一般 3" xfId="8"/>
    <cellStyle name="一般 3 2" xfId="9"/>
    <cellStyle name="一般_Sheet1" xfId="10"/>
    <cellStyle name="一般_全書目" xfId="2"/>
    <cellStyle name="一般_童書" xfId="3"/>
    <cellStyle name="一般_童書繪本書籍資料-書號排序含簡介" xfId="4"/>
    <cellStyle name="一般_詳細資訊" xfId="5"/>
    <cellStyle name="千分位" xfId="1" builtinId="3" customBuiltin="1"/>
    <cellStyle name="千分位 2" xfId="11"/>
    <cellStyle name="千分位 2 2" xfId="12"/>
    <cellStyle name="報價單含折扣(麥兒台北)_xl46" xfId="13"/>
    <cellStyle name="超連結" xfId="1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2" name="AutoShape 7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3" name="AutoShape 8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4" name="AutoShape 9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5" name="AutoShape 10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6" name="AutoShape 13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8" name="AutoShape 14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9" name="AutoShape 7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0" name="AutoShape 8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1" name="AutoShape 9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2" name="AutoShape 10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3" name="AutoShape 13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4" name="AutoShape 14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5" name="AutoShape 7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6" name="AutoShape 8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7" name="AutoShape 9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8" name="AutoShape 10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9" name="AutoShape 13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20" name="AutoShape 14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21" name="AutoShape 7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22" name="AutoShape 8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23" name="AutoShape 9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24" name="AutoShape 10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25" name="AutoShape 13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26" name="AutoShape 14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27" name="AutoShape 7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28" name="AutoShape 8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29" name="AutoShape 9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30" name="AutoShape 10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31" name="AutoShape 13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50" name="AutoShape 14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51" name="AutoShape 7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52" name="AutoShape 8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53" name="AutoShape 9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54" name="AutoShape 10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55" name="AutoShape 13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56" name="AutoShape 14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57" name="AutoShape 7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58" name="AutoShape 8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59" name="AutoShape 9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60" name="AutoShape 10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61" name="AutoShape 13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62" name="AutoShape 14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63" name="AutoShape 7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64" name="AutoShape 8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65" name="AutoShape 9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66" name="AutoShape 10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67" name="AutoShape 13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68" name="AutoShape 14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69" name="AutoShape 7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70" name="AutoShape 8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71" name="AutoShape 9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72" name="AutoShape 10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73" name="AutoShape 13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74" name="AutoShape 14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75" name="AutoShape 7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76" name="AutoShape 8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77" name="AutoShape 9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78" name="AutoShape 10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79" name="AutoShape 13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80" name="AutoShape 14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81" name="AutoShape 7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82" name="AutoShape 8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83" name="AutoShape 9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84" name="AutoShape 10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85" name="AutoShape 13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86" name="AutoShape 14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87" name="AutoShape 7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88" name="AutoShape 8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89" name="AutoShape 9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90" name="AutoShape 10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91" name="AutoShape 13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92" name="AutoShape 14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93" name="AutoShape 7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94" name="AutoShape 8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95" name="AutoShape 9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96" name="AutoShape 10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97" name="AutoShape 13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98" name="AutoShape 14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99" name="AutoShape 7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00" name="AutoShape 8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01" name="AutoShape 9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02" name="AutoShape 10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03" name="AutoShape 13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04" name="AutoShape 14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05" name="AutoShape 7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06" name="AutoShape 8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07" name="AutoShape 9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08" name="AutoShape 10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09" name="AutoShape 13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10" name="AutoShape 14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11" name="AutoShape 7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12" name="AutoShape 8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13" name="AutoShape 9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14" name="AutoShape 10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15" name="AutoShape 13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16" name="AutoShape 14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17" name="AutoShape 7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18" name="AutoShape 8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19" name="AutoShape 9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20" name="AutoShape 10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121" name="AutoShape 13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32" name="AutoShape 14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33" name="AutoShape 7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34" name="AutoShape 8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35" name="AutoShape 9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36" name="AutoShape 10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37" name="AutoShape 13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38" name="AutoShape 14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39" name="AutoShape 7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40" name="AutoShape 8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41" name="AutoShape 9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42" name="AutoShape 10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43" name="AutoShape 13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44" name="AutoShape 14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45" name="AutoShape 7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46" name="AutoShape 8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47" name="AutoShape 9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48" name="AutoShape 10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49" name="AutoShape 13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  <xdr:oneCellAnchor>
    <xdr:from>
      <xdr:col>5</xdr:col>
      <xdr:colOff>0</xdr:colOff>
      <xdr:row>1433</xdr:row>
      <xdr:rowOff>0</xdr:rowOff>
    </xdr:from>
    <xdr:ext cx="9528" cy="9528"/>
    <xdr:sp macro="" textlink="">
      <xdr:nvSpPr>
        <xdr:cNvPr id="7" name="AutoShape 14" descr="P5QpT"/>
        <xdr:cNvSpPr/>
      </xdr:nvSpPr>
      <xdr:spPr>
        <a:xfrm>
          <a:off x="7795260" y="35662362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  <a:cs typeface="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2909;&#26360;&#22823;&#23478;&#35712;/&#20845;&#24180;&#32026;15&#33836;&#20803;&#22294;&#26360;&#25505;&#36092;&#26360;&#21934;&#24409;&#25972;&#32317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正式書單"/>
    </sheetNames>
    <sheetDataSet>
      <sheetData sheetId="0">
        <row r="3">
          <cell r="B3" t="str">
            <v xml:space="preserve">原典小學堂《大家說孔子》《大家說孟子》《大家說莊子》《大家讀老子》（共四冊）          </v>
          </cell>
        </row>
        <row r="4">
          <cell r="B4" t="str">
            <v xml:space="preserve">水滸真英雄（全套3冊）           </v>
          </cell>
        </row>
        <row r="5">
          <cell r="B5" t="str">
            <v>半個地球的距離</v>
          </cell>
        </row>
        <row r="6">
          <cell r="B6" t="str">
            <v>克拉拉的箱子</v>
          </cell>
        </row>
        <row r="7">
          <cell r="B7" t="str">
            <v xml:space="preserve">誰來當王妃            </v>
          </cell>
        </row>
        <row r="8">
          <cell r="B8" t="str">
            <v xml:space="preserve">永遠的狄家【40週年紀念典藏版】       </v>
          </cell>
        </row>
        <row r="9">
          <cell r="B9" t="str">
            <v xml:space="preserve">口琴使者      </v>
          </cell>
        </row>
        <row r="10">
          <cell r="B10" t="str">
            <v xml:space="preserve">通心粉男孩        </v>
          </cell>
        </row>
        <row r="11">
          <cell r="B11" t="str">
            <v xml:space="preserve">那年春假，貓，小哲與我            </v>
          </cell>
        </row>
        <row r="12">
          <cell r="B12" t="str">
            <v xml:space="preserve">拯救古騰堡的印刷廠            </v>
          </cell>
        </row>
        <row r="13">
          <cell r="B13" t="str">
            <v xml:space="preserve">我有好人公司要開張          </v>
          </cell>
        </row>
        <row r="14">
          <cell r="B14" t="str">
            <v xml:space="preserve">爛泥怪            </v>
          </cell>
        </row>
        <row r="15">
          <cell r="B15" t="str">
            <v xml:space="preserve">瘋狂白飯實驗室              </v>
          </cell>
        </row>
        <row r="16">
          <cell r="B16" t="str">
            <v xml:space="preserve">花季女孩：他們都說我可愛          </v>
          </cell>
        </row>
        <row r="17">
          <cell r="B17" t="str">
            <v xml:space="preserve">學校是我們的：謎之金幣－安德魯．克萊門斯17         </v>
          </cell>
        </row>
        <row r="18">
          <cell r="B18" t="str">
            <v xml:space="preserve">學校是我們的2：五聲鐘響－安德魯．克萊門斯18  </v>
          </cell>
        </row>
        <row r="19">
          <cell r="B19" t="str">
            <v xml:space="preserve">學校是我們的 3 四乘四之後：安德魯．克萊門斯19  </v>
          </cell>
        </row>
        <row r="20">
          <cell r="B20" t="str">
            <v xml:space="preserve">學校是我們的 4 致命地帶：安德魯．克萊門斯20   </v>
          </cell>
        </row>
        <row r="21">
          <cell r="B21" t="str">
            <v xml:space="preserve">學校是我們的５最後的盟友：安德魯．克萊門斯21 </v>
          </cell>
        </row>
        <row r="22">
          <cell r="B22" t="str">
            <v xml:space="preserve">看不見的敵人      </v>
          </cell>
        </row>
        <row r="23">
          <cell r="B23" t="str">
            <v xml:space="preserve">不會哭泣的魚  </v>
          </cell>
        </row>
        <row r="24">
          <cell r="B24" t="str">
            <v xml:space="preserve">說謊的阿大    </v>
          </cell>
        </row>
        <row r="25">
          <cell r="B25" t="str">
            <v xml:space="preserve">一一九日記               </v>
          </cell>
        </row>
        <row r="26">
          <cell r="B26" t="str">
            <v xml:space="preserve">畢業那一年：石縫裡的信         </v>
          </cell>
        </row>
        <row r="27">
          <cell r="B27" t="str">
            <v xml:space="preserve">神探狄仁傑之金釵奇謀        </v>
          </cell>
        </row>
        <row r="28">
          <cell r="B28" t="str">
            <v>精靈製造機：林世仁的6個音樂奇想</v>
          </cell>
        </row>
        <row r="29">
          <cell r="B29" t="str">
            <v>不安分的石頭</v>
          </cell>
        </row>
        <row r="30">
          <cell r="B30" t="str">
            <v>孔子新說：在考驗中成長</v>
          </cell>
        </row>
        <row r="31">
          <cell r="B31" t="str">
            <v>老師，不要哭</v>
          </cell>
        </row>
        <row r="32">
          <cell r="B32" t="str">
            <v>孔子新說：肯定群我關係</v>
          </cell>
        </row>
        <row r="33">
          <cell r="B33" t="str">
            <v>科學家列傳(一)</v>
          </cell>
        </row>
        <row r="34">
          <cell r="B34" t="str">
            <v>科學家列傳(二)</v>
          </cell>
        </row>
        <row r="35">
          <cell r="B35" t="str">
            <v>藝術家列傳(一)</v>
          </cell>
        </row>
        <row r="36">
          <cell r="B36" t="str">
            <v>藝術家列傳(二)</v>
          </cell>
        </row>
        <row r="37">
          <cell r="B37" t="str">
            <v>生活物理SHOW</v>
          </cell>
        </row>
        <row r="38">
          <cell r="B38" t="str">
            <v>管家琪說漢字故事Ⅱ管家琪</v>
          </cell>
        </row>
        <row r="39">
          <cell r="B39" t="str">
            <v>我把名畫變有趣了
in the picture</v>
          </cell>
        </row>
        <row r="40">
          <cell r="B40" t="str">
            <v>我把相聲變小了</v>
          </cell>
        </row>
        <row r="41">
          <cell r="B41" t="str">
            <v>語文變聲show </v>
          </cell>
        </row>
        <row r="42">
          <cell r="B42" t="str">
            <v>諺語故事好好看</v>
          </cell>
        </row>
        <row r="43">
          <cell r="B43" t="str">
            <v>化為千風</v>
          </cell>
        </row>
        <row r="44">
          <cell r="B44" t="str">
            <v>養天使的方法</v>
          </cell>
        </row>
        <row r="45">
          <cell r="B45" t="str">
            <v>童話莊子</v>
          </cell>
        </row>
        <row r="46">
          <cell r="B46" t="str">
            <v>我親愛的至聖先師</v>
          </cell>
        </row>
        <row r="47">
          <cell r="B47" t="str">
            <v>中學生晨讀10分鐘：人物故事集</v>
          </cell>
        </row>
        <row r="48">
          <cell r="B48" t="str">
            <v>中學生晨讀10分鐘：成長故事集</v>
          </cell>
        </row>
        <row r="49">
          <cell r="B49" t="str">
            <v>中學生晨讀10分鐘：幽默散文集</v>
          </cell>
        </row>
        <row r="50">
          <cell r="B50" t="str">
            <v>晨讀10分鐘：挑戰極限探險故事集</v>
          </cell>
        </row>
        <row r="51">
          <cell r="B51" t="str">
            <v>小說課：折磨讀者的祕密</v>
          </cell>
        </row>
        <row r="52">
          <cell r="B52" t="str">
            <v>小說課Ⅱ：偷故事的人</v>
          </cell>
        </row>
        <row r="53">
          <cell r="B53" t="str">
            <v xml:space="preserve">
看大圖
 book  book book book book book book book
小說課Ⅲ：偷電影的故事賊</v>
          </cell>
        </row>
        <row r="54">
          <cell r="B54" t="str">
            <v>誰是100分男孩？─父子單車環島記</v>
          </cell>
        </row>
        <row r="55">
          <cell r="B55" t="str">
            <v>森林送信人</v>
          </cell>
        </row>
        <row r="56">
          <cell r="B56" t="str">
            <v>歷史刺繡人</v>
          </cell>
        </row>
        <row r="57">
          <cell r="B57" t="str">
            <v>原來，三國演義可以這樣讀</v>
          </cell>
        </row>
        <row r="58">
          <cell r="B58" t="str">
            <v>九歌：諸神復活</v>
          </cell>
        </row>
        <row r="59">
          <cell r="B59" t="str">
            <v>錢從哪裡來？</v>
          </cell>
        </row>
        <row r="60">
          <cell r="B60" t="str">
            <v>小氣財神大方送</v>
          </cell>
        </row>
        <row r="61">
          <cell r="B61" t="str">
            <v>佛羅斯特名作集──未走之路</v>
          </cell>
        </row>
        <row r="62">
          <cell r="B62" t="str">
            <v>不要把手伸進鼻孔裡！</v>
          </cell>
        </row>
        <row r="63">
          <cell r="B63" t="str">
            <v>牛爬樹，真的嗎？</v>
          </cell>
        </row>
        <row r="64">
          <cell r="B64" t="str">
            <v>查禮，不要沒禮貌！</v>
          </cell>
        </row>
        <row r="65">
          <cell r="B65" t="str">
            <v>爸爸有一千隻手</v>
          </cell>
        </row>
        <row r="66">
          <cell r="B66" t="str">
            <v>蘿西門上的告示</v>
          </cell>
        </row>
        <row r="67">
          <cell r="B67" t="str">
            <v>爸爸，我自己做到了！</v>
          </cell>
        </row>
        <row r="68">
          <cell r="B68" t="str">
            <v>波西傑克森5-終極天神</v>
          </cell>
        </row>
        <row r="69">
          <cell r="B69" t="str">
            <v>人生嘛！</v>
          </cell>
        </row>
        <row r="70">
          <cell r="B70" t="str">
            <v>認真：20個突破生命框架的故事</v>
          </cell>
        </row>
        <row r="71">
          <cell r="B71" t="str">
            <v>不老才奇怪！</v>
          </cell>
        </row>
        <row r="72">
          <cell r="B72" t="str">
            <v>從鑰匙孔裡偷看</v>
          </cell>
        </row>
        <row r="73">
          <cell r="B73" t="str">
            <v>生活物理SHOW</v>
          </cell>
        </row>
        <row r="74">
          <cell r="B74" t="str">
            <v>管家琪說漢字故事Ⅱ管家琪</v>
          </cell>
        </row>
        <row r="75">
          <cell r="B75" t="str">
            <v>我把名畫變有趣了
in the picture</v>
          </cell>
        </row>
        <row r="76">
          <cell r="B76" t="str">
            <v>我把相聲變小了</v>
          </cell>
        </row>
        <row r="77">
          <cell r="B77" t="str">
            <v>語文變聲show </v>
          </cell>
        </row>
        <row r="78">
          <cell r="B78" t="str">
            <v>諺語故事好好看</v>
          </cell>
        </row>
        <row r="79">
          <cell r="B79" t="str">
            <v>種樹的男人</v>
          </cell>
        </row>
        <row r="80">
          <cell r="B80" t="str">
            <v>孔子紀行</v>
          </cell>
        </row>
        <row r="81">
          <cell r="B81" t="str">
            <v>小老鼠愛數學第二輯：應用數學篇</v>
          </cell>
        </row>
        <row r="82">
          <cell r="B82" t="str">
            <v>激流三勇士</v>
          </cell>
        </row>
        <row r="83">
          <cell r="B83" t="str">
            <v>甲骨文好好玩：十二生肖的故事</v>
          </cell>
        </row>
        <row r="84">
          <cell r="B84" t="str">
            <v>我是馬拉拉（青少年版）</v>
          </cell>
        </row>
        <row r="85">
          <cell r="B85" t="str">
            <v>拔一條河：甲仙的人情與美味</v>
          </cell>
        </row>
        <row r="86">
          <cell r="B86" t="str">
            <v>大自然的心聲林煥彰詩作；林純純繪圖小魯102.05 國小中高年級250</v>
          </cell>
        </row>
        <row r="87">
          <cell r="B87" t="str">
            <v>小樂祕密日記：爸媽不要看 1</v>
          </cell>
        </row>
        <row r="88">
          <cell r="B88" t="str">
            <v>小樂祕密日記：爸媽不要看 2</v>
          </cell>
        </row>
        <row r="89">
          <cell r="B89" t="str">
            <v>博物館大冒險 2</v>
          </cell>
        </row>
        <row r="90">
          <cell r="B90" t="str">
            <v>考倒Why博士 ─小學生最愛100問</v>
          </cell>
        </row>
        <row r="91">
          <cell r="B91" t="str">
            <v>搞怪Why博士─29個生活科學實驗</v>
          </cell>
        </row>
        <row r="92">
          <cell r="B92" t="str">
            <v>我們班是聯合國</v>
          </cell>
        </row>
        <row r="93">
          <cell r="B93" t="str">
            <v>博物館大冒險</v>
          </cell>
        </row>
        <row r="94">
          <cell r="B94" t="str">
            <v>青春伴我行</v>
          </cell>
        </row>
        <row r="95">
          <cell r="B95" t="str">
            <v>青春伴我行教學指引</v>
          </cell>
        </row>
        <row r="96">
          <cell r="B96" t="str">
            <v>阿媽的油罐子</v>
          </cell>
        </row>
        <row r="97">
          <cell r="B97" t="str">
            <v>聯絡簿裡的祕密</v>
          </cell>
        </row>
        <row r="98">
          <cell r="B98" t="str">
            <v>地球的孩子套書</v>
          </cell>
        </row>
        <row r="99">
          <cell r="B99" t="str">
            <v>新說水滸風雲錄(說書CD典藏版)</v>
          </cell>
        </row>
        <row r="100">
          <cell r="B100" t="str">
            <v>趣讀中文1：天生愛作對─逸趣橫生的歷代對聯</v>
          </cell>
        </row>
        <row r="101">
          <cell r="B101" t="str">
            <v>趣讀中文2：妙比生花─古典詩歌中的巧妙比喻</v>
          </cell>
        </row>
        <row r="102">
          <cell r="B102" t="str">
            <v>趣讀中文3：比比皆詩─歷代詩篇中的巧妙筆法</v>
          </cell>
        </row>
        <row r="103">
          <cell r="B103" t="str">
            <v>趣讀中文4：山色有無中─古文今讀</v>
          </cell>
        </row>
        <row r="104">
          <cell r="B104" t="str">
            <v>趣讀中文5：寫作密碼─歷代名家的創作祕密</v>
          </cell>
        </row>
        <row r="105">
          <cell r="B105" t="str">
            <v>趣讀中文6：創作的火花--古代文人的趣聞軼事</v>
          </cell>
        </row>
        <row r="106">
          <cell r="B106" t="str">
            <v>科學宅即變 1</v>
          </cell>
        </row>
        <row r="107">
          <cell r="B107" t="str">
            <v>科學宅即變 2</v>
          </cell>
        </row>
        <row r="108">
          <cell r="B108" t="str">
            <v>第一個發明的故事Ⅰ</v>
          </cell>
        </row>
        <row r="109">
          <cell r="B109" t="str">
            <v>第一個發明的故事Ⅱ</v>
          </cell>
        </row>
        <row r="110">
          <cell r="B110" t="str">
            <v>男生女生配不配</v>
          </cell>
        </row>
        <row r="111">
          <cell r="B111" t="str">
            <v>動物大驚奇 III</v>
          </cell>
        </row>
        <row r="112">
          <cell r="B112" t="str">
            <v>動物大驚奇 IV</v>
          </cell>
        </row>
        <row r="113">
          <cell r="B113" t="str">
            <v>漫畫名人堂 3</v>
          </cell>
        </row>
        <row r="114">
          <cell r="B114" t="str">
            <v>畫時代─18位西方視覺藝術家</v>
          </cell>
        </row>
        <row r="115">
          <cell r="B115" t="str">
            <v>台灣廟宇深度導覽圖鑑</v>
          </cell>
        </row>
        <row r="116">
          <cell r="B116" t="str">
            <v>台灣古建築裝飾深度導覽</v>
          </cell>
        </row>
        <row r="117">
          <cell r="B117" t="str">
            <v>聽！台灣廟宇說故事</v>
          </cell>
        </row>
        <row r="118">
          <cell r="B118" t="str">
            <v>聽！台灣廟宇說故事(最新修訂版)</v>
          </cell>
        </row>
        <row r="119">
          <cell r="B119" t="str">
            <v>圖說艋舺龍山寺</v>
          </cell>
        </row>
        <row r="120">
          <cell r="B120" t="str">
            <v>圖說清代台北城</v>
          </cell>
        </row>
        <row r="121">
          <cell r="B121" t="str">
            <v>圖說日治台北城</v>
          </cell>
        </row>
        <row r="122">
          <cell r="B122" t="str">
            <v>臺灣石獅圖錄</v>
          </cell>
        </row>
        <row r="123">
          <cell r="B123" t="str">
            <v>台灣老花磚的建築記憶</v>
          </cell>
        </row>
        <row r="124">
          <cell r="B124" t="str">
            <v>我筆我記</v>
          </cell>
        </row>
        <row r="125">
          <cell r="B125" t="str">
            <v>好繪本如何好</v>
          </cell>
        </row>
        <row r="126">
          <cell r="B126" t="str">
            <v>漫畫成語通</v>
          </cell>
        </row>
        <row r="127">
          <cell r="B127" t="str">
            <v>腦袋決定錢袋--巴菲特大富翁俱樂部</v>
          </cell>
        </row>
        <row r="128">
          <cell r="B128" t="str">
            <v xml:space="preserve">思路決定財路─巴菲特神秘俱樂部
</v>
          </cell>
        </row>
        <row r="129">
          <cell r="B129" t="str">
            <v>今天——366天，每天打開一道門</v>
          </cell>
        </row>
        <row r="130">
          <cell r="B130" t="str">
            <v>設計是什麼？</v>
          </cell>
        </row>
        <row r="131">
          <cell r="B131" t="str">
            <v>看世說新語學品格</v>
          </cell>
        </row>
        <row r="132">
          <cell r="B132" t="str">
            <v>蚵仔煎的身世：台灣食物名小考</v>
          </cell>
        </row>
        <row r="133">
          <cell r="B133" t="str">
            <v>傲慢與偏見</v>
          </cell>
        </row>
        <row r="134">
          <cell r="B134" t="str">
            <v>咆哮山莊</v>
          </cell>
        </row>
        <row r="135">
          <cell r="B135" t="str">
            <v>理性與感性</v>
          </cell>
        </row>
        <row r="136">
          <cell r="B136" t="str">
            <v>歐蘭朵</v>
          </cell>
        </row>
        <row r="137">
          <cell r="B137" t="str">
            <v>紅髮安妮</v>
          </cell>
        </row>
        <row r="138">
          <cell r="B138" t="str">
            <v>紅樓夢（全三冊）</v>
          </cell>
        </row>
        <row r="139">
          <cell r="B139" t="str">
            <v>紅樓夢(典藏版)</v>
          </cell>
        </row>
        <row r="140">
          <cell r="B140" t="str">
            <v>三國演義</v>
          </cell>
        </row>
        <row r="141">
          <cell r="B141" t="str">
            <v>西遊記(全三冊)</v>
          </cell>
        </row>
        <row r="142">
          <cell r="B142" t="str">
            <v>西遊記</v>
          </cell>
        </row>
        <row r="143">
          <cell r="B143" t="str">
            <v>水滸傳（全三冊）</v>
          </cell>
        </row>
        <row r="144">
          <cell r="B144" t="str">
            <v>水滸傳（典藏版）</v>
          </cell>
        </row>
        <row r="145">
          <cell r="B145" t="str">
            <v>莎士比亞名作全集</v>
          </cell>
        </row>
        <row r="146">
          <cell r="B146" t="str">
            <v>我是天空裡的一片雲</v>
          </cell>
        </row>
        <row r="147">
          <cell r="B147" t="str">
            <v>逆流河，托梅克</v>
          </cell>
        </row>
        <row r="148">
          <cell r="B148" t="str">
            <v>逆流河，漢娜</v>
          </cell>
        </row>
        <row r="149">
          <cell r="B149" t="str">
            <v>閃亮閃亮</v>
          </cell>
        </row>
        <row r="150">
          <cell r="B150" t="str">
            <v>愛在蔓延中</v>
          </cell>
        </row>
        <row r="151">
          <cell r="B151" t="str">
            <v>鯨騎士</v>
          </cell>
        </row>
        <row r="152">
          <cell r="B152" t="str">
            <v>我的校外教學－印度篇</v>
          </cell>
        </row>
        <row r="153">
          <cell r="B153" t="str">
            <v>我的校外教學－非洲篇</v>
          </cell>
        </row>
        <row r="154">
          <cell r="B154" t="str">
            <v>化為千風</v>
          </cell>
        </row>
        <row r="155">
          <cell r="B155" t="str">
            <v>養天使的方法</v>
          </cell>
        </row>
        <row r="156">
          <cell r="B156" t="str">
            <v>童話莊子</v>
          </cell>
        </row>
        <row r="157">
          <cell r="B157" t="str">
            <v>我親愛的至聖先師</v>
          </cell>
        </row>
        <row r="158">
          <cell r="B158" t="str">
            <v>中學生晨讀10分鐘：人物故事集</v>
          </cell>
        </row>
        <row r="159">
          <cell r="B159" t="str">
            <v>中學生晨讀10分鐘：成長故事集</v>
          </cell>
        </row>
        <row r="160">
          <cell r="B160" t="str">
            <v>中學生晨讀10分鐘：幽默散文集</v>
          </cell>
        </row>
        <row r="161">
          <cell r="B161" t="str">
            <v>晨讀10分鐘：挑戰極限探險故事集</v>
          </cell>
        </row>
        <row r="162">
          <cell r="B162" t="str">
            <v>我一定要當老師！</v>
          </cell>
        </row>
        <row r="163">
          <cell r="B163" t="str">
            <v>中學生閱讀策略</v>
          </cell>
        </row>
        <row r="164">
          <cell r="B164" t="str">
            <v>快樂教學魔法書</v>
          </cell>
        </row>
        <row r="165">
          <cell r="B165" t="str">
            <v>上作文課了！—作文教學妙招大公開</v>
          </cell>
        </row>
        <row r="166">
          <cell r="B166" t="str">
            <v>演一齣生命的舞臺劇</v>
          </cell>
        </row>
        <row r="167">
          <cell r="B167" t="str">
            <v>我就是這樣教作文</v>
          </cell>
        </row>
        <row r="168">
          <cell r="B168" t="str">
            <v>動力老師萬歲！創造體制內的教育空間</v>
          </cell>
        </row>
        <row r="169">
          <cell r="B169" t="str">
            <v>繪本作文力</v>
          </cell>
        </row>
        <row r="170">
          <cell r="B170" t="str">
            <v>問好問題</v>
          </cell>
        </row>
        <row r="171">
          <cell r="B171" t="str">
            <v>溫美玉老師的祕密武器--班級經營與寫作</v>
          </cell>
        </row>
        <row r="172">
          <cell r="B172" t="str">
            <v>一個人的寫作教室──「為自己寫」的書寫新體驗</v>
          </cell>
        </row>
        <row r="173">
          <cell r="B173" t="str">
            <v>我們五年級，全班寫小說</v>
          </cell>
        </row>
        <row r="174">
          <cell r="B174" t="str">
            <v xml:space="preserve">溫美玉秘密武器3：一年級ㄅㄆㄇ故事寫手──我手寫我口 </v>
          </cell>
        </row>
        <row r="175">
          <cell r="B175" t="str">
            <v>溫美玉老師的祕密武器4：神奇三秒教</v>
          </cell>
        </row>
        <row r="176">
          <cell r="B176" t="str">
            <v>讀書會75個心作戰</v>
          </cell>
        </row>
        <row r="177">
          <cell r="B177" t="str">
            <v>小學生課堂筆記活用術——呂嘉紋的悅讀俱樂簿</v>
          </cell>
        </row>
        <row r="178">
          <cell r="B178" t="str">
            <v>孩子一生的閱讀計畫（新裝突破版）</v>
          </cell>
        </row>
        <row r="179">
          <cell r="B179" t="str">
            <v>學習有絕招</v>
          </cell>
        </row>
        <row r="180">
          <cell r="B180" t="str">
            <v>語文學習百分百</v>
          </cell>
        </row>
        <row r="181">
          <cell r="B181" t="str">
            <v>為孩子說故事──大聲讀給寶寶聽</v>
          </cell>
        </row>
        <row r="182">
          <cell r="B182" t="str">
            <v>世界幻想兒童文學導論</v>
          </cell>
        </row>
        <row r="183">
          <cell r="B183" t="str">
            <v>少年小說大家讀──啟蒙與成長的探索</v>
          </cell>
        </row>
        <row r="184">
          <cell r="B184" t="str">
            <v>閱讀兒童文學的樂趣（全新第三版）</v>
          </cell>
        </row>
        <row r="185">
          <cell r="B185" t="str">
            <v>知識的燈塔：圖書館、書人、書業與書</v>
          </cell>
        </row>
        <row r="186">
          <cell r="B186" t="str">
            <v>讀小說</v>
          </cell>
        </row>
        <row r="187">
          <cell r="B187" t="str">
            <v>2002年臺灣兒童文學精華集</v>
          </cell>
        </row>
        <row r="188">
          <cell r="B188" t="str">
            <v>2003年臺灣兒童文學精華集</v>
          </cell>
        </row>
        <row r="189">
          <cell r="B189" t="str">
            <v>2004年臺灣兒童文學精華集</v>
          </cell>
        </row>
        <row r="190">
          <cell r="B190" t="str">
            <v>2005年臺灣兒童文學精華集</v>
          </cell>
        </row>
        <row r="191">
          <cell r="B191" t="str">
            <v>2006年臺灣兒童文學精華集</v>
          </cell>
        </row>
        <row r="192">
          <cell r="B192" t="str">
            <v>2007年臺灣兒童文學精華集</v>
          </cell>
        </row>
        <row r="193">
          <cell r="B193" t="str">
            <v>2008年臺灣兒童文學精華集</v>
          </cell>
        </row>
        <row r="194">
          <cell r="B194" t="str">
            <v>2009年臺灣兒童文學精華集</v>
          </cell>
        </row>
        <row r="195">
          <cell r="B195" t="str">
            <v>現代實用成語辭典</v>
          </cell>
        </row>
        <row r="196">
          <cell r="B196" t="str">
            <v>工作大透視</v>
          </cell>
        </row>
        <row r="197">
          <cell r="B197" t="str">
            <v>少年讀史記1-5集套書</v>
          </cell>
        </row>
        <row r="198">
          <cell r="B198" t="str">
            <v>台灣民間故事</v>
          </cell>
        </row>
        <row r="199">
          <cell r="B199" t="str">
            <v>手斧男孩冒險全紀錄（10萬冊紀念版）(套書共六冊)</v>
          </cell>
        </row>
        <row r="200">
          <cell r="B200" t="str">
            <v>記憶傳承人</v>
          </cell>
        </row>
        <row r="201">
          <cell r="B201" t="str">
            <v>爸爸的16封信：獻給會思想的你</v>
          </cell>
        </row>
        <row r="202">
          <cell r="B202" t="str">
            <v>教海鷗飛行的貓</v>
          </cell>
        </row>
        <row r="203">
          <cell r="B203" t="str">
            <v>忠犬人生</v>
          </cell>
        </row>
        <row r="204">
          <cell r="B204" t="str">
            <v>蝸牛爬慢慢</v>
          </cell>
        </row>
        <row r="205">
          <cell r="B205" t="str">
            <v>人際關係 X 自我認識：【丁小飛校園日記】套書(共4冊)</v>
          </cell>
        </row>
        <row r="206">
          <cell r="B206" t="str">
            <v>淘氣瑪蒂1：屋頂上的野餐</v>
          </cell>
        </row>
        <row r="207">
          <cell r="B207" t="str">
            <v>淘氣瑪蒂2：天使的禮物</v>
          </cell>
        </row>
        <row r="208">
          <cell r="B208" t="str">
            <v>星星婆婆的雪鞋（中英對照精裝版）</v>
          </cell>
        </row>
        <row r="209">
          <cell r="B209" t="str">
            <v>收藏天空的記憶</v>
          </cell>
        </row>
        <row r="210">
          <cell r="B210" t="str">
            <v>悶蛋小鎮</v>
          </cell>
        </row>
        <row r="211">
          <cell r="B211" t="str">
            <v>小頭目優瑪五部曲套書（十週年紀念版，全五冊）</v>
          </cell>
        </row>
        <row r="212">
          <cell r="B212" t="str">
            <v>小學生必讀的40本好書</v>
          </cell>
        </row>
        <row r="213">
          <cell r="B213" t="str">
            <v>新工作大未來：從13歲開始迎向世界</v>
          </cell>
        </row>
        <row r="214">
          <cell r="B214" t="str">
            <v>雲王國三部曲套書（全3冊）</v>
          </cell>
        </row>
        <row r="215">
          <cell r="B215" t="str">
            <v>手斧男孩冒險全紀錄（10萬冊紀念版）(套書共六冊)</v>
          </cell>
        </row>
        <row r="216">
          <cell r="B216" t="str">
            <v>六年二班國宅隊</v>
          </cell>
        </row>
      </sheetData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k9books.com.tw/ec99/knsh/GoodsDescr.asp?category_id=246&amp;parent_id=0&amp;prod_id=5081910126-55" TargetMode="External"/><Relationship Id="rId117" Type="http://schemas.openxmlformats.org/officeDocument/2006/relationships/hyperlink" Target="http://www.grimmpress.com.tw/gbooks_info.php?no=1054" TargetMode="External"/><Relationship Id="rId21" Type="http://schemas.openxmlformats.org/officeDocument/2006/relationships/hyperlink" Target="http://www.k9books.com.tw/ec99/knsh/GoodsDescr.asp?prod_id=5081910137-55&amp;parent_id=0&amp;category_id=246" TargetMode="External"/><Relationship Id="rId42" Type="http://schemas.openxmlformats.org/officeDocument/2006/relationships/hyperlink" Target="http://www.k9books.com.tw/ec99/knsh/GoodsDescr.asp?category_id=272&amp;parent_id=239&amp;prod_id=5081910083-55" TargetMode="External"/><Relationship Id="rId47" Type="http://schemas.openxmlformats.org/officeDocument/2006/relationships/hyperlink" Target="http://www.k9books.com.tw/ec99/knsh/GoodsDescr.asp?category_id=272&amp;parent_id=239&amp;prod_id=5081910074-55" TargetMode="External"/><Relationship Id="rId63" Type="http://schemas.openxmlformats.org/officeDocument/2006/relationships/hyperlink" Target="http://www.k9books.com.tw/ec99/knsh/GoodsDescr.asp?category_id=456&amp;parent_id=239&amp;prod_id=5081910183-55" TargetMode="External"/><Relationship Id="rId68" Type="http://schemas.openxmlformats.org/officeDocument/2006/relationships/hyperlink" Target="http://www.k9books.com.tw/ec99/knsh/GoodsDescr.asp?category_id=277&amp;parent_id=239&amp;prod_id=5081910190-55" TargetMode="External"/><Relationship Id="rId84" Type="http://schemas.openxmlformats.org/officeDocument/2006/relationships/hyperlink" Target="http://www.youth.com.tw/book/p1-book_v.php?sno=215" TargetMode="External"/><Relationship Id="rId89" Type="http://schemas.openxmlformats.org/officeDocument/2006/relationships/hyperlink" Target="http://www.youth.com.tw/book/p1-book_v.php?sno=65" TargetMode="External"/><Relationship Id="rId112" Type="http://schemas.openxmlformats.org/officeDocument/2006/relationships/hyperlink" Target="http://www.grimmpress.com.tw/gbooks_info.php?no=958" TargetMode="External"/><Relationship Id="rId133" Type="http://schemas.openxmlformats.org/officeDocument/2006/relationships/hyperlink" Target="http://www.grimmpress.com.tw/gbooks_info.php?no=982" TargetMode="External"/><Relationship Id="rId138" Type="http://schemas.openxmlformats.org/officeDocument/2006/relationships/hyperlink" Target="http://www.grimmpress.com.tw/gbooks_info.php?no=1038" TargetMode="External"/><Relationship Id="rId154" Type="http://schemas.openxmlformats.org/officeDocument/2006/relationships/hyperlink" Target="javascript:%20location.href=SearchLink('&#34157;&#35328;&#20013;','4','au');" TargetMode="External"/><Relationship Id="rId159" Type="http://schemas.openxmlformats.org/officeDocument/2006/relationships/hyperlink" Target="http://www.grimmpress.com.tw/gbooks_info.php?no=1082" TargetMode="External"/><Relationship Id="rId170" Type="http://schemas.openxmlformats.org/officeDocument/2006/relationships/drawing" Target="../drawings/drawing1.xml"/><Relationship Id="rId16" Type="http://schemas.openxmlformats.org/officeDocument/2006/relationships/hyperlink" Target="http://www.k9books.com.tw/ec99/knsh/GoodsDescr.asp?prod_id=5081910144-55&amp;parent_id=0&amp;category_id=246" TargetMode="External"/><Relationship Id="rId107" Type="http://schemas.openxmlformats.org/officeDocument/2006/relationships/hyperlink" Target="http://eshop.ereach.com.tw/DowTien/product_info.php?cPath=196_201&amp;products_id=414" TargetMode="External"/><Relationship Id="rId11" Type="http://schemas.openxmlformats.org/officeDocument/2006/relationships/hyperlink" Target="http://www.books.com.tw/web/sys_puballb/books/?pubid=chiuko" TargetMode="External"/><Relationship Id="rId32" Type="http://schemas.openxmlformats.org/officeDocument/2006/relationships/hyperlink" Target="http://www.k9books.com.tw/ec99/knsh/GoodsDescr.asp?prod_id=5081910113-55&amp;parent_id=0&amp;category_id=246" TargetMode="External"/><Relationship Id="rId37" Type="http://schemas.openxmlformats.org/officeDocument/2006/relationships/hyperlink" Target="http://www.k9books.com.tw/ec99/knsh/GoodsDescr.asp?category_id=272&amp;parent_id=239&amp;prod_id=5081910105-55" TargetMode="External"/><Relationship Id="rId53" Type="http://schemas.openxmlformats.org/officeDocument/2006/relationships/hyperlink" Target="http://www.k9books.com.tw/ec99/knsh/GoodsDescr.asp?category_id=270&amp;parent_id=239&amp;prod_id=5081910067-55" TargetMode="External"/><Relationship Id="rId58" Type="http://schemas.openxmlformats.org/officeDocument/2006/relationships/hyperlink" Target="http://www.k9books.com.tw/ec99/knsh/GoodsDescr.asp?category_id=456&amp;parent_id=239&amp;prod_id=5081910175-55" TargetMode="External"/><Relationship Id="rId74" Type="http://schemas.openxmlformats.org/officeDocument/2006/relationships/hyperlink" Target="http://www.k9books.com.tw/ec99/knsh/GoodsDescr.asp?category_id=277&amp;parent_id=239&amp;prod_id=5081910201-55" TargetMode="External"/><Relationship Id="rId79" Type="http://schemas.openxmlformats.org/officeDocument/2006/relationships/hyperlink" Target="http://www.k9books.com.tw/ec99/knsh/GoodsDescr.asp?category_id=456&amp;parent_id=239&amp;prod_id=5081910217-55" TargetMode="External"/><Relationship Id="rId102" Type="http://schemas.openxmlformats.org/officeDocument/2006/relationships/hyperlink" Target="http://eshop.ereach.com.tw/DowTien/product_info.php?cPath=196_205&amp;products_id=870" TargetMode="External"/><Relationship Id="rId123" Type="http://schemas.openxmlformats.org/officeDocument/2006/relationships/hyperlink" Target="https://www.grimmpress.com.tw/gbooks_info.php?no=923" TargetMode="External"/><Relationship Id="rId128" Type="http://schemas.openxmlformats.org/officeDocument/2006/relationships/hyperlink" Target="https://www.grimmpress.com.tw/gbooks_info.php?no=955" TargetMode="External"/><Relationship Id="rId144" Type="http://schemas.openxmlformats.org/officeDocument/2006/relationships/hyperlink" Target="http://www.grimmpress.com.tw/gbooks_info.php?no=1151" TargetMode="External"/><Relationship Id="rId149" Type="http://schemas.openxmlformats.org/officeDocument/2006/relationships/hyperlink" Target="http://www.grimmpress.com.tw/gbooks_info.php?no=985" TargetMode="External"/><Relationship Id="rId5" Type="http://schemas.openxmlformats.org/officeDocument/2006/relationships/hyperlink" Target="http://www.books.com.tw/web/sys_puballb/books/?pubid=youth" TargetMode="External"/><Relationship Id="rId90" Type="http://schemas.openxmlformats.org/officeDocument/2006/relationships/hyperlink" Target="http://www.youth.com.tw/book/p1-book_v.php?sno=63" TargetMode="External"/><Relationship Id="rId95" Type="http://schemas.openxmlformats.org/officeDocument/2006/relationships/hyperlink" Target="http://eshop.ereach.com.tw/DowTien/product_info.php?cPath=196_205&amp;products_id=803" TargetMode="External"/><Relationship Id="rId160" Type="http://schemas.openxmlformats.org/officeDocument/2006/relationships/hyperlink" Target="http://www.grimmpress.com.tw/gbooks_info.php?no=858" TargetMode="External"/><Relationship Id="rId165" Type="http://schemas.openxmlformats.org/officeDocument/2006/relationships/hyperlink" Target="http://www.grimmpress.com.tw/category_b_info.php?no=28" TargetMode="External"/><Relationship Id="rId22" Type="http://schemas.openxmlformats.org/officeDocument/2006/relationships/hyperlink" Target="http://www.k9books.com.tw/ec99/knsh/GoodsDescr.asp?prod_id=5081910138-55&amp;parent_id=0&amp;category_id=246" TargetMode="External"/><Relationship Id="rId27" Type="http://schemas.openxmlformats.org/officeDocument/2006/relationships/hyperlink" Target="http://www.k9books.com.tw/ec99/knsh/GoodsDescr.asp?category_id=246&amp;parent_id=0&amp;prod_id=5081910132-55" TargetMode="External"/><Relationship Id="rId43" Type="http://schemas.openxmlformats.org/officeDocument/2006/relationships/hyperlink" Target="http://www.k9books.com.tw/ec99/knsh/GoodsDescr.asp?category_id=272&amp;parent_id=239&amp;prod_id=5081910082-55" TargetMode="External"/><Relationship Id="rId48" Type="http://schemas.openxmlformats.org/officeDocument/2006/relationships/hyperlink" Target="http://www.k9books.com.tw/ec99/knsh/GoodsDescr.asp?category_id=271&amp;parent_id=239&amp;prod_id=5081910073-55" TargetMode="External"/><Relationship Id="rId64" Type="http://schemas.openxmlformats.org/officeDocument/2006/relationships/hyperlink" Target="http://www.k9books.com.tw/ec99/knsh/GoodsDescr.asp?category_id=456&amp;parent_id=239&amp;prod_id=5081910184-55" TargetMode="External"/><Relationship Id="rId69" Type="http://schemas.openxmlformats.org/officeDocument/2006/relationships/hyperlink" Target="http://www.k9books.com.tw/ec99/knsh/GoodsDescr.asp?category_id=277&amp;parent_id=239&amp;prod_id=5081910191-55" TargetMode="External"/><Relationship Id="rId113" Type="http://schemas.openxmlformats.org/officeDocument/2006/relationships/hyperlink" Target="http://www.grimmpress.com.tw/gbooks_info.php?no=1092" TargetMode="External"/><Relationship Id="rId118" Type="http://schemas.openxmlformats.org/officeDocument/2006/relationships/hyperlink" Target="http://www.grimmpress.com.tw/gbooks_info.php?no=1056" TargetMode="External"/><Relationship Id="rId134" Type="http://schemas.openxmlformats.org/officeDocument/2006/relationships/hyperlink" Target="http://www.grimmpress.com.tw/gbooks_info.php?no=1024" TargetMode="External"/><Relationship Id="rId139" Type="http://schemas.openxmlformats.org/officeDocument/2006/relationships/hyperlink" Target="http://www.grimmpress.com.tw/gbooks_info.php?no=1069" TargetMode="External"/><Relationship Id="rId80" Type="http://schemas.openxmlformats.org/officeDocument/2006/relationships/hyperlink" Target="http://www.k9books.com.tw/ec99/knsh/GoodsDescr.asp?prod_id=5081910218-55&amp;parent_id=0&amp;category_id=246" TargetMode="External"/><Relationship Id="rId85" Type="http://schemas.openxmlformats.org/officeDocument/2006/relationships/hyperlink" Target="http://www.youth.com.tw/book/p1-book_v.php?sno=66" TargetMode="External"/><Relationship Id="rId150" Type="http://schemas.openxmlformats.org/officeDocument/2006/relationships/hyperlink" Target="http://www.grimmpress.com.tw/gbooks_info.php?no=447" TargetMode="External"/><Relationship Id="rId155" Type="http://schemas.openxmlformats.org/officeDocument/2006/relationships/hyperlink" Target="javascript:%20location.href=SearchLink('GOD','&#20840;&#39208;&#25628;&#23563;','au');" TargetMode="External"/><Relationship Id="rId12" Type="http://schemas.openxmlformats.org/officeDocument/2006/relationships/hyperlink" Target="http://www.tienwei.com.tw/product/goods_detail.php?goods_id=1094" TargetMode="External"/><Relationship Id="rId17" Type="http://schemas.openxmlformats.org/officeDocument/2006/relationships/hyperlink" Target="http://www.k9books.com.tw/ec99/knsh/GoodsDescr.asp?prod_id=5081910143-55&amp;parent_id=0&amp;category_id=246" TargetMode="External"/><Relationship Id="rId33" Type="http://schemas.openxmlformats.org/officeDocument/2006/relationships/hyperlink" Target="http://www.k9books.com.tw/ec99/knsh/GoodsDescr.asp?category_id=277&amp;parent_id=239&amp;prod_id=5081910116-55" TargetMode="External"/><Relationship Id="rId38" Type="http://schemas.openxmlformats.org/officeDocument/2006/relationships/hyperlink" Target="http://www.k9books.com.tw/ec99/knsh/GoodsDescr.asp?category_id=272&amp;parent_id=239&amp;prod_id=5081910104-55" TargetMode="External"/><Relationship Id="rId59" Type="http://schemas.openxmlformats.org/officeDocument/2006/relationships/hyperlink" Target="http://www.k9books.com.tw/ec99/knsh/GoodsDescr.asp?category_id=456&amp;parent_id=239&amp;prod_id=5081910176-55" TargetMode="External"/><Relationship Id="rId103" Type="http://schemas.openxmlformats.org/officeDocument/2006/relationships/hyperlink" Target="http://eshop.ereach.com.tw/DowTien/product_info.php?cPath=196_205&amp;products_id=874" TargetMode="External"/><Relationship Id="rId108" Type="http://schemas.openxmlformats.org/officeDocument/2006/relationships/hyperlink" Target="http://eshop.ereach.com.tw/DowTien/product_info.php?cPath=196_201&amp;products_id=412" TargetMode="External"/><Relationship Id="rId124" Type="http://schemas.openxmlformats.org/officeDocument/2006/relationships/hyperlink" Target="https://www.grimmpress.com.tw/gbooks_info.php?no=928" TargetMode="External"/><Relationship Id="rId129" Type="http://schemas.openxmlformats.org/officeDocument/2006/relationships/hyperlink" Target="http://www.grimmpress.com.tw/gbooks_info.php?no=961" TargetMode="External"/><Relationship Id="rId54" Type="http://schemas.openxmlformats.org/officeDocument/2006/relationships/hyperlink" Target="http://www.k9books.com.tw/ec99/knsh/GoodsDescr.asp?category_id=456&amp;parent_id=239&amp;prod_id=5081910164-55" TargetMode="External"/><Relationship Id="rId70" Type="http://schemas.openxmlformats.org/officeDocument/2006/relationships/hyperlink" Target="http://www.k9books.com.tw/ec99/knsh/GoodsDescr.asp?category_id=277&amp;parent_id=239&amp;prod_id=5081910192-55" TargetMode="External"/><Relationship Id="rId75" Type="http://schemas.openxmlformats.org/officeDocument/2006/relationships/hyperlink" Target="http://www.k9books.com.tw/ec99/knsh/GoodsDescr.asp?category_id=277&amp;parent_id=239&amp;prod_id=5081910202-55" TargetMode="External"/><Relationship Id="rId91" Type="http://schemas.openxmlformats.org/officeDocument/2006/relationships/hyperlink" Target="http://www.youth.com.tw/book/p1-book_v.php?sno=32" TargetMode="External"/><Relationship Id="rId96" Type="http://schemas.openxmlformats.org/officeDocument/2006/relationships/hyperlink" Target="http://eshop.ereach.com.tw/DowTien/product_info.php?cPath=196_205&amp;products_id=804" TargetMode="External"/><Relationship Id="rId140" Type="http://schemas.openxmlformats.org/officeDocument/2006/relationships/hyperlink" Target="http://www.grimmpress.com.tw/gbooks_info.php?no=1071" TargetMode="External"/><Relationship Id="rId145" Type="http://schemas.openxmlformats.org/officeDocument/2006/relationships/hyperlink" Target="http://www.grimmpress.com.tw/gbooks_info.php?no=1027" TargetMode="External"/><Relationship Id="rId161" Type="http://schemas.openxmlformats.org/officeDocument/2006/relationships/hyperlink" Target="http://www.grimmpress.com.tw/gbooks_info.php?no=318" TargetMode="External"/><Relationship Id="rId166" Type="http://schemas.openxmlformats.org/officeDocument/2006/relationships/hyperlink" Target="http://www.grimmpress.com.tw/category_b_info.php?no=25" TargetMode="External"/><Relationship Id="rId1" Type="http://schemas.openxmlformats.org/officeDocument/2006/relationships/hyperlink" Target="http://search.books.com.tw/exep/prod_search.php?key=Ginns%2C+Russell%2F+Kraft%2C+Amy%2F+Souci%2C+Robert+San%2F+Long%2C+Ethan+%28ILT%29%2F+Sullivan%2C+Mary+%28ILT%29&amp;f=author" TargetMode="External"/><Relationship Id="rId6" Type="http://schemas.openxmlformats.org/officeDocument/2006/relationships/hyperlink" Target="http://search.books.com.tw/exep/prod_search.php?key=&#26449;&#19978;&#40845;&amp;f=author" TargetMode="External"/><Relationship Id="rId15" Type="http://schemas.openxmlformats.org/officeDocument/2006/relationships/hyperlink" Target="http://www.tienwei.com.tw/product/goods_detail.php?goods_id=1124" TargetMode="External"/><Relationship Id="rId23" Type="http://schemas.openxmlformats.org/officeDocument/2006/relationships/hyperlink" Target="http://www.k9books.com.tw/ec99/knsh/GoodsDescr.asp?prod_id=5081910136-55&amp;parent_id=0&amp;category_id=246" TargetMode="External"/><Relationship Id="rId28" Type="http://schemas.openxmlformats.org/officeDocument/2006/relationships/hyperlink" Target="http://www.k9books.com.tw/ec99/knsh/GoodsDescr.asp?category_id=246&amp;parent_id=0&amp;prod_id=5081910131-55" TargetMode="External"/><Relationship Id="rId36" Type="http://schemas.openxmlformats.org/officeDocument/2006/relationships/hyperlink" Target="http://www.k9books.com.tw/ec99/knsh/GoodsDescr.asp?category_id=272&amp;parent_id=239&amp;prod_id=5081910106-55" TargetMode="External"/><Relationship Id="rId49" Type="http://schemas.openxmlformats.org/officeDocument/2006/relationships/hyperlink" Target="http://www.k9books.com.tw/ec99/knsh/GoodsDescr.asp?category_id=272&amp;parent_id=239&amp;prod_id=5081910070-55" TargetMode="External"/><Relationship Id="rId57" Type="http://schemas.openxmlformats.org/officeDocument/2006/relationships/hyperlink" Target="http://www.k9books.com.tw/ec99/knsh/GoodsDescr.asp?category_id=456&amp;parent_id=239&amp;prod_id=5081910173-55" TargetMode="External"/><Relationship Id="rId106" Type="http://schemas.openxmlformats.org/officeDocument/2006/relationships/hyperlink" Target="http://eshop.ereach.com.tw/DowTien/product_info.php?cPath=196_201&amp;products_id=417" TargetMode="External"/><Relationship Id="rId114" Type="http://schemas.openxmlformats.org/officeDocument/2006/relationships/hyperlink" Target="http://www.grimmpress.com.tw/gbooks_info.php?no=1065" TargetMode="External"/><Relationship Id="rId119" Type="http://schemas.openxmlformats.org/officeDocument/2006/relationships/hyperlink" Target="http://tw.myblog.yahoo.com/myabula/article?mid=19&amp;prev=20&amp;next=18&amp;l=f&amp;fid=12" TargetMode="External"/><Relationship Id="rId127" Type="http://schemas.openxmlformats.org/officeDocument/2006/relationships/hyperlink" Target="https://www.grimmpress.com.tw/gbooks_info.php?no=952" TargetMode="External"/><Relationship Id="rId10" Type="http://schemas.openxmlformats.org/officeDocument/2006/relationships/hyperlink" Target="http://search.books.com.tw/exep/prod_search.php?key=&#37165;&#31471;&#31471;&amp;f=author" TargetMode="External"/><Relationship Id="rId31" Type="http://schemas.openxmlformats.org/officeDocument/2006/relationships/hyperlink" Target="http://www.k9books.com.tw/ec99/knsh/GoodsDescr.asp?category_id=246&amp;parent_id=0&amp;prod_id=5081910114-55" TargetMode="External"/><Relationship Id="rId44" Type="http://schemas.openxmlformats.org/officeDocument/2006/relationships/hyperlink" Target="http://www.k9books.com.tw/ec99/knsh/GoodsDescr.asp?category_id=272&amp;parent_id=239&amp;prod_id=5081910081-55" TargetMode="External"/><Relationship Id="rId52" Type="http://schemas.openxmlformats.org/officeDocument/2006/relationships/hyperlink" Target="http://www.k9books.com.tw/ec99/knsh/GoodsDescr.asp?category_id=270&amp;parent_id=239&amp;prod_id=5081910066-55" TargetMode="External"/><Relationship Id="rId60" Type="http://schemas.openxmlformats.org/officeDocument/2006/relationships/hyperlink" Target="http://www.k9books.com.tw/ec99/knsh/GoodsDescr.asp?category_id=456&amp;parent_id=239&amp;prod_id=5081910177-55" TargetMode="External"/><Relationship Id="rId65" Type="http://schemas.openxmlformats.org/officeDocument/2006/relationships/hyperlink" Target="http://www.k9books.com.tw/ec99/knsh/GoodsDescr.asp?category_id=456&amp;parent_id=239&amp;prod_id=5081910185-55" TargetMode="External"/><Relationship Id="rId73" Type="http://schemas.openxmlformats.org/officeDocument/2006/relationships/hyperlink" Target="http://www.k9books.com.tw/ec99/knsh/GoodsDescr.asp?category_id=277&amp;parent_id=239&amp;prod_id=5081910194-55" TargetMode="External"/><Relationship Id="rId78" Type="http://schemas.openxmlformats.org/officeDocument/2006/relationships/hyperlink" Target="http://www.k9books.com.tw/ec99/knsh/GoodsDescr.asp?category_id=456&amp;parent_id=239&amp;prod_id=5081910216-55" TargetMode="External"/><Relationship Id="rId81" Type="http://schemas.openxmlformats.org/officeDocument/2006/relationships/hyperlink" Target="http://www.k9books.com.tw/ec99/knsh/GoodsDescr.asp?category_id=456&amp;parent_id=239&amp;prod_id=5081910203-55" TargetMode="External"/><Relationship Id="rId86" Type="http://schemas.openxmlformats.org/officeDocument/2006/relationships/hyperlink" Target="http://www.youth.com.tw/book/p1-book_v.php?sno=67" TargetMode="External"/><Relationship Id="rId94" Type="http://schemas.openxmlformats.org/officeDocument/2006/relationships/hyperlink" Target="http://www.youth.com.tw/book/p1-book_v.php?sno=153" TargetMode="External"/><Relationship Id="rId99" Type="http://schemas.openxmlformats.org/officeDocument/2006/relationships/hyperlink" Target="http://eshop.ereach.com.tw/DowTien/product_info.php?cPath=196_205&amp;products_id=869" TargetMode="External"/><Relationship Id="rId101" Type="http://schemas.openxmlformats.org/officeDocument/2006/relationships/hyperlink" Target="http://eshop.ereach.com.tw/DowTien/product_info.php?cPath=196_205&amp;products_id=877" TargetMode="External"/><Relationship Id="rId122" Type="http://schemas.openxmlformats.org/officeDocument/2006/relationships/hyperlink" Target="http://www.grimmpress.com.tw/gbooks_info.php?no=877" TargetMode="External"/><Relationship Id="rId130" Type="http://schemas.openxmlformats.org/officeDocument/2006/relationships/hyperlink" Target="http://www.grimmpress.com.tw/gbooks_info.php?no=960" TargetMode="External"/><Relationship Id="rId135" Type="http://schemas.openxmlformats.org/officeDocument/2006/relationships/hyperlink" Target="http://www.grimmpress.com.tw/gbooks_info.php?no=1023" TargetMode="External"/><Relationship Id="rId143" Type="http://schemas.openxmlformats.org/officeDocument/2006/relationships/hyperlink" Target="http://www.grimmpress.com.tw/gbooks_info.php?no=1130" TargetMode="External"/><Relationship Id="rId148" Type="http://schemas.openxmlformats.org/officeDocument/2006/relationships/hyperlink" Target="http://www.grimmpress.com.tw/gbooks_info.php?no=870" TargetMode="External"/><Relationship Id="rId151" Type="http://schemas.openxmlformats.org/officeDocument/2006/relationships/hyperlink" Target="http://www.grimmpress.com.tw/gbooks_info.php?no=987" TargetMode="External"/><Relationship Id="rId156" Type="http://schemas.openxmlformats.org/officeDocument/2006/relationships/hyperlink" Target="javascript:%20location.href=SearchLink('TAKEUCHI%20YUM','4','au');" TargetMode="External"/><Relationship Id="rId164" Type="http://schemas.openxmlformats.org/officeDocument/2006/relationships/hyperlink" Target="http://www.grimmpress.com.tw/gbooks_info.php?no=987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http://search.books.com.tw/exep/prod_search.php?key=&#31649;&#23478;&#29738;&amp;f=author" TargetMode="External"/><Relationship Id="rId9" Type="http://schemas.openxmlformats.org/officeDocument/2006/relationships/hyperlink" Target="http://www.books.com.tw/web/sys_puballb/books/?pubid=savage" TargetMode="External"/><Relationship Id="rId13" Type="http://schemas.openxmlformats.org/officeDocument/2006/relationships/hyperlink" Target="http://www.tienwei.com.tw/product/goods_detail.php?goods_id=1102" TargetMode="External"/><Relationship Id="rId18" Type="http://schemas.openxmlformats.org/officeDocument/2006/relationships/hyperlink" Target="http://www.k9books.com.tw/ec99/knsh/GoodsDescr.asp?prod_id=5081910141-55&amp;parent_id=0&amp;category_id=246" TargetMode="External"/><Relationship Id="rId39" Type="http://schemas.openxmlformats.org/officeDocument/2006/relationships/hyperlink" Target="http://www.k9books.com.tw/ec99/knsh/GoodsDescr.asp?category_id=272&amp;parent_id=239&amp;prod_id=5081910089-55" TargetMode="External"/><Relationship Id="rId109" Type="http://schemas.openxmlformats.org/officeDocument/2006/relationships/hyperlink" Target="http://eshop.ereach.com.tw/DowTien/product_info.php?cPath=196_201&amp;products_id=410" TargetMode="External"/><Relationship Id="rId34" Type="http://schemas.openxmlformats.org/officeDocument/2006/relationships/hyperlink" Target="http://www.k9books.com.tw/ec99/knsh/GoodsDescr.asp?category_id=277&amp;parent_id=239&amp;prod_id=5081910117-55" TargetMode="External"/><Relationship Id="rId50" Type="http://schemas.openxmlformats.org/officeDocument/2006/relationships/hyperlink" Target="http://www.k9books.com.tw/ec99/knsh/GoodsDescr.asp?category_id=272&amp;parent_id=239&amp;prod_id=5081910061-55" TargetMode="External"/><Relationship Id="rId55" Type="http://schemas.openxmlformats.org/officeDocument/2006/relationships/hyperlink" Target="http://www.k9books.com.tw/ec99/knsh/GoodsDescr.asp?category_id=456&amp;parent_id=239&amp;prod_id=5081910165-55" TargetMode="External"/><Relationship Id="rId76" Type="http://schemas.openxmlformats.org/officeDocument/2006/relationships/hyperlink" Target="http://www.k9books.com.tw/ec99/knsh/GoodsDescr.asp?category_id=277&amp;parent_id=239&amp;prod_id=5081910206-55" TargetMode="External"/><Relationship Id="rId97" Type="http://schemas.openxmlformats.org/officeDocument/2006/relationships/hyperlink" Target="http://eshop.ereach.com.tw/DowTien/product_info.php?cPath=196_205&amp;products_id=805" TargetMode="External"/><Relationship Id="rId104" Type="http://schemas.openxmlformats.org/officeDocument/2006/relationships/hyperlink" Target="http://eshop.ereach.com.tw/DowTien/product_info.php?cPath=196_201&amp;products_id=418" TargetMode="External"/><Relationship Id="rId120" Type="http://schemas.openxmlformats.org/officeDocument/2006/relationships/hyperlink" Target="http://www.grimmpress.com.tw/gbooks_info.php?no=798" TargetMode="External"/><Relationship Id="rId125" Type="http://schemas.openxmlformats.org/officeDocument/2006/relationships/hyperlink" Target="http://www.grimmpress.com.tw/gbooks_info.php?no=913" TargetMode="External"/><Relationship Id="rId141" Type="http://schemas.openxmlformats.org/officeDocument/2006/relationships/hyperlink" Target="http://www.grimmpress.com.tw/gbooks_info.php?no=1110" TargetMode="External"/><Relationship Id="rId146" Type="http://schemas.openxmlformats.org/officeDocument/2006/relationships/hyperlink" Target="http://www.grimmpress.com.tw/gbooks_info.php?no=446" TargetMode="External"/><Relationship Id="rId167" Type="http://schemas.openxmlformats.org/officeDocument/2006/relationships/hyperlink" Target="http://www.grimmpress.com.tw/gbooks_info.php?no=894" TargetMode="External"/><Relationship Id="rId7" Type="http://schemas.openxmlformats.org/officeDocument/2006/relationships/hyperlink" Target="http://www.books.com.tw/web/sys_puballb/books/?pubid=ctpubco" TargetMode="External"/><Relationship Id="rId71" Type="http://schemas.openxmlformats.org/officeDocument/2006/relationships/hyperlink" Target="http://www.k9books.com.tw/ec99/knsh/GoodsDescr.asp?category_id=277&amp;parent_id=239&amp;prod_id=5081910193-55" TargetMode="External"/><Relationship Id="rId92" Type="http://schemas.openxmlformats.org/officeDocument/2006/relationships/hyperlink" Target="http://www.youth.com.tw/book/p1-book_v.php?sno=155" TargetMode="External"/><Relationship Id="rId162" Type="http://schemas.openxmlformats.org/officeDocument/2006/relationships/hyperlink" Target="https://www.grimmpress.com.tw/gbooks_info.php?no=948" TargetMode="External"/><Relationship Id="rId2" Type="http://schemas.openxmlformats.org/officeDocument/2006/relationships/hyperlink" Target="http://search.books.com.tw/exep/prod_search.php?key=Kraft%2C+Amy%2F+Langdo%2C+Bryan+%28ILT%29%2F+Ginns%2C+Russell%2F+Maier%2C+Jonathan%2F+Frances%2C+Guy+%28ILT%29&amp;f=author" TargetMode="External"/><Relationship Id="rId29" Type="http://schemas.openxmlformats.org/officeDocument/2006/relationships/hyperlink" Target="http://www.k9books.com.tw/ec99/knsh/GoodsDescr.asp?category_id=246&amp;parent_id=0&amp;prod_id=5081910129-55" TargetMode="External"/><Relationship Id="rId24" Type="http://schemas.openxmlformats.org/officeDocument/2006/relationships/hyperlink" Target="http://www.k9books.com.tw/ec99/knsh/GoodsDescr.asp?prod_id=5081910134-55&amp;parent_id=0&amp;category_id=246" TargetMode="External"/><Relationship Id="rId40" Type="http://schemas.openxmlformats.org/officeDocument/2006/relationships/hyperlink" Target="http://www.k9books.com.tw/ec99/knsh/GoodsDescr.asp?category_id=272&amp;parent_id=239&amp;prod_id=5081910086-55" TargetMode="External"/><Relationship Id="rId45" Type="http://schemas.openxmlformats.org/officeDocument/2006/relationships/hyperlink" Target="http://www.k9books.com.tw/ec99/knsh/GoodsDescr.asp?category_id=273&amp;parent_id=239&amp;prod_id=5081910080-55" TargetMode="External"/><Relationship Id="rId66" Type="http://schemas.openxmlformats.org/officeDocument/2006/relationships/hyperlink" Target="http://www.k9books.com.tw/ec99/knsh/GoodsDescr.asp?category_id=277&amp;parent_id=239&amp;prod_id=5081910188-55" TargetMode="External"/><Relationship Id="rId87" Type="http://schemas.openxmlformats.org/officeDocument/2006/relationships/hyperlink" Target="http://www.youth.com.tw/book/p1-book_v.php?sno=68" TargetMode="External"/><Relationship Id="rId110" Type="http://schemas.openxmlformats.org/officeDocument/2006/relationships/hyperlink" Target="http://eshop.ereach.com.tw/DowTien/product_info.php?cPath=196_201&amp;products_id=409" TargetMode="External"/><Relationship Id="rId115" Type="http://schemas.openxmlformats.org/officeDocument/2006/relationships/hyperlink" Target="http://www.grimmpress.com.tw/gbooks_info.php?no=1066" TargetMode="External"/><Relationship Id="rId131" Type="http://schemas.openxmlformats.org/officeDocument/2006/relationships/hyperlink" Target="http://www.grimmpress.com.tw/gbooks_info.php?no=971" TargetMode="External"/><Relationship Id="rId136" Type="http://schemas.openxmlformats.org/officeDocument/2006/relationships/hyperlink" Target="http://www.grimmpress.com.tw/gbooks_info.php?no=1039" TargetMode="External"/><Relationship Id="rId157" Type="http://schemas.openxmlformats.org/officeDocument/2006/relationships/hyperlink" Target="javascript:%20location.href=SearchLink('&#24396;&#40654;&#38463;&#24917;&#65294;&#27779;&#23068;&#34183;&#32822;&#21704;','4','au');" TargetMode="External"/><Relationship Id="rId61" Type="http://schemas.openxmlformats.org/officeDocument/2006/relationships/hyperlink" Target="http://www.k9books.com.tw/ec99/knsh/GoodsDescr.asp?category_id=456&amp;parent_id=239&amp;prod_id=5081910180-55" TargetMode="External"/><Relationship Id="rId82" Type="http://schemas.openxmlformats.org/officeDocument/2006/relationships/hyperlink" Target="http://www.youth.com.tw/book/p1-book_v.php?sno=271" TargetMode="External"/><Relationship Id="rId152" Type="http://schemas.openxmlformats.org/officeDocument/2006/relationships/hyperlink" Target="javascript:%20location.href=SearchLink('SANA','4','au');" TargetMode="External"/><Relationship Id="rId19" Type="http://schemas.openxmlformats.org/officeDocument/2006/relationships/hyperlink" Target="http://www.k9books.com.tw/ec99/knsh/GoodsDescr.asp?category_id=246&amp;parent_id=0&amp;prod_id=5081910140-55" TargetMode="External"/><Relationship Id="rId14" Type="http://schemas.openxmlformats.org/officeDocument/2006/relationships/hyperlink" Target="http://www.tienwei.com.tw/product/goods_detail.php?goods_id=1117" TargetMode="External"/><Relationship Id="rId30" Type="http://schemas.openxmlformats.org/officeDocument/2006/relationships/hyperlink" Target="http://www.k9books.com.tw/ec99/knsh/GoodsDescr.asp?category_id=246&amp;parent_id=0&amp;prod_id=5081910128-55" TargetMode="External"/><Relationship Id="rId35" Type="http://schemas.openxmlformats.org/officeDocument/2006/relationships/hyperlink" Target="http://www.k9books.com.tw/ec99/knsh/GoodsDescr.asp?category_id=277&amp;parent_id=239&amp;prod_id=5081910146-55" TargetMode="External"/><Relationship Id="rId56" Type="http://schemas.openxmlformats.org/officeDocument/2006/relationships/hyperlink" Target="http://www.k9books.com.tw/ec99/knsh/GoodsDescr.asp?category_id=456&amp;parent_id=239&amp;prod_id=5081910172-55" TargetMode="External"/><Relationship Id="rId77" Type="http://schemas.openxmlformats.org/officeDocument/2006/relationships/hyperlink" Target="http://www.k9books.com.tw/ec99/knsh/GoodsDescr.asp?category_id=277&amp;parent_id=239&amp;prod_id=5081910208-55" TargetMode="External"/><Relationship Id="rId100" Type="http://schemas.openxmlformats.org/officeDocument/2006/relationships/hyperlink" Target="http://eshop.ereach.com.tw/DowTien/product_info.php?cPath=196_205&amp;products_id=873" TargetMode="External"/><Relationship Id="rId105" Type="http://schemas.openxmlformats.org/officeDocument/2006/relationships/hyperlink" Target="http://eshop.ereach.com.tw/DowTien/product_info.php?cPath=196_201&amp;products_id=411" TargetMode="External"/><Relationship Id="rId126" Type="http://schemas.openxmlformats.org/officeDocument/2006/relationships/hyperlink" Target="http://www.grimmpress.com.tw/gbooks_info.php?no=944" TargetMode="External"/><Relationship Id="rId147" Type="http://schemas.openxmlformats.org/officeDocument/2006/relationships/hyperlink" Target="http://www.grimmpress.com.tw/gbooks_info.php?no=183" TargetMode="External"/><Relationship Id="rId168" Type="http://schemas.openxmlformats.org/officeDocument/2006/relationships/hyperlink" Target="https://www.grimmpress.com.tw/gbooks_info.php?no=930" TargetMode="External"/><Relationship Id="rId8" Type="http://schemas.openxmlformats.org/officeDocument/2006/relationships/hyperlink" Target="http://search.books.com.tw/exep/prod_search.php?key=&#33995;&#29790;&#65294;&#20271;&#26862;&amp;f=author" TargetMode="External"/><Relationship Id="rId51" Type="http://schemas.openxmlformats.org/officeDocument/2006/relationships/hyperlink" Target="http://www.k9books.com.tw/ec99/knsh/GoodsDescr.asp?category_id=270&amp;parent_id=239&amp;prod_id=5081910064-55" TargetMode="External"/><Relationship Id="rId72" Type="http://schemas.openxmlformats.org/officeDocument/2006/relationships/hyperlink" Target="http://www.k9books.com.tw/ec99/knsh/GoodsDescr.asp?category_id=277&amp;parent_id=239&amp;prod_id=5081910195-55" TargetMode="External"/><Relationship Id="rId93" Type="http://schemas.openxmlformats.org/officeDocument/2006/relationships/hyperlink" Target="http://www.youth.com.tw/book/p1-book_v.php?sno=154" TargetMode="External"/><Relationship Id="rId98" Type="http://schemas.openxmlformats.org/officeDocument/2006/relationships/hyperlink" Target="http://eshop.ereach.com.tw/DowTien/product_info.php?cPath=196_205&amp;products_id=806" TargetMode="External"/><Relationship Id="rId121" Type="http://schemas.openxmlformats.org/officeDocument/2006/relationships/hyperlink" Target="http://www.grimmpress.com.tw/gbooks_info.php?no=856" TargetMode="External"/><Relationship Id="rId142" Type="http://schemas.openxmlformats.org/officeDocument/2006/relationships/hyperlink" Target="http://www.grimmpress.com.tw/gbooks_info.php?no=1118" TargetMode="External"/><Relationship Id="rId163" Type="http://schemas.openxmlformats.org/officeDocument/2006/relationships/hyperlink" Target="http://www.grimmpress.com.tw/category_b_info.php?no=23" TargetMode="External"/><Relationship Id="rId3" Type="http://schemas.openxmlformats.org/officeDocument/2006/relationships/hyperlink" Target="http://search.books.com.tw/exep/prod_search.php?key=Maier%2C+Jonathan%2F+Artin%2C+Michael%2F+Ginns%2C+Russell%2F+Crimi%2C+Carolyn%2F+Rivas%2C+Victor+%28ILT%29&amp;f=author" TargetMode="External"/><Relationship Id="rId25" Type="http://schemas.openxmlformats.org/officeDocument/2006/relationships/hyperlink" Target="http://www.k9books.com.tw/ec99/knsh/GoodsDescr.asp?prod_id=5081910127-55&amp;parent_id=0&amp;category_id=246" TargetMode="External"/><Relationship Id="rId46" Type="http://schemas.openxmlformats.org/officeDocument/2006/relationships/hyperlink" Target="http://www.k9books.com.tw/ec99/knsh/GoodsDescr.asp?category_id=272&amp;parent_id=239&amp;prod_id=5081910079-55" TargetMode="External"/><Relationship Id="rId67" Type="http://schemas.openxmlformats.org/officeDocument/2006/relationships/hyperlink" Target="http://www.k9books.com.tw/ec99/knsh/GoodsDescr.asp?category_id=246&amp;parent_id=0&amp;prod_id=5081910186-55" TargetMode="External"/><Relationship Id="rId116" Type="http://schemas.openxmlformats.org/officeDocument/2006/relationships/hyperlink" Target="http://www.grimmpress.com.tw/gbooks_info.php?no=1057" TargetMode="External"/><Relationship Id="rId137" Type="http://schemas.openxmlformats.org/officeDocument/2006/relationships/hyperlink" Target="http://www.grimmpress.com.tw/gbooks_info.php?no=1045" TargetMode="External"/><Relationship Id="rId158" Type="http://schemas.openxmlformats.org/officeDocument/2006/relationships/hyperlink" Target="http://www.grimmpress.com.tw/gbooks_info.php?no=845" TargetMode="External"/><Relationship Id="rId20" Type="http://schemas.openxmlformats.org/officeDocument/2006/relationships/hyperlink" Target="http://www.k9books.com.tw/ec99/knsh/GoodsDescr.asp?category_id=246&amp;parent_id=0&amp;prod_id=5081910207-55" TargetMode="External"/><Relationship Id="rId41" Type="http://schemas.openxmlformats.org/officeDocument/2006/relationships/hyperlink" Target="http://www.k9books.com.tw/ec99/knsh/GoodsDescr.asp?category_id=272&amp;parent_id=239&amp;prod_id=5081910084-55" TargetMode="External"/><Relationship Id="rId62" Type="http://schemas.openxmlformats.org/officeDocument/2006/relationships/hyperlink" Target="http://www.k9books.com.tw/ec99/knsh/GoodsDescr.asp?category_id=277&amp;parent_id=239&amp;prod_id=5081910181-55" TargetMode="External"/><Relationship Id="rId83" Type="http://schemas.openxmlformats.org/officeDocument/2006/relationships/hyperlink" Target="http://www.youth.com.tw/book/p1-book_v.php?sno=131" TargetMode="External"/><Relationship Id="rId88" Type="http://schemas.openxmlformats.org/officeDocument/2006/relationships/hyperlink" Target="http://www.youth.com.tw/book/p1-book_v.php?sno=64" TargetMode="External"/><Relationship Id="rId111" Type="http://schemas.openxmlformats.org/officeDocument/2006/relationships/hyperlink" Target="http://eshop.ereach.com.tw/DowTien/product_info.php?cPath=196_201&amp;products_id=406" TargetMode="External"/><Relationship Id="rId132" Type="http://schemas.openxmlformats.org/officeDocument/2006/relationships/hyperlink" Target="http://www.grimmpress.com.tw/gbooks_info.php?no=980" TargetMode="External"/><Relationship Id="rId153" Type="http://schemas.openxmlformats.org/officeDocument/2006/relationships/hyperlink" Target="javascript:%20location.href=SearchLink('Kevin','&#20840;&#39208;&#25628;&#23563;','au'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99"/>
  <sheetViews>
    <sheetView tabSelected="1" topLeftCell="H121" zoomScale="214" zoomScaleNormal="214" workbookViewId="0">
      <selection activeCell="I3398" sqref="I3398"/>
    </sheetView>
  </sheetViews>
  <sheetFormatPr defaultColWidth="8" defaultRowHeight="16.149999999999999" customHeight="1" x14ac:dyDescent="0.25"/>
  <cols>
    <col min="1" max="1" width="7.5" style="256" customWidth="1"/>
    <col min="2" max="2" width="39.375" style="188" customWidth="1"/>
    <col min="3" max="3" width="32.875" style="49" customWidth="1"/>
    <col min="4" max="4" width="21.375" style="239" customWidth="1"/>
    <col min="5" max="5" width="12.625" style="239" customWidth="1"/>
    <col min="6" max="6" width="20.125" style="239" customWidth="1"/>
    <col min="7" max="7" width="10" style="239" customWidth="1"/>
    <col min="8" max="8" width="12.25" style="239" customWidth="1"/>
    <col min="9" max="9" width="7.625" style="239" customWidth="1"/>
    <col min="10" max="11" width="9" style="239" customWidth="1"/>
    <col min="12" max="12" width="9.5" style="239" customWidth="1"/>
    <col min="13" max="13" width="7.5" style="255" customWidth="1"/>
    <col min="14" max="14" width="7.5" style="1" customWidth="1"/>
    <col min="15" max="1024" width="7.5" customWidth="1"/>
    <col min="1025" max="1025" width="8" customWidth="1"/>
  </cols>
  <sheetData>
    <row r="1" spans="1:13" ht="24.6" customHeight="1" x14ac:dyDescent="0.25">
      <c r="A1" s="258" t="s">
        <v>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</row>
    <row r="2" spans="1:13" ht="27.75" customHeight="1" x14ac:dyDescent="0.25">
      <c r="A2" s="2" t="s">
        <v>1</v>
      </c>
      <c r="B2" s="3" t="s">
        <v>2</v>
      </c>
      <c r="C2" s="2" t="s">
        <v>3</v>
      </c>
      <c r="D2" s="4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5" t="s">
        <v>10</v>
      </c>
      <c r="K2" s="5" t="s">
        <v>11</v>
      </c>
      <c r="L2" s="5" t="s">
        <v>12</v>
      </c>
      <c r="M2" s="2" t="s">
        <v>13</v>
      </c>
    </row>
    <row r="3" spans="1:13" ht="19.899999999999999" customHeight="1" x14ac:dyDescent="0.25">
      <c r="A3" s="2">
        <v>2884</v>
      </c>
      <c r="B3" s="80" t="s">
        <v>5426</v>
      </c>
      <c r="C3" s="80" t="s">
        <v>1522</v>
      </c>
      <c r="D3" s="33" t="s">
        <v>1418</v>
      </c>
      <c r="E3" s="33" t="s">
        <v>725</v>
      </c>
      <c r="F3" s="194" t="s">
        <v>5427</v>
      </c>
      <c r="G3" s="33">
        <v>1</v>
      </c>
      <c r="H3" s="33">
        <v>250</v>
      </c>
      <c r="I3" s="33">
        <v>250</v>
      </c>
      <c r="J3" s="33" t="s">
        <v>17</v>
      </c>
      <c r="K3" s="33" t="s">
        <v>17</v>
      </c>
      <c r="L3" s="262" t="s">
        <v>19</v>
      </c>
      <c r="M3" s="2" t="s">
        <v>5428</v>
      </c>
    </row>
    <row r="4" spans="1:13" ht="19.899999999999999" customHeight="1" x14ac:dyDescent="0.25">
      <c r="A4" s="2">
        <v>2885</v>
      </c>
      <c r="B4" s="80" t="s">
        <v>5429</v>
      </c>
      <c r="C4" s="80" t="s">
        <v>5430</v>
      </c>
      <c r="D4" s="33" t="s">
        <v>786</v>
      </c>
      <c r="E4" s="33" t="s">
        <v>725</v>
      </c>
      <c r="F4" s="51">
        <v>4717211021323</v>
      </c>
      <c r="G4" s="33">
        <v>1</v>
      </c>
      <c r="H4" s="33">
        <v>900</v>
      </c>
      <c r="I4" s="33">
        <v>900</v>
      </c>
      <c r="J4" s="33" t="s">
        <v>17</v>
      </c>
      <c r="K4" s="33" t="s">
        <v>17</v>
      </c>
      <c r="L4" s="262" t="s">
        <v>19</v>
      </c>
      <c r="M4" s="2" t="s">
        <v>5428</v>
      </c>
    </row>
    <row r="5" spans="1:13" ht="19.899999999999999" customHeight="1" x14ac:dyDescent="0.25">
      <c r="A5" s="2">
        <v>2886</v>
      </c>
      <c r="B5" s="80" t="s">
        <v>5431</v>
      </c>
      <c r="C5" s="80" t="s">
        <v>5432</v>
      </c>
      <c r="D5" s="33" t="s">
        <v>786</v>
      </c>
      <c r="E5" s="33" t="s">
        <v>725</v>
      </c>
      <c r="F5" s="82" t="s">
        <v>5433</v>
      </c>
      <c r="G5" s="33">
        <v>1</v>
      </c>
      <c r="H5" s="33">
        <v>900</v>
      </c>
      <c r="I5" s="33">
        <v>900</v>
      </c>
      <c r="J5" s="33" t="s">
        <v>17</v>
      </c>
      <c r="K5" s="33" t="s">
        <v>17</v>
      </c>
      <c r="L5" s="262" t="s">
        <v>19</v>
      </c>
      <c r="M5" s="2" t="s">
        <v>5428</v>
      </c>
    </row>
    <row r="6" spans="1:13" ht="19.899999999999999" customHeight="1" x14ac:dyDescent="0.25">
      <c r="A6" s="2">
        <v>2887</v>
      </c>
      <c r="B6" s="80" t="s">
        <v>5434</v>
      </c>
      <c r="C6" s="80" t="s">
        <v>5435</v>
      </c>
      <c r="D6" s="33" t="s">
        <v>1418</v>
      </c>
      <c r="E6" s="33" t="s">
        <v>725</v>
      </c>
      <c r="F6" s="194" t="s">
        <v>5436</v>
      </c>
      <c r="G6" s="33">
        <v>1</v>
      </c>
      <c r="H6" s="33">
        <v>260</v>
      </c>
      <c r="I6" s="33">
        <v>260</v>
      </c>
      <c r="J6" s="33" t="s">
        <v>17</v>
      </c>
      <c r="K6" s="33" t="s">
        <v>17</v>
      </c>
      <c r="L6" s="262" t="s">
        <v>19</v>
      </c>
      <c r="M6" s="221" t="s">
        <v>5437</v>
      </c>
    </row>
    <row r="7" spans="1:13" ht="19.899999999999999" customHeight="1" x14ac:dyDescent="0.25">
      <c r="A7" s="2">
        <v>2888</v>
      </c>
      <c r="B7" s="80" t="s">
        <v>5438</v>
      </c>
      <c r="C7" s="80" t="s">
        <v>1508</v>
      </c>
      <c r="D7" s="33" t="s">
        <v>1418</v>
      </c>
      <c r="E7" s="33" t="s">
        <v>725</v>
      </c>
      <c r="F7" s="194" t="s">
        <v>5439</v>
      </c>
      <c r="G7" s="33">
        <v>1</v>
      </c>
      <c r="H7" s="33">
        <v>210</v>
      </c>
      <c r="I7" s="33">
        <v>210</v>
      </c>
      <c r="J7" s="33" t="s">
        <v>17</v>
      </c>
      <c r="K7" s="33" t="s">
        <v>17</v>
      </c>
      <c r="L7" s="262" t="s">
        <v>19</v>
      </c>
      <c r="M7" s="221" t="s">
        <v>5437</v>
      </c>
    </row>
    <row r="8" spans="1:13" ht="37.5" customHeight="1" x14ac:dyDescent="0.25">
      <c r="A8" s="2">
        <v>1</v>
      </c>
      <c r="B8" s="6" t="s">
        <v>14</v>
      </c>
      <c r="C8" s="6" t="str">
        <f>HYPERLINK("http://search.books.com.tw/exep/prod_search.php?key=Mackey%2C+Bonnie%2F+Watson%2C+Hedy+Schiller&amp;f=author","Mackey, Bonnie/ Watson, Hedy Schiller")</f>
        <v>Mackey, Bonnie/ Watson, Hedy Schiller</v>
      </c>
      <c r="D8" s="7" t="s">
        <v>15</v>
      </c>
      <c r="E8" s="8" t="s">
        <v>16</v>
      </c>
      <c r="F8" s="9">
        <v>9781440841620</v>
      </c>
      <c r="G8" s="2">
        <v>1</v>
      </c>
      <c r="H8" s="2">
        <v>2025</v>
      </c>
      <c r="I8" s="2">
        <f>SUM(G8*H8)</f>
        <v>2025</v>
      </c>
      <c r="J8" s="2" t="s">
        <v>17</v>
      </c>
      <c r="K8" s="2" t="s">
        <v>18</v>
      </c>
      <c r="L8" s="261" t="s">
        <v>6795</v>
      </c>
      <c r="M8" s="2" t="s">
        <v>20</v>
      </c>
    </row>
    <row r="9" spans="1:13" ht="37.5" customHeight="1" x14ac:dyDescent="0.25">
      <c r="A9" s="2">
        <v>2</v>
      </c>
      <c r="B9" s="6" t="s">
        <v>21</v>
      </c>
      <c r="C9" s="6" t="str">
        <f>HYPERLINK("http://search.books.com.tw/exep/prod_search.php?key=Carle%2C+Eric+%28ILT%29&amp;f=author","Carle, Eric (ILT)")</f>
        <v>Carle, Eric (ILT)</v>
      </c>
      <c r="D9" s="7" t="s">
        <v>22</v>
      </c>
      <c r="E9" s="8" t="s">
        <v>16</v>
      </c>
      <c r="F9" s="10">
        <v>9780399246661</v>
      </c>
      <c r="G9" s="2">
        <v>1</v>
      </c>
      <c r="H9" s="2">
        <v>840</v>
      </c>
      <c r="I9" s="2">
        <v>840</v>
      </c>
      <c r="J9" s="261" t="s">
        <v>6795</v>
      </c>
      <c r="K9" s="2" t="s">
        <v>18</v>
      </c>
      <c r="L9" s="2" t="s">
        <v>17</v>
      </c>
      <c r="M9" s="2" t="s">
        <v>20</v>
      </c>
    </row>
    <row r="10" spans="1:13" ht="36" customHeight="1" x14ac:dyDescent="0.25">
      <c r="A10" s="2">
        <v>3</v>
      </c>
      <c r="B10" s="11" t="s">
        <v>23</v>
      </c>
      <c r="C10" s="6" t="str">
        <f>HYPERLINK("http://search.books.com.tw/exep/prod_search.php?key=Andy+Mansfield&amp;f=author","Andy Mansfield")</f>
        <v>Andy Mansfield</v>
      </c>
      <c r="D10" s="7" t="s">
        <v>24</v>
      </c>
      <c r="E10" s="8" t="s">
        <v>16</v>
      </c>
      <c r="F10" s="10">
        <v>9781783702374</v>
      </c>
      <c r="G10" s="2">
        <v>1</v>
      </c>
      <c r="H10" s="2">
        <v>384</v>
      </c>
      <c r="I10" s="2">
        <v>384</v>
      </c>
      <c r="J10" s="2" t="s">
        <v>17</v>
      </c>
      <c r="K10" s="2" t="s">
        <v>18</v>
      </c>
      <c r="L10" s="2" t="s">
        <v>17</v>
      </c>
      <c r="M10" s="2" t="s">
        <v>20</v>
      </c>
    </row>
    <row r="11" spans="1:13" ht="39.75" customHeight="1" x14ac:dyDescent="0.25">
      <c r="A11" s="2">
        <v>4</v>
      </c>
      <c r="B11" s="6" t="s">
        <v>25</v>
      </c>
      <c r="C11" s="6" t="str">
        <f>HYPERLINK("http://search.books.com.tw/exep/prod_search.php?key=Nelson%2C+Robin&amp;f=author","Nelson, Robin")</f>
        <v>Nelson, Robin</v>
      </c>
      <c r="D11" s="7" t="s">
        <v>26</v>
      </c>
      <c r="E11" s="8" t="s">
        <v>16</v>
      </c>
      <c r="F11" s="10">
        <v>9781467713658</v>
      </c>
      <c r="G11" s="2">
        <v>1</v>
      </c>
      <c r="H11" s="2">
        <v>1199</v>
      </c>
      <c r="I11" s="2">
        <f>G11*H11</f>
        <v>1199</v>
      </c>
      <c r="J11" s="2" t="s">
        <v>17</v>
      </c>
      <c r="K11" s="2" t="s">
        <v>18</v>
      </c>
      <c r="L11" s="2" t="s">
        <v>17</v>
      </c>
      <c r="M11" s="2" t="s">
        <v>20</v>
      </c>
    </row>
    <row r="12" spans="1:13" ht="19.899999999999999" customHeight="1" x14ac:dyDescent="0.25">
      <c r="A12" s="2">
        <v>5</v>
      </c>
      <c r="B12" s="6" t="s">
        <v>27</v>
      </c>
      <c r="C12" s="6" t="str">
        <f>HYPERLINK("http://www.bookman.com.tw/BookSearch.aspx?Keyword=Scholastic%20INC."," Scholastic INC.")</f>
        <v> Scholastic INC.</v>
      </c>
      <c r="D12" s="12" t="str">
        <f>HYPERLINK("http://www.bookman.com.tw/BookSearch.aspx?Keyword=Scholastic%20INC."," Scholastic INC.")</f>
        <v> Scholastic INC.</v>
      </c>
      <c r="E12" s="8"/>
      <c r="F12" s="9">
        <v>9789810975142</v>
      </c>
      <c r="G12" s="2">
        <v>1</v>
      </c>
      <c r="H12" s="2">
        <v>1610</v>
      </c>
      <c r="I12" s="2">
        <v>1610</v>
      </c>
      <c r="J12" s="261" t="s">
        <v>6795</v>
      </c>
      <c r="K12" s="261" t="s">
        <v>28</v>
      </c>
      <c r="L12" s="2" t="s">
        <v>17</v>
      </c>
      <c r="M12" s="2" t="s">
        <v>20</v>
      </c>
    </row>
    <row r="13" spans="1:13" ht="19.899999999999999" customHeight="1" x14ac:dyDescent="0.25">
      <c r="A13" s="2">
        <v>6</v>
      </c>
      <c r="B13" s="6" t="s">
        <v>29</v>
      </c>
      <c r="C13" s="13" t="str">
        <f>HYPERLINK("http://search.books.com.tw/exep/prod_search.php?key=Crocker%2C+Margaret%2F+Ginns%2C+Russell%2F+McPhail%2C+David%2F+Norman%2C+Andy+%28ILT%29%2F+Crouse%2C+Patrick+%28ILT%29&amp;f=author","Crocker, Margaret/ Ginns, Russell/ McPhail, David/ Norman, Andy (ILT)/ Crouse, Patrick (ILT)")</f>
        <v>Crocker, Margaret/ Ginns, Russell/ McPhail, David/ Norman, Andy (ILT)/ Crouse, Patrick (ILT)</v>
      </c>
      <c r="D13" s="7" t="s">
        <v>30</v>
      </c>
      <c r="E13" s="8" t="s">
        <v>16</v>
      </c>
      <c r="F13" s="10">
        <v>9781940384115</v>
      </c>
      <c r="G13" s="2">
        <v>1</v>
      </c>
      <c r="H13" s="2">
        <v>1400</v>
      </c>
      <c r="I13" s="2">
        <v>1400</v>
      </c>
      <c r="J13" s="261" t="s">
        <v>19</v>
      </c>
      <c r="K13" s="261" t="s">
        <v>28</v>
      </c>
      <c r="L13" s="2" t="s">
        <v>17</v>
      </c>
      <c r="M13" s="2" t="s">
        <v>20</v>
      </c>
    </row>
    <row r="14" spans="1:13" ht="19.899999999999999" customHeight="1" x14ac:dyDescent="0.25">
      <c r="A14" s="2">
        <v>7</v>
      </c>
      <c r="B14" s="6" t="s">
        <v>31</v>
      </c>
      <c r="C14" s="13" t="str">
        <f>HYPERLINK("http://search.books.com.tw/exep/prod_search.php?key=Perl%2C+Erica%2F+Gargiulo%2C+Susan%2F+McPhail%2C+David%2F+Ginns%2C+Russell%2F+Hillman%2C+David+%28ILT%29&amp;f=author","Perl, Erica/ Gargiulo, Susan/ McPhail, David/ Ginns, Russell/ Hillman, David (ILT)")</f>
        <v>Perl, Erica/ Gargiulo, Susan/ McPhail, David/ Ginns, Russell/ Hillman, David (ILT)</v>
      </c>
      <c r="D14" s="7" t="s">
        <v>30</v>
      </c>
      <c r="E14" s="8" t="s">
        <v>16</v>
      </c>
      <c r="F14" s="10">
        <v>9781940384108</v>
      </c>
      <c r="G14" s="2">
        <v>1</v>
      </c>
      <c r="H14" s="2">
        <v>1400</v>
      </c>
      <c r="I14" s="2">
        <v>1400</v>
      </c>
      <c r="J14" s="261" t="s">
        <v>19</v>
      </c>
      <c r="K14" s="261" t="s">
        <v>28</v>
      </c>
      <c r="L14" s="2" t="s">
        <v>17</v>
      </c>
      <c r="M14" s="2" t="s">
        <v>20</v>
      </c>
    </row>
    <row r="15" spans="1:13" ht="19.899999999999999" customHeight="1" x14ac:dyDescent="0.25">
      <c r="A15" s="2">
        <v>8</v>
      </c>
      <c r="B15" s="6" t="s">
        <v>32</v>
      </c>
      <c r="C15" s="13" t="str">
        <f>HYPERLINK("http://search.books.com.tw/exep/prod_search.php?key=Ginns%2C+Russell%2F+Kraft%2C+Amy%2F+Stein%2C+David+Ezra%2F+Finley%2C+Shawn+%28ILT%29%2F+Norman%2C+Andy+%28ILT%29&amp;f=author","Ginns, Russell/ Kraft, Amy/ Stein, David Ezra/ Finley, Shawn (ILT)/ Norman, Andy (ILT)")</f>
        <v>Ginns, Russell/ Kraft, Amy/ Stein, David Ezra/ Finley, Shawn (ILT)/ Norman, Andy (ILT)</v>
      </c>
      <c r="D15" s="7" t="s">
        <v>30</v>
      </c>
      <c r="E15" s="8" t="s">
        <v>16</v>
      </c>
      <c r="F15" s="10">
        <v>9781940384122</v>
      </c>
      <c r="G15" s="2">
        <v>1</v>
      </c>
      <c r="H15" s="2">
        <v>1400</v>
      </c>
      <c r="I15" s="2">
        <v>1400</v>
      </c>
      <c r="J15" s="261" t="s">
        <v>19</v>
      </c>
      <c r="K15" s="261" t="s">
        <v>28</v>
      </c>
      <c r="L15" s="2" t="s">
        <v>17</v>
      </c>
      <c r="M15" s="2" t="s">
        <v>20</v>
      </c>
    </row>
    <row r="16" spans="1:13" ht="19.899999999999999" customHeight="1" x14ac:dyDescent="0.25">
      <c r="A16" s="2">
        <v>9</v>
      </c>
      <c r="B16" s="11" t="s">
        <v>33</v>
      </c>
      <c r="C16" s="13" t="str">
        <f>HYPERLINK("http://search.books.com.tw/exep/prod_search.php?key=Ginns%2C+Russell%2F+Kraft%2C+Amy%2F+Souci%2C+Robert+San%2F+Long%2C+Ethan+%28ILT%29%2F+Sullivan%2C+Mary+%28ILT%29&amp;f=author","Ginns, Russell/ Kraft, Amy/ Souci, Robert San/ Long, Ethan (ILT)/ Sullivan, Mary (ILT)")</f>
        <v>Ginns, Russell/ Kraft, Amy/ Souci, Robert San/ Long, Ethan (ILT)/ Sullivan, Mary (ILT)</v>
      </c>
      <c r="D16" s="7" t="s">
        <v>30</v>
      </c>
      <c r="E16" s="8" t="s">
        <v>16</v>
      </c>
      <c r="F16" s="10">
        <v>9781940384153</v>
      </c>
      <c r="G16" s="2">
        <v>1</v>
      </c>
      <c r="H16" s="2">
        <v>1400</v>
      </c>
      <c r="I16" s="2">
        <v>1400</v>
      </c>
      <c r="J16" s="261" t="s">
        <v>19</v>
      </c>
      <c r="K16" s="261" t="s">
        <v>28</v>
      </c>
      <c r="L16" s="2" t="s">
        <v>17</v>
      </c>
      <c r="M16" s="2" t="s">
        <v>20</v>
      </c>
    </row>
    <row r="17" spans="1:13" ht="19.899999999999999" customHeight="1" x14ac:dyDescent="0.25">
      <c r="A17" s="2">
        <v>10</v>
      </c>
      <c r="B17" s="6" t="s">
        <v>34</v>
      </c>
      <c r="C17" s="14" t="s">
        <v>35</v>
      </c>
      <c r="D17" s="7" t="s">
        <v>36</v>
      </c>
      <c r="E17" s="8"/>
      <c r="F17" s="2" t="s">
        <v>37</v>
      </c>
      <c r="G17" s="2">
        <v>1</v>
      </c>
      <c r="H17" s="2">
        <v>245</v>
      </c>
      <c r="I17" s="2">
        <v>245</v>
      </c>
      <c r="J17" s="2" t="s">
        <v>17</v>
      </c>
      <c r="K17" s="2" t="s">
        <v>18</v>
      </c>
      <c r="L17" s="2" t="s">
        <v>17</v>
      </c>
      <c r="M17" s="2" t="s">
        <v>20</v>
      </c>
    </row>
    <row r="18" spans="1:13" ht="19.899999999999999" customHeight="1" x14ac:dyDescent="0.25">
      <c r="A18" s="2">
        <v>11</v>
      </c>
      <c r="B18" s="6" t="s">
        <v>38</v>
      </c>
      <c r="C18" s="6" t="str">
        <f>HYPERLINK("http://search.books.com.tw/exep/prod_search.php?key=Willems%2C+Mo&amp;f=author","Willems, Mo")</f>
        <v>Willems, Mo</v>
      </c>
      <c r="D18" s="7" t="s">
        <v>39</v>
      </c>
      <c r="E18" s="15"/>
      <c r="F18" s="9">
        <v>9781423102953</v>
      </c>
      <c r="G18" s="2">
        <v>1</v>
      </c>
      <c r="H18" s="2">
        <v>274</v>
      </c>
      <c r="I18" s="2">
        <v>274</v>
      </c>
      <c r="J18" s="2" t="s">
        <v>17</v>
      </c>
      <c r="K18" s="2" t="s">
        <v>18</v>
      </c>
      <c r="L18" s="2" t="s">
        <v>17</v>
      </c>
      <c r="M18" s="2" t="s">
        <v>20</v>
      </c>
    </row>
    <row r="19" spans="1:13" ht="19.899999999999999" customHeight="1" x14ac:dyDescent="0.25">
      <c r="A19" s="2">
        <v>12</v>
      </c>
      <c r="B19" s="6" t="s">
        <v>40</v>
      </c>
      <c r="C19" s="6" t="str">
        <f>HYPERLINK("http://search.books.com.tw/exep/prod_search.php?key=Willems%2C+Mo&amp;f=author","Willems, Mo")</f>
        <v>Willems, Mo</v>
      </c>
      <c r="D19" s="7" t="s">
        <v>39</v>
      </c>
      <c r="E19" s="15"/>
      <c r="F19" s="9">
        <v>9781423102977</v>
      </c>
      <c r="G19" s="2">
        <v>1</v>
      </c>
      <c r="H19" s="2">
        <v>274</v>
      </c>
      <c r="I19" s="2">
        <v>274</v>
      </c>
      <c r="J19" s="2" t="s">
        <v>17</v>
      </c>
      <c r="K19" s="2" t="s">
        <v>18</v>
      </c>
      <c r="L19" s="2" t="s">
        <v>17</v>
      </c>
      <c r="M19" s="2" t="s">
        <v>20</v>
      </c>
    </row>
    <row r="20" spans="1:13" ht="19.899999999999999" customHeight="1" x14ac:dyDescent="0.25">
      <c r="A20" s="2">
        <v>13</v>
      </c>
      <c r="B20" s="6" t="s">
        <v>41</v>
      </c>
      <c r="C20" s="6" t="s">
        <v>42</v>
      </c>
      <c r="D20" s="7" t="s">
        <v>39</v>
      </c>
      <c r="E20" s="15"/>
      <c r="F20" s="9">
        <v>1406338435</v>
      </c>
      <c r="G20" s="2">
        <v>1</v>
      </c>
      <c r="H20" s="2">
        <v>274</v>
      </c>
      <c r="I20" s="2">
        <v>274</v>
      </c>
      <c r="J20" s="2" t="s">
        <v>17</v>
      </c>
      <c r="K20" s="2" t="s">
        <v>18</v>
      </c>
      <c r="L20" s="2" t="s">
        <v>17</v>
      </c>
      <c r="M20" s="2" t="s">
        <v>20</v>
      </c>
    </row>
    <row r="21" spans="1:13" ht="19.899999999999999" customHeight="1" x14ac:dyDescent="0.25">
      <c r="A21" s="2">
        <v>14</v>
      </c>
      <c r="B21" s="6" t="s">
        <v>43</v>
      </c>
      <c r="C21" s="6" t="s">
        <v>42</v>
      </c>
      <c r="D21" s="7" t="s">
        <v>39</v>
      </c>
      <c r="E21" s="15"/>
      <c r="F21" s="9">
        <v>9781423106869</v>
      </c>
      <c r="G21" s="2">
        <v>1</v>
      </c>
      <c r="H21" s="2">
        <v>350</v>
      </c>
      <c r="I21" s="2">
        <v>350</v>
      </c>
      <c r="J21" s="2" t="s">
        <v>17</v>
      </c>
      <c r="K21" s="2" t="s">
        <v>18</v>
      </c>
      <c r="L21" s="2" t="s">
        <v>17</v>
      </c>
      <c r="M21" s="2" t="s">
        <v>20</v>
      </c>
    </row>
    <row r="22" spans="1:13" ht="19.899999999999999" customHeight="1" x14ac:dyDescent="0.25">
      <c r="A22" s="2">
        <v>15</v>
      </c>
      <c r="B22" s="6" t="s">
        <v>44</v>
      </c>
      <c r="C22" s="6" t="s">
        <v>42</v>
      </c>
      <c r="D22" s="7" t="s">
        <v>39</v>
      </c>
      <c r="E22" s="15"/>
      <c r="F22" s="9">
        <v>9781423109617</v>
      </c>
      <c r="G22" s="2">
        <v>1</v>
      </c>
      <c r="H22" s="2">
        <v>350</v>
      </c>
      <c r="I22" s="2">
        <v>350</v>
      </c>
      <c r="J22" s="2" t="s">
        <v>17</v>
      </c>
      <c r="K22" s="2" t="s">
        <v>18</v>
      </c>
      <c r="L22" s="2" t="s">
        <v>17</v>
      </c>
      <c r="M22" s="2" t="s">
        <v>20</v>
      </c>
    </row>
    <row r="23" spans="1:13" ht="19.899999999999999" customHeight="1" x14ac:dyDescent="0.25">
      <c r="A23" s="2">
        <v>16</v>
      </c>
      <c r="B23" s="6" t="s">
        <v>45</v>
      </c>
      <c r="C23" s="6" t="s">
        <v>42</v>
      </c>
      <c r="D23" s="7" t="s">
        <v>39</v>
      </c>
      <c r="E23" s="15"/>
      <c r="F23" s="9">
        <v>9781423109624</v>
      </c>
      <c r="G23" s="2">
        <v>1</v>
      </c>
      <c r="H23" s="2">
        <v>350</v>
      </c>
      <c r="I23" s="2">
        <v>350</v>
      </c>
      <c r="J23" s="2" t="s">
        <v>17</v>
      </c>
      <c r="K23" s="2" t="s">
        <v>18</v>
      </c>
      <c r="L23" s="2" t="s">
        <v>17</v>
      </c>
      <c r="M23" s="2" t="s">
        <v>20</v>
      </c>
    </row>
    <row r="24" spans="1:13" ht="19.899999999999999" customHeight="1" x14ac:dyDescent="0.25">
      <c r="A24" s="2">
        <v>17</v>
      </c>
      <c r="B24" s="6" t="s">
        <v>46</v>
      </c>
      <c r="C24" s="6" t="s">
        <v>42</v>
      </c>
      <c r="D24" s="7" t="s">
        <v>39</v>
      </c>
      <c r="E24" s="15"/>
      <c r="F24" s="9">
        <v>9781423113478</v>
      </c>
      <c r="G24" s="2">
        <v>1</v>
      </c>
      <c r="H24" s="2">
        <v>350</v>
      </c>
      <c r="I24" s="2">
        <v>350</v>
      </c>
      <c r="J24" s="2" t="s">
        <v>17</v>
      </c>
      <c r="K24" s="2" t="s">
        <v>18</v>
      </c>
      <c r="L24" s="2" t="s">
        <v>17</v>
      </c>
      <c r="M24" s="2" t="s">
        <v>20</v>
      </c>
    </row>
    <row r="25" spans="1:13" ht="19.899999999999999" customHeight="1" x14ac:dyDescent="0.25">
      <c r="A25" s="2">
        <v>18</v>
      </c>
      <c r="B25" s="6" t="s">
        <v>47</v>
      </c>
      <c r="C25" s="6" t="s">
        <v>42</v>
      </c>
      <c r="D25" s="7" t="s">
        <v>39</v>
      </c>
      <c r="E25" s="15"/>
      <c r="F25" s="9">
        <v>9781423113485</v>
      </c>
      <c r="G25" s="2">
        <v>1</v>
      </c>
      <c r="H25" s="2">
        <v>350</v>
      </c>
      <c r="I25" s="2">
        <v>350</v>
      </c>
      <c r="J25" s="2" t="s">
        <v>17</v>
      </c>
      <c r="K25" s="2" t="s">
        <v>18</v>
      </c>
      <c r="L25" s="2" t="s">
        <v>17</v>
      </c>
      <c r="M25" s="2" t="s">
        <v>20</v>
      </c>
    </row>
    <row r="26" spans="1:13" ht="19.899999999999999" customHeight="1" x14ac:dyDescent="0.25">
      <c r="A26" s="2">
        <v>19</v>
      </c>
      <c r="B26" s="6" t="s">
        <v>48</v>
      </c>
      <c r="C26" s="6" t="s">
        <v>42</v>
      </c>
      <c r="D26" s="7" t="s">
        <v>39</v>
      </c>
      <c r="E26" s="15"/>
      <c r="F26" s="9">
        <v>9781423114109</v>
      </c>
      <c r="G26" s="2">
        <v>1</v>
      </c>
      <c r="H26" s="2">
        <v>350</v>
      </c>
      <c r="I26" s="2">
        <v>350</v>
      </c>
      <c r="J26" s="2" t="s">
        <v>17</v>
      </c>
      <c r="K26" s="2" t="s">
        <v>18</v>
      </c>
      <c r="L26" s="2" t="s">
        <v>17</v>
      </c>
      <c r="M26" s="2" t="s">
        <v>20</v>
      </c>
    </row>
    <row r="27" spans="1:13" ht="19.899999999999999" customHeight="1" x14ac:dyDescent="0.25">
      <c r="A27" s="2">
        <v>20</v>
      </c>
      <c r="B27" s="6" t="s">
        <v>49</v>
      </c>
      <c r="C27" s="6" t="s">
        <v>42</v>
      </c>
      <c r="D27" s="7" t="s">
        <v>39</v>
      </c>
      <c r="E27" s="15"/>
      <c r="F27" s="9">
        <v>9781423114116</v>
      </c>
      <c r="G27" s="2">
        <v>1</v>
      </c>
      <c r="H27" s="2">
        <v>350</v>
      </c>
      <c r="I27" s="2">
        <v>350</v>
      </c>
      <c r="J27" s="2" t="s">
        <v>17</v>
      </c>
      <c r="K27" s="2" t="s">
        <v>18</v>
      </c>
      <c r="L27" s="2" t="s">
        <v>17</v>
      </c>
      <c r="M27" s="2" t="s">
        <v>20</v>
      </c>
    </row>
    <row r="28" spans="1:13" ht="19.899999999999999" customHeight="1" x14ac:dyDescent="0.25">
      <c r="A28" s="2">
        <v>21</v>
      </c>
      <c r="B28" s="6" t="s">
        <v>50</v>
      </c>
      <c r="C28" s="6" t="s">
        <v>42</v>
      </c>
      <c r="D28" s="7" t="s">
        <v>39</v>
      </c>
      <c r="E28" s="15"/>
      <c r="F28" s="9">
        <v>9781423119906</v>
      </c>
      <c r="G28" s="2">
        <v>1</v>
      </c>
      <c r="H28" s="2">
        <v>350</v>
      </c>
      <c r="I28" s="2">
        <v>350</v>
      </c>
      <c r="J28" s="2" t="s">
        <v>17</v>
      </c>
      <c r="K28" s="2" t="s">
        <v>18</v>
      </c>
      <c r="L28" s="2" t="s">
        <v>17</v>
      </c>
      <c r="M28" s="2" t="s">
        <v>20</v>
      </c>
    </row>
    <row r="29" spans="1:13" ht="19.899999999999999" customHeight="1" x14ac:dyDescent="0.25">
      <c r="A29" s="2">
        <v>22</v>
      </c>
      <c r="B29" s="6" t="s">
        <v>51</v>
      </c>
      <c r="C29" s="6" t="s">
        <v>42</v>
      </c>
      <c r="D29" s="7" t="s">
        <v>39</v>
      </c>
      <c r="E29" s="15"/>
      <c r="F29" s="9">
        <v>9781423119913</v>
      </c>
      <c r="G29" s="2">
        <v>1</v>
      </c>
      <c r="H29" s="2">
        <v>350</v>
      </c>
      <c r="I29" s="2">
        <v>350</v>
      </c>
      <c r="J29" s="2" t="s">
        <v>17</v>
      </c>
      <c r="K29" s="2" t="s">
        <v>18</v>
      </c>
      <c r="L29" s="2" t="s">
        <v>17</v>
      </c>
      <c r="M29" s="2" t="s">
        <v>20</v>
      </c>
    </row>
    <row r="30" spans="1:13" ht="19.899999999999999" customHeight="1" x14ac:dyDescent="0.25">
      <c r="A30" s="2">
        <v>23</v>
      </c>
      <c r="B30" s="6" t="s">
        <v>52</v>
      </c>
      <c r="C30" s="6" t="s">
        <v>42</v>
      </c>
      <c r="D30" s="7" t="s">
        <v>39</v>
      </c>
      <c r="E30" s="15"/>
      <c r="F30" s="9">
        <v>9781423133087</v>
      </c>
      <c r="G30" s="2">
        <v>1</v>
      </c>
      <c r="H30" s="2">
        <v>350</v>
      </c>
      <c r="I30" s="2">
        <v>350</v>
      </c>
      <c r="J30" s="2" t="s">
        <v>17</v>
      </c>
      <c r="K30" s="2" t="s">
        <v>18</v>
      </c>
      <c r="L30" s="2" t="s">
        <v>17</v>
      </c>
      <c r="M30" s="2" t="s">
        <v>20</v>
      </c>
    </row>
    <row r="31" spans="1:13" ht="19.899999999999999" customHeight="1" x14ac:dyDescent="0.25">
      <c r="A31" s="2">
        <v>24</v>
      </c>
      <c r="B31" s="11" t="s">
        <v>53</v>
      </c>
      <c r="C31" s="13" t="str">
        <f>HYPERLINK("http://search.books.com.tw/exep/prod_search.php?key=Seuss%2C+Dr.%2F+Random+House+%28COR%29&amp;f=author","Seuss, Dr./ Random House (COR)")</f>
        <v>Seuss, Dr./ Random House (COR)</v>
      </c>
      <c r="D31" s="16" t="s">
        <v>54</v>
      </c>
      <c r="E31" s="15"/>
      <c r="F31" s="9">
        <v>9780375871283</v>
      </c>
      <c r="G31" s="2">
        <v>1</v>
      </c>
      <c r="H31" s="2">
        <v>1748</v>
      </c>
      <c r="I31" s="2">
        <v>1748</v>
      </c>
      <c r="J31" s="261" t="s">
        <v>6795</v>
      </c>
      <c r="K31" s="261" t="s">
        <v>28</v>
      </c>
      <c r="L31" s="2" t="s">
        <v>17</v>
      </c>
      <c r="M31" s="2" t="s">
        <v>20</v>
      </c>
    </row>
    <row r="32" spans="1:13" ht="19.899999999999999" customHeight="1" x14ac:dyDescent="0.25">
      <c r="A32" s="2">
        <v>25</v>
      </c>
      <c r="B32" s="6" t="s">
        <v>55</v>
      </c>
      <c r="C32" s="6" t="s">
        <v>42</v>
      </c>
      <c r="D32" s="7" t="s">
        <v>39</v>
      </c>
      <c r="E32" s="15"/>
      <c r="F32" s="9">
        <v>9781484716304</v>
      </c>
      <c r="G32" s="2">
        <v>1</v>
      </c>
      <c r="H32" s="2">
        <v>350</v>
      </c>
      <c r="I32" s="2">
        <v>350</v>
      </c>
      <c r="J32" s="2" t="s">
        <v>17</v>
      </c>
      <c r="K32" s="2" t="s">
        <v>18</v>
      </c>
      <c r="L32" s="2" t="s">
        <v>17</v>
      </c>
      <c r="M32" s="2" t="s">
        <v>20</v>
      </c>
    </row>
    <row r="33" spans="1:13" ht="19.899999999999999" customHeight="1" x14ac:dyDescent="0.25">
      <c r="A33" s="2">
        <v>26</v>
      </c>
      <c r="B33" s="6" t="s">
        <v>56</v>
      </c>
      <c r="C33" s="6" t="s">
        <v>42</v>
      </c>
      <c r="D33" s="7" t="s">
        <v>39</v>
      </c>
      <c r="E33" s="15"/>
      <c r="F33" s="9">
        <v>9781423183051</v>
      </c>
      <c r="G33" s="2">
        <v>1</v>
      </c>
      <c r="H33" s="2">
        <v>350</v>
      </c>
      <c r="I33" s="2">
        <v>350</v>
      </c>
      <c r="J33" s="2" t="s">
        <v>17</v>
      </c>
      <c r="K33" s="2" t="s">
        <v>18</v>
      </c>
      <c r="L33" s="2" t="s">
        <v>17</v>
      </c>
      <c r="M33" s="2" t="s">
        <v>20</v>
      </c>
    </row>
    <row r="34" spans="1:13" ht="19.899999999999999" customHeight="1" x14ac:dyDescent="0.25">
      <c r="A34" s="2">
        <v>27</v>
      </c>
      <c r="B34" s="6" t="s">
        <v>57</v>
      </c>
      <c r="C34" s="6" t="s">
        <v>42</v>
      </c>
      <c r="D34" s="7" t="s">
        <v>39</v>
      </c>
      <c r="E34" s="15"/>
      <c r="F34" s="9">
        <v>9781423179580</v>
      </c>
      <c r="G34" s="2">
        <v>1</v>
      </c>
      <c r="H34" s="2">
        <v>350</v>
      </c>
      <c r="I34" s="2">
        <v>350</v>
      </c>
      <c r="J34" s="2" t="s">
        <v>17</v>
      </c>
      <c r="K34" s="2" t="s">
        <v>18</v>
      </c>
      <c r="L34" s="2" t="s">
        <v>17</v>
      </c>
      <c r="M34" s="2" t="s">
        <v>20</v>
      </c>
    </row>
    <row r="35" spans="1:13" ht="19.899999999999999" customHeight="1" x14ac:dyDescent="0.25">
      <c r="A35" s="2">
        <v>28</v>
      </c>
      <c r="B35" s="6" t="s">
        <v>58</v>
      </c>
      <c r="C35" s="6" t="s">
        <v>42</v>
      </c>
      <c r="D35" s="7" t="s">
        <v>39</v>
      </c>
      <c r="E35" s="15"/>
      <c r="F35" s="9">
        <v>9781484722626</v>
      </c>
      <c r="G35" s="2">
        <v>1</v>
      </c>
      <c r="H35" s="2">
        <v>350</v>
      </c>
      <c r="I35" s="2">
        <v>350</v>
      </c>
      <c r="J35" s="2" t="s">
        <v>17</v>
      </c>
      <c r="K35" s="2" t="s">
        <v>18</v>
      </c>
      <c r="L35" s="2" t="s">
        <v>17</v>
      </c>
      <c r="M35" s="2" t="s">
        <v>20</v>
      </c>
    </row>
    <row r="36" spans="1:13" ht="19.899999999999999" customHeight="1" x14ac:dyDescent="0.25">
      <c r="A36" s="2">
        <v>29</v>
      </c>
      <c r="B36" s="6" t="s">
        <v>59</v>
      </c>
      <c r="C36" s="6" t="s">
        <v>42</v>
      </c>
      <c r="D36" s="7" t="s">
        <v>39</v>
      </c>
      <c r="E36" s="15"/>
      <c r="F36" s="9">
        <v>9781423199571</v>
      </c>
      <c r="G36" s="2">
        <v>1</v>
      </c>
      <c r="H36" s="2">
        <v>350</v>
      </c>
      <c r="I36" s="2">
        <v>350</v>
      </c>
      <c r="J36" s="2" t="s">
        <v>17</v>
      </c>
      <c r="K36" s="2" t="s">
        <v>18</v>
      </c>
      <c r="L36" s="2" t="s">
        <v>17</v>
      </c>
      <c r="M36" s="2" t="s">
        <v>20</v>
      </c>
    </row>
    <row r="37" spans="1:13" ht="19.899999999999999" customHeight="1" x14ac:dyDescent="0.25">
      <c r="A37" s="2">
        <v>30</v>
      </c>
      <c r="B37" s="6" t="s">
        <v>60</v>
      </c>
      <c r="C37" s="6" t="s">
        <v>42</v>
      </c>
      <c r="D37" s="7" t="s">
        <v>39</v>
      </c>
      <c r="E37" s="15"/>
      <c r="F37" s="9">
        <v>9781423178286</v>
      </c>
      <c r="G37" s="2">
        <v>1</v>
      </c>
      <c r="H37" s="2">
        <v>350</v>
      </c>
      <c r="I37" s="2">
        <v>350</v>
      </c>
      <c r="J37" s="2" t="s">
        <v>17</v>
      </c>
      <c r="K37" s="2" t="s">
        <v>18</v>
      </c>
      <c r="L37" s="2" t="s">
        <v>17</v>
      </c>
      <c r="M37" s="2" t="s">
        <v>20</v>
      </c>
    </row>
    <row r="38" spans="1:13" ht="19.899999999999999" customHeight="1" x14ac:dyDescent="0.25">
      <c r="A38" s="2">
        <v>31</v>
      </c>
      <c r="B38" s="6" t="s">
        <v>61</v>
      </c>
      <c r="C38" s="6" t="s">
        <v>42</v>
      </c>
      <c r="D38" s="7" t="s">
        <v>39</v>
      </c>
      <c r="E38" s="15"/>
      <c r="F38" s="9">
        <v>9781423133094</v>
      </c>
      <c r="G38" s="2">
        <v>1</v>
      </c>
      <c r="H38" s="2">
        <v>350</v>
      </c>
      <c r="I38" s="2">
        <v>350</v>
      </c>
      <c r="J38" s="2" t="s">
        <v>17</v>
      </c>
      <c r="K38" s="2" t="s">
        <v>18</v>
      </c>
      <c r="L38" s="2" t="s">
        <v>17</v>
      </c>
      <c r="M38" s="2" t="s">
        <v>20</v>
      </c>
    </row>
    <row r="39" spans="1:13" ht="19.899999999999999" customHeight="1" x14ac:dyDescent="0.25">
      <c r="A39" s="2">
        <v>32</v>
      </c>
      <c r="B39" s="6" t="s">
        <v>62</v>
      </c>
      <c r="C39" s="6" t="s">
        <v>42</v>
      </c>
      <c r="D39" s="7" t="s">
        <v>39</v>
      </c>
      <c r="E39" s="15"/>
      <c r="F39" s="9">
        <v>9781423174912</v>
      </c>
      <c r="G39" s="2">
        <v>1</v>
      </c>
      <c r="H39" s="2">
        <v>350</v>
      </c>
      <c r="I39" s="2">
        <v>350</v>
      </c>
      <c r="J39" s="2" t="s">
        <v>17</v>
      </c>
      <c r="K39" s="2" t="s">
        <v>18</v>
      </c>
      <c r="L39" s="2" t="s">
        <v>17</v>
      </c>
      <c r="M39" s="2" t="s">
        <v>20</v>
      </c>
    </row>
    <row r="40" spans="1:13" ht="19.899999999999999" customHeight="1" x14ac:dyDescent="0.25">
      <c r="A40" s="2">
        <v>33</v>
      </c>
      <c r="B40" s="6" t="s">
        <v>63</v>
      </c>
      <c r="C40" s="6" t="s">
        <v>42</v>
      </c>
      <c r="D40" s="7" t="s">
        <v>39</v>
      </c>
      <c r="E40" s="15"/>
      <c r="F40" s="9">
        <v>9781423154044</v>
      </c>
      <c r="G40" s="2">
        <v>1</v>
      </c>
      <c r="H40" s="2">
        <v>350</v>
      </c>
      <c r="I40" s="2">
        <v>350</v>
      </c>
      <c r="J40" s="2" t="s">
        <v>17</v>
      </c>
      <c r="K40" s="2" t="s">
        <v>18</v>
      </c>
      <c r="L40" s="2" t="s">
        <v>17</v>
      </c>
      <c r="M40" s="2" t="s">
        <v>20</v>
      </c>
    </row>
    <row r="41" spans="1:13" ht="19.899999999999999" customHeight="1" x14ac:dyDescent="0.25">
      <c r="A41" s="2">
        <v>34</v>
      </c>
      <c r="B41" s="6" t="s">
        <v>64</v>
      </c>
      <c r="C41" s="6" t="s">
        <v>42</v>
      </c>
      <c r="D41" s="7" t="s">
        <v>39</v>
      </c>
      <c r="E41" s="15"/>
      <c r="F41" s="9">
        <v>9781423143420</v>
      </c>
      <c r="G41" s="2">
        <v>1</v>
      </c>
      <c r="H41" s="2">
        <v>350</v>
      </c>
      <c r="I41" s="2">
        <v>350</v>
      </c>
      <c r="J41" s="2" t="s">
        <v>17</v>
      </c>
      <c r="K41" s="2" t="s">
        <v>18</v>
      </c>
      <c r="L41" s="2" t="s">
        <v>17</v>
      </c>
      <c r="M41" s="2" t="s">
        <v>20</v>
      </c>
    </row>
    <row r="42" spans="1:13" ht="19.899999999999999" customHeight="1" x14ac:dyDescent="0.25">
      <c r="A42" s="2">
        <v>35</v>
      </c>
      <c r="B42" s="6" t="str">
        <f>HYPERLINK("http://search.books.com.tw/redirect/move/key/Should+I+Share+My+Ice+Cream/area/mid/item/F012431290/page/1/idx/1/cat/F01/pdf/1","Should I Share My Ice Cream?")</f>
        <v>Should I Share My Ice Cream?</v>
      </c>
      <c r="C42" s="6" t="s">
        <v>42</v>
      </c>
      <c r="D42" s="7" t="s">
        <v>39</v>
      </c>
      <c r="E42" s="15"/>
      <c r="F42" s="9">
        <v>9781423143437</v>
      </c>
      <c r="G42" s="2">
        <v>1</v>
      </c>
      <c r="H42" s="2">
        <v>350</v>
      </c>
      <c r="I42" s="2">
        <v>350</v>
      </c>
      <c r="J42" s="2" t="s">
        <v>17</v>
      </c>
      <c r="K42" s="2" t="s">
        <v>18</v>
      </c>
      <c r="L42" s="2" t="s">
        <v>17</v>
      </c>
      <c r="M42" s="2" t="s">
        <v>20</v>
      </c>
    </row>
    <row r="43" spans="1:13" ht="19.899999999999999" customHeight="1" x14ac:dyDescent="0.25">
      <c r="A43" s="2">
        <v>36</v>
      </c>
      <c r="B43" s="6" t="s">
        <v>65</v>
      </c>
      <c r="C43" s="6" t="s">
        <v>42</v>
      </c>
      <c r="D43" s="7" t="s">
        <v>39</v>
      </c>
      <c r="E43" s="15"/>
      <c r="F43" s="9">
        <v>9781423164821</v>
      </c>
      <c r="G43" s="2">
        <v>1</v>
      </c>
      <c r="H43" s="2">
        <v>350</v>
      </c>
      <c r="I43" s="2">
        <v>350</v>
      </c>
      <c r="J43" s="2" t="s">
        <v>17</v>
      </c>
      <c r="K43" s="2" t="s">
        <v>18</v>
      </c>
      <c r="L43" s="2" t="s">
        <v>17</v>
      </c>
      <c r="M43" s="2" t="s">
        <v>20</v>
      </c>
    </row>
    <row r="44" spans="1:13" ht="19.899999999999999" customHeight="1" x14ac:dyDescent="0.25">
      <c r="A44" s="2">
        <v>37</v>
      </c>
      <c r="B44" s="6" t="s">
        <v>66</v>
      </c>
      <c r="C44" s="17" t="s">
        <v>67</v>
      </c>
      <c r="D44" s="7" t="s">
        <v>22</v>
      </c>
      <c r="E44" s="8"/>
      <c r="F44" s="2" t="s">
        <v>68</v>
      </c>
      <c r="G44" s="2">
        <v>1</v>
      </c>
      <c r="H44" s="2">
        <v>245</v>
      </c>
      <c r="I44" s="2">
        <v>245</v>
      </c>
      <c r="J44" s="2" t="s">
        <v>17</v>
      </c>
      <c r="K44" s="2" t="s">
        <v>18</v>
      </c>
      <c r="L44" s="2" t="s">
        <v>17</v>
      </c>
      <c r="M44" s="2" t="s">
        <v>20</v>
      </c>
    </row>
    <row r="45" spans="1:13" ht="19.899999999999999" customHeight="1" x14ac:dyDescent="0.25">
      <c r="A45" s="2">
        <v>38</v>
      </c>
      <c r="B45" s="6" t="s">
        <v>69</v>
      </c>
      <c r="C45" s="17" t="s">
        <v>70</v>
      </c>
      <c r="D45" s="7" t="s">
        <v>70</v>
      </c>
      <c r="E45" s="8" t="s">
        <v>16</v>
      </c>
      <c r="F45" s="10">
        <v>9780763681708</v>
      </c>
      <c r="G45" s="2">
        <v>1</v>
      </c>
      <c r="H45" s="2">
        <v>245</v>
      </c>
      <c r="I45" s="2">
        <v>245</v>
      </c>
      <c r="J45" s="2" t="s">
        <v>17</v>
      </c>
      <c r="K45" s="2" t="s">
        <v>18</v>
      </c>
      <c r="L45" s="2" t="s">
        <v>17</v>
      </c>
      <c r="M45" s="2" t="s">
        <v>20</v>
      </c>
    </row>
    <row r="46" spans="1:13" ht="19.899999999999999" customHeight="1" x14ac:dyDescent="0.25">
      <c r="A46" s="2">
        <v>39</v>
      </c>
      <c r="B46" s="14" t="s">
        <v>71</v>
      </c>
      <c r="C46" s="14" t="s">
        <v>72</v>
      </c>
      <c r="D46" s="7" t="s">
        <v>73</v>
      </c>
      <c r="E46" s="8" t="s">
        <v>74</v>
      </c>
      <c r="F46" s="18">
        <v>9780843120356</v>
      </c>
      <c r="G46" s="2">
        <v>1</v>
      </c>
      <c r="H46" s="2">
        <v>385</v>
      </c>
      <c r="I46" s="2">
        <f t="shared" ref="I46:I81" si="0">G46*H46</f>
        <v>385</v>
      </c>
      <c r="J46" s="2" t="s">
        <v>17</v>
      </c>
      <c r="K46" s="261" t="s">
        <v>19</v>
      </c>
      <c r="L46" s="2" t="s">
        <v>17</v>
      </c>
      <c r="M46" s="2" t="s">
        <v>20</v>
      </c>
    </row>
    <row r="47" spans="1:13" ht="19.899999999999999" customHeight="1" x14ac:dyDescent="0.25">
      <c r="A47" s="2">
        <v>40</v>
      </c>
      <c r="B47" s="14" t="s">
        <v>75</v>
      </c>
      <c r="C47" s="14" t="s">
        <v>72</v>
      </c>
      <c r="D47" s="7" t="s">
        <v>73</v>
      </c>
      <c r="E47" s="8" t="s">
        <v>74</v>
      </c>
      <c r="F47" s="18">
        <v>9780843120349</v>
      </c>
      <c r="G47" s="2">
        <v>1</v>
      </c>
      <c r="H47" s="2">
        <v>350</v>
      </c>
      <c r="I47" s="2">
        <f t="shared" si="0"/>
        <v>350</v>
      </c>
      <c r="J47" s="2" t="s">
        <v>17</v>
      </c>
      <c r="K47" s="261" t="s">
        <v>19</v>
      </c>
      <c r="L47" s="2" t="s">
        <v>17</v>
      </c>
      <c r="M47" s="2" t="s">
        <v>20</v>
      </c>
    </row>
    <row r="48" spans="1:13" ht="19.899999999999999" customHeight="1" x14ac:dyDescent="0.25">
      <c r="A48" s="2">
        <v>41</v>
      </c>
      <c r="B48" s="14" t="s">
        <v>76</v>
      </c>
      <c r="C48" s="14" t="s">
        <v>72</v>
      </c>
      <c r="D48" s="7" t="s">
        <v>77</v>
      </c>
      <c r="E48" s="8" t="s">
        <v>74</v>
      </c>
      <c r="F48" s="18">
        <v>9780843121841</v>
      </c>
      <c r="G48" s="2">
        <v>1</v>
      </c>
      <c r="H48" s="2">
        <v>385</v>
      </c>
      <c r="I48" s="2">
        <f t="shared" si="0"/>
        <v>385</v>
      </c>
      <c r="J48" s="2" t="s">
        <v>17</v>
      </c>
      <c r="K48" s="261" t="s">
        <v>19</v>
      </c>
      <c r="L48" s="2" t="s">
        <v>17</v>
      </c>
      <c r="M48" s="2" t="s">
        <v>20</v>
      </c>
    </row>
    <row r="49" spans="1:13" ht="19.899999999999999" customHeight="1" x14ac:dyDescent="0.25">
      <c r="A49" s="2">
        <v>42</v>
      </c>
      <c r="B49" s="14" t="s">
        <v>78</v>
      </c>
      <c r="C49" s="14" t="s">
        <v>72</v>
      </c>
      <c r="D49" s="7" t="s">
        <v>77</v>
      </c>
      <c r="E49" s="8" t="s">
        <v>74</v>
      </c>
      <c r="F49" s="18">
        <v>9780843120035</v>
      </c>
      <c r="G49" s="2">
        <v>1</v>
      </c>
      <c r="H49" s="2">
        <v>385</v>
      </c>
      <c r="I49" s="2">
        <f t="shared" si="0"/>
        <v>385</v>
      </c>
      <c r="J49" s="2" t="s">
        <v>17</v>
      </c>
      <c r="K49" s="261" t="s">
        <v>19</v>
      </c>
      <c r="L49" s="2" t="s">
        <v>17</v>
      </c>
      <c r="M49" s="2" t="s">
        <v>20</v>
      </c>
    </row>
    <row r="50" spans="1:13" ht="19.899999999999999" customHeight="1" x14ac:dyDescent="0.25">
      <c r="A50" s="2">
        <v>43</v>
      </c>
      <c r="B50" s="17" t="s">
        <v>79</v>
      </c>
      <c r="C50" s="14" t="s">
        <v>72</v>
      </c>
      <c r="D50" s="7" t="s">
        <v>77</v>
      </c>
      <c r="E50" s="8" t="s">
        <v>74</v>
      </c>
      <c r="F50" s="18">
        <v>9780843113624</v>
      </c>
      <c r="G50" s="2">
        <v>1</v>
      </c>
      <c r="H50" s="2">
        <v>385</v>
      </c>
      <c r="I50" s="2">
        <f t="shared" si="0"/>
        <v>385</v>
      </c>
      <c r="J50" s="2" t="s">
        <v>17</v>
      </c>
      <c r="K50" s="261" t="s">
        <v>19</v>
      </c>
      <c r="L50" s="2" t="s">
        <v>17</v>
      </c>
      <c r="M50" s="2" t="s">
        <v>20</v>
      </c>
    </row>
    <row r="51" spans="1:13" ht="19.899999999999999" customHeight="1" x14ac:dyDescent="0.25">
      <c r="A51" s="2">
        <v>44</v>
      </c>
      <c r="B51" s="17" t="s">
        <v>80</v>
      </c>
      <c r="C51" s="17" t="s">
        <v>81</v>
      </c>
      <c r="D51" s="7" t="s">
        <v>82</v>
      </c>
      <c r="E51" s="8" t="s">
        <v>74</v>
      </c>
      <c r="F51" s="18">
        <v>9780064433488</v>
      </c>
      <c r="G51" s="2">
        <v>1</v>
      </c>
      <c r="H51" s="2">
        <v>245</v>
      </c>
      <c r="I51" s="2">
        <f t="shared" si="0"/>
        <v>245</v>
      </c>
      <c r="J51" s="2" t="s">
        <v>17</v>
      </c>
      <c r="K51" s="2" t="s">
        <v>17</v>
      </c>
      <c r="L51" s="2" t="s">
        <v>17</v>
      </c>
      <c r="M51" s="2" t="s">
        <v>20</v>
      </c>
    </row>
    <row r="52" spans="1:13" ht="19.899999999999999" customHeight="1" x14ac:dyDescent="0.25">
      <c r="A52" s="2">
        <v>45</v>
      </c>
      <c r="B52" s="17" t="s">
        <v>83</v>
      </c>
      <c r="C52" s="17" t="s">
        <v>84</v>
      </c>
      <c r="D52" s="7" t="s">
        <v>85</v>
      </c>
      <c r="E52" s="8" t="s">
        <v>86</v>
      </c>
      <c r="F52" s="18">
        <v>9780794519247</v>
      </c>
      <c r="G52" s="2">
        <v>1</v>
      </c>
      <c r="H52" s="2">
        <v>560</v>
      </c>
      <c r="I52" s="2">
        <f t="shared" si="0"/>
        <v>560</v>
      </c>
      <c r="J52" s="2" t="s">
        <v>17</v>
      </c>
      <c r="K52" s="2" t="s">
        <v>17</v>
      </c>
      <c r="L52" s="2" t="s">
        <v>17</v>
      </c>
      <c r="M52" s="2" t="s">
        <v>20</v>
      </c>
    </row>
    <row r="53" spans="1:13" ht="19.899999999999999" customHeight="1" x14ac:dyDescent="0.25">
      <c r="A53" s="2">
        <v>46</v>
      </c>
      <c r="B53" s="17" t="s">
        <v>87</v>
      </c>
      <c r="C53" s="17" t="s">
        <v>88</v>
      </c>
      <c r="D53" s="7" t="s">
        <v>89</v>
      </c>
      <c r="E53" s="8" t="s">
        <v>74</v>
      </c>
      <c r="F53" s="18">
        <v>9780394872186</v>
      </c>
      <c r="G53" s="2">
        <v>1</v>
      </c>
      <c r="H53" s="2">
        <v>700</v>
      </c>
      <c r="I53" s="2">
        <f t="shared" si="0"/>
        <v>700</v>
      </c>
      <c r="J53" s="2" t="s">
        <v>17</v>
      </c>
      <c r="K53" s="2" t="s">
        <v>17</v>
      </c>
      <c r="L53" s="2" t="s">
        <v>17</v>
      </c>
      <c r="M53" s="2" t="s">
        <v>20</v>
      </c>
    </row>
    <row r="54" spans="1:13" ht="19.899999999999999" customHeight="1" x14ac:dyDescent="0.25">
      <c r="A54" s="2">
        <v>47</v>
      </c>
      <c r="B54" s="14" t="s">
        <v>90</v>
      </c>
      <c r="C54" s="14" t="s">
        <v>91</v>
      </c>
      <c r="D54" s="7" t="s">
        <v>92</v>
      </c>
      <c r="E54" s="8"/>
      <c r="F54" s="18">
        <v>9780689835681</v>
      </c>
      <c r="G54" s="2">
        <v>1</v>
      </c>
      <c r="H54" s="2">
        <v>280</v>
      </c>
      <c r="I54" s="2">
        <f t="shared" si="0"/>
        <v>280</v>
      </c>
      <c r="J54" s="2" t="s">
        <v>17</v>
      </c>
      <c r="K54" s="2" t="s">
        <v>17</v>
      </c>
      <c r="L54" s="2" t="s">
        <v>17</v>
      </c>
      <c r="M54" s="2" t="s">
        <v>20</v>
      </c>
    </row>
    <row r="55" spans="1:13" ht="19.899999999999999" customHeight="1" x14ac:dyDescent="0.25">
      <c r="A55" s="2">
        <v>48</v>
      </c>
      <c r="B55" s="17" t="s">
        <v>93</v>
      </c>
      <c r="C55" s="17" t="s">
        <v>94</v>
      </c>
      <c r="D55" s="7" t="s">
        <v>95</v>
      </c>
      <c r="E55" s="8" t="s">
        <v>86</v>
      </c>
      <c r="F55" s="18">
        <v>9781406319309</v>
      </c>
      <c r="G55" s="2">
        <v>1</v>
      </c>
      <c r="H55" s="2">
        <v>395</v>
      </c>
      <c r="I55" s="2">
        <f t="shared" si="0"/>
        <v>395</v>
      </c>
      <c r="J55" s="2" t="s">
        <v>17</v>
      </c>
      <c r="K55" s="2" t="s">
        <v>17</v>
      </c>
      <c r="L55" s="2" t="s">
        <v>17</v>
      </c>
      <c r="M55" s="2" t="s">
        <v>20</v>
      </c>
    </row>
    <row r="56" spans="1:13" ht="19.899999999999999" customHeight="1" x14ac:dyDescent="0.25">
      <c r="A56" s="2">
        <v>49</v>
      </c>
      <c r="B56" s="17" t="s">
        <v>96</v>
      </c>
      <c r="C56" s="17" t="s">
        <v>97</v>
      </c>
      <c r="D56" s="7" t="s">
        <v>98</v>
      </c>
      <c r="E56" s="8" t="s">
        <v>74</v>
      </c>
      <c r="F56" s="18">
        <v>9780064435963</v>
      </c>
      <c r="G56" s="2">
        <v>1</v>
      </c>
      <c r="H56" s="2">
        <v>245</v>
      </c>
      <c r="I56" s="2">
        <f t="shared" si="0"/>
        <v>245</v>
      </c>
      <c r="J56" s="2" t="s">
        <v>17</v>
      </c>
      <c r="K56" s="2" t="s">
        <v>17</v>
      </c>
      <c r="L56" s="2" t="s">
        <v>17</v>
      </c>
      <c r="M56" s="2" t="s">
        <v>20</v>
      </c>
    </row>
    <row r="57" spans="1:13" ht="19.899999999999999" customHeight="1" x14ac:dyDescent="0.25">
      <c r="A57" s="2">
        <v>50</v>
      </c>
      <c r="B57" s="17" t="s">
        <v>99</v>
      </c>
      <c r="C57" s="17" t="s">
        <v>100</v>
      </c>
      <c r="D57" s="7" t="s">
        <v>101</v>
      </c>
      <c r="E57" s="8" t="s">
        <v>74</v>
      </c>
      <c r="F57" s="18">
        <v>9780394809373</v>
      </c>
      <c r="G57" s="2">
        <v>1</v>
      </c>
      <c r="H57" s="2">
        <v>350</v>
      </c>
      <c r="I57" s="2">
        <f t="shared" si="0"/>
        <v>350</v>
      </c>
      <c r="J57" s="2" t="s">
        <v>17</v>
      </c>
      <c r="K57" s="2" t="s">
        <v>17</v>
      </c>
      <c r="L57" s="2" t="s">
        <v>17</v>
      </c>
      <c r="M57" s="2" t="s">
        <v>20</v>
      </c>
    </row>
    <row r="58" spans="1:13" ht="19.899999999999999" customHeight="1" x14ac:dyDescent="0.25">
      <c r="A58" s="2">
        <v>51</v>
      </c>
      <c r="B58" s="17" t="s">
        <v>102</v>
      </c>
      <c r="C58" s="17" t="s">
        <v>100</v>
      </c>
      <c r="D58" s="7" t="s">
        <v>101</v>
      </c>
      <c r="E58" s="8" t="s">
        <v>74</v>
      </c>
      <c r="F58" s="18">
        <v>9780394800165</v>
      </c>
      <c r="G58" s="2">
        <v>1</v>
      </c>
      <c r="H58" s="2">
        <v>350</v>
      </c>
      <c r="I58" s="2">
        <f t="shared" si="0"/>
        <v>350</v>
      </c>
      <c r="J58" s="2" t="s">
        <v>17</v>
      </c>
      <c r="K58" s="2" t="s">
        <v>17</v>
      </c>
      <c r="L58" s="2" t="s">
        <v>17</v>
      </c>
      <c r="M58" s="2" t="s">
        <v>20</v>
      </c>
    </row>
    <row r="59" spans="1:13" ht="19.899999999999999" customHeight="1" x14ac:dyDescent="0.25">
      <c r="A59" s="2">
        <v>52</v>
      </c>
      <c r="B59" s="17" t="s">
        <v>103</v>
      </c>
      <c r="C59" s="17" t="s">
        <v>104</v>
      </c>
      <c r="D59" s="7" t="s">
        <v>105</v>
      </c>
      <c r="E59" s="8" t="s">
        <v>74</v>
      </c>
      <c r="F59" s="18">
        <v>9780152019907</v>
      </c>
      <c r="G59" s="2">
        <v>1</v>
      </c>
      <c r="H59" s="2">
        <v>245</v>
      </c>
      <c r="I59" s="2">
        <f t="shared" si="0"/>
        <v>245</v>
      </c>
      <c r="J59" s="2" t="s">
        <v>17</v>
      </c>
      <c r="K59" s="2" t="s">
        <v>17</v>
      </c>
      <c r="L59" s="2" t="s">
        <v>17</v>
      </c>
      <c r="M59" s="2" t="s">
        <v>20</v>
      </c>
    </row>
    <row r="60" spans="1:13" ht="19.899999999999999" customHeight="1" x14ac:dyDescent="0.25">
      <c r="A60" s="2">
        <v>53</v>
      </c>
      <c r="B60" s="14" t="s">
        <v>106</v>
      </c>
      <c r="C60" s="14" t="s">
        <v>107</v>
      </c>
      <c r="D60" s="7" t="s">
        <v>108</v>
      </c>
      <c r="E60" s="8" t="s">
        <v>86</v>
      </c>
      <c r="F60" s="18">
        <v>9780859530538</v>
      </c>
      <c r="G60" s="2">
        <v>1</v>
      </c>
      <c r="H60" s="2">
        <v>340</v>
      </c>
      <c r="I60" s="2">
        <f t="shared" si="0"/>
        <v>340</v>
      </c>
      <c r="J60" s="2" t="s">
        <v>17</v>
      </c>
      <c r="K60" s="2" t="s">
        <v>17</v>
      </c>
      <c r="L60" s="2" t="s">
        <v>17</v>
      </c>
      <c r="M60" s="2" t="s">
        <v>20</v>
      </c>
    </row>
    <row r="61" spans="1:13" ht="19.899999999999999" customHeight="1" x14ac:dyDescent="0.25">
      <c r="A61" s="2">
        <v>54</v>
      </c>
      <c r="B61" s="14" t="s">
        <v>109</v>
      </c>
      <c r="C61" s="14" t="s">
        <v>110</v>
      </c>
      <c r="D61" s="7" t="s">
        <v>108</v>
      </c>
      <c r="E61" s="8" t="s">
        <v>86</v>
      </c>
      <c r="F61" s="18">
        <v>9780859538879</v>
      </c>
      <c r="G61" s="2">
        <v>1</v>
      </c>
      <c r="H61" s="2">
        <v>340</v>
      </c>
      <c r="I61" s="2">
        <f t="shared" si="0"/>
        <v>340</v>
      </c>
      <c r="J61" s="2" t="s">
        <v>17</v>
      </c>
      <c r="K61" s="2" t="s">
        <v>17</v>
      </c>
      <c r="L61" s="2" t="s">
        <v>17</v>
      </c>
      <c r="M61" s="2" t="s">
        <v>20</v>
      </c>
    </row>
    <row r="62" spans="1:13" ht="19.899999999999999" customHeight="1" x14ac:dyDescent="0.25">
      <c r="A62" s="2">
        <v>55</v>
      </c>
      <c r="B62" s="14" t="s">
        <v>111</v>
      </c>
      <c r="C62" s="14" t="s">
        <v>110</v>
      </c>
      <c r="D62" s="7" t="s">
        <v>108</v>
      </c>
      <c r="E62" s="8" t="s">
        <v>86</v>
      </c>
      <c r="F62" s="18">
        <v>9780859539357</v>
      </c>
      <c r="G62" s="2">
        <v>1</v>
      </c>
      <c r="H62" s="2">
        <v>340</v>
      </c>
      <c r="I62" s="2">
        <f t="shared" si="0"/>
        <v>340</v>
      </c>
      <c r="J62" s="2" t="s">
        <v>17</v>
      </c>
      <c r="K62" s="2" t="s">
        <v>17</v>
      </c>
      <c r="L62" s="2" t="s">
        <v>17</v>
      </c>
      <c r="M62" s="2" t="s">
        <v>20</v>
      </c>
    </row>
    <row r="63" spans="1:13" ht="19.899999999999999" customHeight="1" x14ac:dyDescent="0.25">
      <c r="A63" s="2">
        <v>56</v>
      </c>
      <c r="B63" s="14" t="s">
        <v>112</v>
      </c>
      <c r="C63" s="14" t="s">
        <v>113</v>
      </c>
      <c r="D63" s="7" t="s">
        <v>114</v>
      </c>
      <c r="E63" s="8" t="s">
        <v>86</v>
      </c>
      <c r="F63" s="18">
        <v>9780140567854</v>
      </c>
      <c r="G63" s="2">
        <v>1</v>
      </c>
      <c r="H63" s="2">
        <v>395</v>
      </c>
      <c r="I63" s="2">
        <f t="shared" si="0"/>
        <v>395</v>
      </c>
      <c r="J63" s="2" t="s">
        <v>17</v>
      </c>
      <c r="K63" s="2" t="s">
        <v>17</v>
      </c>
      <c r="L63" s="2" t="s">
        <v>17</v>
      </c>
      <c r="M63" s="2" t="s">
        <v>20</v>
      </c>
    </row>
    <row r="64" spans="1:13" ht="19.899999999999999" customHeight="1" x14ac:dyDescent="0.25">
      <c r="A64" s="2">
        <v>57</v>
      </c>
      <c r="B64" s="14" t="s">
        <v>115</v>
      </c>
      <c r="C64" s="14" t="s">
        <v>116</v>
      </c>
      <c r="D64" s="7" t="s">
        <v>117</v>
      </c>
      <c r="E64" s="8" t="s">
        <v>74</v>
      </c>
      <c r="F64" s="18">
        <v>9780590376570</v>
      </c>
      <c r="G64" s="2">
        <v>1</v>
      </c>
      <c r="H64" s="2">
        <v>245</v>
      </c>
      <c r="I64" s="2">
        <f t="shared" si="0"/>
        <v>245</v>
      </c>
      <c r="J64" s="2" t="s">
        <v>17</v>
      </c>
      <c r="K64" s="2" t="s">
        <v>17</v>
      </c>
      <c r="L64" s="2" t="s">
        <v>17</v>
      </c>
      <c r="M64" s="2" t="s">
        <v>20</v>
      </c>
    </row>
    <row r="65" spans="1:15" ht="19.899999999999999" customHeight="1" x14ac:dyDescent="0.25">
      <c r="A65" s="2">
        <v>58</v>
      </c>
      <c r="B65" s="14" t="s">
        <v>118</v>
      </c>
      <c r="C65" s="14" t="s">
        <v>119</v>
      </c>
      <c r="D65" s="7" t="s">
        <v>120</v>
      </c>
      <c r="E65" s="8" t="s">
        <v>86</v>
      </c>
      <c r="F65" s="18">
        <v>9781841351926</v>
      </c>
      <c r="G65" s="2">
        <v>1</v>
      </c>
      <c r="H65" s="2">
        <v>219</v>
      </c>
      <c r="I65" s="2">
        <f t="shared" si="0"/>
        <v>219</v>
      </c>
      <c r="J65" s="2" t="s">
        <v>17</v>
      </c>
      <c r="K65" s="2" t="s">
        <v>17</v>
      </c>
      <c r="L65" s="2" t="s">
        <v>17</v>
      </c>
      <c r="M65" s="2" t="s">
        <v>20</v>
      </c>
    </row>
    <row r="66" spans="1:15" s="21" customFormat="1" ht="19.899999999999999" customHeight="1" x14ac:dyDescent="0.25">
      <c r="A66" s="2">
        <v>59</v>
      </c>
      <c r="B66" s="14" t="s">
        <v>121</v>
      </c>
      <c r="C66" s="14" t="s">
        <v>122</v>
      </c>
      <c r="D66" s="7" t="s">
        <v>123</v>
      </c>
      <c r="E66" s="8" t="s">
        <v>74</v>
      </c>
      <c r="F66" s="18">
        <v>9780763617103</v>
      </c>
      <c r="G66" s="2">
        <v>1</v>
      </c>
      <c r="H66" s="2">
        <v>245</v>
      </c>
      <c r="I66" s="2">
        <f t="shared" si="0"/>
        <v>245</v>
      </c>
      <c r="J66" s="2" t="s">
        <v>17</v>
      </c>
      <c r="K66" s="2" t="s">
        <v>17</v>
      </c>
      <c r="L66" s="2" t="s">
        <v>17</v>
      </c>
      <c r="M66" s="2" t="s">
        <v>20</v>
      </c>
      <c r="N66" s="20"/>
      <c r="O66" s="20"/>
    </row>
    <row r="67" spans="1:15" ht="19.899999999999999" customHeight="1" x14ac:dyDescent="0.25">
      <c r="A67" s="2">
        <v>60</v>
      </c>
      <c r="B67" s="14" t="s">
        <v>124</v>
      </c>
      <c r="C67" s="14" t="s">
        <v>125</v>
      </c>
      <c r="D67" s="7" t="s">
        <v>126</v>
      </c>
      <c r="E67" s="8" t="s">
        <v>86</v>
      </c>
      <c r="F67" s="18">
        <v>9780316080804</v>
      </c>
      <c r="G67" s="2">
        <v>1</v>
      </c>
      <c r="H67" s="2">
        <v>280</v>
      </c>
      <c r="I67" s="2">
        <f t="shared" si="0"/>
        <v>280</v>
      </c>
      <c r="J67" s="2" t="s">
        <v>17</v>
      </c>
      <c r="K67" s="2" t="s">
        <v>17</v>
      </c>
      <c r="L67" s="2" t="s">
        <v>17</v>
      </c>
      <c r="M67" s="2" t="s">
        <v>20</v>
      </c>
    </row>
    <row r="68" spans="1:15" ht="19.899999999999999" customHeight="1" x14ac:dyDescent="0.25">
      <c r="A68" s="2">
        <v>61</v>
      </c>
      <c r="B68" s="14" t="s">
        <v>127</v>
      </c>
      <c r="C68" s="14" t="s">
        <v>97</v>
      </c>
      <c r="D68" s="7" t="s">
        <v>128</v>
      </c>
      <c r="E68" s="8" t="s">
        <v>74</v>
      </c>
      <c r="F68" s="19">
        <v>9780064436427</v>
      </c>
      <c r="G68" s="2">
        <v>1</v>
      </c>
      <c r="H68" s="2">
        <v>245</v>
      </c>
      <c r="I68" s="2">
        <f t="shared" si="0"/>
        <v>245</v>
      </c>
      <c r="J68" s="2" t="s">
        <v>17</v>
      </c>
      <c r="K68" s="2" t="s">
        <v>17</v>
      </c>
      <c r="L68" s="2" t="s">
        <v>17</v>
      </c>
      <c r="M68" s="2" t="s">
        <v>20</v>
      </c>
    </row>
    <row r="69" spans="1:15" ht="19.899999999999999" customHeight="1" x14ac:dyDescent="0.25">
      <c r="A69" s="2">
        <v>62</v>
      </c>
      <c r="B69" s="14" t="s">
        <v>129</v>
      </c>
      <c r="C69" s="14" t="s">
        <v>94</v>
      </c>
      <c r="D69" s="7" t="s">
        <v>114</v>
      </c>
      <c r="E69" s="8" t="s">
        <v>86</v>
      </c>
      <c r="F69" s="18">
        <v>9780141331591</v>
      </c>
      <c r="G69" s="2">
        <v>1</v>
      </c>
      <c r="H69" s="2">
        <v>420</v>
      </c>
      <c r="I69" s="2">
        <f t="shared" si="0"/>
        <v>420</v>
      </c>
      <c r="J69" s="2" t="s">
        <v>17</v>
      </c>
      <c r="K69" s="2" t="s">
        <v>17</v>
      </c>
      <c r="L69" s="2" t="s">
        <v>17</v>
      </c>
      <c r="M69" s="2" t="s">
        <v>20</v>
      </c>
    </row>
    <row r="70" spans="1:15" ht="19.899999999999999" customHeight="1" x14ac:dyDescent="0.25">
      <c r="A70" s="2">
        <v>63</v>
      </c>
      <c r="B70" s="14" t="s">
        <v>130</v>
      </c>
      <c r="C70" s="14" t="s">
        <v>94</v>
      </c>
      <c r="D70" s="7" t="s">
        <v>131</v>
      </c>
      <c r="E70" s="8" t="s">
        <v>86</v>
      </c>
      <c r="F70" s="18">
        <v>9781406313574</v>
      </c>
      <c r="G70" s="2">
        <v>1</v>
      </c>
      <c r="H70" s="2">
        <v>395</v>
      </c>
      <c r="I70" s="2">
        <f t="shared" si="0"/>
        <v>395</v>
      </c>
      <c r="J70" s="2" t="s">
        <v>17</v>
      </c>
      <c r="K70" s="2" t="s">
        <v>17</v>
      </c>
      <c r="L70" s="2" t="s">
        <v>17</v>
      </c>
      <c r="M70" s="2" t="s">
        <v>20</v>
      </c>
    </row>
    <row r="71" spans="1:15" ht="19.899999999999999" customHeight="1" x14ac:dyDescent="0.25">
      <c r="A71" s="2">
        <v>64</v>
      </c>
      <c r="B71" s="14" t="s">
        <v>132</v>
      </c>
      <c r="C71" s="14" t="s">
        <v>133</v>
      </c>
      <c r="D71" s="7" t="s">
        <v>134</v>
      </c>
      <c r="E71" s="8" t="s">
        <v>74</v>
      </c>
      <c r="F71" s="18">
        <v>9780670878550</v>
      </c>
      <c r="G71" s="2">
        <v>1</v>
      </c>
      <c r="H71" s="2">
        <v>595</v>
      </c>
      <c r="I71" s="2">
        <f t="shared" si="0"/>
        <v>595</v>
      </c>
      <c r="J71" s="2" t="s">
        <v>17</v>
      </c>
      <c r="K71" s="2" t="s">
        <v>17</v>
      </c>
      <c r="L71" s="2" t="s">
        <v>17</v>
      </c>
      <c r="M71" s="2" t="s">
        <v>20</v>
      </c>
    </row>
    <row r="72" spans="1:15" ht="19.899999999999999" customHeight="1" x14ac:dyDescent="0.25">
      <c r="A72" s="2">
        <v>65</v>
      </c>
      <c r="B72" s="14" t="s">
        <v>135</v>
      </c>
      <c r="C72" s="14" t="s">
        <v>136</v>
      </c>
      <c r="D72" s="7" t="s">
        <v>137</v>
      </c>
      <c r="E72" s="8" t="s">
        <v>74</v>
      </c>
      <c r="F72" s="18">
        <v>9780590423892</v>
      </c>
      <c r="G72" s="2">
        <v>1</v>
      </c>
      <c r="H72" s="2">
        <v>175</v>
      </c>
      <c r="I72" s="2">
        <f t="shared" si="0"/>
        <v>175</v>
      </c>
      <c r="J72" s="2" t="s">
        <v>17</v>
      </c>
      <c r="K72" s="2" t="s">
        <v>17</v>
      </c>
      <c r="L72" s="2" t="s">
        <v>17</v>
      </c>
      <c r="M72" s="2" t="s">
        <v>20</v>
      </c>
    </row>
    <row r="73" spans="1:15" ht="19.899999999999999" customHeight="1" x14ac:dyDescent="0.25">
      <c r="A73" s="2">
        <v>66</v>
      </c>
      <c r="B73" s="14" t="s">
        <v>138</v>
      </c>
      <c r="C73" s="14" t="s">
        <v>133</v>
      </c>
      <c r="D73" s="7" t="s">
        <v>137</v>
      </c>
      <c r="E73" s="8" t="s">
        <v>74</v>
      </c>
      <c r="F73" s="18">
        <v>9780590632645</v>
      </c>
      <c r="G73" s="2">
        <v>1</v>
      </c>
      <c r="H73" s="2">
        <v>210</v>
      </c>
      <c r="I73" s="2">
        <f t="shared" si="0"/>
        <v>210</v>
      </c>
      <c r="J73" s="2" t="s">
        <v>17</v>
      </c>
      <c r="K73" s="2" t="s">
        <v>17</v>
      </c>
      <c r="L73" s="2" t="s">
        <v>17</v>
      </c>
      <c r="M73" s="2" t="s">
        <v>20</v>
      </c>
    </row>
    <row r="74" spans="1:15" ht="19.899999999999999" customHeight="1" x14ac:dyDescent="0.25">
      <c r="A74" s="2">
        <v>67</v>
      </c>
      <c r="B74" s="14" t="s">
        <v>139</v>
      </c>
      <c r="C74" s="14" t="s">
        <v>94</v>
      </c>
      <c r="D74" s="7" t="s">
        <v>140</v>
      </c>
      <c r="E74" s="8" t="s">
        <v>74</v>
      </c>
      <c r="F74" s="18">
        <v>9780679808374</v>
      </c>
      <c r="G74" s="2">
        <v>1</v>
      </c>
      <c r="H74" s="2">
        <v>280</v>
      </c>
      <c r="I74" s="2">
        <f t="shared" si="0"/>
        <v>280</v>
      </c>
      <c r="J74" s="2" t="s">
        <v>17</v>
      </c>
      <c r="K74" s="2" t="s">
        <v>17</v>
      </c>
      <c r="L74" s="2" t="s">
        <v>17</v>
      </c>
      <c r="M74" s="2" t="s">
        <v>20</v>
      </c>
    </row>
    <row r="75" spans="1:15" ht="19.899999999999999" customHeight="1" x14ac:dyDescent="0.25">
      <c r="A75" s="2">
        <v>68</v>
      </c>
      <c r="B75" s="14" t="s">
        <v>141</v>
      </c>
      <c r="C75" s="14" t="s">
        <v>142</v>
      </c>
      <c r="D75" s="7" t="s">
        <v>143</v>
      </c>
      <c r="E75" s="8" t="s">
        <v>74</v>
      </c>
      <c r="F75" s="18">
        <v>9780688132859</v>
      </c>
      <c r="G75" s="2">
        <v>1</v>
      </c>
      <c r="H75" s="2">
        <v>245</v>
      </c>
      <c r="I75" s="2">
        <f t="shared" si="0"/>
        <v>245</v>
      </c>
      <c r="J75" s="2" t="s">
        <v>17</v>
      </c>
      <c r="K75" s="2" t="s">
        <v>17</v>
      </c>
      <c r="L75" s="2" t="s">
        <v>17</v>
      </c>
      <c r="M75" s="2" t="s">
        <v>20</v>
      </c>
    </row>
    <row r="76" spans="1:15" ht="19.899999999999999" customHeight="1" x14ac:dyDescent="0.25">
      <c r="A76" s="2">
        <v>69</v>
      </c>
      <c r="B76" s="14" t="s">
        <v>144</v>
      </c>
      <c r="C76" s="14" t="s">
        <v>145</v>
      </c>
      <c r="D76" s="7" t="s">
        <v>101</v>
      </c>
      <c r="E76" s="8" t="s">
        <v>74</v>
      </c>
      <c r="F76" s="18">
        <v>9780099266891</v>
      </c>
      <c r="G76" s="2">
        <v>1</v>
      </c>
      <c r="H76" s="2">
        <v>450</v>
      </c>
      <c r="I76" s="2">
        <f t="shared" si="0"/>
        <v>450</v>
      </c>
      <c r="J76" s="2" t="s">
        <v>17</v>
      </c>
      <c r="K76" s="2" t="s">
        <v>17</v>
      </c>
      <c r="L76" s="2" t="s">
        <v>17</v>
      </c>
      <c r="M76" s="2" t="s">
        <v>20</v>
      </c>
    </row>
    <row r="77" spans="1:15" ht="19.899999999999999" customHeight="1" x14ac:dyDescent="0.25">
      <c r="A77" s="2">
        <v>70</v>
      </c>
      <c r="B77" s="14" t="s">
        <v>146</v>
      </c>
      <c r="C77" s="14" t="s">
        <v>147</v>
      </c>
      <c r="D77" s="7" t="s">
        <v>143</v>
      </c>
      <c r="E77" s="8" t="s">
        <v>74</v>
      </c>
      <c r="F77" s="18">
        <v>9780688132835</v>
      </c>
      <c r="G77" s="2">
        <v>1</v>
      </c>
      <c r="H77" s="2">
        <v>245</v>
      </c>
      <c r="I77" s="2">
        <f t="shared" si="0"/>
        <v>245</v>
      </c>
      <c r="J77" s="2" t="s">
        <v>17</v>
      </c>
      <c r="K77" s="2" t="s">
        <v>17</v>
      </c>
      <c r="L77" s="2" t="s">
        <v>17</v>
      </c>
      <c r="M77" s="2" t="s">
        <v>20</v>
      </c>
    </row>
    <row r="78" spans="1:15" ht="19.899999999999999" customHeight="1" x14ac:dyDescent="0.25">
      <c r="A78" s="2">
        <v>71</v>
      </c>
      <c r="B78" s="17" t="s">
        <v>148</v>
      </c>
      <c r="C78" s="17" t="s">
        <v>149</v>
      </c>
      <c r="D78" s="7" t="s">
        <v>150</v>
      </c>
      <c r="E78" s="8" t="s">
        <v>74</v>
      </c>
      <c r="F78" s="18">
        <v>9780688087432</v>
      </c>
      <c r="G78" s="2">
        <v>1</v>
      </c>
      <c r="H78" s="2">
        <v>245</v>
      </c>
      <c r="I78" s="2">
        <f t="shared" si="0"/>
        <v>245</v>
      </c>
      <c r="J78" s="2" t="s">
        <v>17</v>
      </c>
      <c r="K78" s="2" t="s">
        <v>17</v>
      </c>
      <c r="L78" s="2" t="s">
        <v>17</v>
      </c>
      <c r="M78" s="2" t="s">
        <v>20</v>
      </c>
    </row>
    <row r="79" spans="1:15" ht="19.899999999999999" customHeight="1" x14ac:dyDescent="0.25">
      <c r="A79" s="2">
        <v>72</v>
      </c>
      <c r="B79" s="17" t="s">
        <v>151</v>
      </c>
      <c r="C79" s="17" t="s">
        <v>149</v>
      </c>
      <c r="D79" s="7" t="s">
        <v>152</v>
      </c>
      <c r="E79" s="8" t="s">
        <v>74</v>
      </c>
      <c r="F79" s="18">
        <v>9780688139612</v>
      </c>
      <c r="G79" s="2">
        <v>1</v>
      </c>
      <c r="H79" s="2">
        <v>560</v>
      </c>
      <c r="I79" s="2">
        <f t="shared" si="0"/>
        <v>560</v>
      </c>
      <c r="J79" s="2" t="s">
        <v>17</v>
      </c>
      <c r="K79" s="2" t="s">
        <v>17</v>
      </c>
      <c r="L79" s="2" t="s">
        <v>17</v>
      </c>
      <c r="M79" s="2" t="s">
        <v>20</v>
      </c>
    </row>
    <row r="80" spans="1:15" ht="19.899999999999999" customHeight="1" x14ac:dyDescent="0.25">
      <c r="A80" s="2">
        <v>73</v>
      </c>
      <c r="B80" s="17" t="s">
        <v>153</v>
      </c>
      <c r="C80" s="17" t="s">
        <v>154</v>
      </c>
      <c r="D80" s="7" t="s">
        <v>155</v>
      </c>
      <c r="E80" s="8" t="s">
        <v>74</v>
      </c>
      <c r="F80" s="18">
        <v>9781423133087</v>
      </c>
      <c r="G80" s="2">
        <v>1</v>
      </c>
      <c r="H80" s="2">
        <v>350</v>
      </c>
      <c r="I80" s="2">
        <f t="shared" si="0"/>
        <v>350</v>
      </c>
      <c r="J80" s="2" t="s">
        <v>17</v>
      </c>
      <c r="K80" s="2" t="s">
        <v>17</v>
      </c>
      <c r="L80" s="2" t="s">
        <v>17</v>
      </c>
      <c r="M80" s="2" t="s">
        <v>20</v>
      </c>
    </row>
    <row r="81" spans="1:13" ht="19.899999999999999" customHeight="1" x14ac:dyDescent="0.25">
      <c r="A81" s="2">
        <v>74</v>
      </c>
      <c r="B81" s="17" t="s">
        <v>156</v>
      </c>
      <c r="C81" s="17" t="s">
        <v>157</v>
      </c>
      <c r="D81" s="7" t="s">
        <v>158</v>
      </c>
      <c r="E81" s="8" t="s">
        <v>74</v>
      </c>
      <c r="F81" s="18">
        <v>9780670175918</v>
      </c>
      <c r="G81" s="2">
        <v>1</v>
      </c>
      <c r="H81" s="2">
        <v>630</v>
      </c>
      <c r="I81" s="2">
        <f t="shared" si="0"/>
        <v>630</v>
      </c>
      <c r="J81" s="2" t="s">
        <v>17</v>
      </c>
      <c r="K81" s="2" t="s">
        <v>17</v>
      </c>
      <c r="L81" s="2" t="s">
        <v>17</v>
      </c>
      <c r="M81" s="2" t="s">
        <v>20</v>
      </c>
    </row>
    <row r="82" spans="1:13" ht="19.899999999999999" customHeight="1" x14ac:dyDescent="0.25">
      <c r="A82" s="2">
        <v>75</v>
      </c>
      <c r="B82" s="14" t="s">
        <v>159</v>
      </c>
      <c r="C82" s="14" t="s">
        <v>160</v>
      </c>
      <c r="D82" s="7" t="s">
        <v>117</v>
      </c>
      <c r="E82" s="8" t="s">
        <v>74</v>
      </c>
      <c r="F82" s="18">
        <v>9780439403825</v>
      </c>
      <c r="G82" s="2">
        <v>1</v>
      </c>
      <c r="H82" s="2">
        <v>455</v>
      </c>
      <c r="I82" s="2">
        <v>455</v>
      </c>
      <c r="J82" s="261" t="s">
        <v>19</v>
      </c>
      <c r="K82" s="2" t="s">
        <v>17</v>
      </c>
      <c r="L82" s="2" t="s">
        <v>17</v>
      </c>
      <c r="M82" s="2" t="s">
        <v>20</v>
      </c>
    </row>
    <row r="83" spans="1:13" ht="19.899999999999999" customHeight="1" x14ac:dyDescent="0.25">
      <c r="A83" s="2">
        <v>76</v>
      </c>
      <c r="B83" s="14" t="s">
        <v>161</v>
      </c>
      <c r="C83" s="14" t="s">
        <v>160</v>
      </c>
      <c r="D83" s="7" t="s">
        <v>117</v>
      </c>
      <c r="E83" s="8" t="s">
        <v>74</v>
      </c>
      <c r="F83" s="18">
        <v>9780439403832</v>
      </c>
      <c r="G83" s="2">
        <v>1</v>
      </c>
      <c r="H83" s="2">
        <v>455</v>
      </c>
      <c r="I83" s="2">
        <v>455</v>
      </c>
      <c r="J83" s="261" t="s">
        <v>19</v>
      </c>
      <c r="K83" s="2" t="s">
        <v>17</v>
      </c>
      <c r="L83" s="2" t="s">
        <v>17</v>
      </c>
      <c r="M83" s="2" t="s">
        <v>20</v>
      </c>
    </row>
    <row r="84" spans="1:13" ht="19.899999999999999" customHeight="1" x14ac:dyDescent="0.25">
      <c r="A84" s="2">
        <v>77</v>
      </c>
      <c r="B84" s="14" t="s">
        <v>162</v>
      </c>
      <c r="C84" s="14" t="s">
        <v>160</v>
      </c>
      <c r="D84" s="7" t="s">
        <v>117</v>
      </c>
      <c r="E84" s="8" t="s">
        <v>74</v>
      </c>
      <c r="F84" s="18">
        <v>9780439405171</v>
      </c>
      <c r="G84" s="2">
        <v>1</v>
      </c>
      <c r="H84" s="2">
        <v>455</v>
      </c>
      <c r="I84" s="2">
        <v>455</v>
      </c>
      <c r="J84" s="261" t="s">
        <v>19</v>
      </c>
      <c r="K84" s="2" t="s">
        <v>17</v>
      </c>
      <c r="L84" s="2" t="s">
        <v>17</v>
      </c>
      <c r="M84" s="2" t="s">
        <v>20</v>
      </c>
    </row>
    <row r="85" spans="1:13" ht="19.899999999999999" customHeight="1" x14ac:dyDescent="0.25">
      <c r="A85" s="2">
        <v>78</v>
      </c>
      <c r="B85" s="14" t="s">
        <v>163</v>
      </c>
      <c r="C85" s="14" t="s">
        <v>160</v>
      </c>
      <c r="D85" s="7" t="s">
        <v>117</v>
      </c>
      <c r="E85" s="8" t="s">
        <v>74</v>
      </c>
      <c r="F85" s="18">
        <v>9780439405188</v>
      </c>
      <c r="G85" s="2">
        <v>1</v>
      </c>
      <c r="H85" s="2">
        <v>455</v>
      </c>
      <c r="I85" s="2">
        <v>455</v>
      </c>
      <c r="J85" s="261" t="s">
        <v>19</v>
      </c>
      <c r="K85" s="2" t="s">
        <v>17</v>
      </c>
      <c r="L85" s="2" t="s">
        <v>17</v>
      </c>
      <c r="M85" s="2" t="s">
        <v>20</v>
      </c>
    </row>
    <row r="86" spans="1:13" ht="19.899999999999999" customHeight="1" x14ac:dyDescent="0.25">
      <c r="A86" s="2">
        <v>79</v>
      </c>
      <c r="B86" s="14" t="s">
        <v>164</v>
      </c>
      <c r="C86" s="14" t="s">
        <v>160</v>
      </c>
      <c r="D86" s="7" t="s">
        <v>117</v>
      </c>
      <c r="E86" s="8" t="s">
        <v>74</v>
      </c>
      <c r="F86" s="18">
        <v>9780439405195</v>
      </c>
      <c r="G86" s="2">
        <v>1</v>
      </c>
      <c r="H86" s="2">
        <v>455</v>
      </c>
      <c r="I86" s="2">
        <v>455</v>
      </c>
      <c r="J86" s="261" t="s">
        <v>19</v>
      </c>
      <c r="K86" s="2" t="s">
        <v>17</v>
      </c>
      <c r="L86" s="2" t="s">
        <v>17</v>
      </c>
      <c r="M86" s="2" t="s">
        <v>20</v>
      </c>
    </row>
    <row r="87" spans="1:13" ht="19.899999999999999" customHeight="1" x14ac:dyDescent="0.25">
      <c r="A87" s="2">
        <v>80</v>
      </c>
      <c r="B87" s="14" t="s">
        <v>165</v>
      </c>
      <c r="C87" s="14" t="s">
        <v>166</v>
      </c>
      <c r="D87" s="7" t="s">
        <v>117</v>
      </c>
      <c r="E87" s="8" t="s">
        <v>74</v>
      </c>
      <c r="F87" s="18">
        <v>9780439405201</v>
      </c>
      <c r="G87" s="2">
        <v>1</v>
      </c>
      <c r="H87" s="2">
        <v>455</v>
      </c>
      <c r="I87" s="2">
        <v>455</v>
      </c>
      <c r="J87" s="261" t="s">
        <v>19</v>
      </c>
      <c r="K87" s="2" t="s">
        <v>17</v>
      </c>
      <c r="L87" s="2" t="s">
        <v>17</v>
      </c>
      <c r="M87" s="2" t="s">
        <v>20</v>
      </c>
    </row>
    <row r="88" spans="1:13" ht="19.899999999999999" customHeight="1" x14ac:dyDescent="0.25">
      <c r="A88" s="2">
        <v>81</v>
      </c>
      <c r="B88" s="14" t="s">
        <v>167</v>
      </c>
      <c r="C88" s="14" t="s">
        <v>137</v>
      </c>
      <c r="D88" s="7" t="s">
        <v>137</v>
      </c>
      <c r="E88" s="8" t="s">
        <v>74</v>
      </c>
      <c r="F88" s="18" t="s">
        <v>168</v>
      </c>
      <c r="G88" s="2">
        <v>1</v>
      </c>
      <c r="H88" s="2">
        <v>70</v>
      </c>
      <c r="I88" s="2">
        <f t="shared" ref="I88:I129" si="1">G88*H88</f>
        <v>70</v>
      </c>
      <c r="J88" s="2" t="s">
        <v>17</v>
      </c>
      <c r="K88" s="2" t="s">
        <v>17</v>
      </c>
      <c r="L88" s="2" t="s">
        <v>17</v>
      </c>
      <c r="M88" s="2" t="s">
        <v>20</v>
      </c>
    </row>
    <row r="89" spans="1:13" ht="19.899999999999999" customHeight="1" x14ac:dyDescent="0.25">
      <c r="A89" s="2">
        <v>82</v>
      </c>
      <c r="B89" s="14" t="s">
        <v>169</v>
      </c>
      <c r="C89" s="14" t="s">
        <v>137</v>
      </c>
      <c r="D89" s="7" t="s">
        <v>137</v>
      </c>
      <c r="E89" s="8" t="s">
        <v>74</v>
      </c>
      <c r="F89" s="18" t="s">
        <v>170</v>
      </c>
      <c r="G89" s="2">
        <v>1</v>
      </c>
      <c r="H89" s="2">
        <v>70</v>
      </c>
      <c r="I89" s="2">
        <f t="shared" si="1"/>
        <v>70</v>
      </c>
      <c r="J89" s="2" t="s">
        <v>17</v>
      </c>
      <c r="K89" s="2" t="s">
        <v>17</v>
      </c>
      <c r="L89" s="2" t="s">
        <v>17</v>
      </c>
      <c r="M89" s="2" t="s">
        <v>20</v>
      </c>
    </row>
    <row r="90" spans="1:13" ht="19.899999999999999" customHeight="1" x14ac:dyDescent="0.25">
      <c r="A90" s="2">
        <v>83</v>
      </c>
      <c r="B90" s="14" t="s">
        <v>171</v>
      </c>
      <c r="C90" s="14" t="s">
        <v>137</v>
      </c>
      <c r="D90" s="7" t="s">
        <v>137</v>
      </c>
      <c r="E90" s="8" t="s">
        <v>74</v>
      </c>
      <c r="F90" s="18" t="s">
        <v>172</v>
      </c>
      <c r="G90" s="2">
        <v>1</v>
      </c>
      <c r="H90" s="2">
        <v>70</v>
      </c>
      <c r="I90" s="2">
        <f t="shared" si="1"/>
        <v>70</v>
      </c>
      <c r="J90" s="2" t="s">
        <v>17</v>
      </c>
      <c r="K90" s="2" t="s">
        <v>17</v>
      </c>
      <c r="L90" s="2" t="s">
        <v>17</v>
      </c>
      <c r="M90" s="2" t="s">
        <v>20</v>
      </c>
    </row>
    <row r="91" spans="1:13" ht="19.899999999999999" customHeight="1" x14ac:dyDescent="0.25">
      <c r="A91" s="2">
        <v>84</v>
      </c>
      <c r="B91" s="14" t="s">
        <v>173</v>
      </c>
      <c r="C91" s="14" t="s">
        <v>137</v>
      </c>
      <c r="D91" s="7" t="s">
        <v>137</v>
      </c>
      <c r="E91" s="8" t="s">
        <v>74</v>
      </c>
      <c r="F91" s="18" t="s">
        <v>174</v>
      </c>
      <c r="G91" s="2">
        <v>1</v>
      </c>
      <c r="H91" s="2">
        <v>70</v>
      </c>
      <c r="I91" s="2">
        <f t="shared" si="1"/>
        <v>70</v>
      </c>
      <c r="J91" s="2" t="s">
        <v>17</v>
      </c>
      <c r="K91" s="2" t="s">
        <v>17</v>
      </c>
      <c r="L91" s="2" t="s">
        <v>17</v>
      </c>
      <c r="M91" s="2" t="s">
        <v>20</v>
      </c>
    </row>
    <row r="92" spans="1:13" ht="19.899999999999999" customHeight="1" x14ac:dyDescent="0.25">
      <c r="A92" s="2">
        <v>85</v>
      </c>
      <c r="B92" s="14" t="s">
        <v>175</v>
      </c>
      <c r="C92" s="14" t="s">
        <v>137</v>
      </c>
      <c r="D92" s="7" t="s">
        <v>137</v>
      </c>
      <c r="E92" s="8" t="s">
        <v>74</v>
      </c>
      <c r="F92" s="18" t="s">
        <v>176</v>
      </c>
      <c r="G92" s="2">
        <v>1</v>
      </c>
      <c r="H92" s="2">
        <v>70</v>
      </c>
      <c r="I92" s="2">
        <f t="shared" si="1"/>
        <v>70</v>
      </c>
      <c r="J92" s="2" t="s">
        <v>17</v>
      </c>
      <c r="K92" s="2" t="s">
        <v>17</v>
      </c>
      <c r="L92" s="2" t="s">
        <v>17</v>
      </c>
      <c r="M92" s="2" t="s">
        <v>20</v>
      </c>
    </row>
    <row r="93" spans="1:13" ht="19.899999999999999" customHeight="1" x14ac:dyDescent="0.25">
      <c r="A93" s="2">
        <v>86</v>
      </c>
      <c r="B93" s="14" t="s">
        <v>177</v>
      </c>
      <c r="C93" s="14" t="s">
        <v>137</v>
      </c>
      <c r="D93" s="7" t="s">
        <v>137</v>
      </c>
      <c r="E93" s="8" t="s">
        <v>74</v>
      </c>
      <c r="F93" s="18" t="s">
        <v>178</v>
      </c>
      <c r="G93" s="2">
        <v>1</v>
      </c>
      <c r="H93" s="2">
        <v>70</v>
      </c>
      <c r="I93" s="2">
        <f t="shared" si="1"/>
        <v>70</v>
      </c>
      <c r="J93" s="2" t="s">
        <v>17</v>
      </c>
      <c r="K93" s="2" t="s">
        <v>17</v>
      </c>
      <c r="L93" s="2" t="s">
        <v>17</v>
      </c>
      <c r="M93" s="2" t="s">
        <v>20</v>
      </c>
    </row>
    <row r="94" spans="1:13" ht="19.899999999999999" customHeight="1" x14ac:dyDescent="0.25">
      <c r="A94" s="2">
        <v>87</v>
      </c>
      <c r="B94" s="14" t="s">
        <v>179</v>
      </c>
      <c r="C94" s="14" t="s">
        <v>137</v>
      </c>
      <c r="D94" s="7" t="s">
        <v>137</v>
      </c>
      <c r="E94" s="8" t="s">
        <v>74</v>
      </c>
      <c r="F94" s="18" t="s">
        <v>180</v>
      </c>
      <c r="G94" s="2">
        <v>1</v>
      </c>
      <c r="H94" s="2">
        <v>70</v>
      </c>
      <c r="I94" s="2">
        <f t="shared" si="1"/>
        <v>70</v>
      </c>
      <c r="J94" s="2" t="s">
        <v>17</v>
      </c>
      <c r="K94" s="2" t="s">
        <v>17</v>
      </c>
      <c r="L94" s="2" t="s">
        <v>17</v>
      </c>
      <c r="M94" s="2" t="s">
        <v>20</v>
      </c>
    </row>
    <row r="95" spans="1:13" ht="19.899999999999999" customHeight="1" x14ac:dyDescent="0.25">
      <c r="A95" s="2">
        <v>88</v>
      </c>
      <c r="B95" s="14" t="s">
        <v>181</v>
      </c>
      <c r="C95" s="14" t="s">
        <v>137</v>
      </c>
      <c r="D95" s="7" t="s">
        <v>137</v>
      </c>
      <c r="E95" s="8" t="s">
        <v>74</v>
      </c>
      <c r="F95" s="18" t="s">
        <v>182</v>
      </c>
      <c r="G95" s="2">
        <v>1</v>
      </c>
      <c r="H95" s="2">
        <v>70</v>
      </c>
      <c r="I95" s="2">
        <f t="shared" si="1"/>
        <v>70</v>
      </c>
      <c r="J95" s="2" t="s">
        <v>17</v>
      </c>
      <c r="K95" s="2" t="s">
        <v>17</v>
      </c>
      <c r="L95" s="2" t="s">
        <v>17</v>
      </c>
      <c r="M95" s="2" t="s">
        <v>20</v>
      </c>
    </row>
    <row r="96" spans="1:13" ht="19.899999999999999" customHeight="1" x14ac:dyDescent="0.25">
      <c r="A96" s="2">
        <v>89</v>
      </c>
      <c r="B96" s="14" t="s">
        <v>183</v>
      </c>
      <c r="C96" s="14" t="s">
        <v>137</v>
      </c>
      <c r="D96" s="7" t="s">
        <v>137</v>
      </c>
      <c r="E96" s="8" t="s">
        <v>74</v>
      </c>
      <c r="F96" s="18" t="s">
        <v>184</v>
      </c>
      <c r="G96" s="2">
        <v>1</v>
      </c>
      <c r="H96" s="2">
        <v>70</v>
      </c>
      <c r="I96" s="2">
        <f t="shared" si="1"/>
        <v>70</v>
      </c>
      <c r="J96" s="2" t="s">
        <v>17</v>
      </c>
      <c r="K96" s="2" t="s">
        <v>17</v>
      </c>
      <c r="L96" s="2" t="s">
        <v>17</v>
      </c>
      <c r="M96" s="2" t="s">
        <v>20</v>
      </c>
    </row>
    <row r="97" spans="1:13" ht="19.899999999999999" customHeight="1" x14ac:dyDescent="0.25">
      <c r="A97" s="2">
        <v>90</v>
      </c>
      <c r="B97" s="14" t="s">
        <v>185</v>
      </c>
      <c r="C97" s="14" t="s">
        <v>137</v>
      </c>
      <c r="D97" s="7" t="s">
        <v>137</v>
      </c>
      <c r="E97" s="8" t="s">
        <v>74</v>
      </c>
      <c r="F97" s="18" t="s">
        <v>186</v>
      </c>
      <c r="G97" s="2">
        <v>1</v>
      </c>
      <c r="H97" s="2">
        <v>70</v>
      </c>
      <c r="I97" s="2">
        <f t="shared" si="1"/>
        <v>70</v>
      </c>
      <c r="J97" s="2" t="s">
        <v>17</v>
      </c>
      <c r="K97" s="2" t="s">
        <v>17</v>
      </c>
      <c r="L97" s="2" t="s">
        <v>17</v>
      </c>
      <c r="M97" s="2" t="s">
        <v>20</v>
      </c>
    </row>
    <row r="98" spans="1:13" ht="19.899999999999999" customHeight="1" x14ac:dyDescent="0.25">
      <c r="A98" s="2">
        <v>91</v>
      </c>
      <c r="B98" s="14" t="s">
        <v>187</v>
      </c>
      <c r="C98" s="14" t="s">
        <v>137</v>
      </c>
      <c r="D98" s="7" t="s">
        <v>137</v>
      </c>
      <c r="E98" s="8" t="s">
        <v>74</v>
      </c>
      <c r="F98" s="18" t="s">
        <v>188</v>
      </c>
      <c r="G98" s="2">
        <v>1</v>
      </c>
      <c r="H98" s="2">
        <v>70</v>
      </c>
      <c r="I98" s="2">
        <f t="shared" si="1"/>
        <v>70</v>
      </c>
      <c r="J98" s="2" t="s">
        <v>17</v>
      </c>
      <c r="K98" s="2" t="s">
        <v>17</v>
      </c>
      <c r="L98" s="2" t="s">
        <v>17</v>
      </c>
      <c r="M98" s="2" t="s">
        <v>20</v>
      </c>
    </row>
    <row r="99" spans="1:13" ht="19.899999999999999" customHeight="1" x14ac:dyDescent="0.25">
      <c r="A99" s="2">
        <v>92</v>
      </c>
      <c r="B99" s="14" t="s">
        <v>189</v>
      </c>
      <c r="C99" s="14" t="s">
        <v>137</v>
      </c>
      <c r="D99" s="7" t="s">
        <v>137</v>
      </c>
      <c r="E99" s="8" t="s">
        <v>74</v>
      </c>
      <c r="F99" s="18" t="s">
        <v>190</v>
      </c>
      <c r="G99" s="2">
        <v>1</v>
      </c>
      <c r="H99" s="2">
        <v>70</v>
      </c>
      <c r="I99" s="2">
        <f t="shared" si="1"/>
        <v>70</v>
      </c>
      <c r="J99" s="2" t="s">
        <v>17</v>
      </c>
      <c r="K99" s="2" t="s">
        <v>17</v>
      </c>
      <c r="L99" s="2" t="s">
        <v>17</v>
      </c>
      <c r="M99" s="2" t="s">
        <v>20</v>
      </c>
    </row>
    <row r="100" spans="1:13" ht="19.899999999999999" customHeight="1" x14ac:dyDescent="0.25">
      <c r="A100" s="2">
        <v>93</v>
      </c>
      <c r="B100" s="14" t="s">
        <v>191</v>
      </c>
      <c r="C100" s="14" t="s">
        <v>137</v>
      </c>
      <c r="D100" s="7" t="s">
        <v>137</v>
      </c>
      <c r="E100" s="8" t="s">
        <v>74</v>
      </c>
      <c r="F100" s="18" t="s">
        <v>192</v>
      </c>
      <c r="G100" s="2">
        <v>1</v>
      </c>
      <c r="H100" s="2">
        <v>70</v>
      </c>
      <c r="I100" s="2">
        <f t="shared" si="1"/>
        <v>70</v>
      </c>
      <c r="J100" s="2" t="s">
        <v>17</v>
      </c>
      <c r="K100" s="2" t="s">
        <v>17</v>
      </c>
      <c r="L100" s="2" t="s">
        <v>17</v>
      </c>
      <c r="M100" s="2" t="s">
        <v>20</v>
      </c>
    </row>
    <row r="101" spans="1:13" ht="19.899999999999999" customHeight="1" x14ac:dyDescent="0.25">
      <c r="A101" s="2">
        <v>94</v>
      </c>
      <c r="B101" s="14" t="s">
        <v>193</v>
      </c>
      <c r="C101" s="14" t="s">
        <v>137</v>
      </c>
      <c r="D101" s="7" t="s">
        <v>137</v>
      </c>
      <c r="E101" s="8" t="s">
        <v>74</v>
      </c>
      <c r="F101" s="18" t="s">
        <v>194</v>
      </c>
      <c r="G101" s="2">
        <v>1</v>
      </c>
      <c r="H101" s="2">
        <v>70</v>
      </c>
      <c r="I101" s="2">
        <f t="shared" si="1"/>
        <v>70</v>
      </c>
      <c r="J101" s="2" t="s">
        <v>17</v>
      </c>
      <c r="K101" s="2" t="s">
        <v>17</v>
      </c>
      <c r="L101" s="2" t="s">
        <v>17</v>
      </c>
      <c r="M101" s="2" t="s">
        <v>20</v>
      </c>
    </row>
    <row r="102" spans="1:13" ht="19.899999999999999" customHeight="1" x14ac:dyDescent="0.25">
      <c r="A102" s="2">
        <v>95</v>
      </c>
      <c r="B102" s="14" t="s">
        <v>195</v>
      </c>
      <c r="C102" s="14" t="s">
        <v>137</v>
      </c>
      <c r="D102" s="7" t="s">
        <v>137</v>
      </c>
      <c r="E102" s="8" t="s">
        <v>74</v>
      </c>
      <c r="F102" s="18" t="s">
        <v>196</v>
      </c>
      <c r="G102" s="2">
        <v>1</v>
      </c>
      <c r="H102" s="2">
        <v>70</v>
      </c>
      <c r="I102" s="2">
        <f t="shared" si="1"/>
        <v>70</v>
      </c>
      <c r="J102" s="2" t="s">
        <v>17</v>
      </c>
      <c r="K102" s="2" t="s">
        <v>17</v>
      </c>
      <c r="L102" s="2" t="s">
        <v>17</v>
      </c>
      <c r="M102" s="2" t="s">
        <v>20</v>
      </c>
    </row>
    <row r="103" spans="1:13" ht="19.899999999999999" customHeight="1" x14ac:dyDescent="0.25">
      <c r="A103" s="2">
        <v>96</v>
      </c>
      <c r="B103" s="14" t="s">
        <v>197</v>
      </c>
      <c r="C103" s="14" t="s">
        <v>137</v>
      </c>
      <c r="D103" s="7" t="s">
        <v>137</v>
      </c>
      <c r="E103" s="8" t="s">
        <v>74</v>
      </c>
      <c r="F103" s="18" t="s">
        <v>198</v>
      </c>
      <c r="G103" s="2">
        <v>1</v>
      </c>
      <c r="H103" s="2">
        <v>70</v>
      </c>
      <c r="I103" s="2">
        <f t="shared" si="1"/>
        <v>70</v>
      </c>
      <c r="J103" s="2" t="s">
        <v>17</v>
      </c>
      <c r="K103" s="2" t="s">
        <v>17</v>
      </c>
      <c r="L103" s="2" t="s">
        <v>17</v>
      </c>
      <c r="M103" s="2" t="s">
        <v>20</v>
      </c>
    </row>
    <row r="104" spans="1:13" ht="19.899999999999999" customHeight="1" x14ac:dyDescent="0.25">
      <c r="A104" s="2">
        <v>97</v>
      </c>
      <c r="B104" s="14" t="s">
        <v>199</v>
      </c>
      <c r="C104" s="14" t="s">
        <v>137</v>
      </c>
      <c r="D104" s="7" t="s">
        <v>137</v>
      </c>
      <c r="E104" s="8" t="s">
        <v>74</v>
      </c>
      <c r="F104" s="18" t="s">
        <v>200</v>
      </c>
      <c r="G104" s="2">
        <v>1</v>
      </c>
      <c r="H104" s="2">
        <v>70</v>
      </c>
      <c r="I104" s="2">
        <f t="shared" si="1"/>
        <v>70</v>
      </c>
      <c r="J104" s="2" t="s">
        <v>17</v>
      </c>
      <c r="K104" s="2" t="s">
        <v>17</v>
      </c>
      <c r="L104" s="2" t="s">
        <v>17</v>
      </c>
      <c r="M104" s="2" t="s">
        <v>20</v>
      </c>
    </row>
    <row r="105" spans="1:13" ht="19.899999999999999" customHeight="1" x14ac:dyDescent="0.25">
      <c r="A105" s="2">
        <v>98</v>
      </c>
      <c r="B105" s="14" t="s">
        <v>201</v>
      </c>
      <c r="C105" s="14" t="s">
        <v>137</v>
      </c>
      <c r="D105" s="7" t="s">
        <v>137</v>
      </c>
      <c r="E105" s="8" t="s">
        <v>74</v>
      </c>
      <c r="F105" s="18" t="s">
        <v>202</v>
      </c>
      <c r="G105" s="2">
        <v>1</v>
      </c>
      <c r="H105" s="2">
        <v>70</v>
      </c>
      <c r="I105" s="2">
        <f t="shared" si="1"/>
        <v>70</v>
      </c>
      <c r="J105" s="2" t="s">
        <v>17</v>
      </c>
      <c r="K105" s="2" t="s">
        <v>17</v>
      </c>
      <c r="L105" s="2" t="s">
        <v>17</v>
      </c>
      <c r="M105" s="2" t="s">
        <v>20</v>
      </c>
    </row>
    <row r="106" spans="1:13" ht="19.899999999999999" customHeight="1" x14ac:dyDescent="0.25">
      <c r="A106" s="2">
        <v>99</v>
      </c>
      <c r="B106" s="14" t="s">
        <v>203</v>
      </c>
      <c r="C106" s="14" t="s">
        <v>137</v>
      </c>
      <c r="D106" s="7" t="s">
        <v>137</v>
      </c>
      <c r="E106" s="8" t="s">
        <v>74</v>
      </c>
      <c r="F106" s="18" t="s">
        <v>204</v>
      </c>
      <c r="G106" s="2">
        <v>1</v>
      </c>
      <c r="H106" s="2">
        <v>70</v>
      </c>
      <c r="I106" s="2">
        <f t="shared" si="1"/>
        <v>70</v>
      </c>
      <c r="J106" s="2" t="s">
        <v>17</v>
      </c>
      <c r="K106" s="2" t="s">
        <v>17</v>
      </c>
      <c r="L106" s="2" t="s">
        <v>17</v>
      </c>
      <c r="M106" s="2" t="s">
        <v>20</v>
      </c>
    </row>
    <row r="107" spans="1:13" ht="19.899999999999999" customHeight="1" x14ac:dyDescent="0.25">
      <c r="A107" s="2">
        <v>100</v>
      </c>
      <c r="B107" s="14" t="s">
        <v>205</v>
      </c>
      <c r="C107" s="14" t="s">
        <v>137</v>
      </c>
      <c r="D107" s="7" t="s">
        <v>137</v>
      </c>
      <c r="E107" s="8" t="s">
        <v>74</v>
      </c>
      <c r="F107" s="18" t="s">
        <v>206</v>
      </c>
      <c r="G107" s="2">
        <v>1</v>
      </c>
      <c r="H107" s="2">
        <v>70</v>
      </c>
      <c r="I107" s="2">
        <f t="shared" si="1"/>
        <v>70</v>
      </c>
      <c r="J107" s="2" t="s">
        <v>17</v>
      </c>
      <c r="K107" s="2" t="s">
        <v>17</v>
      </c>
      <c r="L107" s="2" t="s">
        <v>17</v>
      </c>
      <c r="M107" s="2" t="s">
        <v>20</v>
      </c>
    </row>
    <row r="108" spans="1:13" ht="19.899999999999999" customHeight="1" x14ac:dyDescent="0.25">
      <c r="A108" s="2">
        <v>101</v>
      </c>
      <c r="B108" s="14" t="s">
        <v>207</v>
      </c>
      <c r="C108" s="14" t="s">
        <v>137</v>
      </c>
      <c r="D108" s="7" t="s">
        <v>137</v>
      </c>
      <c r="E108" s="8" t="s">
        <v>74</v>
      </c>
      <c r="F108" s="18" t="s">
        <v>208</v>
      </c>
      <c r="G108" s="2">
        <v>1</v>
      </c>
      <c r="H108" s="2">
        <v>70</v>
      </c>
      <c r="I108" s="2">
        <f t="shared" si="1"/>
        <v>70</v>
      </c>
      <c r="J108" s="2" t="s">
        <v>17</v>
      </c>
      <c r="K108" s="2" t="s">
        <v>17</v>
      </c>
      <c r="L108" s="2" t="s">
        <v>17</v>
      </c>
      <c r="M108" s="2" t="s">
        <v>20</v>
      </c>
    </row>
    <row r="109" spans="1:13" ht="19.899999999999999" customHeight="1" x14ac:dyDescent="0.25">
      <c r="A109" s="2">
        <v>102</v>
      </c>
      <c r="B109" s="14" t="s">
        <v>209</v>
      </c>
      <c r="C109" s="14" t="s">
        <v>137</v>
      </c>
      <c r="D109" s="7" t="s">
        <v>137</v>
      </c>
      <c r="E109" s="8" t="s">
        <v>74</v>
      </c>
      <c r="F109" s="18" t="s">
        <v>210</v>
      </c>
      <c r="G109" s="2">
        <v>1</v>
      </c>
      <c r="H109" s="2">
        <v>70</v>
      </c>
      <c r="I109" s="2">
        <f t="shared" si="1"/>
        <v>70</v>
      </c>
      <c r="J109" s="2" t="s">
        <v>17</v>
      </c>
      <c r="K109" s="2" t="s">
        <v>17</v>
      </c>
      <c r="L109" s="2" t="s">
        <v>17</v>
      </c>
      <c r="M109" s="2" t="s">
        <v>20</v>
      </c>
    </row>
    <row r="110" spans="1:13" ht="19.899999999999999" customHeight="1" x14ac:dyDescent="0.25">
      <c r="A110" s="2">
        <v>103</v>
      </c>
      <c r="B110" s="14" t="s">
        <v>211</v>
      </c>
      <c r="C110" s="14" t="s">
        <v>137</v>
      </c>
      <c r="D110" s="7" t="s">
        <v>137</v>
      </c>
      <c r="E110" s="8" t="s">
        <v>74</v>
      </c>
      <c r="F110" s="18" t="s">
        <v>212</v>
      </c>
      <c r="G110" s="2">
        <v>1</v>
      </c>
      <c r="H110" s="2">
        <v>70</v>
      </c>
      <c r="I110" s="2">
        <f t="shared" si="1"/>
        <v>70</v>
      </c>
      <c r="J110" s="2" t="s">
        <v>17</v>
      </c>
      <c r="K110" s="2" t="s">
        <v>17</v>
      </c>
      <c r="L110" s="2" t="s">
        <v>17</v>
      </c>
      <c r="M110" s="2" t="s">
        <v>20</v>
      </c>
    </row>
    <row r="111" spans="1:13" ht="19.899999999999999" customHeight="1" x14ac:dyDescent="0.25">
      <c r="A111" s="2">
        <v>104</v>
      </c>
      <c r="B111" s="14" t="s">
        <v>213</v>
      </c>
      <c r="C111" s="14" t="s">
        <v>137</v>
      </c>
      <c r="D111" s="7" t="s">
        <v>137</v>
      </c>
      <c r="E111" s="8" t="s">
        <v>74</v>
      </c>
      <c r="F111" s="18" t="s">
        <v>214</v>
      </c>
      <c r="G111" s="2">
        <v>1</v>
      </c>
      <c r="H111" s="2">
        <v>70</v>
      </c>
      <c r="I111" s="2">
        <f t="shared" si="1"/>
        <v>70</v>
      </c>
      <c r="J111" s="2" t="s">
        <v>17</v>
      </c>
      <c r="K111" s="2" t="s">
        <v>17</v>
      </c>
      <c r="L111" s="2" t="s">
        <v>17</v>
      </c>
      <c r="M111" s="2" t="s">
        <v>20</v>
      </c>
    </row>
    <row r="112" spans="1:13" ht="19.899999999999999" customHeight="1" x14ac:dyDescent="0.25">
      <c r="A112" s="2">
        <v>105</v>
      </c>
      <c r="B112" s="14" t="s">
        <v>215</v>
      </c>
      <c r="C112" s="14" t="s">
        <v>137</v>
      </c>
      <c r="D112" s="7" t="s">
        <v>137</v>
      </c>
      <c r="E112" s="8" t="s">
        <v>74</v>
      </c>
      <c r="F112" s="18" t="s">
        <v>216</v>
      </c>
      <c r="G112" s="2">
        <v>1</v>
      </c>
      <c r="H112" s="2">
        <v>70</v>
      </c>
      <c r="I112" s="2">
        <f t="shared" si="1"/>
        <v>70</v>
      </c>
      <c r="J112" s="2" t="s">
        <v>17</v>
      </c>
      <c r="K112" s="2" t="s">
        <v>17</v>
      </c>
      <c r="L112" s="2" t="s">
        <v>17</v>
      </c>
      <c r="M112" s="2" t="s">
        <v>20</v>
      </c>
    </row>
    <row r="113" spans="1:15" ht="19.899999999999999" customHeight="1" x14ac:dyDescent="0.25">
      <c r="A113" s="2">
        <v>106</v>
      </c>
      <c r="B113" s="14" t="s">
        <v>217</v>
      </c>
      <c r="C113" s="14" t="s">
        <v>137</v>
      </c>
      <c r="D113" s="7" t="s">
        <v>137</v>
      </c>
      <c r="E113" s="8" t="s">
        <v>74</v>
      </c>
      <c r="F113" s="18" t="s">
        <v>218</v>
      </c>
      <c r="G113" s="2">
        <v>1</v>
      </c>
      <c r="H113" s="2">
        <v>70</v>
      </c>
      <c r="I113" s="2">
        <f t="shared" si="1"/>
        <v>70</v>
      </c>
      <c r="J113" s="2" t="s">
        <v>17</v>
      </c>
      <c r="K113" s="2" t="s">
        <v>17</v>
      </c>
      <c r="L113" s="2" t="s">
        <v>17</v>
      </c>
      <c r="M113" s="2" t="s">
        <v>20</v>
      </c>
    </row>
    <row r="114" spans="1:15" ht="19.899999999999999" customHeight="1" x14ac:dyDescent="0.25">
      <c r="A114" s="2">
        <v>107</v>
      </c>
      <c r="B114" s="14" t="s">
        <v>219</v>
      </c>
      <c r="C114" s="14" t="s">
        <v>137</v>
      </c>
      <c r="D114" s="7" t="s">
        <v>137</v>
      </c>
      <c r="E114" s="8" t="s">
        <v>74</v>
      </c>
      <c r="F114" s="18" t="s">
        <v>220</v>
      </c>
      <c r="G114" s="2">
        <v>1</v>
      </c>
      <c r="H114" s="2">
        <v>70</v>
      </c>
      <c r="I114" s="2">
        <f t="shared" si="1"/>
        <v>70</v>
      </c>
      <c r="J114" s="2" t="s">
        <v>17</v>
      </c>
      <c r="K114" s="2" t="s">
        <v>17</v>
      </c>
      <c r="L114" s="2" t="s">
        <v>17</v>
      </c>
      <c r="M114" s="2" t="s">
        <v>20</v>
      </c>
    </row>
    <row r="115" spans="1:15" ht="19.899999999999999" customHeight="1" x14ac:dyDescent="0.25">
      <c r="A115" s="2">
        <v>108</v>
      </c>
      <c r="B115" s="14" t="s">
        <v>221</v>
      </c>
      <c r="C115" s="14" t="s">
        <v>137</v>
      </c>
      <c r="D115" s="7" t="s">
        <v>137</v>
      </c>
      <c r="E115" s="8" t="s">
        <v>74</v>
      </c>
      <c r="F115" s="18" t="s">
        <v>222</v>
      </c>
      <c r="G115" s="2">
        <v>1</v>
      </c>
      <c r="H115" s="2">
        <v>70</v>
      </c>
      <c r="I115" s="2">
        <f t="shared" si="1"/>
        <v>70</v>
      </c>
      <c r="J115" s="2" t="s">
        <v>17</v>
      </c>
      <c r="K115" s="2" t="s">
        <v>17</v>
      </c>
      <c r="L115" s="2" t="s">
        <v>17</v>
      </c>
      <c r="M115" s="2" t="s">
        <v>20</v>
      </c>
    </row>
    <row r="116" spans="1:15" ht="19.899999999999999" customHeight="1" x14ac:dyDescent="0.25">
      <c r="A116" s="2">
        <v>109</v>
      </c>
      <c r="B116" s="14" t="s">
        <v>223</v>
      </c>
      <c r="C116" s="14" t="s">
        <v>137</v>
      </c>
      <c r="D116" s="7" t="s">
        <v>137</v>
      </c>
      <c r="E116" s="8" t="s">
        <v>74</v>
      </c>
      <c r="F116" s="18" t="s">
        <v>224</v>
      </c>
      <c r="G116" s="2">
        <v>1</v>
      </c>
      <c r="H116" s="2">
        <v>70</v>
      </c>
      <c r="I116" s="2">
        <f t="shared" si="1"/>
        <v>70</v>
      </c>
      <c r="J116" s="2" t="s">
        <v>17</v>
      </c>
      <c r="K116" s="2" t="s">
        <v>17</v>
      </c>
      <c r="L116" s="2" t="s">
        <v>17</v>
      </c>
      <c r="M116" s="2" t="s">
        <v>20</v>
      </c>
    </row>
    <row r="117" spans="1:15" ht="19.899999999999999" customHeight="1" x14ac:dyDescent="0.25">
      <c r="A117" s="2">
        <v>110</v>
      </c>
      <c r="B117" s="14" t="s">
        <v>225</v>
      </c>
      <c r="C117" s="14" t="s">
        <v>137</v>
      </c>
      <c r="D117" s="7" t="s">
        <v>137</v>
      </c>
      <c r="E117" s="8" t="s">
        <v>74</v>
      </c>
      <c r="F117" s="18" t="s">
        <v>226</v>
      </c>
      <c r="G117" s="2">
        <v>1</v>
      </c>
      <c r="H117" s="2">
        <v>70</v>
      </c>
      <c r="I117" s="2">
        <f t="shared" si="1"/>
        <v>70</v>
      </c>
      <c r="J117" s="2" t="s">
        <v>17</v>
      </c>
      <c r="K117" s="2" t="s">
        <v>17</v>
      </c>
      <c r="L117" s="2" t="s">
        <v>17</v>
      </c>
      <c r="M117" s="2" t="s">
        <v>20</v>
      </c>
    </row>
    <row r="118" spans="1:15" ht="19.899999999999999" customHeight="1" x14ac:dyDescent="0.25">
      <c r="A118" s="2">
        <v>111</v>
      </c>
      <c r="B118" s="14" t="s">
        <v>227</v>
      </c>
      <c r="C118" s="14" t="s">
        <v>137</v>
      </c>
      <c r="D118" s="7" t="s">
        <v>137</v>
      </c>
      <c r="E118" s="8" t="s">
        <v>74</v>
      </c>
      <c r="F118" s="18" t="s">
        <v>228</v>
      </c>
      <c r="G118" s="2">
        <v>1</v>
      </c>
      <c r="H118" s="2">
        <v>70</v>
      </c>
      <c r="I118" s="2">
        <f t="shared" si="1"/>
        <v>70</v>
      </c>
      <c r="J118" s="2" t="s">
        <v>17</v>
      </c>
      <c r="K118" s="2" t="s">
        <v>17</v>
      </c>
      <c r="L118" s="2" t="s">
        <v>17</v>
      </c>
      <c r="M118" s="2" t="s">
        <v>20</v>
      </c>
    </row>
    <row r="119" spans="1:15" ht="19.899999999999999" customHeight="1" x14ac:dyDescent="0.25">
      <c r="A119" s="2">
        <v>112</v>
      </c>
      <c r="B119" s="14" t="s">
        <v>229</v>
      </c>
      <c r="C119" s="14" t="s">
        <v>137</v>
      </c>
      <c r="D119" s="7" t="s">
        <v>137</v>
      </c>
      <c r="E119" s="8" t="s">
        <v>74</v>
      </c>
      <c r="F119" s="18" t="s">
        <v>230</v>
      </c>
      <c r="G119" s="2">
        <v>1</v>
      </c>
      <c r="H119" s="2">
        <v>70</v>
      </c>
      <c r="I119" s="2">
        <f t="shared" si="1"/>
        <v>70</v>
      </c>
      <c r="J119" s="2" t="s">
        <v>17</v>
      </c>
      <c r="K119" s="2" t="s">
        <v>17</v>
      </c>
      <c r="L119" s="2" t="s">
        <v>17</v>
      </c>
      <c r="M119" s="2" t="s">
        <v>20</v>
      </c>
    </row>
    <row r="120" spans="1:15" ht="19.899999999999999" customHeight="1" x14ac:dyDescent="0.25">
      <c r="A120" s="2">
        <v>113</v>
      </c>
      <c r="B120" s="14" t="s">
        <v>231</v>
      </c>
      <c r="C120" s="14" t="s">
        <v>137</v>
      </c>
      <c r="D120" s="7" t="s">
        <v>137</v>
      </c>
      <c r="E120" s="8" t="s">
        <v>74</v>
      </c>
      <c r="F120" s="18" t="s">
        <v>232</v>
      </c>
      <c r="G120" s="2">
        <v>1</v>
      </c>
      <c r="H120" s="2">
        <v>70</v>
      </c>
      <c r="I120" s="2">
        <f t="shared" si="1"/>
        <v>70</v>
      </c>
      <c r="J120" s="2" t="s">
        <v>17</v>
      </c>
      <c r="K120" s="2" t="s">
        <v>17</v>
      </c>
      <c r="L120" s="2" t="s">
        <v>17</v>
      </c>
      <c r="M120" s="2" t="s">
        <v>20</v>
      </c>
    </row>
    <row r="121" spans="1:15" ht="19.899999999999999" customHeight="1" x14ac:dyDescent="0.25">
      <c r="A121" s="2">
        <v>114</v>
      </c>
      <c r="B121" s="14" t="s">
        <v>233</v>
      </c>
      <c r="C121" s="14" t="s">
        <v>137</v>
      </c>
      <c r="D121" s="7" t="s">
        <v>137</v>
      </c>
      <c r="E121" s="8" t="s">
        <v>74</v>
      </c>
      <c r="F121" s="18" t="s">
        <v>234</v>
      </c>
      <c r="G121" s="2">
        <v>1</v>
      </c>
      <c r="H121" s="2">
        <v>70</v>
      </c>
      <c r="I121" s="2">
        <f t="shared" si="1"/>
        <v>70</v>
      </c>
      <c r="J121" s="2" t="s">
        <v>17</v>
      </c>
      <c r="K121" s="2" t="s">
        <v>17</v>
      </c>
      <c r="L121" s="2" t="s">
        <v>17</v>
      </c>
      <c r="M121" s="2" t="s">
        <v>20</v>
      </c>
    </row>
    <row r="122" spans="1:15" ht="19.899999999999999" customHeight="1" x14ac:dyDescent="0.25">
      <c r="A122" s="2">
        <v>115</v>
      </c>
      <c r="B122" s="14" t="s">
        <v>235</v>
      </c>
      <c r="C122" s="14" t="s">
        <v>137</v>
      </c>
      <c r="D122" s="7" t="s">
        <v>137</v>
      </c>
      <c r="E122" s="8" t="s">
        <v>74</v>
      </c>
      <c r="F122" s="18" t="s">
        <v>236</v>
      </c>
      <c r="G122" s="2">
        <v>1</v>
      </c>
      <c r="H122" s="2">
        <v>70</v>
      </c>
      <c r="I122" s="2">
        <f t="shared" si="1"/>
        <v>70</v>
      </c>
      <c r="J122" s="2" t="s">
        <v>17</v>
      </c>
      <c r="K122" s="2" t="s">
        <v>17</v>
      </c>
      <c r="L122" s="2" t="s">
        <v>17</v>
      </c>
      <c r="M122" s="2" t="s">
        <v>20</v>
      </c>
    </row>
    <row r="123" spans="1:15" ht="19.899999999999999" customHeight="1" x14ac:dyDescent="0.25">
      <c r="A123" s="2">
        <v>116</v>
      </c>
      <c r="B123" s="14" t="s">
        <v>237</v>
      </c>
      <c r="C123" s="14" t="s">
        <v>137</v>
      </c>
      <c r="D123" s="7" t="s">
        <v>137</v>
      </c>
      <c r="E123" s="8" t="s">
        <v>74</v>
      </c>
      <c r="F123" s="18" t="s">
        <v>238</v>
      </c>
      <c r="G123" s="2">
        <v>1</v>
      </c>
      <c r="H123" s="2">
        <v>70</v>
      </c>
      <c r="I123" s="2">
        <f t="shared" si="1"/>
        <v>70</v>
      </c>
      <c r="J123" s="2" t="s">
        <v>17</v>
      </c>
      <c r="K123" s="2" t="s">
        <v>17</v>
      </c>
      <c r="L123" s="2" t="s">
        <v>17</v>
      </c>
      <c r="M123" s="2" t="s">
        <v>20</v>
      </c>
    </row>
    <row r="124" spans="1:15" ht="19.899999999999999" customHeight="1" x14ac:dyDescent="0.25">
      <c r="A124" s="2">
        <v>117</v>
      </c>
      <c r="B124" s="14" t="s">
        <v>239</v>
      </c>
      <c r="C124" s="14" t="s">
        <v>137</v>
      </c>
      <c r="D124" s="7" t="s">
        <v>137</v>
      </c>
      <c r="E124" s="8" t="s">
        <v>74</v>
      </c>
      <c r="F124" s="18" t="s">
        <v>240</v>
      </c>
      <c r="G124" s="2">
        <v>1</v>
      </c>
      <c r="H124" s="2">
        <v>200</v>
      </c>
      <c r="I124" s="2">
        <f t="shared" si="1"/>
        <v>200</v>
      </c>
      <c r="J124" s="2" t="s">
        <v>17</v>
      </c>
      <c r="K124" s="2" t="s">
        <v>17</v>
      </c>
      <c r="L124" s="2" t="s">
        <v>17</v>
      </c>
      <c r="M124" s="2" t="s">
        <v>20</v>
      </c>
    </row>
    <row r="125" spans="1:15" ht="19.899999999999999" customHeight="1" x14ac:dyDescent="0.25">
      <c r="A125" s="2">
        <v>118</v>
      </c>
      <c r="B125" s="14" t="s">
        <v>241</v>
      </c>
      <c r="C125" s="14" t="s">
        <v>137</v>
      </c>
      <c r="D125" s="7" t="s">
        <v>137</v>
      </c>
      <c r="E125" s="8" t="s">
        <v>74</v>
      </c>
      <c r="F125" s="18" t="s">
        <v>242</v>
      </c>
      <c r="G125" s="2">
        <v>1</v>
      </c>
      <c r="H125" s="2">
        <v>200</v>
      </c>
      <c r="I125" s="2">
        <f t="shared" si="1"/>
        <v>200</v>
      </c>
      <c r="J125" s="2" t="s">
        <v>17</v>
      </c>
      <c r="K125" s="2" t="s">
        <v>17</v>
      </c>
      <c r="L125" s="2" t="s">
        <v>17</v>
      </c>
      <c r="M125" s="2" t="s">
        <v>20</v>
      </c>
    </row>
    <row r="126" spans="1:15" ht="19.899999999999999" customHeight="1" x14ac:dyDescent="0.25">
      <c r="A126" s="2">
        <v>119</v>
      </c>
      <c r="B126" s="14" t="s">
        <v>243</v>
      </c>
      <c r="C126" s="14" t="s">
        <v>137</v>
      </c>
      <c r="D126" s="7" t="s">
        <v>137</v>
      </c>
      <c r="E126" s="8" t="s">
        <v>74</v>
      </c>
      <c r="F126" s="18" t="s">
        <v>244</v>
      </c>
      <c r="G126" s="2">
        <v>1</v>
      </c>
      <c r="H126" s="2">
        <v>200</v>
      </c>
      <c r="I126" s="2">
        <f t="shared" si="1"/>
        <v>200</v>
      </c>
      <c r="J126" s="2" t="s">
        <v>17</v>
      </c>
      <c r="K126" s="2" t="s">
        <v>17</v>
      </c>
      <c r="L126" s="2" t="s">
        <v>17</v>
      </c>
      <c r="M126" s="2" t="s">
        <v>20</v>
      </c>
    </row>
    <row r="127" spans="1:15" ht="19.899999999999999" customHeight="1" x14ac:dyDescent="0.25">
      <c r="A127" s="2">
        <v>120</v>
      </c>
      <c r="B127" s="14" t="s">
        <v>245</v>
      </c>
      <c r="C127" s="14" t="s">
        <v>137</v>
      </c>
      <c r="D127" s="7" t="s">
        <v>137</v>
      </c>
      <c r="E127" s="8" t="s">
        <v>74</v>
      </c>
      <c r="F127" s="18" t="s">
        <v>246</v>
      </c>
      <c r="G127" s="2">
        <v>1</v>
      </c>
      <c r="H127" s="2">
        <v>200</v>
      </c>
      <c r="I127" s="2">
        <f t="shared" si="1"/>
        <v>200</v>
      </c>
      <c r="J127" s="2" t="s">
        <v>17</v>
      </c>
      <c r="K127" s="2" t="s">
        <v>17</v>
      </c>
      <c r="L127" s="2" t="s">
        <v>17</v>
      </c>
      <c r="M127" s="2" t="s">
        <v>20</v>
      </c>
    </row>
    <row r="128" spans="1:15" s="21" customFormat="1" ht="19.899999999999999" customHeight="1" x14ac:dyDescent="0.25">
      <c r="A128" s="2">
        <v>121</v>
      </c>
      <c r="B128" s="14" t="s">
        <v>247</v>
      </c>
      <c r="C128" s="14" t="s">
        <v>137</v>
      </c>
      <c r="D128" s="7" t="s">
        <v>137</v>
      </c>
      <c r="E128" s="8" t="s">
        <v>74</v>
      </c>
      <c r="F128" s="18" t="s">
        <v>248</v>
      </c>
      <c r="G128" s="2">
        <v>1</v>
      </c>
      <c r="H128" s="2">
        <v>200</v>
      </c>
      <c r="I128" s="2">
        <f t="shared" si="1"/>
        <v>200</v>
      </c>
      <c r="J128" s="2" t="s">
        <v>17</v>
      </c>
      <c r="K128" s="2" t="s">
        <v>17</v>
      </c>
      <c r="L128" s="2" t="s">
        <v>17</v>
      </c>
      <c r="M128" s="2" t="s">
        <v>20</v>
      </c>
      <c r="N128" s="20"/>
      <c r="O128" s="20"/>
    </row>
    <row r="129" spans="1:13" ht="19.899999999999999" customHeight="1" x14ac:dyDescent="0.25">
      <c r="A129" s="2">
        <v>122</v>
      </c>
      <c r="B129" s="14" t="s">
        <v>249</v>
      </c>
      <c r="C129" s="14" t="s">
        <v>137</v>
      </c>
      <c r="D129" s="7" t="s">
        <v>137</v>
      </c>
      <c r="E129" s="8" t="s">
        <v>74</v>
      </c>
      <c r="F129" s="18" t="s">
        <v>250</v>
      </c>
      <c r="G129" s="2">
        <v>1</v>
      </c>
      <c r="H129" s="2">
        <v>200</v>
      </c>
      <c r="I129" s="2">
        <f t="shared" si="1"/>
        <v>200</v>
      </c>
      <c r="J129" s="2" t="s">
        <v>17</v>
      </c>
      <c r="K129" s="2" t="s">
        <v>17</v>
      </c>
      <c r="L129" s="2" t="s">
        <v>17</v>
      </c>
      <c r="M129" s="2" t="s">
        <v>20</v>
      </c>
    </row>
    <row r="130" spans="1:13" ht="19.899999999999999" customHeight="1" x14ac:dyDescent="0.25">
      <c r="A130" s="2">
        <v>123</v>
      </c>
      <c r="B130" s="14" t="s">
        <v>251</v>
      </c>
      <c r="C130" s="14" t="s">
        <v>252</v>
      </c>
      <c r="D130" s="7" t="s">
        <v>117</v>
      </c>
      <c r="E130" s="8" t="s">
        <v>74</v>
      </c>
      <c r="F130" s="18">
        <v>9789810975142</v>
      </c>
      <c r="G130" s="2">
        <v>1</v>
      </c>
      <c r="H130" s="2">
        <v>1610</v>
      </c>
      <c r="I130" s="2">
        <v>1610</v>
      </c>
      <c r="J130" s="261" t="s">
        <v>19</v>
      </c>
      <c r="K130" s="2" t="s">
        <v>17</v>
      </c>
      <c r="L130" s="2" t="s">
        <v>17</v>
      </c>
      <c r="M130" s="2" t="s">
        <v>20</v>
      </c>
    </row>
    <row r="131" spans="1:13" ht="19.899999999999999" customHeight="1" x14ac:dyDescent="0.25">
      <c r="A131" s="2">
        <v>124</v>
      </c>
      <c r="B131" s="17" t="s">
        <v>253</v>
      </c>
      <c r="C131" s="17" t="s">
        <v>254</v>
      </c>
      <c r="D131" s="7" t="s">
        <v>255</v>
      </c>
      <c r="E131" s="8" t="s">
        <v>74</v>
      </c>
      <c r="F131" s="18">
        <v>9780920236918</v>
      </c>
      <c r="G131" s="2">
        <v>1</v>
      </c>
      <c r="H131" s="2">
        <v>290</v>
      </c>
      <c r="I131" s="2">
        <f t="shared" ref="I131:I148" si="2">G131*H131</f>
        <v>290</v>
      </c>
      <c r="J131" s="2" t="s">
        <v>17</v>
      </c>
      <c r="K131" s="2" t="s">
        <v>17</v>
      </c>
      <c r="L131" s="2" t="s">
        <v>17</v>
      </c>
      <c r="M131" s="2" t="s">
        <v>20</v>
      </c>
    </row>
    <row r="132" spans="1:13" ht="19.899999999999999" customHeight="1" x14ac:dyDescent="0.25">
      <c r="A132" s="2">
        <v>125</v>
      </c>
      <c r="B132" s="14" t="s">
        <v>256</v>
      </c>
      <c r="C132" s="17" t="s">
        <v>257</v>
      </c>
      <c r="D132" s="7" t="s">
        <v>258</v>
      </c>
      <c r="E132" s="8" t="s">
        <v>74</v>
      </c>
      <c r="F132" s="18">
        <v>9780801303661</v>
      </c>
      <c r="G132" s="2">
        <v>1</v>
      </c>
      <c r="H132" s="2">
        <v>1407</v>
      </c>
      <c r="I132" s="2">
        <f t="shared" si="2"/>
        <v>1407</v>
      </c>
      <c r="J132" s="2" t="s">
        <v>17</v>
      </c>
      <c r="K132" s="2" t="s">
        <v>17</v>
      </c>
      <c r="L132" s="261" t="s">
        <v>19</v>
      </c>
      <c r="M132" s="2" t="s">
        <v>20</v>
      </c>
    </row>
    <row r="133" spans="1:13" ht="19.899999999999999" customHeight="1" x14ac:dyDescent="0.25">
      <c r="A133" s="2">
        <v>126</v>
      </c>
      <c r="B133" s="14" t="s">
        <v>259</v>
      </c>
      <c r="C133" s="14" t="s">
        <v>260</v>
      </c>
      <c r="D133" s="7" t="s">
        <v>137</v>
      </c>
      <c r="E133" s="8" t="s">
        <v>74</v>
      </c>
      <c r="F133" s="18">
        <v>9780439845007</v>
      </c>
      <c r="G133" s="2">
        <v>1</v>
      </c>
      <c r="H133" s="2">
        <v>595</v>
      </c>
      <c r="I133" s="2">
        <f t="shared" si="2"/>
        <v>595</v>
      </c>
      <c r="J133" s="261" t="s">
        <v>19</v>
      </c>
      <c r="K133" s="2" t="s">
        <v>17</v>
      </c>
      <c r="L133" s="2" t="s">
        <v>17</v>
      </c>
      <c r="M133" s="2" t="s">
        <v>20</v>
      </c>
    </row>
    <row r="134" spans="1:13" ht="19.899999999999999" customHeight="1" x14ac:dyDescent="0.25">
      <c r="A134" s="2">
        <v>127</v>
      </c>
      <c r="B134" s="14" t="s">
        <v>261</v>
      </c>
      <c r="C134" s="14" t="s">
        <v>260</v>
      </c>
      <c r="D134" s="7" t="s">
        <v>137</v>
      </c>
      <c r="E134" s="8" t="s">
        <v>74</v>
      </c>
      <c r="F134" s="18">
        <v>9780439845021</v>
      </c>
      <c r="G134" s="2">
        <v>1</v>
      </c>
      <c r="H134" s="2">
        <v>595</v>
      </c>
      <c r="I134" s="2">
        <f t="shared" si="2"/>
        <v>595</v>
      </c>
      <c r="J134" s="261" t="s">
        <v>19</v>
      </c>
      <c r="K134" s="2" t="s">
        <v>17</v>
      </c>
      <c r="L134" s="2" t="s">
        <v>17</v>
      </c>
      <c r="M134" s="2" t="s">
        <v>20</v>
      </c>
    </row>
    <row r="135" spans="1:13" ht="19.899999999999999" customHeight="1" x14ac:dyDescent="0.25">
      <c r="A135" s="2">
        <v>128</v>
      </c>
      <c r="B135" s="14" t="s">
        <v>262</v>
      </c>
      <c r="C135" s="14" t="s">
        <v>260</v>
      </c>
      <c r="D135" s="7" t="s">
        <v>137</v>
      </c>
      <c r="E135" s="8" t="s">
        <v>74</v>
      </c>
      <c r="F135" s="18">
        <v>9780439845090</v>
      </c>
      <c r="G135" s="2">
        <v>1</v>
      </c>
      <c r="H135" s="2">
        <v>595</v>
      </c>
      <c r="I135" s="2">
        <f t="shared" si="2"/>
        <v>595</v>
      </c>
      <c r="J135" s="261" t="s">
        <v>19</v>
      </c>
      <c r="K135" s="2" t="s">
        <v>17</v>
      </c>
      <c r="L135" s="2" t="s">
        <v>17</v>
      </c>
      <c r="M135" s="2" t="s">
        <v>20</v>
      </c>
    </row>
    <row r="136" spans="1:13" ht="19.899999999999999" customHeight="1" x14ac:dyDescent="0.25">
      <c r="A136" s="2">
        <v>129</v>
      </c>
      <c r="B136" s="14" t="s">
        <v>263</v>
      </c>
      <c r="C136" s="14" t="s">
        <v>260</v>
      </c>
      <c r="D136" s="7" t="s">
        <v>137</v>
      </c>
      <c r="E136" s="8" t="s">
        <v>74</v>
      </c>
      <c r="F136" s="18">
        <v>9780439845069</v>
      </c>
      <c r="G136" s="2">
        <v>1</v>
      </c>
      <c r="H136" s="2">
        <v>595</v>
      </c>
      <c r="I136" s="2">
        <f t="shared" si="2"/>
        <v>595</v>
      </c>
      <c r="J136" s="261" t="s">
        <v>19</v>
      </c>
      <c r="K136" s="2" t="s">
        <v>17</v>
      </c>
      <c r="L136" s="2" t="s">
        <v>17</v>
      </c>
      <c r="M136" s="2" t="s">
        <v>20</v>
      </c>
    </row>
    <row r="137" spans="1:13" ht="19.899999999999999" customHeight="1" x14ac:dyDescent="0.25">
      <c r="A137" s="2">
        <v>130</v>
      </c>
      <c r="B137" s="14" t="s">
        <v>264</v>
      </c>
      <c r="C137" s="14" t="s">
        <v>260</v>
      </c>
      <c r="D137" s="7" t="s">
        <v>137</v>
      </c>
      <c r="E137" s="8" t="s">
        <v>74</v>
      </c>
      <c r="F137" s="18">
        <v>9780439865418</v>
      </c>
      <c r="G137" s="2">
        <v>1</v>
      </c>
      <c r="H137" s="2">
        <v>595</v>
      </c>
      <c r="I137" s="2">
        <f t="shared" si="2"/>
        <v>595</v>
      </c>
      <c r="J137" s="261" t="s">
        <v>19</v>
      </c>
      <c r="K137" s="2" t="s">
        <v>17</v>
      </c>
      <c r="L137" s="2" t="s">
        <v>17</v>
      </c>
      <c r="M137" s="2" t="s">
        <v>20</v>
      </c>
    </row>
    <row r="138" spans="1:13" ht="19.899999999999999" customHeight="1" x14ac:dyDescent="0.25">
      <c r="A138" s="2">
        <v>131</v>
      </c>
      <c r="B138" s="14" t="s">
        <v>265</v>
      </c>
      <c r="C138" s="14" t="s">
        <v>266</v>
      </c>
      <c r="D138" s="7" t="s">
        <v>137</v>
      </c>
      <c r="E138" s="8" t="s">
        <v>74</v>
      </c>
      <c r="F138" s="18">
        <v>9780545019231</v>
      </c>
      <c r="G138" s="2">
        <v>1</v>
      </c>
      <c r="H138" s="2">
        <v>595</v>
      </c>
      <c r="I138" s="2">
        <f t="shared" si="2"/>
        <v>595</v>
      </c>
      <c r="J138" s="261" t="s">
        <v>19</v>
      </c>
      <c r="K138" s="2" t="s">
        <v>17</v>
      </c>
      <c r="L138" s="2" t="s">
        <v>17</v>
      </c>
      <c r="M138" s="2" t="s">
        <v>20</v>
      </c>
    </row>
    <row r="139" spans="1:13" ht="19.899999999999999" customHeight="1" x14ac:dyDescent="0.25">
      <c r="A139" s="2">
        <v>132</v>
      </c>
      <c r="B139" s="14" t="s">
        <v>267</v>
      </c>
      <c r="C139" s="14" t="s">
        <v>268</v>
      </c>
      <c r="D139" s="7" t="s">
        <v>140</v>
      </c>
      <c r="E139" s="8" t="s">
        <v>74</v>
      </c>
      <c r="F139" s="18">
        <v>9780375806230</v>
      </c>
      <c r="G139" s="2">
        <v>1</v>
      </c>
      <c r="H139" s="2">
        <v>280</v>
      </c>
      <c r="I139" s="2">
        <f t="shared" si="2"/>
        <v>280</v>
      </c>
      <c r="J139" s="2" t="s">
        <v>17</v>
      </c>
      <c r="K139" s="2" t="s">
        <v>17</v>
      </c>
      <c r="L139" s="2" t="s">
        <v>17</v>
      </c>
      <c r="M139" s="2" t="s">
        <v>20</v>
      </c>
    </row>
    <row r="140" spans="1:13" ht="19.899999999999999" customHeight="1" x14ac:dyDescent="0.25">
      <c r="A140" s="2">
        <v>133</v>
      </c>
      <c r="B140" s="14" t="s">
        <v>269</v>
      </c>
      <c r="C140" s="14" t="s">
        <v>270</v>
      </c>
      <c r="D140" s="7" t="s">
        <v>128</v>
      </c>
      <c r="E140" s="8" t="s">
        <v>74</v>
      </c>
      <c r="F140" s="18">
        <v>9780062381927</v>
      </c>
      <c r="G140" s="2">
        <v>1</v>
      </c>
      <c r="H140" s="2">
        <v>245</v>
      </c>
      <c r="I140" s="2">
        <f t="shared" si="2"/>
        <v>245</v>
      </c>
      <c r="J140" s="2" t="s">
        <v>17</v>
      </c>
      <c r="K140" s="2" t="s">
        <v>17</v>
      </c>
      <c r="L140" s="2" t="s">
        <v>17</v>
      </c>
      <c r="M140" s="2" t="s">
        <v>20</v>
      </c>
    </row>
    <row r="141" spans="1:13" ht="19.899999999999999" customHeight="1" x14ac:dyDescent="0.25">
      <c r="A141" s="2">
        <v>134</v>
      </c>
      <c r="B141" s="14" t="s">
        <v>271</v>
      </c>
      <c r="C141" s="14" t="s">
        <v>272</v>
      </c>
      <c r="D141" s="7" t="s">
        <v>273</v>
      </c>
      <c r="E141" s="8" t="s">
        <v>74</v>
      </c>
      <c r="F141" s="18">
        <v>9780764133121</v>
      </c>
      <c r="G141" s="2">
        <v>1</v>
      </c>
      <c r="H141" s="2">
        <v>280</v>
      </c>
      <c r="I141" s="2">
        <f t="shared" si="2"/>
        <v>280</v>
      </c>
      <c r="J141" s="2" t="s">
        <v>17</v>
      </c>
      <c r="K141" s="2" t="s">
        <v>17</v>
      </c>
      <c r="L141" s="2" t="s">
        <v>17</v>
      </c>
      <c r="M141" s="2" t="s">
        <v>20</v>
      </c>
    </row>
    <row r="142" spans="1:13" ht="19.899999999999999" customHeight="1" x14ac:dyDescent="0.25">
      <c r="A142" s="2">
        <v>135</v>
      </c>
      <c r="B142" s="14" t="s">
        <v>274</v>
      </c>
      <c r="C142" s="14" t="s">
        <v>275</v>
      </c>
      <c r="D142" s="7" t="s">
        <v>82</v>
      </c>
      <c r="E142" s="8" t="s">
        <v>74</v>
      </c>
      <c r="F142" s="18">
        <v>9780064451741</v>
      </c>
      <c r="G142" s="2">
        <v>1</v>
      </c>
      <c r="H142" s="2">
        <v>245</v>
      </c>
      <c r="I142" s="2">
        <f t="shared" si="2"/>
        <v>245</v>
      </c>
      <c r="J142" s="2" t="s">
        <v>17</v>
      </c>
      <c r="K142" s="2" t="s">
        <v>17</v>
      </c>
      <c r="L142" s="2" t="s">
        <v>17</v>
      </c>
      <c r="M142" s="2" t="s">
        <v>20</v>
      </c>
    </row>
    <row r="143" spans="1:13" ht="19.899999999999999" customHeight="1" x14ac:dyDescent="0.25">
      <c r="A143" s="2">
        <v>136</v>
      </c>
      <c r="B143" s="14" t="s">
        <v>276</v>
      </c>
      <c r="C143" s="14" t="s">
        <v>277</v>
      </c>
      <c r="D143" s="7" t="s">
        <v>278</v>
      </c>
      <c r="E143" s="8" t="s">
        <v>74</v>
      </c>
      <c r="F143" s="18">
        <v>9780152244361</v>
      </c>
      <c r="G143" s="2">
        <v>1</v>
      </c>
      <c r="H143" s="2">
        <v>245</v>
      </c>
      <c r="I143" s="2">
        <f t="shared" si="2"/>
        <v>245</v>
      </c>
      <c r="J143" s="2" t="s">
        <v>17</v>
      </c>
      <c r="K143" s="2" t="s">
        <v>17</v>
      </c>
      <c r="L143" s="2" t="s">
        <v>17</v>
      </c>
      <c r="M143" s="2" t="s">
        <v>20</v>
      </c>
    </row>
    <row r="144" spans="1:13" ht="19.899999999999999" customHeight="1" x14ac:dyDescent="0.25">
      <c r="A144" s="2">
        <v>137</v>
      </c>
      <c r="B144" s="14" t="s">
        <v>279</v>
      </c>
      <c r="C144" s="14" t="s">
        <v>277</v>
      </c>
      <c r="D144" s="7" t="s">
        <v>278</v>
      </c>
      <c r="E144" s="8" t="s">
        <v>74</v>
      </c>
      <c r="F144" s="18">
        <v>9780152325800</v>
      </c>
      <c r="G144" s="2">
        <v>1</v>
      </c>
      <c r="H144" s="2">
        <v>245</v>
      </c>
      <c r="I144" s="2">
        <f t="shared" si="2"/>
        <v>245</v>
      </c>
      <c r="J144" s="2" t="s">
        <v>17</v>
      </c>
      <c r="K144" s="2" t="s">
        <v>17</v>
      </c>
      <c r="L144" s="2" t="s">
        <v>17</v>
      </c>
      <c r="M144" s="2" t="s">
        <v>20</v>
      </c>
    </row>
    <row r="145" spans="1:13" ht="19.899999999999999" customHeight="1" x14ac:dyDescent="0.25">
      <c r="A145" s="2">
        <v>138</v>
      </c>
      <c r="B145" s="14" t="s">
        <v>280</v>
      </c>
      <c r="C145" s="14" t="s">
        <v>281</v>
      </c>
      <c r="D145" s="7" t="s">
        <v>282</v>
      </c>
      <c r="E145" s="8" t="s">
        <v>74</v>
      </c>
      <c r="F145" s="18">
        <v>9781404848207</v>
      </c>
      <c r="G145" s="2">
        <v>1</v>
      </c>
      <c r="H145" s="2">
        <v>935</v>
      </c>
      <c r="I145" s="2">
        <f t="shared" si="2"/>
        <v>935</v>
      </c>
      <c r="J145" s="2" t="s">
        <v>17</v>
      </c>
      <c r="K145" s="2" t="s">
        <v>17</v>
      </c>
      <c r="L145" s="2" t="s">
        <v>17</v>
      </c>
      <c r="M145" s="2" t="s">
        <v>20</v>
      </c>
    </row>
    <row r="146" spans="1:13" ht="19.899999999999999" customHeight="1" x14ac:dyDescent="0.25">
      <c r="A146" s="2">
        <v>139</v>
      </c>
      <c r="B146" s="14" t="s">
        <v>283</v>
      </c>
      <c r="C146" s="14" t="s">
        <v>284</v>
      </c>
      <c r="D146" s="7" t="s">
        <v>285</v>
      </c>
      <c r="E146" s="8" t="s">
        <v>74</v>
      </c>
      <c r="F146" s="18">
        <v>9780805089530</v>
      </c>
      <c r="G146" s="2">
        <v>1</v>
      </c>
      <c r="H146" s="2">
        <v>630</v>
      </c>
      <c r="I146" s="2">
        <f t="shared" si="2"/>
        <v>630</v>
      </c>
      <c r="J146" s="2" t="s">
        <v>17</v>
      </c>
      <c r="K146" s="2" t="s">
        <v>17</v>
      </c>
      <c r="L146" s="2" t="s">
        <v>17</v>
      </c>
      <c r="M146" s="2" t="s">
        <v>20</v>
      </c>
    </row>
    <row r="147" spans="1:13" ht="19.899999999999999" customHeight="1" x14ac:dyDescent="0.25">
      <c r="A147" s="2">
        <v>140</v>
      </c>
      <c r="B147" s="14" t="s">
        <v>286</v>
      </c>
      <c r="C147" s="14" t="s">
        <v>287</v>
      </c>
      <c r="D147" s="7" t="s">
        <v>288</v>
      </c>
      <c r="E147" s="8" t="s">
        <v>289</v>
      </c>
      <c r="F147" s="18">
        <v>4710768496583</v>
      </c>
      <c r="G147" s="2">
        <v>1</v>
      </c>
      <c r="H147" s="2">
        <v>560</v>
      </c>
      <c r="I147" s="2">
        <f t="shared" si="2"/>
        <v>560</v>
      </c>
      <c r="J147" s="2" t="s">
        <v>17</v>
      </c>
      <c r="K147" s="261" t="s">
        <v>19</v>
      </c>
      <c r="L147" s="261" t="s">
        <v>19</v>
      </c>
      <c r="M147" s="2" t="s">
        <v>20</v>
      </c>
    </row>
    <row r="148" spans="1:13" ht="19.899999999999999" customHeight="1" x14ac:dyDescent="0.25">
      <c r="A148" s="2">
        <v>141</v>
      </c>
      <c r="B148" s="14" t="s">
        <v>290</v>
      </c>
      <c r="C148" s="14" t="s">
        <v>287</v>
      </c>
      <c r="D148" s="7" t="s">
        <v>288</v>
      </c>
      <c r="E148" s="8" t="s">
        <v>289</v>
      </c>
      <c r="F148" s="18">
        <v>4710768496576</v>
      </c>
      <c r="G148" s="2">
        <v>1</v>
      </c>
      <c r="H148" s="2">
        <v>560</v>
      </c>
      <c r="I148" s="2">
        <f t="shared" si="2"/>
        <v>560</v>
      </c>
      <c r="J148" s="2" t="s">
        <v>17</v>
      </c>
      <c r="K148" s="261" t="s">
        <v>19</v>
      </c>
      <c r="L148" s="261" t="s">
        <v>19</v>
      </c>
      <c r="M148" s="2" t="s">
        <v>20</v>
      </c>
    </row>
    <row r="149" spans="1:13" ht="19.899999999999999" customHeight="1" x14ac:dyDescent="0.25">
      <c r="A149" s="2">
        <v>142</v>
      </c>
      <c r="B149" s="14" t="s">
        <v>291</v>
      </c>
      <c r="C149" s="14" t="s">
        <v>292</v>
      </c>
      <c r="D149" s="7" t="s">
        <v>293</v>
      </c>
      <c r="E149" s="8" t="s">
        <v>74</v>
      </c>
      <c r="F149" s="18">
        <v>9781553376842</v>
      </c>
      <c r="G149" s="2">
        <v>1</v>
      </c>
      <c r="H149" s="2">
        <v>280</v>
      </c>
      <c r="I149" s="2">
        <v>280</v>
      </c>
      <c r="J149" s="2" t="s">
        <v>17</v>
      </c>
      <c r="K149" s="2" t="s">
        <v>17</v>
      </c>
      <c r="L149" s="2" t="s">
        <v>17</v>
      </c>
      <c r="M149" s="2" t="s">
        <v>20</v>
      </c>
    </row>
    <row r="150" spans="1:13" ht="19.899999999999999" customHeight="1" x14ac:dyDescent="0.25">
      <c r="A150" s="2">
        <v>143</v>
      </c>
      <c r="B150" s="17" t="s">
        <v>294</v>
      </c>
      <c r="C150" s="17" t="s">
        <v>295</v>
      </c>
      <c r="D150" s="7" t="s">
        <v>296</v>
      </c>
      <c r="E150" s="8"/>
      <c r="F150" s="18" t="s">
        <v>297</v>
      </c>
      <c r="G150" s="2">
        <v>1</v>
      </c>
      <c r="H150" s="2">
        <v>390</v>
      </c>
      <c r="I150" s="2">
        <v>390</v>
      </c>
      <c r="J150" s="2" t="s">
        <v>17</v>
      </c>
      <c r="K150" s="2" t="s">
        <v>17</v>
      </c>
      <c r="L150" s="2" t="s">
        <v>17</v>
      </c>
      <c r="M150" s="2" t="s">
        <v>20</v>
      </c>
    </row>
    <row r="151" spans="1:13" ht="19.899999999999999" customHeight="1" x14ac:dyDescent="0.25">
      <c r="A151" s="2">
        <v>144</v>
      </c>
      <c r="B151" s="14" t="s">
        <v>298</v>
      </c>
      <c r="C151" s="14" t="s">
        <v>299</v>
      </c>
      <c r="D151" s="7" t="s">
        <v>300</v>
      </c>
      <c r="E151" s="8" t="s">
        <v>74</v>
      </c>
      <c r="F151" s="18">
        <v>9781452137353</v>
      </c>
      <c r="G151" s="2">
        <v>1</v>
      </c>
      <c r="H151" s="2">
        <v>560</v>
      </c>
      <c r="I151" s="2">
        <v>560</v>
      </c>
      <c r="J151" s="2" t="s">
        <v>17</v>
      </c>
      <c r="K151" s="2" t="s">
        <v>17</v>
      </c>
      <c r="L151" s="2" t="s">
        <v>17</v>
      </c>
      <c r="M151" s="2" t="s">
        <v>20</v>
      </c>
    </row>
    <row r="152" spans="1:13" ht="19.899999999999999" customHeight="1" x14ac:dyDescent="0.25">
      <c r="A152" s="2">
        <v>145</v>
      </c>
      <c r="B152" s="14" t="s">
        <v>301</v>
      </c>
      <c r="C152" s="14" t="s">
        <v>302</v>
      </c>
      <c r="D152" s="7" t="s">
        <v>128</v>
      </c>
      <c r="E152" s="8" t="s">
        <v>74</v>
      </c>
      <c r="F152" s="19">
        <v>9780062051851</v>
      </c>
      <c r="G152" s="2">
        <v>1</v>
      </c>
      <c r="H152" s="2">
        <v>630</v>
      </c>
      <c r="I152" s="2">
        <f t="shared" ref="I152:I182" si="3">G152*H152</f>
        <v>630</v>
      </c>
      <c r="J152" s="2" t="s">
        <v>17</v>
      </c>
      <c r="K152" s="2" t="s">
        <v>17</v>
      </c>
      <c r="L152" s="2" t="s">
        <v>17</v>
      </c>
      <c r="M152" s="2" t="s">
        <v>20</v>
      </c>
    </row>
    <row r="153" spans="1:13" ht="19.899999999999999" customHeight="1" x14ac:dyDescent="0.25">
      <c r="A153" s="2">
        <v>146</v>
      </c>
      <c r="B153" s="14" t="s">
        <v>303</v>
      </c>
      <c r="C153" s="14" t="s">
        <v>304</v>
      </c>
      <c r="D153" s="7" t="s">
        <v>305</v>
      </c>
      <c r="E153" s="8" t="s">
        <v>74</v>
      </c>
      <c r="F153" s="18" t="s">
        <v>306</v>
      </c>
      <c r="G153" s="2">
        <v>1</v>
      </c>
      <c r="H153" s="2">
        <v>250</v>
      </c>
      <c r="I153" s="2">
        <f t="shared" si="3"/>
        <v>250</v>
      </c>
      <c r="J153" s="2" t="s">
        <v>17</v>
      </c>
      <c r="K153" s="2" t="s">
        <v>17</v>
      </c>
      <c r="L153" s="2" t="s">
        <v>17</v>
      </c>
      <c r="M153" s="2" t="s">
        <v>20</v>
      </c>
    </row>
    <row r="154" spans="1:13" ht="19.899999999999999" customHeight="1" x14ac:dyDescent="0.25">
      <c r="A154" s="2">
        <v>147</v>
      </c>
      <c r="B154" s="14" t="s">
        <v>307</v>
      </c>
      <c r="C154" s="14" t="s">
        <v>308</v>
      </c>
      <c r="D154" s="7" t="s">
        <v>155</v>
      </c>
      <c r="E154" s="8" t="s">
        <v>74</v>
      </c>
      <c r="F154" s="18">
        <v>9781423102953</v>
      </c>
      <c r="G154" s="2">
        <v>1</v>
      </c>
      <c r="H154" s="2">
        <v>315</v>
      </c>
      <c r="I154" s="2">
        <f t="shared" si="3"/>
        <v>315</v>
      </c>
      <c r="J154" s="261" t="s">
        <v>19</v>
      </c>
      <c r="K154" s="2" t="s">
        <v>17</v>
      </c>
      <c r="L154" s="2" t="s">
        <v>17</v>
      </c>
      <c r="M154" s="2" t="s">
        <v>20</v>
      </c>
    </row>
    <row r="155" spans="1:13" ht="19.899999999999999" customHeight="1" x14ac:dyDescent="0.25">
      <c r="A155" s="2">
        <v>148</v>
      </c>
      <c r="B155" s="14" t="s">
        <v>309</v>
      </c>
      <c r="C155" s="14" t="s">
        <v>308</v>
      </c>
      <c r="D155" s="7" t="s">
        <v>155</v>
      </c>
      <c r="E155" s="8" t="s">
        <v>74</v>
      </c>
      <c r="F155" s="18">
        <v>9781423102977</v>
      </c>
      <c r="G155" s="2">
        <v>1</v>
      </c>
      <c r="H155" s="2">
        <v>315</v>
      </c>
      <c r="I155" s="2">
        <f t="shared" si="3"/>
        <v>315</v>
      </c>
      <c r="J155" s="261" t="s">
        <v>19</v>
      </c>
      <c r="K155" s="2" t="s">
        <v>17</v>
      </c>
      <c r="L155" s="2" t="s">
        <v>17</v>
      </c>
      <c r="M155" s="2" t="s">
        <v>20</v>
      </c>
    </row>
    <row r="156" spans="1:13" ht="19.899999999999999" customHeight="1" x14ac:dyDescent="0.25">
      <c r="A156" s="2">
        <v>149</v>
      </c>
      <c r="B156" s="14" t="s">
        <v>310</v>
      </c>
      <c r="C156" s="14" t="s">
        <v>308</v>
      </c>
      <c r="D156" s="7" t="s">
        <v>155</v>
      </c>
      <c r="E156" s="8" t="s">
        <v>74</v>
      </c>
      <c r="F156" s="18">
        <v>9781423106876</v>
      </c>
      <c r="G156" s="2">
        <v>1</v>
      </c>
      <c r="H156" s="2">
        <v>350</v>
      </c>
      <c r="I156" s="2">
        <f t="shared" si="3"/>
        <v>350</v>
      </c>
      <c r="J156" s="261" t="s">
        <v>19</v>
      </c>
      <c r="K156" s="2" t="s">
        <v>17</v>
      </c>
      <c r="L156" s="2" t="s">
        <v>17</v>
      </c>
      <c r="M156" s="2" t="s">
        <v>20</v>
      </c>
    </row>
    <row r="157" spans="1:13" ht="19.899999999999999" customHeight="1" x14ac:dyDescent="0.25">
      <c r="A157" s="2">
        <v>150</v>
      </c>
      <c r="B157" s="14" t="s">
        <v>311</v>
      </c>
      <c r="C157" s="14" t="s">
        <v>308</v>
      </c>
      <c r="D157" s="7" t="s">
        <v>155</v>
      </c>
      <c r="E157" s="8" t="s">
        <v>74</v>
      </c>
      <c r="F157" s="18">
        <v>9781423106869</v>
      </c>
      <c r="G157" s="2">
        <v>1</v>
      </c>
      <c r="H157" s="2">
        <v>350</v>
      </c>
      <c r="I157" s="2">
        <f t="shared" si="3"/>
        <v>350</v>
      </c>
      <c r="J157" s="261" t="s">
        <v>19</v>
      </c>
      <c r="K157" s="2" t="s">
        <v>17</v>
      </c>
      <c r="L157" s="2" t="s">
        <v>17</v>
      </c>
      <c r="M157" s="2" t="s">
        <v>20</v>
      </c>
    </row>
    <row r="158" spans="1:13" ht="19.899999999999999" customHeight="1" x14ac:dyDescent="0.25">
      <c r="A158" s="2">
        <v>151</v>
      </c>
      <c r="B158" s="14" t="s">
        <v>312</v>
      </c>
      <c r="C158" s="14" t="s">
        <v>308</v>
      </c>
      <c r="D158" s="7" t="s">
        <v>155</v>
      </c>
      <c r="E158" s="8" t="s">
        <v>74</v>
      </c>
      <c r="F158" s="18">
        <v>9781423109617</v>
      </c>
      <c r="G158" s="2">
        <v>1</v>
      </c>
      <c r="H158" s="2">
        <v>315</v>
      </c>
      <c r="I158" s="2">
        <f t="shared" si="3"/>
        <v>315</v>
      </c>
      <c r="J158" s="261" t="s">
        <v>19</v>
      </c>
      <c r="K158" s="2" t="s">
        <v>17</v>
      </c>
      <c r="L158" s="2" t="s">
        <v>17</v>
      </c>
      <c r="M158" s="2" t="s">
        <v>20</v>
      </c>
    </row>
    <row r="159" spans="1:13" ht="19.899999999999999" customHeight="1" x14ac:dyDescent="0.25">
      <c r="A159" s="2">
        <v>152</v>
      </c>
      <c r="B159" s="14" t="s">
        <v>313</v>
      </c>
      <c r="C159" s="14" t="s">
        <v>308</v>
      </c>
      <c r="D159" s="7" t="s">
        <v>155</v>
      </c>
      <c r="E159" s="8" t="s">
        <v>74</v>
      </c>
      <c r="F159" s="18">
        <v>9781423109624</v>
      </c>
      <c r="G159" s="2">
        <v>1</v>
      </c>
      <c r="H159" s="2">
        <v>315</v>
      </c>
      <c r="I159" s="2">
        <f t="shared" si="3"/>
        <v>315</v>
      </c>
      <c r="J159" s="261" t="s">
        <v>19</v>
      </c>
      <c r="K159" s="2" t="s">
        <v>17</v>
      </c>
      <c r="L159" s="2" t="s">
        <v>17</v>
      </c>
      <c r="M159" s="2" t="s">
        <v>20</v>
      </c>
    </row>
    <row r="160" spans="1:13" ht="19.899999999999999" customHeight="1" x14ac:dyDescent="0.25">
      <c r="A160" s="2">
        <v>153</v>
      </c>
      <c r="B160" s="14" t="s">
        <v>314</v>
      </c>
      <c r="C160" s="14" t="s">
        <v>308</v>
      </c>
      <c r="D160" s="7" t="s">
        <v>155</v>
      </c>
      <c r="E160" s="8" t="s">
        <v>74</v>
      </c>
      <c r="F160" s="18">
        <v>9781423113478</v>
      </c>
      <c r="G160" s="2">
        <v>1</v>
      </c>
      <c r="H160" s="2">
        <v>350</v>
      </c>
      <c r="I160" s="2">
        <f t="shared" si="3"/>
        <v>350</v>
      </c>
      <c r="J160" s="261" t="s">
        <v>19</v>
      </c>
      <c r="K160" s="2" t="s">
        <v>17</v>
      </c>
      <c r="L160" s="2" t="s">
        <v>17</v>
      </c>
      <c r="M160" s="2" t="s">
        <v>20</v>
      </c>
    </row>
    <row r="161" spans="1:13" ht="19.899999999999999" customHeight="1" x14ac:dyDescent="0.25">
      <c r="A161" s="2">
        <v>154</v>
      </c>
      <c r="B161" s="14" t="s">
        <v>315</v>
      </c>
      <c r="C161" s="14" t="s">
        <v>308</v>
      </c>
      <c r="D161" s="7" t="s">
        <v>155</v>
      </c>
      <c r="E161" s="8" t="s">
        <v>74</v>
      </c>
      <c r="F161" s="18">
        <v>9781423113485</v>
      </c>
      <c r="G161" s="2">
        <v>1</v>
      </c>
      <c r="H161" s="2">
        <v>315</v>
      </c>
      <c r="I161" s="2">
        <f t="shared" si="3"/>
        <v>315</v>
      </c>
      <c r="J161" s="261" t="s">
        <v>19</v>
      </c>
      <c r="K161" s="2" t="s">
        <v>17</v>
      </c>
      <c r="L161" s="2" t="s">
        <v>17</v>
      </c>
      <c r="M161" s="2" t="s">
        <v>20</v>
      </c>
    </row>
    <row r="162" spans="1:13" ht="19.899999999999999" customHeight="1" x14ac:dyDescent="0.25">
      <c r="A162" s="2">
        <v>155</v>
      </c>
      <c r="B162" s="14" t="s">
        <v>316</v>
      </c>
      <c r="C162" s="14" t="s">
        <v>308</v>
      </c>
      <c r="D162" s="7" t="s">
        <v>155</v>
      </c>
      <c r="E162" s="8" t="s">
        <v>74</v>
      </c>
      <c r="F162" s="18">
        <v>9781423114109</v>
      </c>
      <c r="G162" s="2">
        <v>1</v>
      </c>
      <c r="H162" s="2">
        <v>350</v>
      </c>
      <c r="I162" s="2">
        <f t="shared" si="3"/>
        <v>350</v>
      </c>
      <c r="J162" s="261" t="s">
        <v>19</v>
      </c>
      <c r="K162" s="2" t="s">
        <v>17</v>
      </c>
      <c r="L162" s="2" t="s">
        <v>17</v>
      </c>
      <c r="M162" s="2" t="s">
        <v>20</v>
      </c>
    </row>
    <row r="163" spans="1:13" ht="19.899999999999999" customHeight="1" x14ac:dyDescent="0.25">
      <c r="A163" s="2">
        <v>156</v>
      </c>
      <c r="B163" s="14" t="s">
        <v>317</v>
      </c>
      <c r="C163" s="14" t="s">
        <v>308</v>
      </c>
      <c r="D163" s="7" t="s">
        <v>155</v>
      </c>
      <c r="E163" s="8" t="s">
        <v>74</v>
      </c>
      <c r="F163" s="18">
        <v>9781423114116</v>
      </c>
      <c r="G163" s="2">
        <v>1</v>
      </c>
      <c r="H163" s="2">
        <v>350</v>
      </c>
      <c r="I163" s="2">
        <f t="shared" si="3"/>
        <v>350</v>
      </c>
      <c r="J163" s="261" t="s">
        <v>19</v>
      </c>
      <c r="K163" s="2" t="s">
        <v>17</v>
      </c>
      <c r="L163" s="2" t="s">
        <v>17</v>
      </c>
      <c r="M163" s="2" t="s">
        <v>20</v>
      </c>
    </row>
    <row r="164" spans="1:13" ht="19.899999999999999" customHeight="1" x14ac:dyDescent="0.25">
      <c r="A164" s="2">
        <v>157</v>
      </c>
      <c r="B164" s="14" t="s">
        <v>318</v>
      </c>
      <c r="C164" s="14" t="s">
        <v>308</v>
      </c>
      <c r="D164" s="7" t="s">
        <v>155</v>
      </c>
      <c r="E164" s="8" t="s">
        <v>74</v>
      </c>
      <c r="F164" s="18">
        <v>9781423119906</v>
      </c>
      <c r="G164" s="2">
        <v>1</v>
      </c>
      <c r="H164" s="2">
        <v>315</v>
      </c>
      <c r="I164" s="2">
        <f t="shared" si="3"/>
        <v>315</v>
      </c>
      <c r="J164" s="261" t="s">
        <v>19</v>
      </c>
      <c r="K164" s="2" t="s">
        <v>17</v>
      </c>
      <c r="L164" s="2" t="s">
        <v>17</v>
      </c>
      <c r="M164" s="2" t="s">
        <v>20</v>
      </c>
    </row>
    <row r="165" spans="1:13" ht="19.899999999999999" customHeight="1" x14ac:dyDescent="0.25">
      <c r="A165" s="2">
        <v>158</v>
      </c>
      <c r="B165" s="14" t="s">
        <v>319</v>
      </c>
      <c r="C165" s="14" t="s">
        <v>308</v>
      </c>
      <c r="D165" s="7" t="s">
        <v>155</v>
      </c>
      <c r="E165" s="8" t="s">
        <v>74</v>
      </c>
      <c r="F165" s="18">
        <v>9781423119913</v>
      </c>
      <c r="G165" s="2">
        <v>1</v>
      </c>
      <c r="H165" s="2">
        <v>350</v>
      </c>
      <c r="I165" s="2">
        <f t="shared" si="3"/>
        <v>350</v>
      </c>
      <c r="J165" s="261" t="s">
        <v>19</v>
      </c>
      <c r="K165" s="2" t="s">
        <v>17</v>
      </c>
      <c r="L165" s="2" t="s">
        <v>17</v>
      </c>
      <c r="M165" s="2" t="s">
        <v>20</v>
      </c>
    </row>
    <row r="166" spans="1:13" ht="19.899999999999999" customHeight="1" x14ac:dyDescent="0.25">
      <c r="A166" s="2">
        <v>159</v>
      </c>
      <c r="B166" s="14" t="s">
        <v>320</v>
      </c>
      <c r="C166" s="14" t="s">
        <v>308</v>
      </c>
      <c r="D166" s="7" t="s">
        <v>155</v>
      </c>
      <c r="E166" s="8" t="s">
        <v>74</v>
      </c>
      <c r="F166" s="18">
        <v>9781423133087</v>
      </c>
      <c r="G166" s="2">
        <v>1</v>
      </c>
      <c r="H166" s="2">
        <v>350</v>
      </c>
      <c r="I166" s="2">
        <f t="shared" si="3"/>
        <v>350</v>
      </c>
      <c r="J166" s="261" t="s">
        <v>19</v>
      </c>
      <c r="K166" s="2" t="s">
        <v>17</v>
      </c>
      <c r="L166" s="2" t="s">
        <v>17</v>
      </c>
      <c r="M166" s="2" t="s">
        <v>20</v>
      </c>
    </row>
    <row r="167" spans="1:13" ht="19.899999999999999" customHeight="1" x14ac:dyDescent="0.25">
      <c r="A167" s="2">
        <v>160</v>
      </c>
      <c r="B167" s="14" t="s">
        <v>321</v>
      </c>
      <c r="C167" s="14" t="s">
        <v>308</v>
      </c>
      <c r="D167" s="7" t="s">
        <v>155</v>
      </c>
      <c r="E167" s="8" t="s">
        <v>74</v>
      </c>
      <c r="F167" s="18">
        <v>9781423133094</v>
      </c>
      <c r="G167" s="2">
        <v>1</v>
      </c>
      <c r="H167" s="2">
        <v>350</v>
      </c>
      <c r="I167" s="2">
        <f t="shared" si="3"/>
        <v>350</v>
      </c>
      <c r="J167" s="261" t="s">
        <v>19</v>
      </c>
      <c r="K167" s="2" t="s">
        <v>17</v>
      </c>
      <c r="L167" s="2" t="s">
        <v>17</v>
      </c>
      <c r="M167" s="2" t="s">
        <v>20</v>
      </c>
    </row>
    <row r="168" spans="1:13" ht="19.899999999999999" customHeight="1" x14ac:dyDescent="0.25">
      <c r="A168" s="2">
        <v>161</v>
      </c>
      <c r="B168" s="14" t="s">
        <v>322</v>
      </c>
      <c r="C168" s="14" t="s">
        <v>308</v>
      </c>
      <c r="D168" s="7" t="s">
        <v>155</v>
      </c>
      <c r="E168" s="8" t="s">
        <v>74</v>
      </c>
      <c r="F168" s="18">
        <v>9781423143437</v>
      </c>
      <c r="G168" s="2">
        <v>1</v>
      </c>
      <c r="H168" s="2">
        <v>350</v>
      </c>
      <c r="I168" s="2">
        <f t="shared" si="3"/>
        <v>350</v>
      </c>
      <c r="J168" s="261" t="s">
        <v>19</v>
      </c>
      <c r="K168" s="2" t="s">
        <v>17</v>
      </c>
      <c r="L168" s="2" t="s">
        <v>17</v>
      </c>
      <c r="M168" s="2" t="s">
        <v>20</v>
      </c>
    </row>
    <row r="169" spans="1:13" ht="19.899999999999999" customHeight="1" x14ac:dyDescent="0.25">
      <c r="A169" s="2">
        <v>162</v>
      </c>
      <c r="B169" s="14" t="s">
        <v>323</v>
      </c>
      <c r="C169" s="14" t="s">
        <v>308</v>
      </c>
      <c r="D169" s="7" t="s">
        <v>155</v>
      </c>
      <c r="E169" s="8" t="s">
        <v>74</v>
      </c>
      <c r="F169" s="18">
        <v>9781423143420</v>
      </c>
      <c r="G169" s="2">
        <v>1</v>
      </c>
      <c r="H169" s="2">
        <v>350</v>
      </c>
      <c r="I169" s="2">
        <f t="shared" si="3"/>
        <v>350</v>
      </c>
      <c r="J169" s="261" t="s">
        <v>19</v>
      </c>
      <c r="K169" s="2" t="s">
        <v>17</v>
      </c>
      <c r="L169" s="2" t="s">
        <v>17</v>
      </c>
      <c r="M169" s="2" t="s">
        <v>20</v>
      </c>
    </row>
    <row r="170" spans="1:13" ht="19.899999999999999" customHeight="1" x14ac:dyDescent="0.25">
      <c r="A170" s="2">
        <v>163</v>
      </c>
      <c r="B170" s="14" t="s">
        <v>324</v>
      </c>
      <c r="C170" s="14" t="s">
        <v>308</v>
      </c>
      <c r="D170" s="7" t="s">
        <v>155</v>
      </c>
      <c r="E170" s="8" t="s">
        <v>74</v>
      </c>
      <c r="F170" s="18">
        <v>9781423154044</v>
      </c>
      <c r="G170" s="2">
        <v>1</v>
      </c>
      <c r="H170" s="2">
        <v>350</v>
      </c>
      <c r="I170" s="2">
        <f t="shared" si="3"/>
        <v>350</v>
      </c>
      <c r="J170" s="261" t="s">
        <v>19</v>
      </c>
      <c r="K170" s="2" t="s">
        <v>17</v>
      </c>
      <c r="L170" s="2" t="s">
        <v>17</v>
      </c>
      <c r="M170" s="2" t="s">
        <v>20</v>
      </c>
    </row>
    <row r="171" spans="1:13" ht="19.899999999999999" customHeight="1" x14ac:dyDescent="0.25">
      <c r="A171" s="2">
        <v>164</v>
      </c>
      <c r="B171" s="14" t="s">
        <v>325</v>
      </c>
      <c r="C171" s="14" t="s">
        <v>308</v>
      </c>
      <c r="D171" s="7" t="s">
        <v>155</v>
      </c>
      <c r="E171" s="8" t="s">
        <v>74</v>
      </c>
      <c r="F171" s="18">
        <v>9781423164821</v>
      </c>
      <c r="G171" s="2">
        <v>1</v>
      </c>
      <c r="H171" s="2">
        <v>350</v>
      </c>
      <c r="I171" s="2">
        <f t="shared" si="3"/>
        <v>350</v>
      </c>
      <c r="J171" s="261" t="s">
        <v>19</v>
      </c>
      <c r="K171" s="2" t="s">
        <v>17</v>
      </c>
      <c r="L171" s="2" t="s">
        <v>17</v>
      </c>
      <c r="M171" s="2" t="s">
        <v>20</v>
      </c>
    </row>
    <row r="172" spans="1:13" ht="19.899999999999999" customHeight="1" x14ac:dyDescent="0.25">
      <c r="A172" s="2">
        <v>165</v>
      </c>
      <c r="B172" s="14" t="s">
        <v>326</v>
      </c>
      <c r="C172" s="14" t="s">
        <v>308</v>
      </c>
      <c r="D172" s="7" t="s">
        <v>155</v>
      </c>
      <c r="E172" s="8" t="s">
        <v>74</v>
      </c>
      <c r="F172" s="18">
        <v>9781423174912</v>
      </c>
      <c r="G172" s="2">
        <v>1</v>
      </c>
      <c r="H172" s="2">
        <v>350</v>
      </c>
      <c r="I172" s="2">
        <f t="shared" si="3"/>
        <v>350</v>
      </c>
      <c r="J172" s="261" t="s">
        <v>19</v>
      </c>
      <c r="K172" s="2" t="s">
        <v>17</v>
      </c>
      <c r="L172" s="2" t="s">
        <v>17</v>
      </c>
      <c r="M172" s="2" t="s">
        <v>20</v>
      </c>
    </row>
    <row r="173" spans="1:13" ht="19.899999999999999" customHeight="1" x14ac:dyDescent="0.25">
      <c r="A173" s="2">
        <v>166</v>
      </c>
      <c r="B173" s="14" t="s">
        <v>327</v>
      </c>
      <c r="C173" s="14" t="s">
        <v>308</v>
      </c>
      <c r="D173" s="7" t="s">
        <v>155</v>
      </c>
      <c r="E173" s="8" t="s">
        <v>74</v>
      </c>
      <c r="F173" s="18">
        <v>9781423183051</v>
      </c>
      <c r="G173" s="2">
        <v>1</v>
      </c>
      <c r="H173" s="2">
        <v>350</v>
      </c>
      <c r="I173" s="2">
        <f t="shared" si="3"/>
        <v>350</v>
      </c>
      <c r="J173" s="261" t="s">
        <v>19</v>
      </c>
      <c r="K173" s="2" t="s">
        <v>17</v>
      </c>
      <c r="L173" s="2" t="s">
        <v>17</v>
      </c>
      <c r="M173" s="2" t="s">
        <v>20</v>
      </c>
    </row>
    <row r="174" spans="1:13" ht="19.899999999999999" customHeight="1" x14ac:dyDescent="0.25">
      <c r="A174" s="2">
        <v>167</v>
      </c>
      <c r="B174" s="14" t="s">
        <v>328</v>
      </c>
      <c r="C174" s="14" t="s">
        <v>308</v>
      </c>
      <c r="D174" s="7" t="s">
        <v>155</v>
      </c>
      <c r="E174" s="8" t="s">
        <v>74</v>
      </c>
      <c r="F174" s="18">
        <v>9781423179580</v>
      </c>
      <c r="G174" s="2">
        <v>1</v>
      </c>
      <c r="H174" s="2">
        <v>350</v>
      </c>
      <c r="I174" s="2">
        <f t="shared" si="3"/>
        <v>350</v>
      </c>
      <c r="J174" s="261" t="s">
        <v>19</v>
      </c>
      <c r="K174" s="2" t="s">
        <v>17</v>
      </c>
      <c r="L174" s="2" t="s">
        <v>17</v>
      </c>
      <c r="M174" s="2" t="s">
        <v>20</v>
      </c>
    </row>
    <row r="175" spans="1:13" ht="19.899999999999999" customHeight="1" x14ac:dyDescent="0.25">
      <c r="A175" s="2">
        <v>168</v>
      </c>
      <c r="B175" s="14" t="s">
        <v>329</v>
      </c>
      <c r="C175" s="14" t="s">
        <v>308</v>
      </c>
      <c r="D175" s="7" t="s">
        <v>155</v>
      </c>
      <c r="E175" s="8" t="s">
        <v>74</v>
      </c>
      <c r="F175" s="18">
        <v>9781423199571</v>
      </c>
      <c r="G175" s="2">
        <v>1</v>
      </c>
      <c r="H175" s="2">
        <v>350</v>
      </c>
      <c r="I175" s="2">
        <f t="shared" si="3"/>
        <v>350</v>
      </c>
      <c r="J175" s="261" t="s">
        <v>19</v>
      </c>
      <c r="K175" s="2" t="s">
        <v>17</v>
      </c>
      <c r="L175" s="2" t="s">
        <v>17</v>
      </c>
      <c r="M175" s="2" t="s">
        <v>20</v>
      </c>
    </row>
    <row r="176" spans="1:13" ht="19.899999999999999" customHeight="1" x14ac:dyDescent="0.25">
      <c r="A176" s="2">
        <v>169</v>
      </c>
      <c r="B176" s="14" t="s">
        <v>330</v>
      </c>
      <c r="C176" s="14" t="s">
        <v>308</v>
      </c>
      <c r="D176" s="7" t="s">
        <v>155</v>
      </c>
      <c r="E176" s="8" t="s">
        <v>74</v>
      </c>
      <c r="F176" s="18">
        <v>9781484716304</v>
      </c>
      <c r="G176" s="2">
        <v>1</v>
      </c>
      <c r="H176" s="2">
        <v>350</v>
      </c>
      <c r="I176" s="2">
        <f t="shared" si="3"/>
        <v>350</v>
      </c>
      <c r="J176" s="261" t="s">
        <v>19</v>
      </c>
      <c r="K176" s="2" t="s">
        <v>17</v>
      </c>
      <c r="L176" s="2" t="s">
        <v>17</v>
      </c>
      <c r="M176" s="2" t="s">
        <v>20</v>
      </c>
    </row>
    <row r="177" spans="1:13" ht="19.899999999999999" customHeight="1" x14ac:dyDescent="0.25">
      <c r="A177" s="2">
        <v>170</v>
      </c>
      <c r="B177" s="14" t="s">
        <v>331</v>
      </c>
      <c r="C177" s="14" t="s">
        <v>308</v>
      </c>
      <c r="D177" s="7" t="s">
        <v>155</v>
      </c>
      <c r="E177" s="8" t="s">
        <v>74</v>
      </c>
      <c r="F177" s="18">
        <v>9781484722626</v>
      </c>
      <c r="G177" s="2">
        <v>1</v>
      </c>
      <c r="H177" s="2">
        <v>350</v>
      </c>
      <c r="I177" s="2">
        <f t="shared" si="3"/>
        <v>350</v>
      </c>
      <c r="J177" s="261" t="s">
        <v>19</v>
      </c>
      <c r="K177" s="2" t="s">
        <v>17</v>
      </c>
      <c r="L177" s="2" t="s">
        <v>17</v>
      </c>
      <c r="M177" s="2" t="s">
        <v>20</v>
      </c>
    </row>
    <row r="178" spans="1:13" ht="19.899999999999999" customHeight="1" x14ac:dyDescent="0.25">
      <c r="A178" s="2">
        <v>171</v>
      </c>
      <c r="B178" s="14" t="s">
        <v>332</v>
      </c>
      <c r="C178" s="14" t="s">
        <v>308</v>
      </c>
      <c r="D178" s="7" t="s">
        <v>155</v>
      </c>
      <c r="E178" s="8" t="s">
        <v>74</v>
      </c>
      <c r="F178" s="18">
        <v>9781423178286</v>
      </c>
      <c r="G178" s="2">
        <v>1</v>
      </c>
      <c r="H178" s="2">
        <v>350</v>
      </c>
      <c r="I178" s="2">
        <f t="shared" si="3"/>
        <v>350</v>
      </c>
      <c r="J178" s="261" t="s">
        <v>19</v>
      </c>
      <c r="K178" s="2" t="s">
        <v>17</v>
      </c>
      <c r="L178" s="2" t="s">
        <v>17</v>
      </c>
      <c r="M178" s="2" t="s">
        <v>20</v>
      </c>
    </row>
    <row r="179" spans="1:13" ht="19.899999999999999" customHeight="1" x14ac:dyDescent="0.25">
      <c r="A179" s="2">
        <v>172</v>
      </c>
      <c r="B179" s="14" t="s">
        <v>333</v>
      </c>
      <c r="C179" s="14" t="s">
        <v>334</v>
      </c>
      <c r="D179" s="7" t="s">
        <v>334</v>
      </c>
      <c r="E179" s="8" t="s">
        <v>86</v>
      </c>
      <c r="F179" s="18" t="s">
        <v>335</v>
      </c>
      <c r="G179" s="2">
        <v>1</v>
      </c>
      <c r="H179" s="2">
        <v>274</v>
      </c>
      <c r="I179" s="2">
        <f t="shared" si="3"/>
        <v>274</v>
      </c>
      <c r="J179" s="2" t="s">
        <v>17</v>
      </c>
      <c r="K179" s="2" t="s">
        <v>17</v>
      </c>
      <c r="L179" s="2" t="s">
        <v>17</v>
      </c>
      <c r="M179" s="2" t="s">
        <v>20</v>
      </c>
    </row>
    <row r="180" spans="1:13" ht="19.899999999999999" customHeight="1" x14ac:dyDescent="0.25">
      <c r="A180" s="2">
        <v>173</v>
      </c>
      <c r="B180" s="14" t="s">
        <v>336</v>
      </c>
      <c r="C180" s="14" t="s">
        <v>334</v>
      </c>
      <c r="D180" s="7" t="s">
        <v>334</v>
      </c>
      <c r="E180" s="8" t="s">
        <v>86</v>
      </c>
      <c r="F180" s="18" t="s">
        <v>337</v>
      </c>
      <c r="G180" s="2">
        <v>1</v>
      </c>
      <c r="H180" s="2">
        <v>384</v>
      </c>
      <c r="I180" s="2">
        <f t="shared" si="3"/>
        <v>384</v>
      </c>
      <c r="J180" s="2" t="s">
        <v>17</v>
      </c>
      <c r="K180" s="2" t="s">
        <v>17</v>
      </c>
      <c r="L180" s="2" t="s">
        <v>17</v>
      </c>
      <c r="M180" s="2" t="s">
        <v>20</v>
      </c>
    </row>
    <row r="181" spans="1:13" ht="19.899999999999999" customHeight="1" x14ac:dyDescent="0.25">
      <c r="A181" s="2">
        <v>174</v>
      </c>
      <c r="B181" s="14" t="s">
        <v>338</v>
      </c>
      <c r="C181" s="14" t="s">
        <v>334</v>
      </c>
      <c r="D181" s="7" t="s">
        <v>334</v>
      </c>
      <c r="E181" s="8" t="s">
        <v>86</v>
      </c>
      <c r="F181" s="18" t="s">
        <v>339</v>
      </c>
      <c r="G181" s="2">
        <v>1</v>
      </c>
      <c r="H181" s="2">
        <v>280</v>
      </c>
      <c r="I181" s="2">
        <f t="shared" si="3"/>
        <v>280</v>
      </c>
      <c r="J181" s="2" t="s">
        <v>17</v>
      </c>
      <c r="K181" s="2" t="s">
        <v>17</v>
      </c>
      <c r="L181" s="2" t="s">
        <v>17</v>
      </c>
      <c r="M181" s="2" t="s">
        <v>20</v>
      </c>
    </row>
    <row r="182" spans="1:13" ht="19.899999999999999" customHeight="1" x14ac:dyDescent="0.25">
      <c r="A182" s="2">
        <v>175</v>
      </c>
      <c r="B182" s="14" t="s">
        <v>340</v>
      </c>
      <c r="C182" s="14" t="s">
        <v>334</v>
      </c>
      <c r="D182" s="7" t="s">
        <v>334</v>
      </c>
      <c r="E182" s="8" t="s">
        <v>86</v>
      </c>
      <c r="F182" s="18">
        <v>9780723298168</v>
      </c>
      <c r="G182" s="2">
        <v>1</v>
      </c>
      <c r="H182" s="2">
        <v>274</v>
      </c>
      <c r="I182" s="2">
        <f t="shared" si="3"/>
        <v>274</v>
      </c>
      <c r="J182" s="2" t="s">
        <v>17</v>
      </c>
      <c r="K182" s="2" t="s">
        <v>17</v>
      </c>
      <c r="L182" s="2" t="s">
        <v>17</v>
      </c>
      <c r="M182" s="2" t="s">
        <v>20</v>
      </c>
    </row>
    <row r="183" spans="1:13" ht="19.899999999999999" customHeight="1" x14ac:dyDescent="0.25">
      <c r="A183" s="2">
        <v>176</v>
      </c>
      <c r="B183" s="14" t="s">
        <v>341</v>
      </c>
      <c r="C183" s="14" t="s">
        <v>342</v>
      </c>
      <c r="D183" s="7" t="s">
        <v>128</v>
      </c>
      <c r="E183" s="8" t="s">
        <v>74</v>
      </c>
      <c r="F183" s="18">
        <v>9780062304254</v>
      </c>
      <c r="G183" s="2">
        <v>1</v>
      </c>
      <c r="H183" s="2">
        <v>455</v>
      </c>
      <c r="I183" s="2">
        <v>455</v>
      </c>
      <c r="J183" s="2" t="s">
        <v>17</v>
      </c>
      <c r="K183" s="2" t="s">
        <v>17</v>
      </c>
      <c r="L183" s="2" t="s">
        <v>17</v>
      </c>
      <c r="M183" s="2" t="s">
        <v>20</v>
      </c>
    </row>
    <row r="184" spans="1:13" ht="19.899999999999999" customHeight="1" x14ac:dyDescent="0.25">
      <c r="A184" s="2">
        <v>177</v>
      </c>
      <c r="B184" s="17" t="s">
        <v>343</v>
      </c>
      <c r="C184" s="17" t="s">
        <v>344</v>
      </c>
      <c r="D184" s="7" t="s">
        <v>152</v>
      </c>
      <c r="E184" s="8" t="s">
        <v>74</v>
      </c>
      <c r="F184" s="19">
        <v>9780688164249</v>
      </c>
      <c r="G184" s="2">
        <v>1</v>
      </c>
      <c r="H184" s="2">
        <v>245</v>
      </c>
      <c r="I184" s="2">
        <f>G184*H184</f>
        <v>245</v>
      </c>
      <c r="J184" s="2" t="s">
        <v>17</v>
      </c>
      <c r="K184" s="2" t="s">
        <v>17</v>
      </c>
      <c r="L184" s="2" t="s">
        <v>17</v>
      </c>
      <c r="M184" s="2" t="s">
        <v>20</v>
      </c>
    </row>
    <row r="185" spans="1:13" ht="19.899999999999999" customHeight="1" x14ac:dyDescent="0.25">
      <c r="A185" s="2">
        <v>178</v>
      </c>
      <c r="B185" s="17" t="s">
        <v>345</v>
      </c>
      <c r="C185" s="17" t="s">
        <v>346</v>
      </c>
      <c r="D185" s="7" t="s">
        <v>347</v>
      </c>
      <c r="E185" s="8" t="s">
        <v>74</v>
      </c>
      <c r="F185" s="18">
        <v>9780618574124</v>
      </c>
      <c r="G185" s="2">
        <v>1</v>
      </c>
      <c r="H185" s="2">
        <v>245</v>
      </c>
      <c r="I185" s="2">
        <f>G185*H185</f>
        <v>245</v>
      </c>
      <c r="J185" s="2" t="s">
        <v>17</v>
      </c>
      <c r="K185" s="2" t="s">
        <v>17</v>
      </c>
      <c r="L185" s="2" t="s">
        <v>17</v>
      </c>
      <c r="M185" s="2" t="s">
        <v>20</v>
      </c>
    </row>
    <row r="186" spans="1:13" ht="19.899999999999999" customHeight="1" x14ac:dyDescent="0.25">
      <c r="A186" s="2">
        <v>179</v>
      </c>
      <c r="B186" s="14" t="s">
        <v>348</v>
      </c>
      <c r="C186" s="14" t="s">
        <v>349</v>
      </c>
      <c r="D186" s="7" t="s">
        <v>350</v>
      </c>
      <c r="E186" s="8" t="s">
        <v>86</v>
      </c>
      <c r="F186" s="18">
        <v>9781509812493</v>
      </c>
      <c r="G186" s="2">
        <v>1</v>
      </c>
      <c r="H186" s="2">
        <v>395</v>
      </c>
      <c r="I186" s="2">
        <f>G186*H186</f>
        <v>395</v>
      </c>
      <c r="J186" s="2" t="s">
        <v>17</v>
      </c>
      <c r="K186" s="2" t="s">
        <v>17</v>
      </c>
      <c r="L186" s="2" t="s">
        <v>17</v>
      </c>
      <c r="M186" s="2" t="s">
        <v>20</v>
      </c>
    </row>
    <row r="187" spans="1:13" ht="19.899999999999999" customHeight="1" x14ac:dyDescent="0.25">
      <c r="A187" s="2">
        <v>180</v>
      </c>
      <c r="B187" s="14" t="s">
        <v>351</v>
      </c>
      <c r="C187" s="14" t="s">
        <v>352</v>
      </c>
      <c r="D187" s="7" t="s">
        <v>353</v>
      </c>
      <c r="E187" s="8" t="s">
        <v>289</v>
      </c>
      <c r="F187" s="18">
        <v>9789862417522</v>
      </c>
      <c r="G187" s="2">
        <v>1</v>
      </c>
      <c r="H187" s="2">
        <v>380</v>
      </c>
      <c r="I187" s="2">
        <v>380</v>
      </c>
      <c r="J187" s="2" t="s">
        <v>17</v>
      </c>
      <c r="K187" s="2" t="s">
        <v>17</v>
      </c>
      <c r="L187" s="261" t="s">
        <v>19</v>
      </c>
      <c r="M187" s="2" t="s">
        <v>20</v>
      </c>
    </row>
    <row r="188" spans="1:13" ht="19.899999999999999" customHeight="1" x14ac:dyDescent="0.25">
      <c r="A188" s="2">
        <v>181</v>
      </c>
      <c r="B188" s="14" t="s">
        <v>354</v>
      </c>
      <c r="C188" s="14" t="s">
        <v>355</v>
      </c>
      <c r="D188" s="7" t="s">
        <v>123</v>
      </c>
      <c r="E188" s="8" t="s">
        <v>74</v>
      </c>
      <c r="F188" s="18">
        <v>9780763659196</v>
      </c>
      <c r="G188" s="2">
        <v>1</v>
      </c>
      <c r="H188" s="2">
        <v>315</v>
      </c>
      <c r="I188" s="2">
        <f>G188*H188</f>
        <v>315</v>
      </c>
      <c r="J188" s="2" t="s">
        <v>17</v>
      </c>
      <c r="K188" s="2" t="s">
        <v>17</v>
      </c>
      <c r="L188" s="2" t="s">
        <v>17</v>
      </c>
      <c r="M188" s="2" t="s">
        <v>20</v>
      </c>
    </row>
    <row r="189" spans="1:13" ht="19.899999999999999" customHeight="1" x14ac:dyDescent="0.25">
      <c r="A189" s="2">
        <v>182</v>
      </c>
      <c r="B189" s="14" t="s">
        <v>356</v>
      </c>
      <c r="C189" s="14" t="s">
        <v>357</v>
      </c>
      <c r="D189" s="7" t="s">
        <v>358</v>
      </c>
      <c r="E189" s="8" t="s">
        <v>74</v>
      </c>
      <c r="F189" s="18">
        <v>9781442414037</v>
      </c>
      <c r="G189" s="2">
        <v>1</v>
      </c>
      <c r="H189" s="2">
        <v>630</v>
      </c>
      <c r="I189" s="2">
        <v>630</v>
      </c>
      <c r="J189" s="2" t="s">
        <v>17</v>
      </c>
      <c r="K189" s="2" t="s">
        <v>17</v>
      </c>
      <c r="L189" s="2" t="s">
        <v>17</v>
      </c>
      <c r="M189" s="2" t="s">
        <v>20</v>
      </c>
    </row>
    <row r="190" spans="1:13" ht="19.899999999999999" customHeight="1" x14ac:dyDescent="0.25">
      <c r="A190" s="2">
        <v>183</v>
      </c>
      <c r="B190" s="14" t="s">
        <v>359</v>
      </c>
      <c r="C190" s="14" t="s">
        <v>360</v>
      </c>
      <c r="D190" s="7" t="s">
        <v>361</v>
      </c>
      <c r="E190" s="8"/>
      <c r="F190" s="18" t="s">
        <v>362</v>
      </c>
      <c r="G190" s="2">
        <v>1</v>
      </c>
      <c r="H190" s="2">
        <v>210</v>
      </c>
      <c r="I190" s="2">
        <f>G190*H190</f>
        <v>210</v>
      </c>
      <c r="J190" s="2" t="s">
        <v>17</v>
      </c>
      <c r="K190" s="2" t="s">
        <v>17</v>
      </c>
      <c r="L190" s="2" t="s">
        <v>17</v>
      </c>
      <c r="M190" s="2" t="s">
        <v>20</v>
      </c>
    </row>
    <row r="191" spans="1:13" ht="19.899999999999999" customHeight="1" x14ac:dyDescent="0.25">
      <c r="A191" s="2">
        <v>184</v>
      </c>
      <c r="B191" s="17" t="s">
        <v>363</v>
      </c>
      <c r="C191" s="17" t="s">
        <v>364</v>
      </c>
      <c r="D191" s="7" t="s">
        <v>98</v>
      </c>
      <c r="E191" s="8" t="s">
        <v>365</v>
      </c>
      <c r="F191" s="2">
        <v>9780062641502</v>
      </c>
      <c r="G191" s="2">
        <v>1</v>
      </c>
      <c r="H191" s="2">
        <v>2800</v>
      </c>
      <c r="I191" s="2">
        <v>2800</v>
      </c>
      <c r="J191" s="261" t="s">
        <v>19</v>
      </c>
      <c r="K191" s="261" t="s">
        <v>19</v>
      </c>
      <c r="L191" s="2" t="s">
        <v>17</v>
      </c>
      <c r="M191" s="2" t="s">
        <v>20</v>
      </c>
    </row>
    <row r="192" spans="1:13" ht="19.899999999999999" customHeight="1" x14ac:dyDescent="0.25">
      <c r="A192" s="2">
        <v>185</v>
      </c>
      <c r="B192" s="17" t="s">
        <v>366</v>
      </c>
      <c r="C192" s="17" t="s">
        <v>367</v>
      </c>
      <c r="D192" s="7" t="s">
        <v>368</v>
      </c>
      <c r="E192" s="8"/>
      <c r="F192" s="2">
        <v>9781499481983</v>
      </c>
      <c r="G192" s="2">
        <v>1</v>
      </c>
      <c r="H192" s="2">
        <v>1107</v>
      </c>
      <c r="I192" s="2">
        <v>1107</v>
      </c>
      <c r="J192" s="2" t="s">
        <v>17</v>
      </c>
      <c r="K192" s="2" t="s">
        <v>17</v>
      </c>
      <c r="L192" s="2" t="s">
        <v>17</v>
      </c>
      <c r="M192" s="2" t="s">
        <v>20</v>
      </c>
    </row>
    <row r="193" spans="1:15" s="21" customFormat="1" ht="19.899999999999999" customHeight="1" x14ac:dyDescent="0.25">
      <c r="A193" s="2">
        <v>186</v>
      </c>
      <c r="B193" s="17" t="s">
        <v>55</v>
      </c>
      <c r="C193" s="17" t="s">
        <v>369</v>
      </c>
      <c r="D193" s="7" t="s">
        <v>39</v>
      </c>
      <c r="E193" s="8"/>
      <c r="F193" s="2">
        <v>9781484716304</v>
      </c>
      <c r="G193" s="2">
        <v>1</v>
      </c>
      <c r="H193" s="2">
        <v>350</v>
      </c>
      <c r="I193" s="2">
        <v>350</v>
      </c>
      <c r="J193" s="2" t="s">
        <v>17</v>
      </c>
      <c r="K193" s="2" t="s">
        <v>17</v>
      </c>
      <c r="L193" s="2" t="s">
        <v>17</v>
      </c>
      <c r="M193" s="2" t="s">
        <v>20</v>
      </c>
      <c r="N193" s="20"/>
      <c r="O193" s="20"/>
    </row>
    <row r="194" spans="1:15" ht="19.899999999999999" customHeight="1" x14ac:dyDescent="0.25">
      <c r="A194" s="2">
        <v>187</v>
      </c>
      <c r="B194" s="17" t="s">
        <v>56</v>
      </c>
      <c r="C194" s="17" t="s">
        <v>369</v>
      </c>
      <c r="D194" s="7" t="s">
        <v>39</v>
      </c>
      <c r="E194" s="8"/>
      <c r="F194" s="2">
        <v>9781423183051</v>
      </c>
      <c r="G194" s="2">
        <v>1</v>
      </c>
      <c r="H194" s="2">
        <v>350</v>
      </c>
      <c r="I194" s="2">
        <v>350</v>
      </c>
      <c r="J194" s="2" t="s">
        <v>17</v>
      </c>
      <c r="K194" s="2" t="s">
        <v>17</v>
      </c>
      <c r="L194" s="2" t="s">
        <v>17</v>
      </c>
      <c r="M194" s="2" t="s">
        <v>20</v>
      </c>
    </row>
    <row r="195" spans="1:15" ht="19.899999999999999" customHeight="1" x14ac:dyDescent="0.25">
      <c r="A195" s="2">
        <v>188</v>
      </c>
      <c r="B195" s="17" t="s">
        <v>57</v>
      </c>
      <c r="C195" s="17" t="s">
        <v>369</v>
      </c>
      <c r="D195" s="7" t="s">
        <v>39</v>
      </c>
      <c r="E195" s="8"/>
      <c r="F195" s="2">
        <v>9781423179580</v>
      </c>
      <c r="G195" s="2">
        <v>1</v>
      </c>
      <c r="H195" s="2">
        <v>350</v>
      </c>
      <c r="I195" s="2">
        <v>350</v>
      </c>
      <c r="J195" s="2" t="s">
        <v>17</v>
      </c>
      <c r="K195" s="2" t="s">
        <v>17</v>
      </c>
      <c r="L195" s="2" t="s">
        <v>17</v>
      </c>
      <c r="M195" s="2" t="s">
        <v>20</v>
      </c>
    </row>
    <row r="196" spans="1:15" ht="19.899999999999999" customHeight="1" x14ac:dyDescent="0.25">
      <c r="A196" s="2">
        <v>189</v>
      </c>
      <c r="B196" s="17" t="s">
        <v>58</v>
      </c>
      <c r="C196" s="17" t="s">
        <v>369</v>
      </c>
      <c r="D196" s="7" t="s">
        <v>39</v>
      </c>
      <c r="E196" s="8"/>
      <c r="F196" s="2">
        <v>9781484722626</v>
      </c>
      <c r="G196" s="2">
        <v>1</v>
      </c>
      <c r="H196" s="2">
        <v>350</v>
      </c>
      <c r="I196" s="2">
        <v>350</v>
      </c>
      <c r="J196" s="2" t="s">
        <v>17</v>
      </c>
      <c r="K196" s="2" t="s">
        <v>17</v>
      </c>
      <c r="L196" s="2" t="s">
        <v>17</v>
      </c>
      <c r="M196" s="2" t="s">
        <v>20</v>
      </c>
    </row>
    <row r="197" spans="1:15" ht="19.899999999999999" customHeight="1" x14ac:dyDescent="0.25">
      <c r="A197" s="2">
        <v>190</v>
      </c>
      <c r="B197" s="17" t="s">
        <v>59</v>
      </c>
      <c r="C197" s="17" t="s">
        <v>369</v>
      </c>
      <c r="D197" s="7" t="s">
        <v>39</v>
      </c>
      <c r="E197" s="8"/>
      <c r="F197" s="2">
        <v>9781423199571</v>
      </c>
      <c r="G197" s="2">
        <v>1</v>
      </c>
      <c r="H197" s="2">
        <v>350</v>
      </c>
      <c r="I197" s="2">
        <v>350</v>
      </c>
      <c r="J197" s="2" t="s">
        <v>17</v>
      </c>
      <c r="K197" s="2" t="s">
        <v>17</v>
      </c>
      <c r="L197" s="2" t="s">
        <v>17</v>
      </c>
      <c r="M197" s="2" t="s">
        <v>20</v>
      </c>
    </row>
    <row r="198" spans="1:15" ht="19.899999999999999" customHeight="1" x14ac:dyDescent="0.25">
      <c r="A198" s="2">
        <v>191</v>
      </c>
      <c r="B198" s="17" t="s">
        <v>60</v>
      </c>
      <c r="C198" s="17" t="s">
        <v>369</v>
      </c>
      <c r="D198" s="7" t="s">
        <v>39</v>
      </c>
      <c r="E198" s="8"/>
      <c r="F198" s="2">
        <v>9781423178286</v>
      </c>
      <c r="G198" s="2">
        <v>1</v>
      </c>
      <c r="H198" s="2">
        <v>350</v>
      </c>
      <c r="I198" s="2">
        <v>350</v>
      </c>
      <c r="J198" s="2" t="s">
        <v>17</v>
      </c>
      <c r="K198" s="2" t="s">
        <v>17</v>
      </c>
      <c r="L198" s="2" t="s">
        <v>17</v>
      </c>
      <c r="M198" s="2" t="s">
        <v>20</v>
      </c>
    </row>
    <row r="199" spans="1:15" ht="19.899999999999999" customHeight="1" x14ac:dyDescent="0.25">
      <c r="A199" s="2">
        <v>192</v>
      </c>
      <c r="B199" s="17" t="s">
        <v>61</v>
      </c>
      <c r="C199" s="17" t="s">
        <v>369</v>
      </c>
      <c r="D199" s="7" t="s">
        <v>39</v>
      </c>
      <c r="E199" s="8"/>
      <c r="F199" s="2">
        <v>9781423133094</v>
      </c>
      <c r="G199" s="2">
        <v>1</v>
      </c>
      <c r="H199" s="2">
        <v>350</v>
      </c>
      <c r="I199" s="2">
        <v>350</v>
      </c>
      <c r="J199" s="2" t="s">
        <v>17</v>
      </c>
      <c r="K199" s="2" t="s">
        <v>17</v>
      </c>
      <c r="L199" s="2" t="s">
        <v>17</v>
      </c>
      <c r="M199" s="2" t="s">
        <v>20</v>
      </c>
    </row>
    <row r="200" spans="1:15" ht="19.899999999999999" customHeight="1" x14ac:dyDescent="0.25">
      <c r="A200" s="2">
        <v>193</v>
      </c>
      <c r="B200" s="17" t="s">
        <v>62</v>
      </c>
      <c r="C200" s="17" t="s">
        <v>369</v>
      </c>
      <c r="D200" s="7" t="s">
        <v>39</v>
      </c>
      <c r="E200" s="8"/>
      <c r="F200" s="2">
        <v>9781423174912</v>
      </c>
      <c r="G200" s="2">
        <v>1</v>
      </c>
      <c r="H200" s="2">
        <v>350</v>
      </c>
      <c r="I200" s="2">
        <v>350</v>
      </c>
      <c r="J200" s="2" t="s">
        <v>17</v>
      </c>
      <c r="K200" s="2" t="s">
        <v>17</v>
      </c>
      <c r="L200" s="2" t="s">
        <v>17</v>
      </c>
      <c r="M200" s="2" t="s">
        <v>20</v>
      </c>
    </row>
    <row r="201" spans="1:15" ht="19.899999999999999" customHeight="1" x14ac:dyDescent="0.25">
      <c r="A201" s="2">
        <v>194</v>
      </c>
      <c r="B201" s="17" t="s">
        <v>63</v>
      </c>
      <c r="C201" s="17" t="s">
        <v>369</v>
      </c>
      <c r="D201" s="7" t="s">
        <v>39</v>
      </c>
      <c r="E201" s="8"/>
      <c r="F201" s="2">
        <v>9781423154044</v>
      </c>
      <c r="G201" s="2">
        <v>1</v>
      </c>
      <c r="H201" s="2">
        <v>350</v>
      </c>
      <c r="I201" s="2">
        <v>350</v>
      </c>
      <c r="J201" s="2" t="s">
        <v>17</v>
      </c>
      <c r="K201" s="2" t="s">
        <v>17</v>
      </c>
      <c r="L201" s="2" t="s">
        <v>17</v>
      </c>
      <c r="M201" s="2" t="s">
        <v>20</v>
      </c>
    </row>
    <row r="202" spans="1:15" ht="19.899999999999999" customHeight="1" x14ac:dyDescent="0.25">
      <c r="A202" s="2">
        <v>195</v>
      </c>
      <c r="B202" s="17" t="s">
        <v>64</v>
      </c>
      <c r="C202" s="17" t="s">
        <v>369</v>
      </c>
      <c r="D202" s="7" t="s">
        <v>39</v>
      </c>
      <c r="E202" s="8"/>
      <c r="F202" s="2">
        <v>9781423143420</v>
      </c>
      <c r="G202" s="2">
        <v>1</v>
      </c>
      <c r="H202" s="2">
        <v>350</v>
      </c>
      <c r="I202" s="2">
        <v>350</v>
      </c>
      <c r="J202" s="2" t="s">
        <v>17</v>
      </c>
      <c r="K202" s="2" t="s">
        <v>17</v>
      </c>
      <c r="L202" s="2" t="s">
        <v>17</v>
      </c>
      <c r="M202" s="2" t="s">
        <v>20</v>
      </c>
    </row>
    <row r="203" spans="1:15" ht="19.899999999999999" customHeight="1" x14ac:dyDescent="0.25">
      <c r="A203" s="2">
        <v>196</v>
      </c>
      <c r="B203" s="17" t="s">
        <v>370</v>
      </c>
      <c r="C203" s="17" t="s">
        <v>369</v>
      </c>
      <c r="D203" s="7" t="s">
        <v>39</v>
      </c>
      <c r="E203" s="8"/>
      <c r="F203" s="2">
        <v>9781423143437</v>
      </c>
      <c r="G203" s="2">
        <v>1</v>
      </c>
      <c r="H203" s="2">
        <v>350</v>
      </c>
      <c r="I203" s="2">
        <v>350</v>
      </c>
      <c r="J203" s="2" t="s">
        <v>17</v>
      </c>
      <c r="K203" s="2" t="s">
        <v>17</v>
      </c>
      <c r="L203" s="2" t="s">
        <v>17</v>
      </c>
      <c r="M203" s="2" t="s">
        <v>20</v>
      </c>
    </row>
    <row r="204" spans="1:15" ht="19.899999999999999" customHeight="1" x14ac:dyDescent="0.25">
      <c r="A204" s="2">
        <v>197</v>
      </c>
      <c r="B204" s="17" t="s">
        <v>371</v>
      </c>
      <c r="C204" s="17" t="s">
        <v>369</v>
      </c>
      <c r="D204" s="7" t="s">
        <v>39</v>
      </c>
      <c r="E204" s="8"/>
      <c r="F204" s="2">
        <v>9781423164821</v>
      </c>
      <c r="G204" s="2">
        <v>1</v>
      </c>
      <c r="H204" s="2">
        <v>350</v>
      </c>
      <c r="I204" s="2">
        <v>350</v>
      </c>
      <c r="J204" s="2" t="s">
        <v>17</v>
      </c>
      <c r="K204" s="2" t="s">
        <v>17</v>
      </c>
      <c r="L204" s="2" t="s">
        <v>17</v>
      </c>
      <c r="M204" s="2" t="s">
        <v>20</v>
      </c>
    </row>
    <row r="205" spans="1:15" ht="19.899999999999999" customHeight="1" x14ac:dyDescent="0.25">
      <c r="A205" s="2">
        <v>198</v>
      </c>
      <c r="B205" s="17" t="s">
        <v>34</v>
      </c>
      <c r="C205" s="17" t="s">
        <v>35</v>
      </c>
      <c r="D205" s="7" t="s">
        <v>36</v>
      </c>
      <c r="E205" s="8"/>
      <c r="F205" s="2">
        <v>9789814729710</v>
      </c>
      <c r="G205" s="2">
        <v>1</v>
      </c>
      <c r="H205" s="2">
        <v>245</v>
      </c>
      <c r="I205" s="2">
        <v>245</v>
      </c>
      <c r="J205" s="2" t="s">
        <v>17</v>
      </c>
      <c r="K205" s="2" t="s">
        <v>18</v>
      </c>
      <c r="L205" s="2" t="s">
        <v>17</v>
      </c>
      <c r="M205" s="2" t="s">
        <v>20</v>
      </c>
    </row>
    <row r="206" spans="1:15" ht="19.899999999999999" customHeight="1" x14ac:dyDescent="0.25">
      <c r="A206" s="2">
        <v>199</v>
      </c>
      <c r="B206" s="17" t="s">
        <v>38</v>
      </c>
      <c r="C206" s="17" t="s">
        <v>42</v>
      </c>
      <c r="D206" s="7" t="s">
        <v>39</v>
      </c>
      <c r="E206" s="8"/>
      <c r="F206" s="2">
        <v>9781423102953</v>
      </c>
      <c r="G206" s="2">
        <v>1</v>
      </c>
      <c r="H206" s="2">
        <v>274</v>
      </c>
      <c r="I206" s="2">
        <v>274</v>
      </c>
      <c r="J206" s="2" t="s">
        <v>17</v>
      </c>
      <c r="K206" s="2" t="s">
        <v>18</v>
      </c>
      <c r="L206" s="2" t="s">
        <v>17</v>
      </c>
      <c r="M206" s="2" t="s">
        <v>20</v>
      </c>
    </row>
    <row r="207" spans="1:15" ht="19.899999999999999" customHeight="1" x14ac:dyDescent="0.25">
      <c r="A207" s="2">
        <v>200</v>
      </c>
      <c r="B207" s="17" t="s">
        <v>40</v>
      </c>
      <c r="C207" s="17" t="s">
        <v>42</v>
      </c>
      <c r="D207" s="7" t="s">
        <v>39</v>
      </c>
      <c r="E207" s="8"/>
      <c r="F207" s="2">
        <v>9781423102977</v>
      </c>
      <c r="G207" s="2">
        <v>1</v>
      </c>
      <c r="H207" s="2">
        <v>274</v>
      </c>
      <c r="I207" s="2">
        <v>274</v>
      </c>
      <c r="J207" s="2" t="s">
        <v>17</v>
      </c>
      <c r="K207" s="2" t="s">
        <v>18</v>
      </c>
      <c r="L207" s="2" t="s">
        <v>17</v>
      </c>
      <c r="M207" s="2" t="s">
        <v>20</v>
      </c>
    </row>
    <row r="208" spans="1:15" ht="19.899999999999999" customHeight="1" x14ac:dyDescent="0.25">
      <c r="A208" s="2">
        <v>201</v>
      </c>
      <c r="B208" s="17" t="s">
        <v>41</v>
      </c>
      <c r="C208" s="17" t="s">
        <v>42</v>
      </c>
      <c r="D208" s="7" t="s">
        <v>39</v>
      </c>
      <c r="E208" s="8"/>
      <c r="F208" s="2">
        <v>1406338435</v>
      </c>
      <c r="G208" s="2">
        <v>1</v>
      </c>
      <c r="H208" s="2">
        <v>274</v>
      </c>
      <c r="I208" s="2">
        <v>274</v>
      </c>
      <c r="J208" s="2" t="s">
        <v>17</v>
      </c>
      <c r="K208" s="2" t="s">
        <v>18</v>
      </c>
      <c r="L208" s="2" t="s">
        <v>17</v>
      </c>
      <c r="M208" s="2" t="s">
        <v>20</v>
      </c>
    </row>
    <row r="209" spans="1:13" ht="19.899999999999999" customHeight="1" x14ac:dyDescent="0.25">
      <c r="A209" s="2">
        <v>202</v>
      </c>
      <c r="B209" s="17" t="s">
        <v>372</v>
      </c>
      <c r="C209" s="17" t="s">
        <v>42</v>
      </c>
      <c r="D209" s="7" t="s">
        <v>39</v>
      </c>
      <c r="E209" s="8"/>
      <c r="F209" s="2">
        <v>9781423106869</v>
      </c>
      <c r="G209" s="2">
        <v>1</v>
      </c>
      <c r="H209" s="2">
        <v>350</v>
      </c>
      <c r="I209" s="2">
        <v>350</v>
      </c>
      <c r="J209" s="2" t="s">
        <v>17</v>
      </c>
      <c r="K209" s="2" t="s">
        <v>18</v>
      </c>
      <c r="L209" s="2" t="s">
        <v>17</v>
      </c>
      <c r="M209" s="2" t="s">
        <v>20</v>
      </c>
    </row>
    <row r="210" spans="1:13" ht="19.899999999999999" customHeight="1" x14ac:dyDescent="0.25">
      <c r="A210" s="2">
        <v>203</v>
      </c>
      <c r="B210" s="17" t="s">
        <v>44</v>
      </c>
      <c r="C210" s="17" t="s">
        <v>42</v>
      </c>
      <c r="D210" s="7" t="s">
        <v>39</v>
      </c>
      <c r="E210" s="8"/>
      <c r="F210" s="2">
        <v>9781423109617</v>
      </c>
      <c r="G210" s="2">
        <v>1</v>
      </c>
      <c r="H210" s="2">
        <v>350</v>
      </c>
      <c r="I210" s="2">
        <v>350</v>
      </c>
      <c r="J210" s="2" t="s">
        <v>17</v>
      </c>
      <c r="K210" s="2" t="s">
        <v>18</v>
      </c>
      <c r="L210" s="2" t="s">
        <v>17</v>
      </c>
      <c r="M210" s="2" t="s">
        <v>20</v>
      </c>
    </row>
    <row r="211" spans="1:13" ht="19.899999999999999" customHeight="1" x14ac:dyDescent="0.25">
      <c r="A211" s="2">
        <v>204</v>
      </c>
      <c r="B211" s="17" t="s">
        <v>45</v>
      </c>
      <c r="C211" s="17" t="s">
        <v>42</v>
      </c>
      <c r="D211" s="7" t="s">
        <v>39</v>
      </c>
      <c r="E211" s="8"/>
      <c r="F211" s="2">
        <v>9781423109624</v>
      </c>
      <c r="G211" s="2">
        <v>1</v>
      </c>
      <c r="H211" s="2">
        <v>350</v>
      </c>
      <c r="I211" s="2">
        <v>350</v>
      </c>
      <c r="J211" s="2" t="s">
        <v>17</v>
      </c>
      <c r="K211" s="2" t="s">
        <v>18</v>
      </c>
      <c r="L211" s="2" t="s">
        <v>17</v>
      </c>
      <c r="M211" s="2" t="s">
        <v>20</v>
      </c>
    </row>
    <row r="212" spans="1:13" ht="19.899999999999999" customHeight="1" x14ac:dyDescent="0.25">
      <c r="A212" s="2">
        <v>205</v>
      </c>
      <c r="B212" s="17" t="s">
        <v>46</v>
      </c>
      <c r="C212" s="17" t="s">
        <v>42</v>
      </c>
      <c r="D212" s="7" t="s">
        <v>39</v>
      </c>
      <c r="E212" s="8"/>
      <c r="F212" s="2">
        <v>9781423113478</v>
      </c>
      <c r="G212" s="2">
        <v>1</v>
      </c>
      <c r="H212" s="2">
        <v>350</v>
      </c>
      <c r="I212" s="2">
        <v>350</v>
      </c>
      <c r="J212" s="2" t="s">
        <v>17</v>
      </c>
      <c r="K212" s="2" t="s">
        <v>18</v>
      </c>
      <c r="L212" s="2" t="s">
        <v>17</v>
      </c>
      <c r="M212" s="2" t="s">
        <v>20</v>
      </c>
    </row>
    <row r="213" spans="1:13" ht="19.899999999999999" customHeight="1" x14ac:dyDescent="0.25">
      <c r="A213" s="2">
        <v>206</v>
      </c>
      <c r="B213" s="17" t="s">
        <v>47</v>
      </c>
      <c r="C213" s="17" t="s">
        <v>42</v>
      </c>
      <c r="D213" s="7" t="s">
        <v>39</v>
      </c>
      <c r="E213" s="8"/>
      <c r="F213" s="2">
        <v>9781423113485</v>
      </c>
      <c r="G213" s="2">
        <v>1</v>
      </c>
      <c r="H213" s="2">
        <v>350</v>
      </c>
      <c r="I213" s="2">
        <v>350</v>
      </c>
      <c r="J213" s="2" t="s">
        <v>17</v>
      </c>
      <c r="K213" s="2" t="s">
        <v>18</v>
      </c>
      <c r="L213" s="2" t="s">
        <v>17</v>
      </c>
      <c r="M213" s="2" t="s">
        <v>20</v>
      </c>
    </row>
    <row r="214" spans="1:13" ht="19.899999999999999" customHeight="1" x14ac:dyDescent="0.25">
      <c r="A214" s="2">
        <v>207</v>
      </c>
      <c r="B214" s="17" t="s">
        <v>48</v>
      </c>
      <c r="C214" s="17" t="s">
        <v>42</v>
      </c>
      <c r="D214" s="7" t="s">
        <v>39</v>
      </c>
      <c r="E214" s="8"/>
      <c r="F214" s="2">
        <v>9781423114109</v>
      </c>
      <c r="G214" s="2">
        <v>1</v>
      </c>
      <c r="H214" s="2">
        <v>350</v>
      </c>
      <c r="I214" s="2">
        <v>350</v>
      </c>
      <c r="J214" s="2" t="s">
        <v>17</v>
      </c>
      <c r="K214" s="2" t="s">
        <v>18</v>
      </c>
      <c r="L214" s="2" t="s">
        <v>17</v>
      </c>
      <c r="M214" s="2" t="s">
        <v>20</v>
      </c>
    </row>
    <row r="215" spans="1:13" ht="19.899999999999999" customHeight="1" x14ac:dyDescent="0.25">
      <c r="A215" s="2">
        <v>208</v>
      </c>
      <c r="B215" s="17" t="s">
        <v>49</v>
      </c>
      <c r="C215" s="17" t="s">
        <v>42</v>
      </c>
      <c r="D215" s="7" t="s">
        <v>39</v>
      </c>
      <c r="E215" s="8"/>
      <c r="F215" s="2">
        <v>9781423114116</v>
      </c>
      <c r="G215" s="2">
        <v>1</v>
      </c>
      <c r="H215" s="2">
        <v>350</v>
      </c>
      <c r="I215" s="2">
        <v>350</v>
      </c>
      <c r="J215" s="2" t="s">
        <v>17</v>
      </c>
      <c r="K215" s="2" t="s">
        <v>18</v>
      </c>
      <c r="L215" s="2" t="s">
        <v>17</v>
      </c>
      <c r="M215" s="2" t="s">
        <v>20</v>
      </c>
    </row>
    <row r="216" spans="1:13" ht="19.899999999999999" customHeight="1" x14ac:dyDescent="0.25">
      <c r="A216" s="2">
        <v>209</v>
      </c>
      <c r="B216" s="17" t="s">
        <v>50</v>
      </c>
      <c r="C216" s="17" t="s">
        <v>42</v>
      </c>
      <c r="D216" s="7" t="s">
        <v>39</v>
      </c>
      <c r="E216" s="8"/>
      <c r="F216" s="2">
        <v>9781423119906</v>
      </c>
      <c r="G216" s="2">
        <v>1</v>
      </c>
      <c r="H216" s="2">
        <v>350</v>
      </c>
      <c r="I216" s="2">
        <v>350</v>
      </c>
      <c r="J216" s="2" t="s">
        <v>17</v>
      </c>
      <c r="K216" s="2" t="s">
        <v>18</v>
      </c>
      <c r="L216" s="2" t="s">
        <v>17</v>
      </c>
      <c r="M216" s="2" t="s">
        <v>20</v>
      </c>
    </row>
    <row r="217" spans="1:13" ht="19.899999999999999" customHeight="1" x14ac:dyDescent="0.25">
      <c r="A217" s="2">
        <v>210</v>
      </c>
      <c r="B217" s="17" t="s">
        <v>51</v>
      </c>
      <c r="C217" s="17" t="s">
        <v>42</v>
      </c>
      <c r="D217" s="7" t="s">
        <v>39</v>
      </c>
      <c r="E217" s="8"/>
      <c r="F217" s="2">
        <v>9781423119913</v>
      </c>
      <c r="G217" s="2">
        <v>1</v>
      </c>
      <c r="H217" s="2">
        <v>350</v>
      </c>
      <c r="I217" s="2">
        <v>350</v>
      </c>
      <c r="J217" s="2" t="s">
        <v>17</v>
      </c>
      <c r="K217" s="2" t="s">
        <v>18</v>
      </c>
      <c r="L217" s="2" t="s">
        <v>17</v>
      </c>
      <c r="M217" s="2" t="s">
        <v>20</v>
      </c>
    </row>
    <row r="218" spans="1:13" ht="19.899999999999999" customHeight="1" x14ac:dyDescent="0.25">
      <c r="A218" s="2">
        <v>211</v>
      </c>
      <c r="B218" s="17" t="s">
        <v>52</v>
      </c>
      <c r="C218" s="17" t="s">
        <v>42</v>
      </c>
      <c r="D218" s="7" t="s">
        <v>39</v>
      </c>
      <c r="E218" s="8"/>
      <c r="F218" s="2">
        <v>9781423133087</v>
      </c>
      <c r="G218" s="2">
        <v>1</v>
      </c>
      <c r="H218" s="2">
        <v>350</v>
      </c>
      <c r="I218" s="2">
        <v>350</v>
      </c>
      <c r="J218" s="2" t="s">
        <v>17</v>
      </c>
      <c r="K218" s="2" t="s">
        <v>18</v>
      </c>
      <c r="L218" s="2" t="s">
        <v>17</v>
      </c>
      <c r="M218" s="2" t="s">
        <v>20</v>
      </c>
    </row>
    <row r="219" spans="1:13" ht="19.899999999999999" customHeight="1" x14ac:dyDescent="0.25">
      <c r="A219" s="2">
        <v>212</v>
      </c>
      <c r="B219" s="17" t="s">
        <v>373</v>
      </c>
      <c r="C219" s="17" t="s">
        <v>374</v>
      </c>
      <c r="D219" s="7" t="s">
        <v>375</v>
      </c>
      <c r="E219" s="8"/>
      <c r="F219" s="2">
        <v>9780395827420</v>
      </c>
      <c r="G219" s="2">
        <v>1</v>
      </c>
      <c r="H219" s="2">
        <v>245</v>
      </c>
      <c r="I219" s="2">
        <v>245</v>
      </c>
      <c r="J219" s="2" t="s">
        <v>17</v>
      </c>
      <c r="K219" s="2" t="s">
        <v>18</v>
      </c>
      <c r="L219" s="2" t="s">
        <v>17</v>
      </c>
      <c r="M219" s="2" t="s">
        <v>20</v>
      </c>
    </row>
    <row r="220" spans="1:13" ht="19.899999999999999" customHeight="1" x14ac:dyDescent="0.25">
      <c r="A220" s="2">
        <v>213</v>
      </c>
      <c r="B220" s="17" t="s">
        <v>376</v>
      </c>
      <c r="C220" s="17" t="s">
        <v>377</v>
      </c>
      <c r="D220" s="7" t="s">
        <v>375</v>
      </c>
      <c r="E220" s="8"/>
      <c r="F220" s="2">
        <v>9780618051588</v>
      </c>
      <c r="G220" s="2">
        <v>1</v>
      </c>
      <c r="H220" s="2">
        <v>240</v>
      </c>
      <c r="I220" s="2">
        <v>240</v>
      </c>
      <c r="J220" s="2" t="s">
        <v>17</v>
      </c>
      <c r="K220" s="2" t="s">
        <v>18</v>
      </c>
      <c r="L220" s="2" t="s">
        <v>17</v>
      </c>
      <c r="M220" s="2" t="s">
        <v>20</v>
      </c>
    </row>
    <row r="221" spans="1:13" ht="19.899999999999999" customHeight="1" x14ac:dyDescent="0.25">
      <c r="A221" s="2">
        <v>214</v>
      </c>
      <c r="B221" s="17" t="s">
        <v>378</v>
      </c>
      <c r="C221" s="17" t="s">
        <v>379</v>
      </c>
      <c r="D221" s="7" t="s">
        <v>380</v>
      </c>
      <c r="E221" s="8"/>
      <c r="F221" s="2">
        <v>9780448482880</v>
      </c>
      <c r="G221" s="2">
        <v>1</v>
      </c>
      <c r="H221" s="2">
        <v>920</v>
      </c>
      <c r="I221" s="2">
        <v>920</v>
      </c>
      <c r="J221" s="2" t="s">
        <v>17</v>
      </c>
      <c r="K221" s="2" t="s">
        <v>18</v>
      </c>
      <c r="L221" s="2" t="s">
        <v>17</v>
      </c>
      <c r="M221" s="2" t="s">
        <v>20</v>
      </c>
    </row>
    <row r="222" spans="1:13" ht="19.899999999999999" customHeight="1" x14ac:dyDescent="0.25">
      <c r="A222" s="2">
        <v>215</v>
      </c>
      <c r="B222" s="17" t="s">
        <v>381</v>
      </c>
      <c r="C222" s="17" t="s">
        <v>382</v>
      </c>
      <c r="D222" s="7" t="s">
        <v>383</v>
      </c>
      <c r="E222" s="8"/>
      <c r="F222" s="2">
        <v>9781416960904</v>
      </c>
      <c r="G222" s="2">
        <v>1</v>
      </c>
      <c r="H222" s="2">
        <v>320</v>
      </c>
      <c r="I222" s="2">
        <v>320</v>
      </c>
      <c r="J222" s="2" t="s">
        <v>17</v>
      </c>
      <c r="K222" s="2" t="s">
        <v>18</v>
      </c>
      <c r="L222" s="2" t="s">
        <v>17</v>
      </c>
      <c r="M222" s="2" t="s">
        <v>20</v>
      </c>
    </row>
    <row r="223" spans="1:13" ht="19.899999999999999" customHeight="1" x14ac:dyDescent="0.25">
      <c r="A223" s="2">
        <v>216</v>
      </c>
      <c r="B223" s="17" t="s">
        <v>384</v>
      </c>
      <c r="C223" s="17" t="s">
        <v>385</v>
      </c>
      <c r="D223" s="7" t="s">
        <v>386</v>
      </c>
      <c r="E223" s="8"/>
      <c r="F223" s="2">
        <v>9780764168536</v>
      </c>
      <c r="G223" s="2">
        <v>1</v>
      </c>
      <c r="H223" s="2">
        <v>420</v>
      </c>
      <c r="I223" s="2">
        <v>420</v>
      </c>
      <c r="J223" s="2" t="s">
        <v>17</v>
      </c>
      <c r="K223" s="2" t="s">
        <v>18</v>
      </c>
      <c r="L223" s="2" t="s">
        <v>17</v>
      </c>
      <c r="M223" s="2" t="s">
        <v>20</v>
      </c>
    </row>
    <row r="224" spans="1:13" ht="19.899999999999999" customHeight="1" x14ac:dyDescent="0.25">
      <c r="A224" s="2">
        <v>217</v>
      </c>
      <c r="B224" s="17" t="s">
        <v>387</v>
      </c>
      <c r="C224" s="17" t="s">
        <v>388</v>
      </c>
      <c r="D224" s="7" t="s">
        <v>347</v>
      </c>
      <c r="E224" s="8"/>
      <c r="F224" s="2" t="s">
        <v>389</v>
      </c>
      <c r="G224" s="2">
        <v>1</v>
      </c>
      <c r="H224" s="2">
        <v>348</v>
      </c>
      <c r="I224" s="2">
        <v>348</v>
      </c>
      <c r="J224" s="2" t="s">
        <v>17</v>
      </c>
      <c r="K224" s="2" t="s">
        <v>18</v>
      </c>
      <c r="L224" s="2" t="s">
        <v>17</v>
      </c>
      <c r="M224" s="2" t="s">
        <v>20</v>
      </c>
    </row>
    <row r="225" spans="1:13" ht="19.899999999999999" customHeight="1" x14ac:dyDescent="0.25">
      <c r="A225" s="2">
        <v>218</v>
      </c>
      <c r="B225" s="17" t="s">
        <v>390</v>
      </c>
      <c r="C225" s="17" t="s">
        <v>391</v>
      </c>
      <c r="D225" s="7" t="s">
        <v>392</v>
      </c>
      <c r="E225" s="8"/>
      <c r="F225" s="2">
        <v>9781780679280</v>
      </c>
      <c r="G225" s="2">
        <v>1</v>
      </c>
      <c r="H225" s="2">
        <v>494</v>
      </c>
      <c r="I225" s="2">
        <v>494</v>
      </c>
      <c r="J225" s="2" t="s">
        <v>17</v>
      </c>
      <c r="K225" s="2" t="s">
        <v>18</v>
      </c>
      <c r="L225" s="2" t="s">
        <v>17</v>
      </c>
      <c r="M225" s="2" t="s">
        <v>20</v>
      </c>
    </row>
    <row r="226" spans="1:13" ht="19.899999999999999" customHeight="1" x14ac:dyDescent="0.25">
      <c r="A226" s="2">
        <v>219</v>
      </c>
      <c r="B226" s="17" t="s">
        <v>393</v>
      </c>
      <c r="C226" s="17" t="s">
        <v>391</v>
      </c>
      <c r="D226" s="7" t="s">
        <v>392</v>
      </c>
      <c r="E226" s="8"/>
      <c r="F226" s="2">
        <v>9781780679327</v>
      </c>
      <c r="G226" s="2">
        <v>1</v>
      </c>
      <c r="H226" s="2">
        <v>494</v>
      </c>
      <c r="I226" s="2">
        <v>494</v>
      </c>
      <c r="J226" s="2" t="s">
        <v>17</v>
      </c>
      <c r="K226" s="2" t="s">
        <v>18</v>
      </c>
      <c r="L226" s="2" t="s">
        <v>17</v>
      </c>
      <c r="M226" s="2" t="s">
        <v>20</v>
      </c>
    </row>
    <row r="227" spans="1:13" ht="19.899999999999999" customHeight="1" x14ac:dyDescent="0.25">
      <c r="A227" s="2">
        <v>220</v>
      </c>
      <c r="B227" s="17" t="s">
        <v>394</v>
      </c>
      <c r="C227" s="17" t="s">
        <v>391</v>
      </c>
      <c r="D227" s="7" t="s">
        <v>392</v>
      </c>
      <c r="E227" s="8"/>
      <c r="F227" s="2">
        <v>9781780679303</v>
      </c>
      <c r="G227" s="2">
        <v>1</v>
      </c>
      <c r="H227" s="2">
        <v>494</v>
      </c>
      <c r="I227" s="2">
        <v>494</v>
      </c>
      <c r="J227" s="2" t="s">
        <v>17</v>
      </c>
      <c r="K227" s="2" t="s">
        <v>18</v>
      </c>
      <c r="L227" s="2" t="s">
        <v>17</v>
      </c>
      <c r="M227" s="2" t="s">
        <v>20</v>
      </c>
    </row>
    <row r="228" spans="1:13" ht="19.899999999999999" customHeight="1" x14ac:dyDescent="0.25">
      <c r="A228" s="2">
        <v>221</v>
      </c>
      <c r="B228" s="17" t="s">
        <v>395</v>
      </c>
      <c r="C228" s="17" t="s">
        <v>396</v>
      </c>
      <c r="D228" s="7" t="s">
        <v>137</v>
      </c>
      <c r="E228" s="8"/>
      <c r="F228" s="2">
        <v>9780545678155</v>
      </c>
      <c r="G228" s="2">
        <v>1</v>
      </c>
      <c r="H228" s="2">
        <v>494</v>
      </c>
      <c r="I228" s="2">
        <v>494</v>
      </c>
      <c r="J228" s="261" t="s">
        <v>19</v>
      </c>
      <c r="K228" s="2" t="s">
        <v>19</v>
      </c>
      <c r="L228" s="2" t="s">
        <v>17</v>
      </c>
      <c r="M228" s="2" t="s">
        <v>20</v>
      </c>
    </row>
    <row r="229" spans="1:13" ht="19.899999999999999" customHeight="1" x14ac:dyDescent="0.25">
      <c r="A229" s="2">
        <v>222</v>
      </c>
      <c r="B229" s="17" t="s">
        <v>397</v>
      </c>
      <c r="C229" s="17" t="s">
        <v>398</v>
      </c>
      <c r="D229" s="7" t="s">
        <v>399</v>
      </c>
      <c r="E229" s="8"/>
      <c r="F229" s="2">
        <v>9780393609097</v>
      </c>
      <c r="G229" s="2">
        <v>1</v>
      </c>
      <c r="H229" s="2">
        <v>908</v>
      </c>
      <c r="I229" s="2">
        <v>908</v>
      </c>
      <c r="J229" s="2" t="s">
        <v>17</v>
      </c>
      <c r="K229" s="2" t="s">
        <v>17</v>
      </c>
      <c r="L229" s="2" t="s">
        <v>17</v>
      </c>
      <c r="M229" s="2" t="s">
        <v>20</v>
      </c>
    </row>
    <row r="230" spans="1:13" ht="19.899999999999999" customHeight="1" x14ac:dyDescent="0.25">
      <c r="A230" s="2">
        <v>223</v>
      </c>
      <c r="B230" s="17" t="s">
        <v>400</v>
      </c>
      <c r="C230" s="17" t="s">
        <v>401</v>
      </c>
      <c r="D230" s="7" t="s">
        <v>54</v>
      </c>
      <c r="E230" s="8"/>
      <c r="F230" s="2">
        <v>9780375851568</v>
      </c>
      <c r="G230" s="2">
        <v>1</v>
      </c>
      <c r="H230" s="2">
        <v>1748</v>
      </c>
      <c r="I230" s="2">
        <v>1748</v>
      </c>
      <c r="J230" s="261" t="s">
        <v>19</v>
      </c>
      <c r="K230" s="2" t="s">
        <v>17</v>
      </c>
      <c r="L230" s="2" t="s">
        <v>17</v>
      </c>
      <c r="M230" s="2" t="s">
        <v>20</v>
      </c>
    </row>
    <row r="231" spans="1:13" ht="19.899999999999999" customHeight="1" x14ac:dyDescent="0.25">
      <c r="A231" s="2">
        <v>224</v>
      </c>
      <c r="B231" s="17" t="s">
        <v>402</v>
      </c>
      <c r="C231" s="17" t="s">
        <v>403</v>
      </c>
      <c r="D231" s="7" t="s">
        <v>404</v>
      </c>
      <c r="E231" s="8"/>
      <c r="F231" s="2">
        <v>9780007514274</v>
      </c>
      <c r="G231" s="2">
        <v>1</v>
      </c>
      <c r="H231" s="2">
        <v>1100</v>
      </c>
      <c r="I231" s="2">
        <v>1100</v>
      </c>
      <c r="J231" s="2" t="s">
        <v>17</v>
      </c>
      <c r="K231" s="2" t="s">
        <v>17</v>
      </c>
      <c r="L231" s="2" t="s">
        <v>17</v>
      </c>
      <c r="M231" s="2" t="s">
        <v>20</v>
      </c>
    </row>
    <row r="232" spans="1:13" ht="19.899999999999999" customHeight="1" x14ac:dyDescent="0.25">
      <c r="A232" s="2">
        <v>225</v>
      </c>
      <c r="B232" s="17" t="s">
        <v>405</v>
      </c>
      <c r="C232" s="17" t="s">
        <v>406</v>
      </c>
      <c r="D232" s="7" t="s">
        <v>24</v>
      </c>
      <c r="E232" s="8"/>
      <c r="F232" s="2">
        <v>9781783704132</v>
      </c>
      <c r="G232" s="2">
        <v>1</v>
      </c>
      <c r="H232" s="2">
        <v>494</v>
      </c>
      <c r="I232" s="2">
        <v>494</v>
      </c>
      <c r="J232" s="2" t="s">
        <v>17</v>
      </c>
      <c r="K232" s="2" t="s">
        <v>17</v>
      </c>
      <c r="L232" s="2" t="s">
        <v>17</v>
      </c>
      <c r="M232" s="2" t="s">
        <v>20</v>
      </c>
    </row>
    <row r="233" spans="1:13" ht="19.899999999999999" customHeight="1" x14ac:dyDescent="0.25">
      <c r="A233" s="2">
        <v>226</v>
      </c>
      <c r="B233" s="17" t="s">
        <v>407</v>
      </c>
      <c r="C233" s="17" t="s">
        <v>408</v>
      </c>
      <c r="D233" s="7" t="s">
        <v>409</v>
      </c>
      <c r="E233" s="8"/>
      <c r="F233" s="2">
        <v>9780762452385</v>
      </c>
      <c r="G233" s="2">
        <v>1</v>
      </c>
      <c r="H233" s="2">
        <v>400</v>
      </c>
      <c r="I233" s="2">
        <v>400</v>
      </c>
      <c r="J233" s="2" t="s">
        <v>17</v>
      </c>
      <c r="K233" s="2" t="s">
        <v>17</v>
      </c>
      <c r="L233" s="2" t="s">
        <v>17</v>
      </c>
      <c r="M233" s="2" t="s">
        <v>20</v>
      </c>
    </row>
    <row r="234" spans="1:13" ht="19.899999999999999" customHeight="1" x14ac:dyDescent="0.25">
      <c r="A234" s="2">
        <v>227</v>
      </c>
      <c r="B234" s="17" t="s">
        <v>410</v>
      </c>
      <c r="C234" s="17" t="s">
        <v>411</v>
      </c>
      <c r="D234" s="7" t="s">
        <v>412</v>
      </c>
      <c r="E234" s="8"/>
      <c r="F234" s="2">
        <v>9781449461065</v>
      </c>
      <c r="G234" s="2">
        <v>1</v>
      </c>
      <c r="H234" s="2">
        <v>525</v>
      </c>
      <c r="I234" s="2">
        <v>525</v>
      </c>
      <c r="J234" s="2" t="s">
        <v>17</v>
      </c>
      <c r="K234" s="2" t="s">
        <v>17</v>
      </c>
      <c r="L234" s="2" t="s">
        <v>17</v>
      </c>
      <c r="M234" s="2" t="s">
        <v>20</v>
      </c>
    </row>
    <row r="235" spans="1:13" ht="19.899999999999999" customHeight="1" x14ac:dyDescent="0.25">
      <c r="A235" s="2">
        <v>228</v>
      </c>
      <c r="B235" s="22" t="s">
        <v>71</v>
      </c>
      <c r="C235" s="14" t="s">
        <v>72</v>
      </c>
      <c r="D235" s="16" t="s">
        <v>73</v>
      </c>
      <c r="E235" s="8" t="s">
        <v>74</v>
      </c>
      <c r="F235" s="18">
        <v>9780843120356</v>
      </c>
      <c r="G235" s="2">
        <v>1</v>
      </c>
      <c r="H235" s="2">
        <v>385</v>
      </c>
      <c r="I235" s="2">
        <f t="shared" ref="I235:I270" si="4">G235*H235</f>
        <v>385</v>
      </c>
      <c r="J235" s="2" t="s">
        <v>17</v>
      </c>
      <c r="K235" s="261" t="s">
        <v>19</v>
      </c>
      <c r="L235" s="2" t="s">
        <v>17</v>
      </c>
      <c r="M235" s="2" t="s">
        <v>20</v>
      </c>
    </row>
    <row r="236" spans="1:13" ht="19.899999999999999" customHeight="1" x14ac:dyDescent="0.25">
      <c r="A236" s="2">
        <v>229</v>
      </c>
      <c r="B236" s="22" t="s">
        <v>75</v>
      </c>
      <c r="C236" s="14" t="s">
        <v>72</v>
      </c>
      <c r="D236" s="16" t="s">
        <v>73</v>
      </c>
      <c r="E236" s="8" t="s">
        <v>74</v>
      </c>
      <c r="F236" s="18">
        <v>9780843120349</v>
      </c>
      <c r="G236" s="2">
        <v>1</v>
      </c>
      <c r="H236" s="2">
        <v>350</v>
      </c>
      <c r="I236" s="2">
        <f t="shared" si="4"/>
        <v>350</v>
      </c>
      <c r="J236" s="2" t="s">
        <v>17</v>
      </c>
      <c r="K236" s="261" t="s">
        <v>19</v>
      </c>
      <c r="L236" s="2" t="s">
        <v>17</v>
      </c>
      <c r="M236" s="2" t="s">
        <v>20</v>
      </c>
    </row>
    <row r="237" spans="1:13" ht="19.899999999999999" customHeight="1" x14ac:dyDescent="0.25">
      <c r="A237" s="2">
        <v>230</v>
      </c>
      <c r="B237" s="22" t="s">
        <v>76</v>
      </c>
      <c r="C237" s="14" t="s">
        <v>72</v>
      </c>
      <c r="D237" s="16" t="s">
        <v>77</v>
      </c>
      <c r="E237" s="8" t="s">
        <v>74</v>
      </c>
      <c r="F237" s="18">
        <v>9780843121841</v>
      </c>
      <c r="G237" s="2">
        <v>1</v>
      </c>
      <c r="H237" s="2">
        <v>385</v>
      </c>
      <c r="I237" s="2">
        <f t="shared" si="4"/>
        <v>385</v>
      </c>
      <c r="J237" s="2" t="s">
        <v>17</v>
      </c>
      <c r="K237" s="261" t="s">
        <v>19</v>
      </c>
      <c r="L237" s="2" t="s">
        <v>17</v>
      </c>
      <c r="M237" s="2" t="s">
        <v>20</v>
      </c>
    </row>
    <row r="238" spans="1:13" ht="19.899999999999999" customHeight="1" x14ac:dyDescent="0.25">
      <c r="A238" s="2">
        <v>231</v>
      </c>
      <c r="B238" s="22" t="s">
        <v>78</v>
      </c>
      <c r="C238" s="14" t="s">
        <v>72</v>
      </c>
      <c r="D238" s="16" t="s">
        <v>77</v>
      </c>
      <c r="E238" s="8" t="s">
        <v>74</v>
      </c>
      <c r="F238" s="18">
        <v>9780843120035</v>
      </c>
      <c r="G238" s="2">
        <v>1</v>
      </c>
      <c r="H238" s="2">
        <v>385</v>
      </c>
      <c r="I238" s="2">
        <f t="shared" si="4"/>
        <v>385</v>
      </c>
      <c r="J238" s="2" t="s">
        <v>17</v>
      </c>
      <c r="K238" s="261" t="s">
        <v>19</v>
      </c>
      <c r="L238" s="2" t="s">
        <v>17</v>
      </c>
      <c r="M238" s="2" t="s">
        <v>20</v>
      </c>
    </row>
    <row r="239" spans="1:13" ht="19.899999999999999" customHeight="1" x14ac:dyDescent="0.25">
      <c r="A239" s="2">
        <v>232</v>
      </c>
      <c r="B239" s="23" t="s">
        <v>79</v>
      </c>
      <c r="C239" s="14" t="s">
        <v>72</v>
      </c>
      <c r="D239" s="16" t="s">
        <v>77</v>
      </c>
      <c r="E239" s="8" t="s">
        <v>74</v>
      </c>
      <c r="F239" s="18">
        <v>9780843113624</v>
      </c>
      <c r="G239" s="2">
        <v>1</v>
      </c>
      <c r="H239" s="2">
        <v>385</v>
      </c>
      <c r="I239" s="2">
        <f t="shared" si="4"/>
        <v>385</v>
      </c>
      <c r="J239" s="2" t="s">
        <v>17</v>
      </c>
      <c r="K239" s="261" t="s">
        <v>19</v>
      </c>
      <c r="L239" s="2" t="s">
        <v>17</v>
      </c>
      <c r="M239" s="2" t="s">
        <v>20</v>
      </c>
    </row>
    <row r="240" spans="1:13" ht="19.899999999999999" customHeight="1" x14ac:dyDescent="0.25">
      <c r="A240" s="2">
        <v>233</v>
      </c>
      <c r="B240" s="24" t="s">
        <v>80</v>
      </c>
      <c r="C240" s="17" t="s">
        <v>81</v>
      </c>
      <c r="D240" s="16" t="s">
        <v>82</v>
      </c>
      <c r="E240" s="8" t="s">
        <v>74</v>
      </c>
      <c r="F240" s="18">
        <v>9780064433488</v>
      </c>
      <c r="G240" s="2">
        <v>1</v>
      </c>
      <c r="H240" s="2">
        <v>245</v>
      </c>
      <c r="I240" s="2">
        <f t="shared" si="4"/>
        <v>245</v>
      </c>
      <c r="J240" s="2" t="s">
        <v>17</v>
      </c>
      <c r="K240" s="2" t="s">
        <v>17</v>
      </c>
      <c r="L240" s="2" t="s">
        <v>17</v>
      </c>
      <c r="M240" s="2" t="s">
        <v>20</v>
      </c>
    </row>
    <row r="241" spans="1:15" ht="19.899999999999999" customHeight="1" x14ac:dyDescent="0.25">
      <c r="A241" s="2">
        <v>234</v>
      </c>
      <c r="B241" s="24" t="s">
        <v>83</v>
      </c>
      <c r="C241" s="17" t="s">
        <v>84</v>
      </c>
      <c r="D241" s="16" t="s">
        <v>85</v>
      </c>
      <c r="E241" s="8" t="s">
        <v>86</v>
      </c>
      <c r="F241" s="18">
        <v>9780794519247</v>
      </c>
      <c r="G241" s="2">
        <v>1</v>
      </c>
      <c r="H241" s="2">
        <v>560</v>
      </c>
      <c r="I241" s="2">
        <f t="shared" si="4"/>
        <v>560</v>
      </c>
      <c r="J241" s="2" t="s">
        <v>17</v>
      </c>
      <c r="K241" s="2" t="s">
        <v>17</v>
      </c>
      <c r="L241" s="2" t="s">
        <v>17</v>
      </c>
      <c r="M241" s="2" t="s">
        <v>20</v>
      </c>
    </row>
    <row r="242" spans="1:15" ht="19.899999999999999" customHeight="1" x14ac:dyDescent="0.25">
      <c r="A242" s="2">
        <v>235</v>
      </c>
      <c r="B242" s="24" t="s">
        <v>87</v>
      </c>
      <c r="C242" s="17" t="s">
        <v>88</v>
      </c>
      <c r="D242" s="16" t="s">
        <v>89</v>
      </c>
      <c r="E242" s="8" t="s">
        <v>74</v>
      </c>
      <c r="F242" s="18">
        <v>9780394872186</v>
      </c>
      <c r="G242" s="2">
        <v>1</v>
      </c>
      <c r="H242" s="2">
        <v>700</v>
      </c>
      <c r="I242" s="2">
        <f t="shared" si="4"/>
        <v>700</v>
      </c>
      <c r="J242" s="2" t="s">
        <v>17</v>
      </c>
      <c r="K242" s="2" t="s">
        <v>17</v>
      </c>
      <c r="L242" s="2" t="s">
        <v>17</v>
      </c>
      <c r="M242" s="2" t="s">
        <v>20</v>
      </c>
    </row>
    <row r="243" spans="1:15" ht="19.899999999999999" customHeight="1" x14ac:dyDescent="0.25">
      <c r="A243" s="2">
        <v>236</v>
      </c>
      <c r="B243" s="22" t="s">
        <v>90</v>
      </c>
      <c r="C243" s="14" t="s">
        <v>91</v>
      </c>
      <c r="D243" s="16" t="s">
        <v>92</v>
      </c>
      <c r="E243" s="8"/>
      <c r="F243" s="18">
        <v>9780689835681</v>
      </c>
      <c r="G243" s="2">
        <v>1</v>
      </c>
      <c r="H243" s="2">
        <v>280</v>
      </c>
      <c r="I243" s="2">
        <f t="shared" si="4"/>
        <v>280</v>
      </c>
      <c r="J243" s="2" t="s">
        <v>17</v>
      </c>
      <c r="K243" s="2" t="s">
        <v>17</v>
      </c>
      <c r="L243" s="2" t="s">
        <v>17</v>
      </c>
      <c r="M243" s="2" t="s">
        <v>20</v>
      </c>
    </row>
    <row r="244" spans="1:15" ht="19.899999999999999" customHeight="1" x14ac:dyDescent="0.25">
      <c r="A244" s="2">
        <v>237</v>
      </c>
      <c r="B244" s="25" t="s">
        <v>93</v>
      </c>
      <c r="C244" s="26" t="s">
        <v>94</v>
      </c>
      <c r="D244" s="27" t="s">
        <v>95</v>
      </c>
      <c r="E244" s="8" t="s">
        <v>86</v>
      </c>
      <c r="F244" s="18">
        <v>9781406319309</v>
      </c>
      <c r="G244" s="2">
        <v>1</v>
      </c>
      <c r="H244" s="2">
        <v>395</v>
      </c>
      <c r="I244" s="2">
        <f t="shared" si="4"/>
        <v>395</v>
      </c>
      <c r="J244" s="2" t="s">
        <v>17</v>
      </c>
      <c r="K244" s="2" t="s">
        <v>17</v>
      </c>
      <c r="L244" s="2" t="s">
        <v>17</v>
      </c>
      <c r="M244" s="2" t="s">
        <v>20</v>
      </c>
    </row>
    <row r="245" spans="1:15" ht="19.899999999999999" customHeight="1" x14ac:dyDescent="0.25">
      <c r="A245" s="2">
        <v>238</v>
      </c>
      <c r="B245" s="25" t="s">
        <v>96</v>
      </c>
      <c r="C245" s="26" t="s">
        <v>97</v>
      </c>
      <c r="D245" s="27" t="s">
        <v>98</v>
      </c>
      <c r="E245" s="8" t="s">
        <v>74</v>
      </c>
      <c r="F245" s="18">
        <v>9780064435963</v>
      </c>
      <c r="G245" s="2">
        <v>1</v>
      </c>
      <c r="H245" s="2">
        <v>245</v>
      </c>
      <c r="I245" s="2">
        <f t="shared" si="4"/>
        <v>245</v>
      </c>
      <c r="J245" s="2" t="s">
        <v>17</v>
      </c>
      <c r="K245" s="2" t="s">
        <v>17</v>
      </c>
      <c r="L245" s="2" t="s">
        <v>17</v>
      </c>
      <c r="M245" s="2" t="s">
        <v>20</v>
      </c>
    </row>
    <row r="246" spans="1:15" ht="19.899999999999999" customHeight="1" x14ac:dyDescent="0.25">
      <c r="A246" s="2">
        <v>239</v>
      </c>
      <c r="B246" s="25" t="s">
        <v>99</v>
      </c>
      <c r="C246" s="26" t="s">
        <v>100</v>
      </c>
      <c r="D246" s="27" t="s">
        <v>101</v>
      </c>
      <c r="E246" s="8" t="s">
        <v>74</v>
      </c>
      <c r="F246" s="18">
        <v>9780394809373</v>
      </c>
      <c r="G246" s="2">
        <v>1</v>
      </c>
      <c r="H246" s="2">
        <v>350</v>
      </c>
      <c r="I246" s="2">
        <f t="shared" si="4"/>
        <v>350</v>
      </c>
      <c r="J246" s="2" t="s">
        <v>17</v>
      </c>
      <c r="K246" s="2" t="s">
        <v>17</v>
      </c>
      <c r="L246" s="2" t="s">
        <v>17</v>
      </c>
      <c r="M246" s="2" t="s">
        <v>20</v>
      </c>
    </row>
    <row r="247" spans="1:15" ht="19.899999999999999" customHeight="1" x14ac:dyDescent="0.25">
      <c r="A247" s="2">
        <v>240</v>
      </c>
      <c r="B247" s="25" t="s">
        <v>102</v>
      </c>
      <c r="C247" s="26" t="s">
        <v>100</v>
      </c>
      <c r="D247" s="27" t="s">
        <v>101</v>
      </c>
      <c r="E247" s="8" t="s">
        <v>74</v>
      </c>
      <c r="F247" s="18">
        <v>9780394800165</v>
      </c>
      <c r="G247" s="2">
        <v>1</v>
      </c>
      <c r="H247" s="2">
        <v>350</v>
      </c>
      <c r="I247" s="2">
        <f t="shared" si="4"/>
        <v>350</v>
      </c>
      <c r="J247" s="2" t="s">
        <v>17</v>
      </c>
      <c r="K247" s="2" t="s">
        <v>17</v>
      </c>
      <c r="L247" s="2" t="s">
        <v>17</v>
      </c>
      <c r="M247" s="2" t="s">
        <v>20</v>
      </c>
    </row>
    <row r="248" spans="1:15" ht="19.899999999999999" customHeight="1" x14ac:dyDescent="0.25">
      <c r="A248" s="2">
        <v>241</v>
      </c>
      <c r="B248" s="25" t="s">
        <v>103</v>
      </c>
      <c r="C248" s="26" t="s">
        <v>104</v>
      </c>
      <c r="D248" s="27" t="s">
        <v>105</v>
      </c>
      <c r="E248" s="8" t="s">
        <v>74</v>
      </c>
      <c r="F248" s="18">
        <v>9780152019907</v>
      </c>
      <c r="G248" s="2">
        <v>1</v>
      </c>
      <c r="H248" s="2">
        <v>245</v>
      </c>
      <c r="I248" s="2">
        <f t="shared" si="4"/>
        <v>245</v>
      </c>
      <c r="J248" s="2" t="s">
        <v>17</v>
      </c>
      <c r="K248" s="2" t="s">
        <v>17</v>
      </c>
      <c r="L248" s="2" t="s">
        <v>17</v>
      </c>
      <c r="M248" s="2" t="s">
        <v>20</v>
      </c>
    </row>
    <row r="249" spans="1:15" ht="19.899999999999999" customHeight="1" x14ac:dyDescent="0.25">
      <c r="A249" s="2">
        <v>242</v>
      </c>
      <c r="B249" s="22" t="s">
        <v>106</v>
      </c>
      <c r="C249" s="14" t="s">
        <v>107</v>
      </c>
      <c r="D249" s="16" t="s">
        <v>108</v>
      </c>
      <c r="E249" s="8" t="s">
        <v>86</v>
      </c>
      <c r="F249" s="18">
        <v>9780859530538</v>
      </c>
      <c r="G249" s="2">
        <v>1</v>
      </c>
      <c r="H249" s="2">
        <v>340</v>
      </c>
      <c r="I249" s="2">
        <f t="shared" si="4"/>
        <v>340</v>
      </c>
      <c r="J249" s="2" t="s">
        <v>17</v>
      </c>
      <c r="K249" s="2" t="s">
        <v>17</v>
      </c>
      <c r="L249" s="2" t="s">
        <v>17</v>
      </c>
      <c r="M249" s="2" t="s">
        <v>20</v>
      </c>
    </row>
    <row r="250" spans="1:15" ht="19.899999999999999" customHeight="1" x14ac:dyDescent="0.25">
      <c r="A250" s="2">
        <v>243</v>
      </c>
      <c r="B250" s="22" t="s">
        <v>109</v>
      </c>
      <c r="C250" s="14" t="s">
        <v>110</v>
      </c>
      <c r="D250" s="16" t="s">
        <v>108</v>
      </c>
      <c r="E250" s="8" t="s">
        <v>86</v>
      </c>
      <c r="F250" s="18">
        <v>9780859538879</v>
      </c>
      <c r="G250" s="2">
        <v>1</v>
      </c>
      <c r="H250" s="2">
        <v>340</v>
      </c>
      <c r="I250" s="2">
        <f t="shared" si="4"/>
        <v>340</v>
      </c>
      <c r="J250" s="2" t="s">
        <v>17</v>
      </c>
      <c r="K250" s="2" t="s">
        <v>17</v>
      </c>
      <c r="L250" s="2" t="s">
        <v>17</v>
      </c>
      <c r="M250" s="2" t="s">
        <v>20</v>
      </c>
    </row>
    <row r="251" spans="1:15" ht="19.899999999999999" customHeight="1" x14ac:dyDescent="0.25">
      <c r="A251" s="2">
        <v>244</v>
      </c>
      <c r="B251" s="22" t="s">
        <v>111</v>
      </c>
      <c r="C251" s="14" t="s">
        <v>110</v>
      </c>
      <c r="D251" s="16" t="s">
        <v>108</v>
      </c>
      <c r="E251" s="8" t="s">
        <v>86</v>
      </c>
      <c r="F251" s="18">
        <v>9780859539357</v>
      </c>
      <c r="G251" s="2">
        <v>1</v>
      </c>
      <c r="H251" s="2">
        <v>340</v>
      </c>
      <c r="I251" s="2">
        <f t="shared" si="4"/>
        <v>340</v>
      </c>
      <c r="J251" s="2" t="s">
        <v>17</v>
      </c>
      <c r="K251" s="2" t="s">
        <v>17</v>
      </c>
      <c r="L251" s="2" t="s">
        <v>17</v>
      </c>
      <c r="M251" s="2" t="s">
        <v>20</v>
      </c>
    </row>
    <row r="252" spans="1:15" ht="19.899999999999999" customHeight="1" x14ac:dyDescent="0.25">
      <c r="A252" s="2">
        <v>245</v>
      </c>
      <c r="B252" s="22" t="s">
        <v>112</v>
      </c>
      <c r="C252" s="14" t="s">
        <v>113</v>
      </c>
      <c r="D252" s="16" t="s">
        <v>114</v>
      </c>
      <c r="E252" s="8" t="s">
        <v>86</v>
      </c>
      <c r="F252" s="18">
        <v>9780140567854</v>
      </c>
      <c r="G252" s="2">
        <v>1</v>
      </c>
      <c r="H252" s="2">
        <v>395</v>
      </c>
      <c r="I252" s="2">
        <f t="shared" si="4"/>
        <v>395</v>
      </c>
      <c r="J252" s="2" t="s">
        <v>17</v>
      </c>
      <c r="K252" s="2" t="s">
        <v>17</v>
      </c>
      <c r="L252" s="2" t="s">
        <v>17</v>
      </c>
      <c r="M252" s="2" t="s">
        <v>20</v>
      </c>
    </row>
    <row r="253" spans="1:15" ht="19.899999999999999" customHeight="1" x14ac:dyDescent="0.25">
      <c r="A253" s="2">
        <v>246</v>
      </c>
      <c r="B253" s="22" t="s">
        <v>115</v>
      </c>
      <c r="C253" s="14" t="s">
        <v>116</v>
      </c>
      <c r="D253" s="16" t="s">
        <v>117</v>
      </c>
      <c r="E253" s="8" t="s">
        <v>74</v>
      </c>
      <c r="F253" s="18">
        <v>9780590376570</v>
      </c>
      <c r="G253" s="2">
        <v>1</v>
      </c>
      <c r="H253" s="2">
        <v>245</v>
      </c>
      <c r="I253" s="2">
        <f t="shared" si="4"/>
        <v>245</v>
      </c>
      <c r="J253" s="2" t="s">
        <v>17</v>
      </c>
      <c r="K253" s="2" t="s">
        <v>17</v>
      </c>
      <c r="L253" s="2" t="s">
        <v>17</v>
      </c>
      <c r="M253" s="2" t="s">
        <v>20</v>
      </c>
    </row>
    <row r="254" spans="1:15" ht="19.899999999999999" customHeight="1" x14ac:dyDescent="0.25">
      <c r="A254" s="2">
        <v>247</v>
      </c>
      <c r="B254" s="22" t="s">
        <v>118</v>
      </c>
      <c r="C254" s="14" t="s">
        <v>119</v>
      </c>
      <c r="D254" s="16" t="s">
        <v>120</v>
      </c>
      <c r="E254" s="8" t="s">
        <v>86</v>
      </c>
      <c r="F254" s="18">
        <v>9781841351926</v>
      </c>
      <c r="G254" s="2">
        <v>1</v>
      </c>
      <c r="H254" s="2">
        <v>219</v>
      </c>
      <c r="I254" s="2">
        <f t="shared" si="4"/>
        <v>219</v>
      </c>
      <c r="J254" s="2" t="s">
        <v>17</v>
      </c>
      <c r="K254" s="2" t="s">
        <v>17</v>
      </c>
      <c r="L254" s="2" t="s">
        <v>17</v>
      </c>
      <c r="M254" s="2" t="s">
        <v>20</v>
      </c>
    </row>
    <row r="255" spans="1:15" s="21" customFormat="1" ht="19.899999999999999" customHeight="1" x14ac:dyDescent="0.25">
      <c r="A255" s="2">
        <v>248</v>
      </c>
      <c r="B255" s="22" t="s">
        <v>121</v>
      </c>
      <c r="C255" s="14" t="s">
        <v>122</v>
      </c>
      <c r="D255" s="16" t="s">
        <v>123</v>
      </c>
      <c r="E255" s="8" t="s">
        <v>74</v>
      </c>
      <c r="F255" s="18">
        <v>9780763617103</v>
      </c>
      <c r="G255" s="2">
        <v>1</v>
      </c>
      <c r="H255" s="2">
        <v>245</v>
      </c>
      <c r="I255" s="2">
        <f t="shared" si="4"/>
        <v>245</v>
      </c>
      <c r="J255" s="2" t="s">
        <v>17</v>
      </c>
      <c r="K255" s="2" t="s">
        <v>17</v>
      </c>
      <c r="L255" s="2" t="s">
        <v>17</v>
      </c>
      <c r="M255" s="2" t="s">
        <v>20</v>
      </c>
      <c r="N255" s="20"/>
      <c r="O255" s="20"/>
    </row>
    <row r="256" spans="1:15" ht="19.899999999999999" customHeight="1" x14ac:dyDescent="0.25">
      <c r="A256" s="2">
        <v>249</v>
      </c>
      <c r="B256" s="22" t="s">
        <v>124</v>
      </c>
      <c r="C256" s="14" t="s">
        <v>125</v>
      </c>
      <c r="D256" s="16" t="s">
        <v>126</v>
      </c>
      <c r="E256" s="8" t="s">
        <v>86</v>
      </c>
      <c r="F256" s="18">
        <v>9780316080804</v>
      </c>
      <c r="G256" s="2">
        <v>1</v>
      </c>
      <c r="H256" s="2">
        <v>280</v>
      </c>
      <c r="I256" s="2">
        <f t="shared" si="4"/>
        <v>280</v>
      </c>
      <c r="J256" s="2" t="s">
        <v>17</v>
      </c>
      <c r="K256" s="2" t="s">
        <v>17</v>
      </c>
      <c r="L256" s="2" t="s">
        <v>17</v>
      </c>
      <c r="M256" s="2" t="s">
        <v>20</v>
      </c>
    </row>
    <row r="257" spans="1:13" ht="19.899999999999999" customHeight="1" x14ac:dyDescent="0.25">
      <c r="A257" s="2">
        <v>250</v>
      </c>
      <c r="B257" s="22" t="s">
        <v>127</v>
      </c>
      <c r="C257" s="14" t="s">
        <v>97</v>
      </c>
      <c r="D257" s="16" t="s">
        <v>128</v>
      </c>
      <c r="E257" s="8" t="s">
        <v>74</v>
      </c>
      <c r="F257" s="19">
        <v>9780064436427</v>
      </c>
      <c r="G257" s="2">
        <v>1</v>
      </c>
      <c r="H257" s="2">
        <v>245</v>
      </c>
      <c r="I257" s="2">
        <f t="shared" si="4"/>
        <v>245</v>
      </c>
      <c r="J257" s="2" t="s">
        <v>17</v>
      </c>
      <c r="K257" s="2" t="s">
        <v>17</v>
      </c>
      <c r="L257" s="2" t="s">
        <v>17</v>
      </c>
      <c r="M257" s="2" t="s">
        <v>20</v>
      </c>
    </row>
    <row r="258" spans="1:13" ht="19.899999999999999" customHeight="1" x14ac:dyDescent="0.25">
      <c r="A258" s="2">
        <v>251</v>
      </c>
      <c r="B258" s="22" t="s">
        <v>129</v>
      </c>
      <c r="C258" s="14" t="s">
        <v>94</v>
      </c>
      <c r="D258" s="16" t="s">
        <v>114</v>
      </c>
      <c r="E258" s="8" t="s">
        <v>86</v>
      </c>
      <c r="F258" s="18">
        <v>9780141331591</v>
      </c>
      <c r="G258" s="2">
        <v>1</v>
      </c>
      <c r="H258" s="2">
        <v>420</v>
      </c>
      <c r="I258" s="2">
        <f t="shared" si="4"/>
        <v>420</v>
      </c>
      <c r="J258" s="2" t="s">
        <v>17</v>
      </c>
      <c r="K258" s="2" t="s">
        <v>17</v>
      </c>
      <c r="L258" s="2" t="s">
        <v>17</v>
      </c>
      <c r="M258" s="2" t="s">
        <v>20</v>
      </c>
    </row>
    <row r="259" spans="1:13" ht="19.899999999999999" customHeight="1" x14ac:dyDescent="0.25">
      <c r="A259" s="2">
        <v>252</v>
      </c>
      <c r="B259" s="22" t="s">
        <v>130</v>
      </c>
      <c r="C259" s="14" t="s">
        <v>94</v>
      </c>
      <c r="D259" s="16" t="s">
        <v>131</v>
      </c>
      <c r="E259" s="8" t="s">
        <v>86</v>
      </c>
      <c r="F259" s="18">
        <v>9781406313574</v>
      </c>
      <c r="G259" s="2">
        <v>1</v>
      </c>
      <c r="H259" s="2">
        <v>395</v>
      </c>
      <c r="I259" s="2">
        <f t="shared" si="4"/>
        <v>395</v>
      </c>
      <c r="J259" s="2" t="s">
        <v>17</v>
      </c>
      <c r="K259" s="2" t="s">
        <v>17</v>
      </c>
      <c r="L259" s="2" t="s">
        <v>17</v>
      </c>
      <c r="M259" s="2" t="s">
        <v>20</v>
      </c>
    </row>
    <row r="260" spans="1:13" ht="19.899999999999999" customHeight="1" x14ac:dyDescent="0.25">
      <c r="A260" s="2">
        <v>253</v>
      </c>
      <c r="B260" s="22" t="s">
        <v>132</v>
      </c>
      <c r="C260" s="14" t="s">
        <v>133</v>
      </c>
      <c r="D260" s="16" t="s">
        <v>134</v>
      </c>
      <c r="E260" s="8" t="s">
        <v>74</v>
      </c>
      <c r="F260" s="18">
        <v>9780670878550</v>
      </c>
      <c r="G260" s="2">
        <v>1</v>
      </c>
      <c r="H260" s="2">
        <v>595</v>
      </c>
      <c r="I260" s="2">
        <f t="shared" si="4"/>
        <v>595</v>
      </c>
      <c r="J260" s="2" t="s">
        <v>17</v>
      </c>
      <c r="K260" s="2" t="s">
        <v>17</v>
      </c>
      <c r="L260" s="2" t="s">
        <v>17</v>
      </c>
      <c r="M260" s="2" t="s">
        <v>20</v>
      </c>
    </row>
    <row r="261" spans="1:13" ht="19.899999999999999" customHeight="1" x14ac:dyDescent="0.25">
      <c r="A261" s="2">
        <v>254</v>
      </c>
      <c r="B261" s="22" t="s">
        <v>135</v>
      </c>
      <c r="C261" s="14" t="s">
        <v>136</v>
      </c>
      <c r="D261" s="16" t="s">
        <v>137</v>
      </c>
      <c r="E261" s="8" t="s">
        <v>74</v>
      </c>
      <c r="F261" s="18">
        <v>9780590423892</v>
      </c>
      <c r="G261" s="2">
        <v>1</v>
      </c>
      <c r="H261" s="2">
        <v>175</v>
      </c>
      <c r="I261" s="2">
        <f t="shared" si="4"/>
        <v>175</v>
      </c>
      <c r="J261" s="2" t="s">
        <v>17</v>
      </c>
      <c r="K261" s="2" t="s">
        <v>17</v>
      </c>
      <c r="L261" s="2" t="s">
        <v>17</v>
      </c>
      <c r="M261" s="2" t="s">
        <v>20</v>
      </c>
    </row>
    <row r="262" spans="1:13" ht="19.899999999999999" customHeight="1" x14ac:dyDescent="0.25">
      <c r="A262" s="2">
        <v>255</v>
      </c>
      <c r="B262" s="22" t="s">
        <v>138</v>
      </c>
      <c r="C262" s="14" t="s">
        <v>133</v>
      </c>
      <c r="D262" s="16" t="s">
        <v>137</v>
      </c>
      <c r="E262" s="8" t="s">
        <v>74</v>
      </c>
      <c r="F262" s="18">
        <v>9780590632645</v>
      </c>
      <c r="G262" s="2">
        <v>1</v>
      </c>
      <c r="H262" s="2">
        <v>210</v>
      </c>
      <c r="I262" s="2">
        <f t="shared" si="4"/>
        <v>210</v>
      </c>
      <c r="J262" s="2" t="s">
        <v>17</v>
      </c>
      <c r="K262" s="2" t="s">
        <v>17</v>
      </c>
      <c r="L262" s="2" t="s">
        <v>17</v>
      </c>
      <c r="M262" s="2" t="s">
        <v>20</v>
      </c>
    </row>
    <row r="263" spans="1:13" ht="19.899999999999999" customHeight="1" x14ac:dyDescent="0.25">
      <c r="A263" s="2">
        <v>256</v>
      </c>
      <c r="B263" s="22" t="s">
        <v>139</v>
      </c>
      <c r="C263" s="14" t="s">
        <v>94</v>
      </c>
      <c r="D263" s="16" t="s">
        <v>140</v>
      </c>
      <c r="E263" s="8" t="s">
        <v>74</v>
      </c>
      <c r="F263" s="18">
        <v>9780679808374</v>
      </c>
      <c r="G263" s="2">
        <v>1</v>
      </c>
      <c r="H263" s="2">
        <v>280</v>
      </c>
      <c r="I263" s="2">
        <f t="shared" si="4"/>
        <v>280</v>
      </c>
      <c r="J263" s="2" t="s">
        <v>17</v>
      </c>
      <c r="K263" s="2" t="s">
        <v>17</v>
      </c>
      <c r="L263" s="2" t="s">
        <v>17</v>
      </c>
      <c r="M263" s="2" t="s">
        <v>20</v>
      </c>
    </row>
    <row r="264" spans="1:13" ht="19.899999999999999" customHeight="1" x14ac:dyDescent="0.25">
      <c r="A264" s="2">
        <v>257</v>
      </c>
      <c r="B264" s="22" t="s">
        <v>141</v>
      </c>
      <c r="C264" s="14" t="s">
        <v>142</v>
      </c>
      <c r="D264" s="16" t="s">
        <v>143</v>
      </c>
      <c r="E264" s="8" t="s">
        <v>74</v>
      </c>
      <c r="F264" s="18">
        <v>9780688132859</v>
      </c>
      <c r="G264" s="2">
        <v>1</v>
      </c>
      <c r="H264" s="2">
        <v>245</v>
      </c>
      <c r="I264" s="2">
        <f t="shared" si="4"/>
        <v>245</v>
      </c>
      <c r="J264" s="2" t="s">
        <v>17</v>
      </c>
      <c r="K264" s="2" t="s">
        <v>17</v>
      </c>
      <c r="L264" s="2" t="s">
        <v>17</v>
      </c>
      <c r="M264" s="2" t="s">
        <v>20</v>
      </c>
    </row>
    <row r="265" spans="1:13" ht="19.899999999999999" customHeight="1" x14ac:dyDescent="0.25">
      <c r="A265" s="2">
        <v>258</v>
      </c>
      <c r="B265" s="22" t="s">
        <v>144</v>
      </c>
      <c r="C265" s="14" t="s">
        <v>413</v>
      </c>
      <c r="D265" s="16" t="s">
        <v>101</v>
      </c>
      <c r="E265" s="8" t="s">
        <v>74</v>
      </c>
      <c r="F265" s="18">
        <v>9780099266891</v>
      </c>
      <c r="G265" s="2">
        <v>1</v>
      </c>
      <c r="H265" s="2">
        <v>450</v>
      </c>
      <c r="I265" s="2">
        <f t="shared" si="4"/>
        <v>450</v>
      </c>
      <c r="J265" s="2" t="s">
        <v>17</v>
      </c>
      <c r="K265" s="2" t="s">
        <v>17</v>
      </c>
      <c r="L265" s="2" t="s">
        <v>17</v>
      </c>
      <c r="M265" s="2" t="s">
        <v>20</v>
      </c>
    </row>
    <row r="266" spans="1:13" ht="19.899999999999999" customHeight="1" x14ac:dyDescent="0.25">
      <c r="A266" s="2">
        <v>259</v>
      </c>
      <c r="B266" s="22" t="s">
        <v>146</v>
      </c>
      <c r="C266" s="14" t="s">
        <v>147</v>
      </c>
      <c r="D266" s="16" t="s">
        <v>143</v>
      </c>
      <c r="E266" s="8" t="s">
        <v>74</v>
      </c>
      <c r="F266" s="18">
        <v>9780688132835</v>
      </c>
      <c r="G266" s="2">
        <v>1</v>
      </c>
      <c r="H266" s="2">
        <v>245</v>
      </c>
      <c r="I266" s="2">
        <f t="shared" si="4"/>
        <v>245</v>
      </c>
      <c r="J266" s="2" t="s">
        <v>17</v>
      </c>
      <c r="K266" s="2" t="s">
        <v>17</v>
      </c>
      <c r="L266" s="2" t="s">
        <v>17</v>
      </c>
      <c r="M266" s="2" t="s">
        <v>20</v>
      </c>
    </row>
    <row r="267" spans="1:13" ht="19.899999999999999" customHeight="1" x14ac:dyDescent="0.25">
      <c r="A267" s="2">
        <v>260</v>
      </c>
      <c r="B267" s="17" t="s">
        <v>148</v>
      </c>
      <c r="C267" s="17" t="s">
        <v>149</v>
      </c>
      <c r="D267" s="16" t="s">
        <v>150</v>
      </c>
      <c r="E267" s="8" t="s">
        <v>74</v>
      </c>
      <c r="F267" s="18">
        <v>9780688087432</v>
      </c>
      <c r="G267" s="2">
        <v>1</v>
      </c>
      <c r="H267" s="2">
        <v>245</v>
      </c>
      <c r="I267" s="2">
        <f t="shared" si="4"/>
        <v>245</v>
      </c>
      <c r="J267" s="2" t="s">
        <v>17</v>
      </c>
      <c r="K267" s="2" t="s">
        <v>17</v>
      </c>
      <c r="L267" s="2" t="s">
        <v>17</v>
      </c>
      <c r="M267" s="2" t="s">
        <v>20</v>
      </c>
    </row>
    <row r="268" spans="1:13" ht="19.899999999999999" customHeight="1" x14ac:dyDescent="0.25">
      <c r="A268" s="2">
        <v>261</v>
      </c>
      <c r="B268" s="24" t="s">
        <v>151</v>
      </c>
      <c r="C268" s="17" t="s">
        <v>149</v>
      </c>
      <c r="D268" s="16" t="s">
        <v>152</v>
      </c>
      <c r="E268" s="8" t="s">
        <v>74</v>
      </c>
      <c r="F268" s="18">
        <v>9780688139612</v>
      </c>
      <c r="G268" s="2">
        <v>1</v>
      </c>
      <c r="H268" s="2">
        <v>560</v>
      </c>
      <c r="I268" s="2">
        <f t="shared" si="4"/>
        <v>560</v>
      </c>
      <c r="J268" s="2" t="s">
        <v>17</v>
      </c>
      <c r="K268" s="2" t="s">
        <v>17</v>
      </c>
      <c r="L268" s="2" t="s">
        <v>17</v>
      </c>
      <c r="M268" s="2" t="s">
        <v>20</v>
      </c>
    </row>
    <row r="269" spans="1:13" ht="19.899999999999999" customHeight="1" x14ac:dyDescent="0.25">
      <c r="A269" s="2">
        <v>262</v>
      </c>
      <c r="B269" s="24" t="s">
        <v>153</v>
      </c>
      <c r="C269" s="17" t="s">
        <v>154</v>
      </c>
      <c r="D269" s="16" t="s">
        <v>155</v>
      </c>
      <c r="E269" s="8" t="s">
        <v>74</v>
      </c>
      <c r="F269" s="18">
        <v>9781423133087</v>
      </c>
      <c r="G269" s="2">
        <v>1</v>
      </c>
      <c r="H269" s="2">
        <v>350</v>
      </c>
      <c r="I269" s="2">
        <f t="shared" si="4"/>
        <v>350</v>
      </c>
      <c r="J269" s="2" t="s">
        <v>17</v>
      </c>
      <c r="K269" s="2" t="s">
        <v>17</v>
      </c>
      <c r="L269" s="2" t="s">
        <v>17</v>
      </c>
      <c r="M269" s="2" t="s">
        <v>20</v>
      </c>
    </row>
    <row r="270" spans="1:13" ht="19.899999999999999" customHeight="1" x14ac:dyDescent="0.25">
      <c r="A270" s="2">
        <v>263</v>
      </c>
      <c r="B270" s="24" t="s">
        <v>156</v>
      </c>
      <c r="C270" s="17" t="s">
        <v>157</v>
      </c>
      <c r="D270" s="16" t="s">
        <v>158</v>
      </c>
      <c r="E270" s="8" t="s">
        <v>74</v>
      </c>
      <c r="F270" s="18">
        <v>9780670175918</v>
      </c>
      <c r="G270" s="2">
        <v>1</v>
      </c>
      <c r="H270" s="2">
        <v>630</v>
      </c>
      <c r="I270" s="2">
        <f t="shared" si="4"/>
        <v>630</v>
      </c>
      <c r="J270" s="2" t="s">
        <v>17</v>
      </c>
      <c r="K270" s="2" t="s">
        <v>17</v>
      </c>
      <c r="L270" s="2" t="s">
        <v>17</v>
      </c>
      <c r="M270" s="2" t="s">
        <v>20</v>
      </c>
    </row>
    <row r="271" spans="1:13" ht="19.899999999999999" customHeight="1" x14ac:dyDescent="0.25">
      <c r="A271" s="2">
        <v>264</v>
      </c>
      <c r="B271" s="28" t="s">
        <v>159</v>
      </c>
      <c r="C271" s="29" t="s">
        <v>160</v>
      </c>
      <c r="D271" s="30" t="s">
        <v>117</v>
      </c>
      <c r="E271" s="31" t="s">
        <v>74</v>
      </c>
      <c r="F271" s="32">
        <v>9780439403825</v>
      </c>
      <c r="G271" s="33">
        <v>1</v>
      </c>
      <c r="H271" s="33">
        <v>455</v>
      </c>
      <c r="I271" s="33">
        <v>455</v>
      </c>
      <c r="J271" s="262" t="s">
        <v>19</v>
      </c>
      <c r="K271" s="33" t="s">
        <v>17</v>
      </c>
      <c r="L271" s="33" t="s">
        <v>17</v>
      </c>
      <c r="M271" s="2" t="s">
        <v>20</v>
      </c>
    </row>
    <row r="272" spans="1:13" ht="19.899999999999999" customHeight="1" x14ac:dyDescent="0.25">
      <c r="A272" s="2">
        <v>265</v>
      </c>
      <c r="B272" s="28" t="s">
        <v>161</v>
      </c>
      <c r="C272" s="29" t="s">
        <v>160</v>
      </c>
      <c r="D272" s="30" t="s">
        <v>117</v>
      </c>
      <c r="E272" s="31" t="s">
        <v>74</v>
      </c>
      <c r="F272" s="32">
        <v>9780439403832</v>
      </c>
      <c r="G272" s="33">
        <v>1</v>
      </c>
      <c r="H272" s="33">
        <v>455</v>
      </c>
      <c r="I272" s="33">
        <v>455</v>
      </c>
      <c r="J272" s="262" t="s">
        <v>19</v>
      </c>
      <c r="K272" s="33" t="s">
        <v>17</v>
      </c>
      <c r="L272" s="33" t="s">
        <v>17</v>
      </c>
      <c r="M272" s="2" t="s">
        <v>20</v>
      </c>
    </row>
    <row r="273" spans="1:13" ht="19.899999999999999" customHeight="1" x14ac:dyDescent="0.25">
      <c r="A273" s="2">
        <v>266</v>
      </c>
      <c r="B273" s="28" t="s">
        <v>162</v>
      </c>
      <c r="C273" s="29" t="s">
        <v>160</v>
      </c>
      <c r="D273" s="30" t="s">
        <v>117</v>
      </c>
      <c r="E273" s="31" t="s">
        <v>74</v>
      </c>
      <c r="F273" s="32">
        <v>9780439405171</v>
      </c>
      <c r="G273" s="33">
        <v>1</v>
      </c>
      <c r="H273" s="33">
        <v>455</v>
      </c>
      <c r="I273" s="33">
        <v>455</v>
      </c>
      <c r="J273" s="262" t="s">
        <v>19</v>
      </c>
      <c r="K273" s="33" t="s">
        <v>17</v>
      </c>
      <c r="L273" s="33" t="s">
        <v>17</v>
      </c>
      <c r="M273" s="2" t="s">
        <v>20</v>
      </c>
    </row>
    <row r="274" spans="1:13" ht="19.899999999999999" customHeight="1" x14ac:dyDescent="0.25">
      <c r="A274" s="2">
        <v>267</v>
      </c>
      <c r="B274" s="28" t="s">
        <v>163</v>
      </c>
      <c r="C274" s="29" t="s">
        <v>160</v>
      </c>
      <c r="D274" s="30" t="s">
        <v>117</v>
      </c>
      <c r="E274" s="31" t="s">
        <v>74</v>
      </c>
      <c r="F274" s="32">
        <v>9780439405188</v>
      </c>
      <c r="G274" s="33">
        <v>1</v>
      </c>
      <c r="H274" s="33">
        <v>455</v>
      </c>
      <c r="I274" s="33">
        <v>455</v>
      </c>
      <c r="J274" s="262" t="s">
        <v>19</v>
      </c>
      <c r="K274" s="33" t="s">
        <v>17</v>
      </c>
      <c r="L274" s="33" t="s">
        <v>17</v>
      </c>
      <c r="M274" s="2" t="s">
        <v>20</v>
      </c>
    </row>
    <row r="275" spans="1:13" ht="19.899999999999999" customHeight="1" x14ac:dyDescent="0.25">
      <c r="A275" s="2">
        <v>268</v>
      </c>
      <c r="B275" s="28" t="s">
        <v>164</v>
      </c>
      <c r="C275" s="29" t="s">
        <v>160</v>
      </c>
      <c r="D275" s="30" t="s">
        <v>117</v>
      </c>
      <c r="E275" s="31" t="s">
        <v>74</v>
      </c>
      <c r="F275" s="32">
        <v>9780439405195</v>
      </c>
      <c r="G275" s="33">
        <v>1</v>
      </c>
      <c r="H275" s="33">
        <v>455</v>
      </c>
      <c r="I275" s="33">
        <v>455</v>
      </c>
      <c r="J275" s="262" t="s">
        <v>19</v>
      </c>
      <c r="K275" s="33" t="s">
        <v>17</v>
      </c>
      <c r="L275" s="33" t="s">
        <v>17</v>
      </c>
      <c r="M275" s="2" t="s">
        <v>20</v>
      </c>
    </row>
    <row r="276" spans="1:13" ht="19.899999999999999" customHeight="1" x14ac:dyDescent="0.25">
      <c r="A276" s="2">
        <v>269</v>
      </c>
      <c r="B276" s="28" t="s">
        <v>165</v>
      </c>
      <c r="C276" s="29" t="s">
        <v>166</v>
      </c>
      <c r="D276" s="30" t="s">
        <v>117</v>
      </c>
      <c r="E276" s="31" t="s">
        <v>74</v>
      </c>
      <c r="F276" s="32">
        <v>9780439405201</v>
      </c>
      <c r="G276" s="33">
        <v>1</v>
      </c>
      <c r="H276" s="33">
        <v>455</v>
      </c>
      <c r="I276" s="33">
        <v>455</v>
      </c>
      <c r="J276" s="262" t="s">
        <v>19</v>
      </c>
      <c r="K276" s="33" t="s">
        <v>17</v>
      </c>
      <c r="L276" s="33" t="s">
        <v>17</v>
      </c>
      <c r="M276" s="2" t="s">
        <v>20</v>
      </c>
    </row>
    <row r="277" spans="1:13" ht="19.899999999999999" customHeight="1" x14ac:dyDescent="0.25">
      <c r="A277" s="2">
        <v>270</v>
      </c>
      <c r="B277" s="28" t="s">
        <v>167</v>
      </c>
      <c r="C277" s="29" t="s">
        <v>137</v>
      </c>
      <c r="D277" s="30" t="s">
        <v>137</v>
      </c>
      <c r="E277" s="31" t="s">
        <v>74</v>
      </c>
      <c r="F277" s="32" t="s">
        <v>168</v>
      </c>
      <c r="G277" s="33">
        <v>1</v>
      </c>
      <c r="H277" s="33">
        <v>70</v>
      </c>
      <c r="I277" s="33">
        <f t="shared" ref="I277:I318" si="5">G277*H277</f>
        <v>70</v>
      </c>
      <c r="J277" s="262" t="s">
        <v>19</v>
      </c>
      <c r="K277" s="262" t="s">
        <v>19</v>
      </c>
      <c r="L277" s="33" t="s">
        <v>17</v>
      </c>
      <c r="M277" s="2" t="s">
        <v>20</v>
      </c>
    </row>
    <row r="278" spans="1:13" ht="19.899999999999999" customHeight="1" x14ac:dyDescent="0.25">
      <c r="A278" s="2">
        <v>271</v>
      </c>
      <c r="B278" s="28" t="s">
        <v>169</v>
      </c>
      <c r="C278" s="29" t="s">
        <v>137</v>
      </c>
      <c r="D278" s="30" t="s">
        <v>137</v>
      </c>
      <c r="E278" s="31" t="s">
        <v>74</v>
      </c>
      <c r="F278" s="32" t="s">
        <v>170</v>
      </c>
      <c r="G278" s="33">
        <v>1</v>
      </c>
      <c r="H278" s="33">
        <v>70</v>
      </c>
      <c r="I278" s="33">
        <f t="shared" si="5"/>
        <v>70</v>
      </c>
      <c r="J278" s="262" t="s">
        <v>19</v>
      </c>
      <c r="K278" s="262" t="s">
        <v>19</v>
      </c>
      <c r="L278" s="33" t="s">
        <v>17</v>
      </c>
      <c r="M278" s="2" t="s">
        <v>20</v>
      </c>
    </row>
    <row r="279" spans="1:13" ht="19.899999999999999" customHeight="1" x14ac:dyDescent="0.25">
      <c r="A279" s="2">
        <v>272</v>
      </c>
      <c r="B279" s="28" t="s">
        <v>171</v>
      </c>
      <c r="C279" s="29" t="s">
        <v>137</v>
      </c>
      <c r="D279" s="30" t="s">
        <v>137</v>
      </c>
      <c r="E279" s="31" t="s">
        <v>74</v>
      </c>
      <c r="F279" s="32" t="s">
        <v>172</v>
      </c>
      <c r="G279" s="33">
        <v>1</v>
      </c>
      <c r="H279" s="33">
        <v>70</v>
      </c>
      <c r="I279" s="33">
        <f t="shared" si="5"/>
        <v>70</v>
      </c>
      <c r="J279" s="262" t="s">
        <v>19</v>
      </c>
      <c r="K279" s="262" t="s">
        <v>19</v>
      </c>
      <c r="L279" s="33" t="s">
        <v>17</v>
      </c>
      <c r="M279" s="2" t="s">
        <v>20</v>
      </c>
    </row>
    <row r="280" spans="1:13" ht="19.899999999999999" customHeight="1" x14ac:dyDescent="0.25">
      <c r="A280" s="2">
        <v>273</v>
      </c>
      <c r="B280" s="28" t="s">
        <v>173</v>
      </c>
      <c r="C280" s="29" t="s">
        <v>137</v>
      </c>
      <c r="D280" s="30" t="s">
        <v>137</v>
      </c>
      <c r="E280" s="31" t="s">
        <v>74</v>
      </c>
      <c r="F280" s="32" t="s">
        <v>174</v>
      </c>
      <c r="G280" s="33">
        <v>1</v>
      </c>
      <c r="H280" s="33">
        <v>70</v>
      </c>
      <c r="I280" s="33">
        <f t="shared" si="5"/>
        <v>70</v>
      </c>
      <c r="J280" s="262" t="s">
        <v>19</v>
      </c>
      <c r="K280" s="262" t="s">
        <v>19</v>
      </c>
      <c r="L280" s="33" t="s">
        <v>17</v>
      </c>
      <c r="M280" s="2" t="s">
        <v>20</v>
      </c>
    </row>
    <row r="281" spans="1:13" ht="19.899999999999999" customHeight="1" x14ac:dyDescent="0.25">
      <c r="A281" s="2">
        <v>274</v>
      </c>
      <c r="B281" s="28" t="s">
        <v>175</v>
      </c>
      <c r="C281" s="29" t="s">
        <v>137</v>
      </c>
      <c r="D281" s="30" t="s">
        <v>137</v>
      </c>
      <c r="E281" s="31" t="s">
        <v>74</v>
      </c>
      <c r="F281" s="32" t="s">
        <v>176</v>
      </c>
      <c r="G281" s="33">
        <v>1</v>
      </c>
      <c r="H281" s="33">
        <v>70</v>
      </c>
      <c r="I281" s="33">
        <f t="shared" si="5"/>
        <v>70</v>
      </c>
      <c r="J281" s="262" t="s">
        <v>19</v>
      </c>
      <c r="K281" s="262" t="s">
        <v>19</v>
      </c>
      <c r="L281" s="33" t="s">
        <v>17</v>
      </c>
      <c r="M281" s="2" t="s">
        <v>20</v>
      </c>
    </row>
    <row r="282" spans="1:13" ht="19.899999999999999" customHeight="1" x14ac:dyDescent="0.25">
      <c r="A282" s="2">
        <v>275</v>
      </c>
      <c r="B282" s="28" t="s">
        <v>177</v>
      </c>
      <c r="C282" s="29" t="s">
        <v>137</v>
      </c>
      <c r="D282" s="30" t="s">
        <v>137</v>
      </c>
      <c r="E282" s="31" t="s">
        <v>74</v>
      </c>
      <c r="F282" s="32" t="s">
        <v>178</v>
      </c>
      <c r="G282" s="33">
        <v>1</v>
      </c>
      <c r="H282" s="33">
        <v>70</v>
      </c>
      <c r="I282" s="33">
        <f t="shared" si="5"/>
        <v>70</v>
      </c>
      <c r="J282" s="262" t="s">
        <v>19</v>
      </c>
      <c r="K282" s="262" t="s">
        <v>19</v>
      </c>
      <c r="L282" s="33" t="s">
        <v>17</v>
      </c>
      <c r="M282" s="2" t="s">
        <v>20</v>
      </c>
    </row>
    <row r="283" spans="1:13" ht="19.899999999999999" customHeight="1" x14ac:dyDescent="0.25">
      <c r="A283" s="2">
        <v>276</v>
      </c>
      <c r="B283" s="28" t="s">
        <v>179</v>
      </c>
      <c r="C283" s="29" t="s">
        <v>137</v>
      </c>
      <c r="D283" s="30" t="s">
        <v>137</v>
      </c>
      <c r="E283" s="31" t="s">
        <v>74</v>
      </c>
      <c r="F283" s="32" t="s">
        <v>180</v>
      </c>
      <c r="G283" s="33">
        <v>1</v>
      </c>
      <c r="H283" s="33">
        <v>70</v>
      </c>
      <c r="I283" s="33">
        <f t="shared" si="5"/>
        <v>70</v>
      </c>
      <c r="J283" s="262" t="s">
        <v>19</v>
      </c>
      <c r="K283" s="262" t="s">
        <v>19</v>
      </c>
      <c r="L283" s="33" t="s">
        <v>17</v>
      </c>
      <c r="M283" s="2" t="s">
        <v>20</v>
      </c>
    </row>
    <row r="284" spans="1:13" ht="19.899999999999999" customHeight="1" x14ac:dyDescent="0.25">
      <c r="A284" s="2">
        <v>277</v>
      </c>
      <c r="B284" s="28" t="s">
        <v>181</v>
      </c>
      <c r="C284" s="29" t="s">
        <v>137</v>
      </c>
      <c r="D284" s="30" t="s">
        <v>137</v>
      </c>
      <c r="E284" s="31" t="s">
        <v>74</v>
      </c>
      <c r="F284" s="32" t="s">
        <v>182</v>
      </c>
      <c r="G284" s="33">
        <v>1</v>
      </c>
      <c r="H284" s="33">
        <v>70</v>
      </c>
      <c r="I284" s="33">
        <f t="shared" si="5"/>
        <v>70</v>
      </c>
      <c r="J284" s="262" t="s">
        <v>19</v>
      </c>
      <c r="K284" s="262" t="s">
        <v>19</v>
      </c>
      <c r="L284" s="33" t="s">
        <v>17</v>
      </c>
      <c r="M284" s="2" t="s">
        <v>20</v>
      </c>
    </row>
    <row r="285" spans="1:13" ht="19.899999999999999" customHeight="1" x14ac:dyDescent="0.25">
      <c r="A285" s="2">
        <v>278</v>
      </c>
      <c r="B285" s="28" t="s">
        <v>183</v>
      </c>
      <c r="C285" s="29" t="s">
        <v>137</v>
      </c>
      <c r="D285" s="30" t="s">
        <v>137</v>
      </c>
      <c r="E285" s="31" t="s">
        <v>74</v>
      </c>
      <c r="F285" s="32" t="s">
        <v>184</v>
      </c>
      <c r="G285" s="33">
        <v>1</v>
      </c>
      <c r="H285" s="33">
        <v>70</v>
      </c>
      <c r="I285" s="33">
        <f t="shared" si="5"/>
        <v>70</v>
      </c>
      <c r="J285" s="262" t="s">
        <v>19</v>
      </c>
      <c r="K285" s="262" t="s">
        <v>19</v>
      </c>
      <c r="L285" s="33" t="s">
        <v>17</v>
      </c>
      <c r="M285" s="2" t="s">
        <v>20</v>
      </c>
    </row>
    <row r="286" spans="1:13" ht="19.899999999999999" customHeight="1" x14ac:dyDescent="0.25">
      <c r="A286" s="2">
        <v>279</v>
      </c>
      <c r="B286" s="28" t="s">
        <v>185</v>
      </c>
      <c r="C286" s="29" t="s">
        <v>137</v>
      </c>
      <c r="D286" s="30" t="s">
        <v>137</v>
      </c>
      <c r="E286" s="31" t="s">
        <v>74</v>
      </c>
      <c r="F286" s="32" t="s">
        <v>186</v>
      </c>
      <c r="G286" s="33">
        <v>1</v>
      </c>
      <c r="H286" s="33">
        <v>70</v>
      </c>
      <c r="I286" s="33">
        <f t="shared" si="5"/>
        <v>70</v>
      </c>
      <c r="J286" s="262" t="s">
        <v>19</v>
      </c>
      <c r="K286" s="262" t="s">
        <v>19</v>
      </c>
      <c r="L286" s="33" t="s">
        <v>17</v>
      </c>
      <c r="M286" s="2" t="s">
        <v>20</v>
      </c>
    </row>
    <row r="287" spans="1:13" ht="19.899999999999999" customHeight="1" x14ac:dyDescent="0.25">
      <c r="A287" s="2">
        <v>280</v>
      </c>
      <c r="B287" s="28" t="s">
        <v>187</v>
      </c>
      <c r="C287" s="29" t="s">
        <v>137</v>
      </c>
      <c r="D287" s="30" t="s">
        <v>137</v>
      </c>
      <c r="E287" s="31" t="s">
        <v>74</v>
      </c>
      <c r="F287" s="32" t="s">
        <v>188</v>
      </c>
      <c r="G287" s="33">
        <v>1</v>
      </c>
      <c r="H287" s="33">
        <v>70</v>
      </c>
      <c r="I287" s="33">
        <f t="shared" si="5"/>
        <v>70</v>
      </c>
      <c r="J287" s="262" t="s">
        <v>19</v>
      </c>
      <c r="K287" s="262" t="s">
        <v>19</v>
      </c>
      <c r="L287" s="33" t="s">
        <v>17</v>
      </c>
      <c r="M287" s="2" t="s">
        <v>20</v>
      </c>
    </row>
    <row r="288" spans="1:13" ht="19.899999999999999" customHeight="1" x14ac:dyDescent="0.25">
      <c r="A288" s="2">
        <v>281</v>
      </c>
      <c r="B288" s="28" t="s">
        <v>189</v>
      </c>
      <c r="C288" s="29" t="s">
        <v>137</v>
      </c>
      <c r="D288" s="30" t="s">
        <v>137</v>
      </c>
      <c r="E288" s="31" t="s">
        <v>74</v>
      </c>
      <c r="F288" s="32" t="s">
        <v>190</v>
      </c>
      <c r="G288" s="33">
        <v>1</v>
      </c>
      <c r="H288" s="33">
        <v>70</v>
      </c>
      <c r="I288" s="33">
        <f t="shared" si="5"/>
        <v>70</v>
      </c>
      <c r="J288" s="262" t="s">
        <v>19</v>
      </c>
      <c r="K288" s="262" t="s">
        <v>19</v>
      </c>
      <c r="L288" s="33" t="s">
        <v>17</v>
      </c>
      <c r="M288" s="2" t="s">
        <v>20</v>
      </c>
    </row>
    <row r="289" spans="1:13" ht="19.899999999999999" customHeight="1" x14ac:dyDescent="0.25">
      <c r="A289" s="2">
        <v>282</v>
      </c>
      <c r="B289" s="28" t="s">
        <v>191</v>
      </c>
      <c r="C289" s="29" t="s">
        <v>137</v>
      </c>
      <c r="D289" s="30" t="s">
        <v>137</v>
      </c>
      <c r="E289" s="31" t="s">
        <v>74</v>
      </c>
      <c r="F289" s="32" t="s">
        <v>192</v>
      </c>
      <c r="G289" s="33">
        <v>1</v>
      </c>
      <c r="H289" s="33">
        <v>70</v>
      </c>
      <c r="I289" s="33">
        <f t="shared" si="5"/>
        <v>70</v>
      </c>
      <c r="J289" s="262" t="s">
        <v>19</v>
      </c>
      <c r="K289" s="262" t="s">
        <v>19</v>
      </c>
      <c r="L289" s="33" t="s">
        <v>17</v>
      </c>
      <c r="M289" s="2" t="s">
        <v>20</v>
      </c>
    </row>
    <row r="290" spans="1:13" ht="19.899999999999999" customHeight="1" x14ac:dyDescent="0.25">
      <c r="A290" s="2">
        <v>283</v>
      </c>
      <c r="B290" s="28" t="s">
        <v>193</v>
      </c>
      <c r="C290" s="29" t="s">
        <v>137</v>
      </c>
      <c r="D290" s="30" t="s">
        <v>137</v>
      </c>
      <c r="E290" s="31" t="s">
        <v>74</v>
      </c>
      <c r="F290" s="32" t="s">
        <v>194</v>
      </c>
      <c r="G290" s="33">
        <v>1</v>
      </c>
      <c r="H290" s="33">
        <v>70</v>
      </c>
      <c r="I290" s="33">
        <f t="shared" si="5"/>
        <v>70</v>
      </c>
      <c r="J290" s="262" t="s">
        <v>19</v>
      </c>
      <c r="K290" s="262" t="s">
        <v>19</v>
      </c>
      <c r="L290" s="33" t="s">
        <v>17</v>
      </c>
      <c r="M290" s="2" t="s">
        <v>20</v>
      </c>
    </row>
    <row r="291" spans="1:13" ht="19.899999999999999" customHeight="1" x14ac:dyDescent="0.25">
      <c r="A291" s="2">
        <v>284</v>
      </c>
      <c r="B291" s="28" t="s">
        <v>195</v>
      </c>
      <c r="C291" s="29" t="s">
        <v>137</v>
      </c>
      <c r="D291" s="30" t="s">
        <v>137</v>
      </c>
      <c r="E291" s="31" t="s">
        <v>74</v>
      </c>
      <c r="F291" s="32" t="s">
        <v>196</v>
      </c>
      <c r="G291" s="33">
        <v>1</v>
      </c>
      <c r="H291" s="33">
        <v>70</v>
      </c>
      <c r="I291" s="33">
        <f t="shared" si="5"/>
        <v>70</v>
      </c>
      <c r="J291" s="262" t="s">
        <v>19</v>
      </c>
      <c r="K291" s="262" t="s">
        <v>19</v>
      </c>
      <c r="L291" s="33" t="s">
        <v>17</v>
      </c>
      <c r="M291" s="2" t="s">
        <v>20</v>
      </c>
    </row>
    <row r="292" spans="1:13" ht="19.899999999999999" customHeight="1" x14ac:dyDescent="0.25">
      <c r="A292" s="2">
        <v>285</v>
      </c>
      <c r="B292" s="28" t="s">
        <v>197</v>
      </c>
      <c r="C292" s="29" t="s">
        <v>137</v>
      </c>
      <c r="D292" s="30" t="s">
        <v>137</v>
      </c>
      <c r="E292" s="31" t="s">
        <v>74</v>
      </c>
      <c r="F292" s="32" t="s">
        <v>198</v>
      </c>
      <c r="G292" s="33">
        <v>1</v>
      </c>
      <c r="H292" s="33">
        <v>70</v>
      </c>
      <c r="I292" s="33">
        <f t="shared" si="5"/>
        <v>70</v>
      </c>
      <c r="J292" s="262" t="s">
        <v>19</v>
      </c>
      <c r="K292" s="262" t="s">
        <v>19</v>
      </c>
      <c r="L292" s="33" t="s">
        <v>17</v>
      </c>
      <c r="M292" s="2" t="s">
        <v>20</v>
      </c>
    </row>
    <row r="293" spans="1:13" ht="19.899999999999999" customHeight="1" x14ac:dyDescent="0.25">
      <c r="A293" s="2">
        <v>286</v>
      </c>
      <c r="B293" s="28" t="s">
        <v>199</v>
      </c>
      <c r="C293" s="29" t="s">
        <v>137</v>
      </c>
      <c r="D293" s="30" t="s">
        <v>137</v>
      </c>
      <c r="E293" s="31" t="s">
        <v>74</v>
      </c>
      <c r="F293" s="32" t="s">
        <v>200</v>
      </c>
      <c r="G293" s="33">
        <v>1</v>
      </c>
      <c r="H293" s="33">
        <v>70</v>
      </c>
      <c r="I293" s="33">
        <f t="shared" si="5"/>
        <v>70</v>
      </c>
      <c r="J293" s="262" t="s">
        <v>19</v>
      </c>
      <c r="K293" s="262" t="s">
        <v>19</v>
      </c>
      <c r="L293" s="33" t="s">
        <v>17</v>
      </c>
      <c r="M293" s="2" t="s">
        <v>20</v>
      </c>
    </row>
    <row r="294" spans="1:13" ht="19.899999999999999" customHeight="1" x14ac:dyDescent="0.25">
      <c r="A294" s="2">
        <v>287</v>
      </c>
      <c r="B294" s="28" t="s">
        <v>201</v>
      </c>
      <c r="C294" s="29" t="s">
        <v>137</v>
      </c>
      <c r="D294" s="30" t="s">
        <v>137</v>
      </c>
      <c r="E294" s="31" t="s">
        <v>74</v>
      </c>
      <c r="F294" s="32" t="s">
        <v>202</v>
      </c>
      <c r="G294" s="33">
        <v>1</v>
      </c>
      <c r="H294" s="33">
        <v>70</v>
      </c>
      <c r="I294" s="33">
        <f t="shared" si="5"/>
        <v>70</v>
      </c>
      <c r="J294" s="262" t="s">
        <v>19</v>
      </c>
      <c r="K294" s="262" t="s">
        <v>19</v>
      </c>
      <c r="L294" s="33" t="s">
        <v>17</v>
      </c>
      <c r="M294" s="2" t="s">
        <v>20</v>
      </c>
    </row>
    <row r="295" spans="1:13" ht="19.899999999999999" customHeight="1" x14ac:dyDescent="0.25">
      <c r="A295" s="2">
        <v>288</v>
      </c>
      <c r="B295" s="28" t="s">
        <v>203</v>
      </c>
      <c r="C295" s="29" t="s">
        <v>137</v>
      </c>
      <c r="D295" s="30" t="s">
        <v>137</v>
      </c>
      <c r="E295" s="31" t="s">
        <v>74</v>
      </c>
      <c r="F295" s="32" t="s">
        <v>204</v>
      </c>
      <c r="G295" s="33">
        <v>1</v>
      </c>
      <c r="H295" s="33">
        <v>70</v>
      </c>
      <c r="I295" s="33">
        <f t="shared" si="5"/>
        <v>70</v>
      </c>
      <c r="J295" s="262" t="s">
        <v>19</v>
      </c>
      <c r="K295" s="262" t="s">
        <v>19</v>
      </c>
      <c r="L295" s="33" t="s">
        <v>17</v>
      </c>
      <c r="M295" s="2" t="s">
        <v>20</v>
      </c>
    </row>
    <row r="296" spans="1:13" ht="19.899999999999999" customHeight="1" x14ac:dyDescent="0.25">
      <c r="A296" s="2">
        <v>289</v>
      </c>
      <c r="B296" s="28" t="s">
        <v>205</v>
      </c>
      <c r="C296" s="29" t="s">
        <v>137</v>
      </c>
      <c r="D296" s="30" t="s">
        <v>137</v>
      </c>
      <c r="E296" s="31" t="s">
        <v>74</v>
      </c>
      <c r="F296" s="32" t="s">
        <v>206</v>
      </c>
      <c r="G296" s="33">
        <v>1</v>
      </c>
      <c r="H296" s="33">
        <v>70</v>
      </c>
      <c r="I296" s="33">
        <f t="shared" si="5"/>
        <v>70</v>
      </c>
      <c r="J296" s="262" t="s">
        <v>19</v>
      </c>
      <c r="K296" s="262" t="s">
        <v>19</v>
      </c>
      <c r="L296" s="33" t="s">
        <v>17</v>
      </c>
      <c r="M296" s="2" t="s">
        <v>20</v>
      </c>
    </row>
    <row r="297" spans="1:13" ht="19.899999999999999" customHeight="1" x14ac:dyDescent="0.25">
      <c r="A297" s="2">
        <v>290</v>
      </c>
      <c r="B297" s="28" t="s">
        <v>207</v>
      </c>
      <c r="C297" s="29" t="s">
        <v>137</v>
      </c>
      <c r="D297" s="30" t="s">
        <v>137</v>
      </c>
      <c r="E297" s="31" t="s">
        <v>74</v>
      </c>
      <c r="F297" s="32" t="s">
        <v>208</v>
      </c>
      <c r="G297" s="33">
        <v>1</v>
      </c>
      <c r="H297" s="33">
        <v>70</v>
      </c>
      <c r="I297" s="33">
        <f t="shared" si="5"/>
        <v>70</v>
      </c>
      <c r="J297" s="262" t="s">
        <v>19</v>
      </c>
      <c r="K297" s="262" t="s">
        <v>19</v>
      </c>
      <c r="L297" s="33" t="s">
        <v>17</v>
      </c>
      <c r="M297" s="2" t="s">
        <v>20</v>
      </c>
    </row>
    <row r="298" spans="1:13" ht="19.899999999999999" customHeight="1" x14ac:dyDescent="0.25">
      <c r="A298" s="2">
        <v>291</v>
      </c>
      <c r="B298" s="28" t="s">
        <v>209</v>
      </c>
      <c r="C298" s="29" t="s">
        <v>137</v>
      </c>
      <c r="D298" s="30" t="s">
        <v>137</v>
      </c>
      <c r="E298" s="31" t="s">
        <v>74</v>
      </c>
      <c r="F298" s="32" t="s">
        <v>210</v>
      </c>
      <c r="G298" s="33">
        <v>1</v>
      </c>
      <c r="H298" s="33">
        <v>70</v>
      </c>
      <c r="I298" s="33">
        <f t="shared" si="5"/>
        <v>70</v>
      </c>
      <c r="J298" s="262" t="s">
        <v>19</v>
      </c>
      <c r="K298" s="262" t="s">
        <v>19</v>
      </c>
      <c r="L298" s="33" t="s">
        <v>17</v>
      </c>
      <c r="M298" s="2" t="s">
        <v>20</v>
      </c>
    </row>
    <row r="299" spans="1:13" ht="19.899999999999999" customHeight="1" x14ac:dyDescent="0.25">
      <c r="A299" s="2">
        <v>292</v>
      </c>
      <c r="B299" s="28" t="s">
        <v>211</v>
      </c>
      <c r="C299" s="29" t="s">
        <v>137</v>
      </c>
      <c r="D299" s="30" t="s">
        <v>137</v>
      </c>
      <c r="E299" s="31" t="s">
        <v>74</v>
      </c>
      <c r="F299" s="32" t="s">
        <v>212</v>
      </c>
      <c r="G299" s="33">
        <v>1</v>
      </c>
      <c r="H299" s="33">
        <v>70</v>
      </c>
      <c r="I299" s="33">
        <f t="shared" si="5"/>
        <v>70</v>
      </c>
      <c r="J299" s="262" t="s">
        <v>19</v>
      </c>
      <c r="K299" s="262" t="s">
        <v>19</v>
      </c>
      <c r="L299" s="33" t="s">
        <v>17</v>
      </c>
      <c r="M299" s="2" t="s">
        <v>20</v>
      </c>
    </row>
    <row r="300" spans="1:13" ht="19.899999999999999" customHeight="1" x14ac:dyDescent="0.25">
      <c r="A300" s="2">
        <v>293</v>
      </c>
      <c r="B300" s="28" t="s">
        <v>213</v>
      </c>
      <c r="C300" s="29" t="s">
        <v>137</v>
      </c>
      <c r="D300" s="30" t="s">
        <v>137</v>
      </c>
      <c r="E300" s="31" t="s">
        <v>74</v>
      </c>
      <c r="F300" s="32" t="s">
        <v>214</v>
      </c>
      <c r="G300" s="33">
        <v>1</v>
      </c>
      <c r="H300" s="33">
        <v>70</v>
      </c>
      <c r="I300" s="33">
        <f t="shared" si="5"/>
        <v>70</v>
      </c>
      <c r="J300" s="262" t="s">
        <v>19</v>
      </c>
      <c r="K300" s="262" t="s">
        <v>19</v>
      </c>
      <c r="L300" s="33" t="s">
        <v>17</v>
      </c>
      <c r="M300" s="2" t="s">
        <v>20</v>
      </c>
    </row>
    <row r="301" spans="1:13" ht="19.899999999999999" customHeight="1" x14ac:dyDescent="0.25">
      <c r="A301" s="2">
        <v>294</v>
      </c>
      <c r="B301" s="28" t="s">
        <v>215</v>
      </c>
      <c r="C301" s="29" t="s">
        <v>137</v>
      </c>
      <c r="D301" s="30" t="s">
        <v>137</v>
      </c>
      <c r="E301" s="31" t="s">
        <v>74</v>
      </c>
      <c r="F301" s="32" t="s">
        <v>216</v>
      </c>
      <c r="G301" s="33">
        <v>1</v>
      </c>
      <c r="H301" s="33">
        <v>70</v>
      </c>
      <c r="I301" s="33">
        <f t="shared" si="5"/>
        <v>70</v>
      </c>
      <c r="J301" s="262" t="s">
        <v>19</v>
      </c>
      <c r="K301" s="262" t="s">
        <v>19</v>
      </c>
      <c r="L301" s="33" t="s">
        <v>17</v>
      </c>
      <c r="M301" s="2" t="s">
        <v>20</v>
      </c>
    </row>
    <row r="302" spans="1:13" ht="19.899999999999999" customHeight="1" x14ac:dyDescent="0.25">
      <c r="A302" s="2">
        <v>295</v>
      </c>
      <c r="B302" s="28" t="s">
        <v>217</v>
      </c>
      <c r="C302" s="29" t="s">
        <v>137</v>
      </c>
      <c r="D302" s="30" t="s">
        <v>137</v>
      </c>
      <c r="E302" s="31" t="s">
        <v>74</v>
      </c>
      <c r="F302" s="32" t="s">
        <v>218</v>
      </c>
      <c r="G302" s="33">
        <v>1</v>
      </c>
      <c r="H302" s="33">
        <v>70</v>
      </c>
      <c r="I302" s="33">
        <f t="shared" si="5"/>
        <v>70</v>
      </c>
      <c r="J302" s="262" t="s">
        <v>19</v>
      </c>
      <c r="K302" s="262" t="s">
        <v>19</v>
      </c>
      <c r="L302" s="33" t="s">
        <v>17</v>
      </c>
      <c r="M302" s="2" t="s">
        <v>20</v>
      </c>
    </row>
    <row r="303" spans="1:13" ht="19.899999999999999" customHeight="1" x14ac:dyDescent="0.25">
      <c r="A303" s="2">
        <v>296</v>
      </c>
      <c r="B303" s="28" t="s">
        <v>219</v>
      </c>
      <c r="C303" s="29" t="s">
        <v>137</v>
      </c>
      <c r="D303" s="30" t="s">
        <v>137</v>
      </c>
      <c r="E303" s="31" t="s">
        <v>74</v>
      </c>
      <c r="F303" s="32" t="s">
        <v>220</v>
      </c>
      <c r="G303" s="33">
        <v>1</v>
      </c>
      <c r="H303" s="33">
        <v>70</v>
      </c>
      <c r="I303" s="33">
        <f t="shared" si="5"/>
        <v>70</v>
      </c>
      <c r="J303" s="262" t="s">
        <v>19</v>
      </c>
      <c r="K303" s="262" t="s">
        <v>19</v>
      </c>
      <c r="L303" s="33" t="s">
        <v>17</v>
      </c>
      <c r="M303" s="2" t="s">
        <v>20</v>
      </c>
    </row>
    <row r="304" spans="1:13" ht="19.899999999999999" customHeight="1" x14ac:dyDescent="0.25">
      <c r="A304" s="2">
        <v>297</v>
      </c>
      <c r="B304" s="28" t="s">
        <v>221</v>
      </c>
      <c r="C304" s="29" t="s">
        <v>137</v>
      </c>
      <c r="D304" s="30" t="s">
        <v>137</v>
      </c>
      <c r="E304" s="31" t="s">
        <v>74</v>
      </c>
      <c r="F304" s="32" t="s">
        <v>222</v>
      </c>
      <c r="G304" s="33">
        <v>1</v>
      </c>
      <c r="H304" s="33">
        <v>70</v>
      </c>
      <c r="I304" s="33">
        <f t="shared" si="5"/>
        <v>70</v>
      </c>
      <c r="J304" s="262" t="s">
        <v>19</v>
      </c>
      <c r="K304" s="262" t="s">
        <v>19</v>
      </c>
      <c r="L304" s="33" t="s">
        <v>17</v>
      </c>
      <c r="M304" s="2" t="s">
        <v>20</v>
      </c>
    </row>
    <row r="305" spans="1:15" ht="19.899999999999999" customHeight="1" x14ac:dyDescent="0.25">
      <c r="A305" s="2">
        <v>298</v>
      </c>
      <c r="B305" s="28" t="s">
        <v>223</v>
      </c>
      <c r="C305" s="29" t="s">
        <v>137</v>
      </c>
      <c r="D305" s="30" t="s">
        <v>137</v>
      </c>
      <c r="E305" s="31" t="s">
        <v>74</v>
      </c>
      <c r="F305" s="32" t="s">
        <v>224</v>
      </c>
      <c r="G305" s="33">
        <v>1</v>
      </c>
      <c r="H305" s="33">
        <v>70</v>
      </c>
      <c r="I305" s="33">
        <f t="shared" si="5"/>
        <v>70</v>
      </c>
      <c r="J305" s="262" t="s">
        <v>19</v>
      </c>
      <c r="K305" s="262" t="s">
        <v>19</v>
      </c>
      <c r="L305" s="33" t="s">
        <v>17</v>
      </c>
      <c r="M305" s="2" t="s">
        <v>20</v>
      </c>
    </row>
    <row r="306" spans="1:15" ht="19.899999999999999" customHeight="1" x14ac:dyDescent="0.25">
      <c r="A306" s="2">
        <v>299</v>
      </c>
      <c r="B306" s="28" t="s">
        <v>225</v>
      </c>
      <c r="C306" s="29" t="s">
        <v>137</v>
      </c>
      <c r="D306" s="30" t="s">
        <v>137</v>
      </c>
      <c r="E306" s="31" t="s">
        <v>74</v>
      </c>
      <c r="F306" s="32" t="s">
        <v>226</v>
      </c>
      <c r="G306" s="33">
        <v>1</v>
      </c>
      <c r="H306" s="33">
        <v>70</v>
      </c>
      <c r="I306" s="33">
        <f t="shared" si="5"/>
        <v>70</v>
      </c>
      <c r="J306" s="262" t="s">
        <v>19</v>
      </c>
      <c r="K306" s="262" t="s">
        <v>19</v>
      </c>
      <c r="L306" s="33" t="s">
        <v>17</v>
      </c>
      <c r="M306" s="2" t="s">
        <v>20</v>
      </c>
    </row>
    <row r="307" spans="1:15" ht="19.899999999999999" customHeight="1" x14ac:dyDescent="0.25">
      <c r="A307" s="2">
        <v>300</v>
      </c>
      <c r="B307" s="28" t="s">
        <v>227</v>
      </c>
      <c r="C307" s="29" t="s">
        <v>137</v>
      </c>
      <c r="D307" s="30" t="s">
        <v>137</v>
      </c>
      <c r="E307" s="31" t="s">
        <v>74</v>
      </c>
      <c r="F307" s="32" t="s">
        <v>228</v>
      </c>
      <c r="G307" s="33">
        <v>1</v>
      </c>
      <c r="H307" s="33">
        <v>70</v>
      </c>
      <c r="I307" s="33">
        <f t="shared" si="5"/>
        <v>70</v>
      </c>
      <c r="J307" s="262" t="s">
        <v>19</v>
      </c>
      <c r="K307" s="262" t="s">
        <v>19</v>
      </c>
      <c r="L307" s="33" t="s">
        <v>17</v>
      </c>
      <c r="M307" s="2" t="s">
        <v>20</v>
      </c>
    </row>
    <row r="308" spans="1:15" ht="19.899999999999999" customHeight="1" x14ac:dyDescent="0.25">
      <c r="A308" s="2">
        <v>301</v>
      </c>
      <c r="B308" s="28" t="s">
        <v>229</v>
      </c>
      <c r="C308" s="29" t="s">
        <v>137</v>
      </c>
      <c r="D308" s="30" t="s">
        <v>137</v>
      </c>
      <c r="E308" s="31" t="s">
        <v>74</v>
      </c>
      <c r="F308" s="32" t="s">
        <v>230</v>
      </c>
      <c r="G308" s="33">
        <v>1</v>
      </c>
      <c r="H308" s="33">
        <v>70</v>
      </c>
      <c r="I308" s="33">
        <f t="shared" si="5"/>
        <v>70</v>
      </c>
      <c r="J308" s="262" t="s">
        <v>19</v>
      </c>
      <c r="K308" s="262" t="s">
        <v>19</v>
      </c>
      <c r="L308" s="33" t="s">
        <v>17</v>
      </c>
      <c r="M308" s="2" t="s">
        <v>20</v>
      </c>
    </row>
    <row r="309" spans="1:15" ht="19.899999999999999" customHeight="1" x14ac:dyDescent="0.25">
      <c r="A309" s="2">
        <v>302</v>
      </c>
      <c r="B309" s="28" t="s">
        <v>231</v>
      </c>
      <c r="C309" s="29" t="s">
        <v>137</v>
      </c>
      <c r="D309" s="30" t="s">
        <v>137</v>
      </c>
      <c r="E309" s="31" t="s">
        <v>74</v>
      </c>
      <c r="F309" s="32" t="s">
        <v>232</v>
      </c>
      <c r="G309" s="33">
        <v>1</v>
      </c>
      <c r="H309" s="33">
        <v>70</v>
      </c>
      <c r="I309" s="33">
        <f t="shared" si="5"/>
        <v>70</v>
      </c>
      <c r="J309" s="262" t="s">
        <v>19</v>
      </c>
      <c r="K309" s="262" t="s">
        <v>19</v>
      </c>
      <c r="L309" s="33" t="s">
        <v>17</v>
      </c>
      <c r="M309" s="2" t="s">
        <v>20</v>
      </c>
    </row>
    <row r="310" spans="1:15" ht="19.899999999999999" customHeight="1" x14ac:dyDescent="0.25">
      <c r="A310" s="2">
        <v>303</v>
      </c>
      <c r="B310" s="28" t="s">
        <v>233</v>
      </c>
      <c r="C310" s="29" t="s">
        <v>137</v>
      </c>
      <c r="D310" s="30" t="s">
        <v>137</v>
      </c>
      <c r="E310" s="31" t="s">
        <v>74</v>
      </c>
      <c r="F310" s="32" t="s">
        <v>234</v>
      </c>
      <c r="G310" s="33">
        <v>1</v>
      </c>
      <c r="H310" s="33">
        <v>70</v>
      </c>
      <c r="I310" s="33">
        <f t="shared" si="5"/>
        <v>70</v>
      </c>
      <c r="J310" s="262" t="s">
        <v>19</v>
      </c>
      <c r="K310" s="262" t="s">
        <v>19</v>
      </c>
      <c r="L310" s="33" t="s">
        <v>17</v>
      </c>
      <c r="M310" s="2" t="s">
        <v>20</v>
      </c>
    </row>
    <row r="311" spans="1:15" ht="19.899999999999999" customHeight="1" x14ac:dyDescent="0.25">
      <c r="A311" s="2">
        <v>304</v>
      </c>
      <c r="B311" s="28" t="s">
        <v>235</v>
      </c>
      <c r="C311" s="29" t="s">
        <v>137</v>
      </c>
      <c r="D311" s="30" t="s">
        <v>137</v>
      </c>
      <c r="E311" s="31" t="s">
        <v>74</v>
      </c>
      <c r="F311" s="32" t="s">
        <v>236</v>
      </c>
      <c r="G311" s="33">
        <v>1</v>
      </c>
      <c r="H311" s="33">
        <v>70</v>
      </c>
      <c r="I311" s="33">
        <f t="shared" si="5"/>
        <v>70</v>
      </c>
      <c r="J311" s="262" t="s">
        <v>19</v>
      </c>
      <c r="K311" s="262" t="s">
        <v>19</v>
      </c>
      <c r="L311" s="33" t="s">
        <v>17</v>
      </c>
      <c r="M311" s="2" t="s">
        <v>20</v>
      </c>
    </row>
    <row r="312" spans="1:15" ht="19.899999999999999" customHeight="1" x14ac:dyDescent="0.25">
      <c r="A312" s="2">
        <v>305</v>
      </c>
      <c r="B312" s="28" t="s">
        <v>237</v>
      </c>
      <c r="C312" s="29" t="s">
        <v>137</v>
      </c>
      <c r="D312" s="30" t="s">
        <v>137</v>
      </c>
      <c r="E312" s="31" t="s">
        <v>74</v>
      </c>
      <c r="F312" s="32" t="s">
        <v>238</v>
      </c>
      <c r="G312" s="33">
        <v>1</v>
      </c>
      <c r="H312" s="33">
        <v>70</v>
      </c>
      <c r="I312" s="33">
        <f t="shared" si="5"/>
        <v>70</v>
      </c>
      <c r="J312" s="262" t="s">
        <v>19</v>
      </c>
      <c r="K312" s="262" t="s">
        <v>19</v>
      </c>
      <c r="L312" s="33" t="s">
        <v>17</v>
      </c>
      <c r="M312" s="2" t="s">
        <v>20</v>
      </c>
    </row>
    <row r="313" spans="1:15" ht="19.899999999999999" customHeight="1" x14ac:dyDescent="0.25">
      <c r="A313" s="2">
        <v>306</v>
      </c>
      <c r="B313" s="28" t="s">
        <v>239</v>
      </c>
      <c r="C313" s="29" t="s">
        <v>137</v>
      </c>
      <c r="D313" s="30" t="s">
        <v>137</v>
      </c>
      <c r="E313" s="31" t="s">
        <v>74</v>
      </c>
      <c r="F313" s="32" t="s">
        <v>240</v>
      </c>
      <c r="G313" s="33">
        <v>1</v>
      </c>
      <c r="H313" s="33">
        <v>200</v>
      </c>
      <c r="I313" s="33">
        <f t="shared" si="5"/>
        <v>200</v>
      </c>
      <c r="J313" s="262" t="s">
        <v>19</v>
      </c>
      <c r="K313" s="262" t="s">
        <v>19</v>
      </c>
      <c r="L313" s="33" t="s">
        <v>17</v>
      </c>
      <c r="M313" s="2" t="s">
        <v>20</v>
      </c>
    </row>
    <row r="314" spans="1:15" ht="19.899999999999999" customHeight="1" x14ac:dyDescent="0.25">
      <c r="A314" s="2">
        <v>307</v>
      </c>
      <c r="B314" s="28" t="s">
        <v>241</v>
      </c>
      <c r="C314" s="29" t="s">
        <v>137</v>
      </c>
      <c r="D314" s="30" t="s">
        <v>137</v>
      </c>
      <c r="E314" s="31" t="s">
        <v>74</v>
      </c>
      <c r="F314" s="32" t="s">
        <v>242</v>
      </c>
      <c r="G314" s="33">
        <v>1</v>
      </c>
      <c r="H314" s="33">
        <v>200</v>
      </c>
      <c r="I314" s="33">
        <f t="shared" si="5"/>
        <v>200</v>
      </c>
      <c r="J314" s="262" t="s">
        <v>19</v>
      </c>
      <c r="K314" s="262" t="s">
        <v>19</v>
      </c>
      <c r="L314" s="33" t="s">
        <v>17</v>
      </c>
      <c r="M314" s="2" t="s">
        <v>20</v>
      </c>
    </row>
    <row r="315" spans="1:15" ht="19.899999999999999" customHeight="1" x14ac:dyDescent="0.25">
      <c r="A315" s="2">
        <v>308</v>
      </c>
      <c r="B315" s="28" t="s">
        <v>243</v>
      </c>
      <c r="C315" s="29" t="s">
        <v>137</v>
      </c>
      <c r="D315" s="30" t="s">
        <v>137</v>
      </c>
      <c r="E315" s="31" t="s">
        <v>74</v>
      </c>
      <c r="F315" s="32" t="s">
        <v>244</v>
      </c>
      <c r="G315" s="33">
        <v>1</v>
      </c>
      <c r="H315" s="33">
        <v>200</v>
      </c>
      <c r="I315" s="33">
        <f t="shared" si="5"/>
        <v>200</v>
      </c>
      <c r="J315" s="262" t="s">
        <v>19</v>
      </c>
      <c r="K315" s="262" t="s">
        <v>19</v>
      </c>
      <c r="L315" s="33" t="s">
        <v>17</v>
      </c>
      <c r="M315" s="2" t="s">
        <v>20</v>
      </c>
    </row>
    <row r="316" spans="1:15" ht="19.899999999999999" customHeight="1" x14ac:dyDescent="0.25">
      <c r="A316" s="2">
        <v>309</v>
      </c>
      <c r="B316" s="28" t="s">
        <v>245</v>
      </c>
      <c r="C316" s="29" t="s">
        <v>137</v>
      </c>
      <c r="D316" s="30" t="s">
        <v>137</v>
      </c>
      <c r="E316" s="31" t="s">
        <v>74</v>
      </c>
      <c r="F316" s="32" t="s">
        <v>246</v>
      </c>
      <c r="G316" s="33">
        <v>1</v>
      </c>
      <c r="H316" s="33">
        <v>200</v>
      </c>
      <c r="I316" s="33">
        <f t="shared" si="5"/>
        <v>200</v>
      </c>
      <c r="J316" s="262" t="s">
        <v>19</v>
      </c>
      <c r="K316" s="262" t="s">
        <v>19</v>
      </c>
      <c r="L316" s="33" t="s">
        <v>17</v>
      </c>
      <c r="M316" s="2" t="s">
        <v>20</v>
      </c>
    </row>
    <row r="317" spans="1:15" ht="19.899999999999999" customHeight="1" x14ac:dyDescent="0.25">
      <c r="A317" s="2">
        <v>310</v>
      </c>
      <c r="B317" s="28" t="s">
        <v>247</v>
      </c>
      <c r="C317" s="29" t="s">
        <v>137</v>
      </c>
      <c r="D317" s="30" t="s">
        <v>137</v>
      </c>
      <c r="E317" s="31" t="s">
        <v>74</v>
      </c>
      <c r="F317" s="32" t="s">
        <v>248</v>
      </c>
      <c r="G317" s="33">
        <v>1</v>
      </c>
      <c r="H317" s="33">
        <v>200</v>
      </c>
      <c r="I317" s="33">
        <f t="shared" si="5"/>
        <v>200</v>
      </c>
      <c r="J317" s="262" t="s">
        <v>19</v>
      </c>
      <c r="K317" s="262" t="s">
        <v>19</v>
      </c>
      <c r="L317" s="33" t="s">
        <v>17</v>
      </c>
      <c r="M317" s="2" t="s">
        <v>20</v>
      </c>
    </row>
    <row r="318" spans="1:15" ht="19.899999999999999" customHeight="1" x14ac:dyDescent="0.25">
      <c r="A318" s="2">
        <v>311</v>
      </c>
      <c r="B318" s="28" t="s">
        <v>249</v>
      </c>
      <c r="C318" s="29" t="s">
        <v>137</v>
      </c>
      <c r="D318" s="30" t="s">
        <v>137</v>
      </c>
      <c r="E318" s="31" t="s">
        <v>74</v>
      </c>
      <c r="F318" s="32" t="s">
        <v>250</v>
      </c>
      <c r="G318" s="33">
        <v>1</v>
      </c>
      <c r="H318" s="33">
        <v>200</v>
      </c>
      <c r="I318" s="33">
        <f t="shared" si="5"/>
        <v>200</v>
      </c>
      <c r="J318" s="262" t="s">
        <v>19</v>
      </c>
      <c r="K318" s="262" t="s">
        <v>19</v>
      </c>
      <c r="L318" s="33" t="s">
        <v>17</v>
      </c>
      <c r="M318" s="2" t="s">
        <v>20</v>
      </c>
    </row>
    <row r="319" spans="1:15" ht="19.899999999999999" customHeight="1" x14ac:dyDescent="0.25">
      <c r="A319" s="2">
        <v>312</v>
      </c>
      <c r="B319" s="28" t="s">
        <v>251</v>
      </c>
      <c r="C319" s="29" t="s">
        <v>252</v>
      </c>
      <c r="D319" s="30" t="s">
        <v>117</v>
      </c>
      <c r="E319" s="31" t="s">
        <v>74</v>
      </c>
      <c r="F319" s="32">
        <v>9789810975142</v>
      </c>
      <c r="G319" s="33">
        <v>1</v>
      </c>
      <c r="H319" s="33">
        <v>1610</v>
      </c>
      <c r="I319" s="33">
        <v>1610</v>
      </c>
      <c r="J319" s="262" t="s">
        <v>19</v>
      </c>
      <c r="K319" s="33" t="s">
        <v>17</v>
      </c>
      <c r="L319" s="33" t="s">
        <v>17</v>
      </c>
      <c r="M319" s="2" t="s">
        <v>20</v>
      </c>
    </row>
    <row r="320" spans="1:15" s="21" customFormat="1" ht="19.899999999999999" customHeight="1" x14ac:dyDescent="0.25">
      <c r="A320" s="2">
        <v>313</v>
      </c>
      <c r="B320" s="24" t="s">
        <v>253</v>
      </c>
      <c r="C320" s="17" t="s">
        <v>254</v>
      </c>
      <c r="D320" s="16" t="s">
        <v>255</v>
      </c>
      <c r="E320" s="8" t="s">
        <v>74</v>
      </c>
      <c r="F320" s="18">
        <v>9780920236918</v>
      </c>
      <c r="G320" s="2">
        <v>1</v>
      </c>
      <c r="H320" s="2">
        <v>290</v>
      </c>
      <c r="I320" s="2">
        <f t="shared" ref="I320:I329" si="6">G320*H320</f>
        <v>290</v>
      </c>
      <c r="J320" s="2" t="s">
        <v>17</v>
      </c>
      <c r="K320" s="2" t="s">
        <v>17</v>
      </c>
      <c r="L320" s="2" t="s">
        <v>17</v>
      </c>
      <c r="M320" s="2" t="s">
        <v>20</v>
      </c>
      <c r="N320" s="20"/>
      <c r="O320" s="20"/>
    </row>
    <row r="321" spans="1:13" ht="19.899999999999999" customHeight="1" x14ac:dyDescent="0.25">
      <c r="A321" s="2">
        <v>314</v>
      </c>
      <c r="B321" s="22" t="s">
        <v>256</v>
      </c>
      <c r="C321" s="17" t="s">
        <v>257</v>
      </c>
      <c r="D321" s="16" t="s">
        <v>258</v>
      </c>
      <c r="E321" s="8" t="s">
        <v>74</v>
      </c>
      <c r="F321" s="18">
        <v>9780801303661</v>
      </c>
      <c r="G321" s="2">
        <v>1</v>
      </c>
      <c r="H321" s="2">
        <v>1407</v>
      </c>
      <c r="I321" s="2">
        <f t="shared" si="6"/>
        <v>1407</v>
      </c>
      <c r="J321" s="2" t="s">
        <v>17</v>
      </c>
      <c r="K321" s="2" t="s">
        <v>17</v>
      </c>
      <c r="L321" s="261" t="s">
        <v>19</v>
      </c>
      <c r="M321" s="2" t="s">
        <v>20</v>
      </c>
    </row>
    <row r="322" spans="1:13" ht="19.899999999999999" customHeight="1" x14ac:dyDescent="0.25">
      <c r="A322" s="2">
        <v>315</v>
      </c>
      <c r="B322" s="14" t="s">
        <v>414</v>
      </c>
      <c r="C322" s="14" t="s">
        <v>415</v>
      </c>
      <c r="D322" s="7" t="s">
        <v>416</v>
      </c>
      <c r="E322" s="8"/>
      <c r="F322" s="18" t="s">
        <v>417</v>
      </c>
      <c r="G322" s="2">
        <v>1</v>
      </c>
      <c r="H322" s="2">
        <v>330</v>
      </c>
      <c r="I322" s="2">
        <f t="shared" si="6"/>
        <v>330</v>
      </c>
      <c r="J322" s="2" t="s">
        <v>17</v>
      </c>
      <c r="K322" s="2" t="s">
        <v>17</v>
      </c>
      <c r="L322" s="2" t="s">
        <v>17</v>
      </c>
      <c r="M322" s="2" t="s">
        <v>20</v>
      </c>
    </row>
    <row r="323" spans="1:13" ht="19.899999999999999" customHeight="1" x14ac:dyDescent="0.25">
      <c r="A323" s="2">
        <v>316</v>
      </c>
      <c r="B323" s="14" t="s">
        <v>359</v>
      </c>
      <c r="C323" s="14" t="s">
        <v>360</v>
      </c>
      <c r="D323" s="7" t="s">
        <v>361</v>
      </c>
      <c r="E323" s="8"/>
      <c r="F323" s="18" t="s">
        <v>362</v>
      </c>
      <c r="G323" s="2">
        <v>1</v>
      </c>
      <c r="H323" s="2">
        <v>210</v>
      </c>
      <c r="I323" s="2">
        <f t="shared" si="6"/>
        <v>210</v>
      </c>
      <c r="J323" s="2" t="s">
        <v>17</v>
      </c>
      <c r="K323" s="2" t="s">
        <v>17</v>
      </c>
      <c r="L323" s="2" t="s">
        <v>17</v>
      </c>
      <c r="M323" s="2" t="s">
        <v>20</v>
      </c>
    </row>
    <row r="324" spans="1:13" ht="19.899999999999999" customHeight="1" x14ac:dyDescent="0.25">
      <c r="A324" s="2">
        <v>317</v>
      </c>
      <c r="B324" s="14" t="s">
        <v>418</v>
      </c>
      <c r="C324" s="14" t="s">
        <v>419</v>
      </c>
      <c r="D324" s="7" t="s">
        <v>420</v>
      </c>
      <c r="E324" s="8"/>
      <c r="F324" s="18" t="s">
        <v>421</v>
      </c>
      <c r="G324" s="2">
        <v>1</v>
      </c>
      <c r="H324" s="2">
        <v>90</v>
      </c>
      <c r="I324" s="2">
        <f t="shared" si="6"/>
        <v>90</v>
      </c>
      <c r="J324" s="2" t="s">
        <v>17</v>
      </c>
      <c r="K324" s="2" t="s">
        <v>17</v>
      </c>
      <c r="L324" s="2" t="s">
        <v>17</v>
      </c>
      <c r="M324" s="2" t="s">
        <v>20</v>
      </c>
    </row>
    <row r="325" spans="1:13" ht="19.899999999999999" customHeight="1" x14ac:dyDescent="0.25">
      <c r="A325" s="2">
        <v>318</v>
      </c>
      <c r="B325" s="17" t="s">
        <v>422</v>
      </c>
      <c r="C325" s="14" t="s">
        <v>97</v>
      </c>
      <c r="D325" s="7" t="s">
        <v>423</v>
      </c>
      <c r="E325" s="8" t="s">
        <v>74</v>
      </c>
      <c r="F325" s="18">
        <v>9780448445656</v>
      </c>
      <c r="G325" s="2">
        <v>1</v>
      </c>
      <c r="H325" s="2">
        <v>210</v>
      </c>
      <c r="I325" s="2">
        <f t="shared" si="6"/>
        <v>210</v>
      </c>
      <c r="J325" s="2" t="s">
        <v>17</v>
      </c>
      <c r="K325" s="2" t="s">
        <v>17</v>
      </c>
      <c r="L325" s="2" t="s">
        <v>17</v>
      </c>
      <c r="M325" s="2" t="s">
        <v>20</v>
      </c>
    </row>
    <row r="326" spans="1:13" ht="19.899999999999999" customHeight="1" x14ac:dyDescent="0.25">
      <c r="A326" s="2">
        <v>319</v>
      </c>
      <c r="B326" s="17" t="s">
        <v>424</v>
      </c>
      <c r="C326" s="14" t="s">
        <v>425</v>
      </c>
      <c r="D326" s="7" t="s">
        <v>426</v>
      </c>
      <c r="E326" s="8" t="s">
        <v>86</v>
      </c>
      <c r="F326" s="18">
        <v>9781841486093</v>
      </c>
      <c r="G326" s="2">
        <v>1</v>
      </c>
      <c r="H326" s="2">
        <v>245</v>
      </c>
      <c r="I326" s="2">
        <f t="shared" si="6"/>
        <v>245</v>
      </c>
      <c r="J326" s="2" t="s">
        <v>17</v>
      </c>
      <c r="K326" s="2" t="s">
        <v>17</v>
      </c>
      <c r="L326" s="2" t="s">
        <v>17</v>
      </c>
      <c r="M326" s="2" t="s">
        <v>20</v>
      </c>
    </row>
    <row r="327" spans="1:13" ht="19.899999999999999" customHeight="1" x14ac:dyDescent="0.25">
      <c r="A327" s="2">
        <v>320</v>
      </c>
      <c r="B327" s="22" t="s">
        <v>333</v>
      </c>
      <c r="C327" s="14" t="s">
        <v>334</v>
      </c>
      <c r="D327" s="16" t="s">
        <v>334</v>
      </c>
      <c r="E327" s="8" t="s">
        <v>86</v>
      </c>
      <c r="F327" s="18" t="s">
        <v>335</v>
      </c>
      <c r="G327" s="2">
        <v>1</v>
      </c>
      <c r="H327" s="2">
        <v>274</v>
      </c>
      <c r="I327" s="2">
        <f t="shared" si="6"/>
        <v>274</v>
      </c>
      <c r="J327" s="2" t="s">
        <v>17</v>
      </c>
      <c r="K327" s="2" t="s">
        <v>17</v>
      </c>
      <c r="L327" s="2" t="s">
        <v>17</v>
      </c>
      <c r="M327" s="2" t="s">
        <v>20</v>
      </c>
    </row>
    <row r="328" spans="1:13" ht="19.899999999999999" customHeight="1" x14ac:dyDescent="0.25">
      <c r="A328" s="2">
        <v>321</v>
      </c>
      <c r="B328" s="22" t="s">
        <v>336</v>
      </c>
      <c r="C328" s="14" t="s">
        <v>334</v>
      </c>
      <c r="D328" s="16" t="s">
        <v>334</v>
      </c>
      <c r="E328" s="8" t="s">
        <v>86</v>
      </c>
      <c r="F328" s="18" t="s">
        <v>337</v>
      </c>
      <c r="G328" s="2">
        <v>1</v>
      </c>
      <c r="H328" s="2">
        <v>384</v>
      </c>
      <c r="I328" s="2">
        <f t="shared" si="6"/>
        <v>384</v>
      </c>
      <c r="J328" s="2" t="s">
        <v>17</v>
      </c>
      <c r="K328" s="2" t="s">
        <v>17</v>
      </c>
      <c r="L328" s="2" t="s">
        <v>17</v>
      </c>
      <c r="M328" s="2" t="s">
        <v>20</v>
      </c>
    </row>
    <row r="329" spans="1:13" ht="19.899999999999999" customHeight="1" x14ac:dyDescent="0.25">
      <c r="A329" s="2">
        <v>322</v>
      </c>
      <c r="B329" s="22" t="s">
        <v>338</v>
      </c>
      <c r="C329" s="14" t="s">
        <v>334</v>
      </c>
      <c r="D329" s="16" t="s">
        <v>334</v>
      </c>
      <c r="E329" s="8" t="s">
        <v>86</v>
      </c>
      <c r="F329" s="18" t="s">
        <v>339</v>
      </c>
      <c r="G329" s="2">
        <v>1</v>
      </c>
      <c r="H329" s="2">
        <v>280</v>
      </c>
      <c r="I329" s="2">
        <f t="shared" si="6"/>
        <v>280</v>
      </c>
      <c r="J329" s="2" t="s">
        <v>17</v>
      </c>
      <c r="K329" s="2" t="s">
        <v>17</v>
      </c>
      <c r="L329" s="2" t="s">
        <v>17</v>
      </c>
      <c r="M329" s="2" t="s">
        <v>20</v>
      </c>
    </row>
    <row r="330" spans="1:13" ht="19.899999999999999" customHeight="1" x14ac:dyDescent="0.25">
      <c r="A330" s="2">
        <v>323</v>
      </c>
      <c r="B330" s="17" t="s">
        <v>427</v>
      </c>
      <c r="C330" s="6" t="str">
        <f>HYPERLINK("http://search.books.com.tw/exep/prod_search.php?key=David+Shannon&amp;f=author","David Shannon")</f>
        <v>David Shannon</v>
      </c>
      <c r="D330" s="7" t="s">
        <v>137</v>
      </c>
      <c r="E330" s="8" t="s">
        <v>16</v>
      </c>
      <c r="F330" s="10">
        <v>9789811112850</v>
      </c>
      <c r="G330" s="2">
        <v>1</v>
      </c>
      <c r="H330" s="2">
        <v>1295</v>
      </c>
      <c r="I330" s="2">
        <v>1295</v>
      </c>
      <c r="J330" s="261" t="s">
        <v>19</v>
      </c>
      <c r="K330" s="261" t="s">
        <v>19</v>
      </c>
      <c r="L330" s="2" t="s">
        <v>17</v>
      </c>
      <c r="M330" s="2" t="s">
        <v>20</v>
      </c>
    </row>
    <row r="331" spans="1:13" ht="19.899999999999999" customHeight="1" x14ac:dyDescent="0.25">
      <c r="A331" s="2">
        <v>324</v>
      </c>
      <c r="B331" s="24" t="s">
        <v>428</v>
      </c>
      <c r="C331" s="17"/>
      <c r="D331" s="7" t="s">
        <v>429</v>
      </c>
      <c r="E331" s="8"/>
      <c r="F331" s="10">
        <v>9780062402196</v>
      </c>
      <c r="G331" s="2">
        <v>1</v>
      </c>
      <c r="H331" s="2">
        <v>2450</v>
      </c>
      <c r="I331" s="2">
        <f>G331*H331</f>
        <v>2450</v>
      </c>
      <c r="J331" s="261" t="s">
        <v>19</v>
      </c>
      <c r="K331" s="2" t="s">
        <v>17</v>
      </c>
      <c r="L331" s="2" t="s">
        <v>17</v>
      </c>
      <c r="M331" s="2" t="s">
        <v>20</v>
      </c>
    </row>
    <row r="332" spans="1:13" ht="19.899999999999999" customHeight="1" x14ac:dyDescent="0.25">
      <c r="A332" s="2">
        <v>325</v>
      </c>
      <c r="B332" s="34" t="s">
        <v>430</v>
      </c>
      <c r="C332" s="35" t="str">
        <f>HYPERLINK("http://search.books.com.tw/exep/prod_search.php?key=Jean+Marzollo、Judith+Moffatt&amp;f=author","Jean Marzollo、Judith Moffatt")</f>
        <v>Jean Marzollo、Judith Moffatt</v>
      </c>
      <c r="D332" s="8" t="s">
        <v>431</v>
      </c>
      <c r="E332" s="8" t="s">
        <v>16</v>
      </c>
      <c r="F332" s="2">
        <v>439709253</v>
      </c>
      <c r="G332" s="2">
        <v>1</v>
      </c>
      <c r="H332" s="2">
        <v>1505</v>
      </c>
      <c r="I332" s="2">
        <v>1505</v>
      </c>
      <c r="J332" s="261" t="s">
        <v>19</v>
      </c>
      <c r="K332" s="261" t="s">
        <v>28</v>
      </c>
      <c r="L332" s="2" t="s">
        <v>17</v>
      </c>
      <c r="M332" s="2" t="s">
        <v>20</v>
      </c>
    </row>
    <row r="333" spans="1:13" ht="19.899999999999999" customHeight="1" x14ac:dyDescent="0.25">
      <c r="A333" s="2">
        <v>326</v>
      </c>
      <c r="B333" s="34" t="s">
        <v>432</v>
      </c>
      <c r="C333" s="36" t="str">
        <f>HYPERLINK("http://search.books.com.tw/exep/prod_search.php?key=Rob+Scotton&amp;f=author","Rob Scotton")</f>
        <v>Rob Scotton</v>
      </c>
      <c r="D333" s="8" t="s">
        <v>98</v>
      </c>
      <c r="E333" s="8" t="s">
        <v>86</v>
      </c>
      <c r="F333" s="9">
        <v>9780062641502</v>
      </c>
      <c r="G333" s="2">
        <v>1</v>
      </c>
      <c r="H333" s="2">
        <v>2800</v>
      </c>
      <c r="I333" s="2">
        <v>2800</v>
      </c>
      <c r="J333" s="261" t="s">
        <v>19</v>
      </c>
      <c r="K333" s="261" t="s">
        <v>28</v>
      </c>
      <c r="L333" s="2" t="s">
        <v>17</v>
      </c>
      <c r="M333" s="2" t="s">
        <v>20</v>
      </c>
    </row>
    <row r="334" spans="1:13" ht="19.899999999999999" customHeight="1" x14ac:dyDescent="0.25">
      <c r="A334" s="2">
        <v>327</v>
      </c>
      <c r="B334" s="34" t="s">
        <v>371</v>
      </c>
      <c r="C334" s="37" t="s">
        <v>433</v>
      </c>
      <c r="D334" s="8" t="s">
        <v>36</v>
      </c>
      <c r="E334" s="8"/>
      <c r="F334" s="9">
        <v>9781423164821</v>
      </c>
      <c r="G334" s="2">
        <v>1</v>
      </c>
      <c r="H334" s="2">
        <v>175</v>
      </c>
      <c r="I334" s="2">
        <v>175</v>
      </c>
      <c r="J334" s="2" t="s">
        <v>17</v>
      </c>
      <c r="K334" s="2" t="s">
        <v>18</v>
      </c>
      <c r="L334" s="2" t="s">
        <v>17</v>
      </c>
      <c r="M334" s="2" t="s">
        <v>20</v>
      </c>
    </row>
    <row r="335" spans="1:13" ht="19.899999999999999" customHeight="1" x14ac:dyDescent="0.25">
      <c r="A335" s="2">
        <v>328</v>
      </c>
      <c r="B335" s="37" t="s">
        <v>434</v>
      </c>
      <c r="C335" s="34" t="s">
        <v>435</v>
      </c>
      <c r="D335" s="8" t="s">
        <v>383</v>
      </c>
      <c r="E335" s="8" t="s">
        <v>74</v>
      </c>
      <c r="F335" s="18" t="s">
        <v>436</v>
      </c>
      <c r="G335" s="2">
        <v>1</v>
      </c>
      <c r="H335" s="2">
        <v>960</v>
      </c>
      <c r="I335" s="2">
        <v>960</v>
      </c>
      <c r="J335" s="261" t="s">
        <v>19</v>
      </c>
      <c r="K335" s="2" t="s">
        <v>17</v>
      </c>
      <c r="L335" s="2" t="s">
        <v>17</v>
      </c>
      <c r="M335" s="2" t="s">
        <v>20</v>
      </c>
    </row>
    <row r="336" spans="1:13" ht="19.899999999999999" customHeight="1" x14ac:dyDescent="0.25">
      <c r="A336" s="2">
        <v>329</v>
      </c>
      <c r="B336" s="34" t="s">
        <v>437</v>
      </c>
      <c r="C336" s="34" t="s">
        <v>438</v>
      </c>
      <c r="D336" s="8" t="s">
        <v>439</v>
      </c>
      <c r="E336" s="8" t="s">
        <v>74</v>
      </c>
      <c r="F336" s="18" t="s">
        <v>440</v>
      </c>
      <c r="G336" s="2">
        <v>1</v>
      </c>
      <c r="H336" s="2">
        <v>2203</v>
      </c>
      <c r="I336" s="2">
        <v>2203</v>
      </c>
      <c r="J336" s="2" t="s">
        <v>17</v>
      </c>
      <c r="K336" s="2" t="s">
        <v>17</v>
      </c>
      <c r="L336" s="261" t="s">
        <v>19</v>
      </c>
      <c r="M336" s="2" t="s">
        <v>20</v>
      </c>
    </row>
    <row r="337" spans="1:13" ht="19.899999999999999" customHeight="1" x14ac:dyDescent="0.25">
      <c r="A337" s="2">
        <v>330</v>
      </c>
      <c r="B337" s="34" t="s">
        <v>441</v>
      </c>
      <c r="C337" s="35" t="str">
        <f>HYPERLINK("http://search.books.com.tw/exep/prod_search.php?key=Sloat%2C+Teri%2F+Bonnet%2C+Rosalinde+%28ILT%29&amp;f=author","Sloat, Teri/ Bonnet, Rosalinde (ILT)")</f>
        <v>Sloat, Teri/ Bonnet, Rosalinde (ILT)</v>
      </c>
      <c r="D337" s="8" t="s">
        <v>442</v>
      </c>
      <c r="E337" s="8" t="s">
        <v>16</v>
      </c>
      <c r="F337" s="10">
        <v>9781627794121</v>
      </c>
      <c r="G337" s="2">
        <v>1</v>
      </c>
      <c r="H337" s="2">
        <v>595</v>
      </c>
      <c r="I337" s="2">
        <v>595</v>
      </c>
      <c r="J337" s="2" t="s">
        <v>17</v>
      </c>
      <c r="K337" s="2" t="s">
        <v>18</v>
      </c>
      <c r="L337" s="2" t="s">
        <v>17</v>
      </c>
      <c r="M337" s="2" t="s">
        <v>20</v>
      </c>
    </row>
    <row r="338" spans="1:13" ht="19.899999999999999" customHeight="1" x14ac:dyDescent="0.25">
      <c r="A338" s="2">
        <v>331</v>
      </c>
      <c r="B338" s="34" t="s">
        <v>443</v>
      </c>
      <c r="C338" s="35" t="str">
        <f>HYPERLINK("http://search.books.com.tw/exep/prod_search.php?key=Baumann%2C+Anne-Sophie%2F+Balicevic%2C+Didier+%28ILT%29&amp;f=author","Baumann, Anne-Sophie/ Balicevic, Didier (ILT)")</f>
        <v>Baumann, Anne-Sophie/ Balicevic, Didier (ILT)</v>
      </c>
      <c r="D338" s="8" t="s">
        <v>444</v>
      </c>
      <c r="E338" s="8" t="s">
        <v>16</v>
      </c>
      <c r="F338" s="10">
        <v>9791027600793</v>
      </c>
      <c r="G338" s="2">
        <v>1</v>
      </c>
      <c r="H338" s="2">
        <v>700</v>
      </c>
      <c r="I338" s="2">
        <v>700</v>
      </c>
      <c r="J338" s="2" t="s">
        <v>17</v>
      </c>
      <c r="K338" s="2" t="s">
        <v>18</v>
      </c>
      <c r="L338" s="2" t="s">
        <v>17</v>
      </c>
      <c r="M338" s="2" t="s">
        <v>20</v>
      </c>
    </row>
    <row r="339" spans="1:13" ht="19.899999999999999" customHeight="1" x14ac:dyDescent="0.25">
      <c r="A339" s="2">
        <v>332</v>
      </c>
      <c r="B339" s="34" t="s">
        <v>445</v>
      </c>
      <c r="C339" s="35" t="str">
        <f>HYPERLINK("http://search.books.com.tw/exep/prod_search.php?key=Martin%2C+Bill%2C+Jr.%2F+Carle%2C+Eric+%28ILT%29&amp;f=author","Martin, Bill, Jr./ Carle, Eric (ILT)")</f>
        <v>Martin, Bill, Jr./ Carle, Eric (ILT)</v>
      </c>
      <c r="D339" s="8" t="s">
        <v>446</v>
      </c>
      <c r="E339" s="8" t="s">
        <v>16</v>
      </c>
      <c r="F339" s="9">
        <v>9780312509262</v>
      </c>
      <c r="G339" s="2">
        <v>1</v>
      </c>
      <c r="H339" s="2">
        <v>455</v>
      </c>
      <c r="I339" s="2">
        <v>455</v>
      </c>
      <c r="J339" s="2" t="s">
        <v>17</v>
      </c>
      <c r="K339" s="2" t="s">
        <v>18</v>
      </c>
      <c r="L339" s="2" t="s">
        <v>17</v>
      </c>
      <c r="M339" s="2" t="s">
        <v>20</v>
      </c>
    </row>
    <row r="340" spans="1:13" ht="19.899999999999999" customHeight="1" x14ac:dyDescent="0.25">
      <c r="A340" s="2">
        <v>333</v>
      </c>
      <c r="B340" s="34" t="s">
        <v>447</v>
      </c>
      <c r="C340" s="35" t="str">
        <f>HYPERLINK("http://search.books.com.tw/exep/prod_search.php?key=Martin%2C+Bill%2C+Jr.%2F+Carle%2C+Eric+%28ILT%29&amp;f=author","Martin, Bill, Jr./ Carle, Eric (ILT)")</f>
        <v>Martin, Bill, Jr./ Carle, Eric (ILT)</v>
      </c>
      <c r="D340" s="8" t="s">
        <v>446</v>
      </c>
      <c r="E340" s="8" t="s">
        <v>16</v>
      </c>
      <c r="F340" s="9">
        <v>9780312513467</v>
      </c>
      <c r="G340" s="2">
        <v>1</v>
      </c>
      <c r="H340" s="2">
        <v>523</v>
      </c>
      <c r="I340" s="2">
        <v>523</v>
      </c>
      <c r="J340" s="2" t="s">
        <v>17</v>
      </c>
      <c r="K340" s="2" t="s">
        <v>18</v>
      </c>
      <c r="L340" s="2" t="s">
        <v>17</v>
      </c>
      <c r="M340" s="2" t="s">
        <v>20</v>
      </c>
    </row>
    <row r="341" spans="1:13" ht="19.899999999999999" customHeight="1" x14ac:dyDescent="0.25">
      <c r="A341" s="2">
        <v>334</v>
      </c>
      <c r="B341" s="34" t="s">
        <v>448</v>
      </c>
      <c r="C341" s="36" t="str">
        <f>HYPERLINK("http://search.books.com.tw/exep/prod_search.php?key=Tullet%2C+Herve&amp;f=author","Tullet, Herve")</f>
        <v>Tullet, Herve</v>
      </c>
      <c r="D341" s="8" t="s">
        <v>449</v>
      </c>
      <c r="E341" s="8"/>
      <c r="F341" s="9">
        <v>9781452137353</v>
      </c>
      <c r="G341" s="2">
        <v>1</v>
      </c>
      <c r="H341" s="2">
        <v>560</v>
      </c>
      <c r="I341" s="2">
        <v>560</v>
      </c>
      <c r="J341" s="2" t="s">
        <v>17</v>
      </c>
      <c r="K341" s="2" t="s">
        <v>18</v>
      </c>
      <c r="L341" s="2" t="s">
        <v>17</v>
      </c>
      <c r="M341" s="2" t="s">
        <v>20</v>
      </c>
    </row>
    <row r="342" spans="1:13" ht="19.899999999999999" customHeight="1" x14ac:dyDescent="0.25">
      <c r="A342" s="2">
        <v>335</v>
      </c>
      <c r="B342" s="34" t="s">
        <v>450</v>
      </c>
      <c r="C342" s="35" t="str">
        <f>HYPERLINK("http://search.books.com.tw/exep/prod_search.php?key=Pinder%2C+Eric%2F+Graegin%2C+Stephanie+%28ILT%29&amp;f=author","Pinder, Eric/ Graegin, Stephanie (ILT)")</f>
        <v>Pinder, Eric/ Graegin, Stephanie (ILT)</v>
      </c>
      <c r="D342" s="8" t="s">
        <v>451</v>
      </c>
      <c r="E342" s="8"/>
      <c r="F342" s="9">
        <v>9780374300197</v>
      </c>
      <c r="G342" s="2">
        <v>1</v>
      </c>
      <c r="H342" s="2">
        <v>630</v>
      </c>
      <c r="I342" s="2">
        <v>630</v>
      </c>
      <c r="J342" s="2" t="s">
        <v>17</v>
      </c>
      <c r="K342" s="2" t="s">
        <v>28</v>
      </c>
      <c r="L342" s="2" t="s">
        <v>17</v>
      </c>
      <c r="M342" s="2" t="s">
        <v>20</v>
      </c>
    </row>
    <row r="343" spans="1:13" ht="19.899999999999999" customHeight="1" x14ac:dyDescent="0.25">
      <c r="A343" s="2">
        <v>336</v>
      </c>
      <c r="B343" s="34" t="s">
        <v>452</v>
      </c>
      <c r="C343" s="38" t="s">
        <v>453</v>
      </c>
      <c r="D343" s="8" t="s">
        <v>454</v>
      </c>
      <c r="E343" s="8"/>
      <c r="F343" s="18">
        <v>9781596431959</v>
      </c>
      <c r="G343" s="2">
        <v>1</v>
      </c>
      <c r="H343" s="2">
        <v>315</v>
      </c>
      <c r="I343" s="2">
        <f>G343*H343</f>
        <v>315</v>
      </c>
      <c r="J343" s="2" t="s">
        <v>17</v>
      </c>
      <c r="K343" s="2" t="s">
        <v>18</v>
      </c>
      <c r="L343" s="2" t="s">
        <v>17</v>
      </c>
      <c r="M343" s="2" t="s">
        <v>20</v>
      </c>
    </row>
    <row r="344" spans="1:13" ht="19.899999999999999" customHeight="1" x14ac:dyDescent="0.25">
      <c r="A344" s="2">
        <v>337</v>
      </c>
      <c r="B344" s="34" t="s">
        <v>455</v>
      </c>
      <c r="C344" s="38" t="s">
        <v>456</v>
      </c>
      <c r="D344" s="8" t="s">
        <v>101</v>
      </c>
      <c r="E344" s="8"/>
      <c r="F344" s="18">
        <v>9780307261076</v>
      </c>
      <c r="G344" s="2">
        <v>1</v>
      </c>
      <c r="H344" s="2">
        <v>140</v>
      </c>
      <c r="I344" s="2">
        <f>G344*H344</f>
        <v>140</v>
      </c>
      <c r="J344" s="2" t="s">
        <v>17</v>
      </c>
      <c r="K344" s="2" t="s">
        <v>18</v>
      </c>
      <c r="L344" s="2" t="s">
        <v>17</v>
      </c>
      <c r="M344" s="2" t="s">
        <v>20</v>
      </c>
    </row>
    <row r="345" spans="1:13" ht="19.899999999999999" customHeight="1" x14ac:dyDescent="0.25">
      <c r="A345" s="2">
        <v>338</v>
      </c>
      <c r="B345" s="34" t="s">
        <v>457</v>
      </c>
      <c r="C345" s="36" t="str">
        <f>HYPERLINK("http://search.books.com.tw/exep/prod_search.php?key=Quay%2C+Emma&amp;f=author","Quay, Emma")</f>
        <v>Quay, Emma</v>
      </c>
      <c r="D345" s="8" t="s">
        <v>458</v>
      </c>
      <c r="E345" s="8"/>
      <c r="F345" s="9">
        <v>9780733331589</v>
      </c>
      <c r="G345" s="2">
        <v>1</v>
      </c>
      <c r="H345" s="2">
        <v>630</v>
      </c>
      <c r="I345" s="2">
        <f>G345*H345</f>
        <v>630</v>
      </c>
      <c r="J345" s="2" t="s">
        <v>17</v>
      </c>
      <c r="K345" s="2" t="s">
        <v>18</v>
      </c>
      <c r="L345" s="2" t="s">
        <v>17</v>
      </c>
      <c r="M345" s="2" t="s">
        <v>20</v>
      </c>
    </row>
    <row r="346" spans="1:13" ht="19.899999999999999" customHeight="1" x14ac:dyDescent="0.25">
      <c r="A346" s="2">
        <v>339</v>
      </c>
      <c r="B346" s="34" t="s">
        <v>459</v>
      </c>
      <c r="C346" s="35" t="str">
        <f>HYPERLINK("http://search.books.com.tw/exep/prod_search.php?key=Friedman%2C+Becky+%28ADP%29%2F+Harris%2C+Wendy%2F+Fruchter%2C+Jason+%28ILT%29&amp;f=author","Friedman, Becky (ADP)/ Harris, Wendy/ Fruchter, Jason (ILT)")</f>
        <v>Friedman, Becky (ADP)/ Harris, Wendy/ Fruchter, Jason (ILT)</v>
      </c>
      <c r="D346" s="8" t="s">
        <v>460</v>
      </c>
      <c r="E346" s="8"/>
      <c r="F346" s="9">
        <v>9780733331589</v>
      </c>
      <c r="G346" s="2">
        <v>1</v>
      </c>
      <c r="H346" s="2">
        <v>175</v>
      </c>
      <c r="I346" s="2">
        <v>175</v>
      </c>
      <c r="J346" s="2" t="s">
        <v>17</v>
      </c>
      <c r="K346" s="2" t="s">
        <v>18</v>
      </c>
      <c r="L346" s="2" t="s">
        <v>17</v>
      </c>
      <c r="M346" s="2" t="s">
        <v>20</v>
      </c>
    </row>
    <row r="347" spans="1:13" ht="19.899999999999999" customHeight="1" x14ac:dyDescent="0.25">
      <c r="A347" s="2">
        <v>340</v>
      </c>
      <c r="B347" s="34" t="s">
        <v>301</v>
      </c>
      <c r="C347" s="36" t="str">
        <f>HYPERLINK("http://search.books.com.tw/exep/prod_search.php?key=Feiffer%2C+Jules&amp;f=author","Feiffer, Jules")</f>
        <v>Feiffer, Jules</v>
      </c>
      <c r="D347" s="8" t="s">
        <v>461</v>
      </c>
      <c r="E347" s="8"/>
      <c r="F347" s="2">
        <v>62051857</v>
      </c>
      <c r="G347" s="2">
        <v>1</v>
      </c>
      <c r="H347" s="2">
        <v>630</v>
      </c>
      <c r="I347" s="2">
        <v>630</v>
      </c>
      <c r="J347" s="2" t="s">
        <v>17</v>
      </c>
      <c r="K347" s="2" t="s">
        <v>18</v>
      </c>
      <c r="L347" s="2" t="s">
        <v>17</v>
      </c>
      <c r="M347" s="2" t="s">
        <v>20</v>
      </c>
    </row>
    <row r="348" spans="1:13" ht="19.899999999999999" customHeight="1" x14ac:dyDescent="0.25">
      <c r="A348" s="2">
        <v>341</v>
      </c>
      <c r="B348" s="34" t="s">
        <v>462</v>
      </c>
      <c r="C348" s="36" t="str">
        <f>HYPERLINK("http://search.books.com.tw/exep/prod_search.php?key=Dean%2C+James&amp;f=author","Dean, James")</f>
        <v>Dean, James</v>
      </c>
      <c r="D348" s="8" t="s">
        <v>461</v>
      </c>
      <c r="E348" s="8"/>
      <c r="F348" s="9">
        <v>9780062404282</v>
      </c>
      <c r="G348" s="2">
        <v>1</v>
      </c>
      <c r="H348" s="2">
        <v>140</v>
      </c>
      <c r="I348" s="2">
        <v>140</v>
      </c>
      <c r="J348" s="2" t="s">
        <v>17</v>
      </c>
      <c r="K348" s="2" t="s">
        <v>18</v>
      </c>
      <c r="L348" s="2" t="s">
        <v>17</v>
      </c>
      <c r="M348" s="2" t="s">
        <v>20</v>
      </c>
    </row>
    <row r="349" spans="1:13" ht="19.899999999999999" customHeight="1" x14ac:dyDescent="0.25">
      <c r="A349" s="2">
        <v>342</v>
      </c>
      <c r="B349" s="34" t="s">
        <v>463</v>
      </c>
      <c r="C349" s="36" t="str">
        <f>HYPERLINK("http://search.books.com.tw/exep/prod_search.php?key=Tullet%2C+Herve&amp;f=author","Tullet, Herve")</f>
        <v>Tullet, Herve</v>
      </c>
      <c r="D349" s="8" t="s">
        <v>449</v>
      </c>
      <c r="E349" s="8"/>
      <c r="F349" s="9">
        <v>9780811879545</v>
      </c>
      <c r="G349" s="2">
        <v>1</v>
      </c>
      <c r="H349" s="2">
        <v>560</v>
      </c>
      <c r="I349" s="2">
        <v>560</v>
      </c>
      <c r="J349" s="2" t="s">
        <v>17</v>
      </c>
      <c r="K349" s="2" t="s">
        <v>18</v>
      </c>
      <c r="L349" s="2" t="s">
        <v>17</v>
      </c>
      <c r="M349" s="2" t="s">
        <v>20</v>
      </c>
    </row>
    <row r="350" spans="1:13" ht="19.899999999999999" customHeight="1" x14ac:dyDescent="0.25">
      <c r="A350" s="2">
        <v>343</v>
      </c>
      <c r="B350" s="34" t="s">
        <v>464</v>
      </c>
      <c r="C350" s="36" t="str">
        <f>HYPERLINK("http://search.books.com.tw/exep/prod_search.php?key=Seuss%2C+Dr.&amp;f=author","Seuss, Dr.")</f>
        <v>Seuss, Dr.</v>
      </c>
      <c r="D350" s="8" t="s">
        <v>54</v>
      </c>
      <c r="E350" s="8"/>
      <c r="F350" s="9">
        <v>9780375834950</v>
      </c>
      <c r="G350" s="2">
        <v>1</v>
      </c>
      <c r="H350" s="2">
        <v>348</v>
      </c>
      <c r="I350" s="2">
        <v>348</v>
      </c>
      <c r="J350" s="2" t="s">
        <v>17</v>
      </c>
      <c r="K350" s="2" t="s">
        <v>28</v>
      </c>
      <c r="L350" s="2" t="s">
        <v>17</v>
      </c>
      <c r="M350" s="2" t="s">
        <v>20</v>
      </c>
    </row>
    <row r="351" spans="1:13" ht="19.899999999999999" customHeight="1" x14ac:dyDescent="0.25">
      <c r="A351" s="2">
        <v>344</v>
      </c>
      <c r="B351" s="34" t="s">
        <v>66</v>
      </c>
      <c r="C351" s="34" t="s">
        <v>67</v>
      </c>
      <c r="D351" s="8" t="s">
        <v>22</v>
      </c>
      <c r="E351" s="8"/>
      <c r="F351" s="2" t="s">
        <v>68</v>
      </c>
      <c r="G351" s="2">
        <v>1</v>
      </c>
      <c r="H351" s="2">
        <v>245</v>
      </c>
      <c r="I351" s="2">
        <v>245</v>
      </c>
      <c r="J351" s="2" t="s">
        <v>17</v>
      </c>
      <c r="K351" s="2" t="s">
        <v>18</v>
      </c>
      <c r="L351" s="2" t="s">
        <v>17</v>
      </c>
      <c r="M351" s="2" t="s">
        <v>20</v>
      </c>
    </row>
    <row r="352" spans="1:13" ht="19.899999999999999" customHeight="1" x14ac:dyDescent="0.25">
      <c r="A352" s="2">
        <v>345</v>
      </c>
      <c r="B352" s="34" t="s">
        <v>465</v>
      </c>
      <c r="C352" s="34" t="s">
        <v>67</v>
      </c>
      <c r="D352" s="8" t="s">
        <v>22</v>
      </c>
      <c r="E352" s="8"/>
      <c r="F352" s="2" t="s">
        <v>466</v>
      </c>
      <c r="G352" s="2">
        <v>1</v>
      </c>
      <c r="H352" s="2">
        <v>280</v>
      </c>
      <c r="I352" s="2">
        <v>280</v>
      </c>
      <c r="J352" s="2" t="s">
        <v>17</v>
      </c>
      <c r="K352" s="2" t="s">
        <v>18</v>
      </c>
      <c r="L352" s="2" t="s">
        <v>17</v>
      </c>
      <c r="M352" s="2" t="s">
        <v>20</v>
      </c>
    </row>
    <row r="353" spans="1:13" ht="19.899999999999999" customHeight="1" x14ac:dyDescent="0.25">
      <c r="A353" s="2">
        <v>346</v>
      </c>
      <c r="B353" s="34" t="s">
        <v>467</v>
      </c>
      <c r="C353" s="34" t="s">
        <v>468</v>
      </c>
      <c r="D353" s="8" t="s">
        <v>469</v>
      </c>
      <c r="E353" s="8"/>
      <c r="F353" s="10">
        <v>9781846434174</v>
      </c>
      <c r="G353" s="2">
        <v>1</v>
      </c>
      <c r="H353" s="2">
        <v>272</v>
      </c>
      <c r="I353" s="2">
        <v>272</v>
      </c>
      <c r="J353" s="2" t="s">
        <v>17</v>
      </c>
      <c r="K353" s="2" t="s">
        <v>18</v>
      </c>
      <c r="L353" s="2" t="s">
        <v>17</v>
      </c>
      <c r="M353" s="2" t="s">
        <v>20</v>
      </c>
    </row>
    <row r="354" spans="1:13" ht="19.899999999999999" customHeight="1" x14ac:dyDescent="0.25">
      <c r="A354" s="2">
        <v>347</v>
      </c>
      <c r="B354" s="34" t="s">
        <v>470</v>
      </c>
      <c r="C354" s="37" t="s">
        <v>433</v>
      </c>
      <c r="D354" s="8" t="s">
        <v>36</v>
      </c>
      <c r="E354" s="8"/>
      <c r="F354" s="2" t="s">
        <v>471</v>
      </c>
      <c r="G354" s="2">
        <v>1</v>
      </c>
      <c r="H354" s="2">
        <v>175</v>
      </c>
      <c r="I354" s="2">
        <v>175</v>
      </c>
      <c r="J354" s="2" t="s">
        <v>17</v>
      </c>
      <c r="K354" s="2" t="s">
        <v>18</v>
      </c>
      <c r="L354" s="2" t="s">
        <v>17</v>
      </c>
      <c r="M354" s="2" t="s">
        <v>20</v>
      </c>
    </row>
    <row r="355" spans="1:13" ht="19.899999999999999" customHeight="1" x14ac:dyDescent="0.25">
      <c r="A355" s="2">
        <v>348</v>
      </c>
      <c r="B355" s="34" t="s">
        <v>472</v>
      </c>
      <c r="C355" s="37" t="s">
        <v>473</v>
      </c>
      <c r="D355" s="8" t="s">
        <v>36</v>
      </c>
      <c r="E355" s="8"/>
      <c r="F355" s="2" t="s">
        <v>474</v>
      </c>
      <c r="G355" s="2">
        <v>1</v>
      </c>
      <c r="H355" s="2">
        <v>210</v>
      </c>
      <c r="I355" s="2">
        <v>210</v>
      </c>
      <c r="J355" s="2" t="s">
        <v>17</v>
      </c>
      <c r="K355" s="2" t="s">
        <v>18</v>
      </c>
      <c r="L355" s="2" t="s">
        <v>17</v>
      </c>
      <c r="M355" s="2" t="s">
        <v>20</v>
      </c>
    </row>
    <row r="356" spans="1:13" ht="19.899999999999999" customHeight="1" x14ac:dyDescent="0.25">
      <c r="A356" s="2">
        <v>349</v>
      </c>
      <c r="B356" s="34" t="s">
        <v>475</v>
      </c>
      <c r="C356" s="37" t="s">
        <v>476</v>
      </c>
      <c r="D356" s="8" t="s">
        <v>36</v>
      </c>
      <c r="E356" s="8"/>
      <c r="F356" s="2" t="s">
        <v>477</v>
      </c>
      <c r="G356" s="2">
        <v>1</v>
      </c>
      <c r="H356" s="2">
        <v>210</v>
      </c>
      <c r="I356" s="2">
        <v>210</v>
      </c>
      <c r="J356" s="2" t="s">
        <v>17</v>
      </c>
      <c r="K356" s="2" t="s">
        <v>18</v>
      </c>
      <c r="L356" s="2" t="s">
        <v>17</v>
      </c>
      <c r="M356" s="2" t="s">
        <v>20</v>
      </c>
    </row>
    <row r="357" spans="1:13" ht="19.899999999999999" customHeight="1" x14ac:dyDescent="0.25">
      <c r="A357" s="2">
        <v>350</v>
      </c>
      <c r="B357" s="34" t="s">
        <v>478</v>
      </c>
      <c r="C357" s="34" t="s">
        <v>479</v>
      </c>
      <c r="D357" s="8" t="s">
        <v>480</v>
      </c>
      <c r="E357" s="8" t="s">
        <v>74</v>
      </c>
      <c r="F357" s="18">
        <v>9781596437586</v>
      </c>
      <c r="G357" s="2">
        <v>1</v>
      </c>
      <c r="H357" s="2">
        <v>280</v>
      </c>
      <c r="I357" s="2">
        <v>280</v>
      </c>
      <c r="J357" s="2" t="s">
        <v>17</v>
      </c>
      <c r="K357" s="2" t="s">
        <v>18</v>
      </c>
      <c r="L357" s="2" t="s">
        <v>17</v>
      </c>
      <c r="M357" s="2" t="s">
        <v>20</v>
      </c>
    </row>
    <row r="358" spans="1:13" ht="19.899999999999999" customHeight="1" x14ac:dyDescent="0.25">
      <c r="A358" s="2">
        <v>351</v>
      </c>
      <c r="B358" s="34" t="s">
        <v>481</v>
      </c>
      <c r="C358" s="34" t="s">
        <v>482</v>
      </c>
      <c r="D358" s="8" t="s">
        <v>36</v>
      </c>
      <c r="E358" s="8"/>
      <c r="F358" s="2" t="s">
        <v>483</v>
      </c>
      <c r="G358" s="2">
        <v>1</v>
      </c>
      <c r="H358" s="2">
        <v>175</v>
      </c>
      <c r="I358" s="2">
        <v>175</v>
      </c>
      <c r="J358" s="2" t="s">
        <v>17</v>
      </c>
      <c r="K358" s="2" t="s">
        <v>18</v>
      </c>
      <c r="L358" s="2" t="s">
        <v>17</v>
      </c>
      <c r="M358" s="2" t="s">
        <v>20</v>
      </c>
    </row>
    <row r="359" spans="1:13" ht="19.899999999999999" customHeight="1" x14ac:dyDescent="0.25">
      <c r="A359" s="2">
        <v>352</v>
      </c>
      <c r="B359" s="34" t="s">
        <v>470</v>
      </c>
      <c r="C359" s="34" t="s">
        <v>433</v>
      </c>
      <c r="D359" s="8" t="s">
        <v>36</v>
      </c>
      <c r="E359" s="8"/>
      <c r="F359" s="2" t="s">
        <v>471</v>
      </c>
      <c r="G359" s="2">
        <v>1</v>
      </c>
      <c r="H359" s="2">
        <v>175</v>
      </c>
      <c r="I359" s="2">
        <f t="shared" ref="I359:I369" si="7">G359*H359</f>
        <v>175</v>
      </c>
      <c r="J359" s="2" t="s">
        <v>17</v>
      </c>
      <c r="K359" s="2" t="s">
        <v>18</v>
      </c>
      <c r="L359" s="2" t="s">
        <v>17</v>
      </c>
      <c r="M359" s="2" t="s">
        <v>20</v>
      </c>
    </row>
    <row r="360" spans="1:13" ht="19.899999999999999" customHeight="1" x14ac:dyDescent="0.25">
      <c r="A360" s="2">
        <v>353</v>
      </c>
      <c r="B360" s="34" t="s">
        <v>484</v>
      </c>
      <c r="C360" s="34" t="s">
        <v>485</v>
      </c>
      <c r="D360" s="8" t="s">
        <v>36</v>
      </c>
      <c r="E360" s="8"/>
      <c r="F360" s="2" t="s">
        <v>486</v>
      </c>
      <c r="G360" s="2">
        <v>1</v>
      </c>
      <c r="H360" s="2">
        <v>175</v>
      </c>
      <c r="I360" s="2">
        <f t="shared" si="7"/>
        <v>175</v>
      </c>
      <c r="J360" s="2" t="s">
        <v>17</v>
      </c>
      <c r="K360" s="2" t="s">
        <v>18</v>
      </c>
      <c r="L360" s="2" t="s">
        <v>17</v>
      </c>
      <c r="M360" s="2" t="s">
        <v>20</v>
      </c>
    </row>
    <row r="361" spans="1:13" ht="19.899999999999999" customHeight="1" x14ac:dyDescent="0.25">
      <c r="A361" s="2">
        <v>354</v>
      </c>
      <c r="B361" s="34" t="s">
        <v>487</v>
      </c>
      <c r="C361" s="37" t="s">
        <v>488</v>
      </c>
      <c r="D361" s="8" t="s">
        <v>36</v>
      </c>
      <c r="E361" s="8"/>
      <c r="F361" s="2" t="s">
        <v>489</v>
      </c>
      <c r="G361" s="2">
        <v>1</v>
      </c>
      <c r="H361" s="2">
        <v>350</v>
      </c>
      <c r="I361" s="2">
        <f t="shared" si="7"/>
        <v>350</v>
      </c>
      <c r="J361" s="2" t="s">
        <v>17</v>
      </c>
      <c r="K361" s="2" t="s">
        <v>18</v>
      </c>
      <c r="L361" s="2" t="s">
        <v>17</v>
      </c>
      <c r="M361" s="2" t="s">
        <v>20</v>
      </c>
    </row>
    <row r="362" spans="1:13" ht="19.899999999999999" customHeight="1" x14ac:dyDescent="0.25">
      <c r="A362" s="2">
        <v>355</v>
      </c>
      <c r="B362" s="34" t="s">
        <v>490</v>
      </c>
      <c r="C362" s="37" t="s">
        <v>488</v>
      </c>
      <c r="D362" s="8" t="s">
        <v>36</v>
      </c>
      <c r="E362" s="8"/>
      <c r="F362" s="2" t="s">
        <v>491</v>
      </c>
      <c r="G362" s="2">
        <v>1</v>
      </c>
      <c r="H362" s="2">
        <v>350</v>
      </c>
      <c r="I362" s="2">
        <f t="shared" si="7"/>
        <v>350</v>
      </c>
      <c r="J362" s="2" t="s">
        <v>17</v>
      </c>
      <c r="K362" s="2" t="s">
        <v>18</v>
      </c>
      <c r="L362" s="2" t="s">
        <v>17</v>
      </c>
      <c r="M362" s="2" t="s">
        <v>20</v>
      </c>
    </row>
    <row r="363" spans="1:13" ht="19.899999999999999" customHeight="1" x14ac:dyDescent="0.25">
      <c r="A363" s="2">
        <v>356</v>
      </c>
      <c r="B363" s="34" t="s">
        <v>492</v>
      </c>
      <c r="C363" s="37" t="s">
        <v>488</v>
      </c>
      <c r="D363" s="8" t="s">
        <v>36</v>
      </c>
      <c r="E363" s="8"/>
      <c r="F363" s="2" t="s">
        <v>493</v>
      </c>
      <c r="G363" s="2">
        <v>1</v>
      </c>
      <c r="H363" s="2">
        <v>350</v>
      </c>
      <c r="I363" s="2">
        <f t="shared" si="7"/>
        <v>350</v>
      </c>
      <c r="J363" s="2" t="s">
        <v>17</v>
      </c>
      <c r="K363" s="2" t="s">
        <v>18</v>
      </c>
      <c r="L363" s="2" t="s">
        <v>17</v>
      </c>
      <c r="M363" s="2" t="s">
        <v>20</v>
      </c>
    </row>
    <row r="364" spans="1:13" ht="19.899999999999999" customHeight="1" x14ac:dyDescent="0.25">
      <c r="A364" s="2">
        <v>357</v>
      </c>
      <c r="B364" s="34" t="s">
        <v>494</v>
      </c>
      <c r="C364" s="37" t="s">
        <v>495</v>
      </c>
      <c r="D364" s="8" t="s">
        <v>36</v>
      </c>
      <c r="E364" s="8"/>
      <c r="F364" s="2" t="s">
        <v>496</v>
      </c>
      <c r="G364" s="2">
        <v>1</v>
      </c>
      <c r="H364" s="2">
        <v>245</v>
      </c>
      <c r="I364" s="2">
        <f t="shared" si="7"/>
        <v>245</v>
      </c>
      <c r="J364" s="2" t="s">
        <v>17</v>
      </c>
      <c r="K364" s="2" t="s">
        <v>18</v>
      </c>
      <c r="L364" s="2" t="s">
        <v>17</v>
      </c>
      <c r="M364" s="2" t="s">
        <v>20</v>
      </c>
    </row>
    <row r="365" spans="1:13" ht="19.899999999999999" customHeight="1" x14ac:dyDescent="0.25">
      <c r="A365" s="2">
        <v>358</v>
      </c>
      <c r="B365" s="34" t="s">
        <v>497</v>
      </c>
      <c r="C365" s="37" t="s">
        <v>67</v>
      </c>
      <c r="D365" s="8" t="s">
        <v>36</v>
      </c>
      <c r="E365" s="8"/>
      <c r="F365" s="2" t="s">
        <v>498</v>
      </c>
      <c r="G365" s="2">
        <v>1</v>
      </c>
      <c r="H365" s="2">
        <v>175</v>
      </c>
      <c r="I365" s="2">
        <f t="shared" si="7"/>
        <v>175</v>
      </c>
      <c r="J365" s="2" t="s">
        <v>17</v>
      </c>
      <c r="K365" s="2" t="s">
        <v>18</v>
      </c>
      <c r="L365" s="2" t="s">
        <v>17</v>
      </c>
      <c r="M365" s="2" t="s">
        <v>20</v>
      </c>
    </row>
    <row r="366" spans="1:13" ht="19.899999999999999" customHeight="1" x14ac:dyDescent="0.25">
      <c r="A366" s="2">
        <v>359</v>
      </c>
      <c r="B366" s="34" t="s">
        <v>499</v>
      </c>
      <c r="C366" s="37" t="s">
        <v>67</v>
      </c>
      <c r="D366" s="8" t="s">
        <v>36</v>
      </c>
      <c r="E366" s="8"/>
      <c r="F366" s="2" t="s">
        <v>500</v>
      </c>
      <c r="G366" s="2">
        <v>1</v>
      </c>
      <c r="H366" s="2">
        <v>175</v>
      </c>
      <c r="I366" s="2">
        <f t="shared" si="7"/>
        <v>175</v>
      </c>
      <c r="J366" s="2" t="s">
        <v>17</v>
      </c>
      <c r="K366" s="2" t="s">
        <v>18</v>
      </c>
      <c r="L366" s="2" t="s">
        <v>17</v>
      </c>
      <c r="M366" s="2" t="s">
        <v>20</v>
      </c>
    </row>
    <row r="367" spans="1:13" ht="19.899999999999999" customHeight="1" x14ac:dyDescent="0.25">
      <c r="A367" s="2">
        <v>360</v>
      </c>
      <c r="B367" s="34" t="s">
        <v>501</v>
      </c>
      <c r="C367" s="37" t="s">
        <v>67</v>
      </c>
      <c r="D367" s="8" t="s">
        <v>36</v>
      </c>
      <c r="E367" s="8"/>
      <c r="F367" s="2" t="s">
        <v>502</v>
      </c>
      <c r="G367" s="2">
        <v>1</v>
      </c>
      <c r="H367" s="2">
        <v>175</v>
      </c>
      <c r="I367" s="2">
        <f t="shared" si="7"/>
        <v>175</v>
      </c>
      <c r="J367" s="2" t="s">
        <v>17</v>
      </c>
      <c r="K367" s="2" t="s">
        <v>18</v>
      </c>
      <c r="L367" s="2" t="s">
        <v>17</v>
      </c>
      <c r="M367" s="2" t="s">
        <v>20</v>
      </c>
    </row>
    <row r="368" spans="1:13" ht="19.899999999999999" customHeight="1" x14ac:dyDescent="0.25">
      <c r="A368" s="2">
        <v>361</v>
      </c>
      <c r="B368" s="34" t="s">
        <v>25</v>
      </c>
      <c r="C368" s="36" t="str">
        <f>HYPERLINK("http://search.books.com.tw/exep/prod_search.php?key=Nelson%2C+Robin&amp;f=author","Nelson, Robin")</f>
        <v>Nelson, Robin</v>
      </c>
      <c r="D368" s="8" t="s">
        <v>26</v>
      </c>
      <c r="E368" s="8" t="s">
        <v>16</v>
      </c>
      <c r="F368" s="10">
        <v>9781467713658</v>
      </c>
      <c r="G368" s="2">
        <v>1</v>
      </c>
      <c r="H368" s="2">
        <v>1199</v>
      </c>
      <c r="I368" s="2">
        <f t="shared" si="7"/>
        <v>1199</v>
      </c>
      <c r="J368" s="2" t="s">
        <v>17</v>
      </c>
      <c r="K368" s="2" t="s">
        <v>18</v>
      </c>
      <c r="L368" s="2" t="s">
        <v>17</v>
      </c>
      <c r="M368" s="2" t="s">
        <v>20</v>
      </c>
    </row>
    <row r="369" spans="1:15" ht="19.899999999999999" customHeight="1" x14ac:dyDescent="0.25">
      <c r="A369" s="2">
        <v>362</v>
      </c>
      <c r="B369" s="34" t="s">
        <v>503</v>
      </c>
      <c r="C369" s="36" t="str">
        <f>HYPERLINK("http://search.books.com.tw/exep/prod_search.php?key=Blaine%2C+Victor&amp;f=author","Blaine, Victor")</f>
        <v>Blaine, Victor</v>
      </c>
      <c r="D369" s="8" t="s">
        <v>504</v>
      </c>
      <c r="E369" s="8" t="s">
        <v>16</v>
      </c>
      <c r="F369" s="10">
        <v>9781499429947</v>
      </c>
      <c r="G369" s="2">
        <v>1</v>
      </c>
      <c r="H369" s="2">
        <v>1062</v>
      </c>
      <c r="I369" s="2">
        <f t="shared" si="7"/>
        <v>1062</v>
      </c>
      <c r="J369" s="2" t="s">
        <v>17</v>
      </c>
      <c r="K369" s="2" t="s">
        <v>18</v>
      </c>
      <c r="L369" s="2" t="s">
        <v>17</v>
      </c>
      <c r="M369" s="2" t="s">
        <v>20</v>
      </c>
    </row>
    <row r="370" spans="1:15" ht="19.899999999999999" customHeight="1" x14ac:dyDescent="0.25">
      <c r="A370" s="2">
        <v>363</v>
      </c>
      <c r="B370" s="34" t="s">
        <v>505</v>
      </c>
      <c r="C370" s="37" t="s">
        <v>506</v>
      </c>
      <c r="D370" s="8" t="s">
        <v>507</v>
      </c>
      <c r="E370" s="8" t="s">
        <v>16</v>
      </c>
      <c r="F370" s="10" t="s">
        <v>508</v>
      </c>
      <c r="G370" s="2">
        <v>1</v>
      </c>
      <c r="H370" s="2">
        <v>275</v>
      </c>
      <c r="I370" s="2">
        <v>275</v>
      </c>
      <c r="J370" s="2" t="s">
        <v>17</v>
      </c>
      <c r="K370" s="2" t="s">
        <v>28</v>
      </c>
      <c r="L370" s="2" t="s">
        <v>17</v>
      </c>
      <c r="M370" s="2" t="s">
        <v>20</v>
      </c>
    </row>
    <row r="371" spans="1:15" ht="19.899999999999999" customHeight="1" x14ac:dyDescent="0.25">
      <c r="A371" s="2">
        <v>364</v>
      </c>
      <c r="B371" s="34" t="s">
        <v>509</v>
      </c>
      <c r="C371" s="37" t="s">
        <v>510</v>
      </c>
      <c r="D371" s="8" t="s">
        <v>507</v>
      </c>
      <c r="E371" s="8" t="s">
        <v>16</v>
      </c>
      <c r="F371" s="10" t="s">
        <v>511</v>
      </c>
      <c r="G371" s="2">
        <v>1</v>
      </c>
      <c r="H371" s="2">
        <v>275</v>
      </c>
      <c r="I371" s="2">
        <v>275</v>
      </c>
      <c r="J371" s="2" t="s">
        <v>17</v>
      </c>
      <c r="K371" s="2" t="s">
        <v>28</v>
      </c>
      <c r="L371" s="2" t="s">
        <v>17</v>
      </c>
      <c r="M371" s="2" t="s">
        <v>20</v>
      </c>
    </row>
    <row r="372" spans="1:15" ht="19.899999999999999" customHeight="1" x14ac:dyDescent="0.25">
      <c r="A372" s="2">
        <v>365</v>
      </c>
      <c r="B372" s="34" t="s">
        <v>512</v>
      </c>
      <c r="C372" s="37" t="s">
        <v>513</v>
      </c>
      <c r="D372" s="8" t="s">
        <v>507</v>
      </c>
      <c r="E372" s="8" t="s">
        <v>16</v>
      </c>
      <c r="F372" s="10" t="s">
        <v>514</v>
      </c>
      <c r="G372" s="2">
        <v>1</v>
      </c>
      <c r="H372" s="2">
        <v>270</v>
      </c>
      <c r="I372" s="2">
        <v>270</v>
      </c>
      <c r="J372" s="2" t="s">
        <v>17</v>
      </c>
      <c r="K372" s="2" t="s">
        <v>28</v>
      </c>
      <c r="L372" s="2" t="s">
        <v>17</v>
      </c>
      <c r="M372" s="2" t="s">
        <v>20</v>
      </c>
    </row>
    <row r="373" spans="1:15" ht="19.899999999999999" customHeight="1" x14ac:dyDescent="0.25">
      <c r="A373" s="2">
        <v>366</v>
      </c>
      <c r="B373" s="34" t="s">
        <v>515</v>
      </c>
      <c r="C373" s="34"/>
      <c r="D373" s="34" t="s">
        <v>516</v>
      </c>
      <c r="E373" s="8" t="s">
        <v>74</v>
      </c>
      <c r="F373" s="18" t="s">
        <v>517</v>
      </c>
      <c r="G373" s="2">
        <v>1</v>
      </c>
      <c r="H373" s="2">
        <v>135</v>
      </c>
      <c r="I373" s="2">
        <f t="shared" ref="I373:I404" si="8">G373*H373</f>
        <v>135</v>
      </c>
      <c r="J373" s="2" t="s">
        <v>17</v>
      </c>
      <c r="K373" s="261" t="s">
        <v>19</v>
      </c>
      <c r="L373" s="2" t="s">
        <v>17</v>
      </c>
      <c r="M373" s="2" t="s">
        <v>20</v>
      </c>
    </row>
    <row r="374" spans="1:15" ht="19.899999999999999" customHeight="1" x14ac:dyDescent="0.25">
      <c r="A374" s="2">
        <v>367</v>
      </c>
      <c r="B374" s="34" t="s">
        <v>518</v>
      </c>
      <c r="C374" s="34"/>
      <c r="D374" s="34" t="s">
        <v>516</v>
      </c>
      <c r="E374" s="8" t="s">
        <v>74</v>
      </c>
      <c r="F374" s="18" t="s">
        <v>519</v>
      </c>
      <c r="G374" s="2">
        <v>1</v>
      </c>
      <c r="H374" s="2">
        <v>135</v>
      </c>
      <c r="I374" s="2">
        <f t="shared" si="8"/>
        <v>135</v>
      </c>
      <c r="J374" s="2" t="s">
        <v>17</v>
      </c>
      <c r="K374" s="261" t="s">
        <v>19</v>
      </c>
      <c r="L374" s="2" t="s">
        <v>17</v>
      </c>
      <c r="M374" s="2" t="s">
        <v>20</v>
      </c>
    </row>
    <row r="375" spans="1:15" ht="19.899999999999999" customHeight="1" x14ac:dyDescent="0.25">
      <c r="A375" s="2">
        <v>368</v>
      </c>
      <c r="B375" s="34" t="s">
        <v>520</v>
      </c>
      <c r="C375" s="34"/>
      <c r="D375" s="34" t="s">
        <v>516</v>
      </c>
      <c r="E375" s="8" t="s">
        <v>74</v>
      </c>
      <c r="F375" s="18" t="s">
        <v>521</v>
      </c>
      <c r="G375" s="2">
        <v>1</v>
      </c>
      <c r="H375" s="2">
        <v>135</v>
      </c>
      <c r="I375" s="2">
        <f t="shared" si="8"/>
        <v>135</v>
      </c>
      <c r="J375" s="2" t="s">
        <v>17</v>
      </c>
      <c r="K375" s="261" t="s">
        <v>19</v>
      </c>
      <c r="L375" s="2" t="s">
        <v>17</v>
      </c>
      <c r="M375" s="2" t="s">
        <v>20</v>
      </c>
    </row>
    <row r="376" spans="1:15" ht="19.899999999999999" customHeight="1" x14ac:dyDescent="0.25">
      <c r="A376" s="2">
        <v>369</v>
      </c>
      <c r="B376" s="34" t="s">
        <v>522</v>
      </c>
      <c r="C376" s="34"/>
      <c r="D376" s="34" t="s">
        <v>516</v>
      </c>
      <c r="E376" s="8" t="s">
        <v>74</v>
      </c>
      <c r="F376" s="18" t="s">
        <v>523</v>
      </c>
      <c r="G376" s="2">
        <v>1</v>
      </c>
      <c r="H376" s="2">
        <v>135</v>
      </c>
      <c r="I376" s="2">
        <f t="shared" si="8"/>
        <v>135</v>
      </c>
      <c r="J376" s="2" t="s">
        <v>17</v>
      </c>
      <c r="K376" s="261" t="s">
        <v>19</v>
      </c>
      <c r="L376" s="2" t="s">
        <v>17</v>
      </c>
      <c r="M376" s="2" t="s">
        <v>20</v>
      </c>
    </row>
    <row r="377" spans="1:15" ht="19.899999999999999" customHeight="1" x14ac:dyDescent="0.25">
      <c r="A377" s="2">
        <v>370</v>
      </c>
      <c r="B377" s="34" t="s">
        <v>524</v>
      </c>
      <c r="C377" s="34"/>
      <c r="D377" s="34" t="s">
        <v>516</v>
      </c>
      <c r="E377" s="8" t="s">
        <v>74</v>
      </c>
      <c r="F377" s="18" t="s">
        <v>525</v>
      </c>
      <c r="G377" s="2">
        <v>1</v>
      </c>
      <c r="H377" s="2">
        <v>135</v>
      </c>
      <c r="I377" s="2">
        <f t="shared" si="8"/>
        <v>135</v>
      </c>
      <c r="J377" s="2" t="s">
        <v>17</v>
      </c>
      <c r="K377" s="261" t="s">
        <v>19</v>
      </c>
      <c r="L377" s="2" t="s">
        <v>17</v>
      </c>
      <c r="M377" s="2" t="s">
        <v>20</v>
      </c>
    </row>
    <row r="378" spans="1:15" ht="19.899999999999999" customHeight="1" x14ac:dyDescent="0.25">
      <c r="A378" s="2">
        <v>371</v>
      </c>
      <c r="B378" s="34" t="s">
        <v>526</v>
      </c>
      <c r="C378" s="34"/>
      <c r="D378" s="34" t="s">
        <v>516</v>
      </c>
      <c r="E378" s="8" t="s">
        <v>74</v>
      </c>
      <c r="F378" s="18" t="s">
        <v>527</v>
      </c>
      <c r="G378" s="2">
        <v>1</v>
      </c>
      <c r="H378" s="2">
        <v>135</v>
      </c>
      <c r="I378" s="2">
        <f t="shared" si="8"/>
        <v>135</v>
      </c>
      <c r="J378" s="2" t="s">
        <v>17</v>
      </c>
      <c r="K378" s="261" t="s">
        <v>19</v>
      </c>
      <c r="L378" s="2" t="s">
        <v>17</v>
      </c>
      <c r="M378" s="2" t="s">
        <v>20</v>
      </c>
    </row>
    <row r="379" spans="1:15" ht="19.899999999999999" customHeight="1" x14ac:dyDescent="0.25">
      <c r="A379" s="2">
        <v>372</v>
      </c>
      <c r="B379" s="34" t="s">
        <v>528</v>
      </c>
      <c r="C379" s="34"/>
      <c r="D379" s="34" t="s">
        <v>516</v>
      </c>
      <c r="E379" s="8" t="s">
        <v>74</v>
      </c>
      <c r="F379" s="18" t="s">
        <v>529</v>
      </c>
      <c r="G379" s="2">
        <v>1</v>
      </c>
      <c r="H379" s="2">
        <v>135</v>
      </c>
      <c r="I379" s="2">
        <f t="shared" si="8"/>
        <v>135</v>
      </c>
      <c r="J379" s="2" t="s">
        <v>17</v>
      </c>
      <c r="K379" s="261" t="s">
        <v>19</v>
      </c>
      <c r="L379" s="2" t="s">
        <v>17</v>
      </c>
      <c r="M379" s="2" t="s">
        <v>20</v>
      </c>
    </row>
    <row r="380" spans="1:15" ht="19.899999999999999" customHeight="1" x14ac:dyDescent="0.25">
      <c r="A380" s="2">
        <v>373</v>
      </c>
      <c r="B380" s="34" t="s">
        <v>530</v>
      </c>
      <c r="C380" s="34"/>
      <c r="D380" s="34" t="s">
        <v>516</v>
      </c>
      <c r="E380" s="8" t="s">
        <v>74</v>
      </c>
      <c r="F380" s="18" t="s">
        <v>531</v>
      </c>
      <c r="G380" s="2">
        <v>1</v>
      </c>
      <c r="H380" s="2">
        <v>135</v>
      </c>
      <c r="I380" s="2">
        <f t="shared" si="8"/>
        <v>135</v>
      </c>
      <c r="J380" s="2" t="s">
        <v>17</v>
      </c>
      <c r="K380" s="261" t="s">
        <v>19</v>
      </c>
      <c r="L380" s="2" t="s">
        <v>17</v>
      </c>
      <c r="M380" s="2" t="s">
        <v>20</v>
      </c>
    </row>
    <row r="381" spans="1:15" ht="19.899999999999999" customHeight="1" x14ac:dyDescent="0.25">
      <c r="A381" s="2">
        <v>374</v>
      </c>
      <c r="B381" s="34" t="s">
        <v>532</v>
      </c>
      <c r="C381" s="34"/>
      <c r="D381" s="34" t="s">
        <v>516</v>
      </c>
      <c r="E381" s="8" t="s">
        <v>74</v>
      </c>
      <c r="F381" s="18" t="s">
        <v>533</v>
      </c>
      <c r="G381" s="2">
        <v>1</v>
      </c>
      <c r="H381" s="2">
        <v>135</v>
      </c>
      <c r="I381" s="2">
        <f t="shared" si="8"/>
        <v>135</v>
      </c>
      <c r="J381" s="2" t="s">
        <v>17</v>
      </c>
      <c r="K381" s="261" t="s">
        <v>19</v>
      </c>
      <c r="L381" s="2" t="s">
        <v>17</v>
      </c>
      <c r="M381" s="2" t="s">
        <v>20</v>
      </c>
    </row>
    <row r="382" spans="1:15" ht="19.899999999999999" customHeight="1" x14ac:dyDescent="0.25">
      <c r="A382" s="2">
        <v>375</v>
      </c>
      <c r="B382" s="34" t="s">
        <v>534</v>
      </c>
      <c r="C382" s="34"/>
      <c r="D382" s="34" t="s">
        <v>516</v>
      </c>
      <c r="E382" s="8" t="s">
        <v>74</v>
      </c>
      <c r="F382" s="18" t="s">
        <v>535</v>
      </c>
      <c r="G382" s="2">
        <v>1</v>
      </c>
      <c r="H382" s="2">
        <v>135</v>
      </c>
      <c r="I382" s="2">
        <f t="shared" si="8"/>
        <v>135</v>
      </c>
      <c r="J382" s="2" t="s">
        <v>17</v>
      </c>
      <c r="K382" s="261" t="s">
        <v>19</v>
      </c>
      <c r="L382" s="2" t="s">
        <v>17</v>
      </c>
      <c r="M382" s="2" t="s">
        <v>20</v>
      </c>
    </row>
    <row r="383" spans="1:15" ht="19.899999999999999" customHeight="1" x14ac:dyDescent="0.25">
      <c r="A383" s="2">
        <v>376</v>
      </c>
      <c r="B383" s="34" t="s">
        <v>536</v>
      </c>
      <c r="C383" s="34"/>
      <c r="D383" s="34" t="s">
        <v>516</v>
      </c>
      <c r="E383" s="8" t="s">
        <v>74</v>
      </c>
      <c r="F383" s="18" t="s">
        <v>537</v>
      </c>
      <c r="G383" s="2">
        <v>1</v>
      </c>
      <c r="H383" s="2">
        <v>135</v>
      </c>
      <c r="I383" s="2">
        <f t="shared" si="8"/>
        <v>135</v>
      </c>
      <c r="J383" s="2" t="s">
        <v>17</v>
      </c>
      <c r="K383" s="261" t="s">
        <v>19</v>
      </c>
      <c r="L383" s="2" t="s">
        <v>17</v>
      </c>
      <c r="M383" s="2" t="s">
        <v>20</v>
      </c>
    </row>
    <row r="384" spans="1:15" s="21" customFormat="1" ht="19.899999999999999" customHeight="1" x14ac:dyDescent="0.25">
      <c r="A384" s="2">
        <v>377</v>
      </c>
      <c r="B384" s="34" t="s">
        <v>538</v>
      </c>
      <c r="C384" s="34"/>
      <c r="D384" s="34" t="s">
        <v>516</v>
      </c>
      <c r="E384" s="8" t="s">
        <v>74</v>
      </c>
      <c r="F384" s="18" t="s">
        <v>539</v>
      </c>
      <c r="G384" s="2">
        <v>1</v>
      </c>
      <c r="H384" s="2">
        <v>135</v>
      </c>
      <c r="I384" s="2">
        <f t="shared" si="8"/>
        <v>135</v>
      </c>
      <c r="J384" s="2" t="s">
        <v>17</v>
      </c>
      <c r="K384" s="261" t="s">
        <v>19</v>
      </c>
      <c r="L384" s="2" t="s">
        <v>17</v>
      </c>
      <c r="M384" s="2" t="s">
        <v>20</v>
      </c>
      <c r="N384" s="20"/>
      <c r="O384" s="20"/>
    </row>
    <row r="385" spans="1:13" ht="19.899999999999999" customHeight="1" x14ac:dyDescent="0.25">
      <c r="A385" s="2">
        <v>378</v>
      </c>
      <c r="B385" s="34" t="s">
        <v>333</v>
      </c>
      <c r="C385" s="37" t="s">
        <v>334</v>
      </c>
      <c r="D385" s="8" t="s">
        <v>334</v>
      </c>
      <c r="E385" s="8" t="s">
        <v>86</v>
      </c>
      <c r="F385" s="18" t="s">
        <v>335</v>
      </c>
      <c r="G385" s="2">
        <v>1</v>
      </c>
      <c r="H385" s="2">
        <v>274</v>
      </c>
      <c r="I385" s="2">
        <f t="shared" si="8"/>
        <v>274</v>
      </c>
      <c r="J385" s="2" t="s">
        <v>17</v>
      </c>
      <c r="K385" s="2" t="s">
        <v>17</v>
      </c>
      <c r="L385" s="2" t="s">
        <v>17</v>
      </c>
      <c r="M385" s="2" t="s">
        <v>20</v>
      </c>
    </row>
    <row r="386" spans="1:13" ht="19.899999999999999" customHeight="1" x14ac:dyDescent="0.25">
      <c r="A386" s="2">
        <v>379</v>
      </c>
      <c r="B386" s="34" t="s">
        <v>336</v>
      </c>
      <c r="C386" s="37" t="s">
        <v>334</v>
      </c>
      <c r="D386" s="8" t="s">
        <v>334</v>
      </c>
      <c r="E386" s="8" t="s">
        <v>86</v>
      </c>
      <c r="F386" s="18" t="s">
        <v>337</v>
      </c>
      <c r="G386" s="2">
        <v>1</v>
      </c>
      <c r="H386" s="2">
        <v>384</v>
      </c>
      <c r="I386" s="2">
        <f t="shared" si="8"/>
        <v>384</v>
      </c>
      <c r="J386" s="2" t="s">
        <v>17</v>
      </c>
      <c r="K386" s="2" t="s">
        <v>17</v>
      </c>
      <c r="L386" s="2" t="s">
        <v>17</v>
      </c>
      <c r="M386" s="2" t="s">
        <v>20</v>
      </c>
    </row>
    <row r="387" spans="1:13" ht="19.899999999999999" customHeight="1" x14ac:dyDescent="0.25">
      <c r="A387" s="2">
        <v>380</v>
      </c>
      <c r="B387" s="34" t="s">
        <v>338</v>
      </c>
      <c r="C387" s="37" t="s">
        <v>334</v>
      </c>
      <c r="D387" s="8" t="s">
        <v>334</v>
      </c>
      <c r="E387" s="8" t="s">
        <v>86</v>
      </c>
      <c r="F387" s="18" t="s">
        <v>339</v>
      </c>
      <c r="G387" s="2">
        <v>1</v>
      </c>
      <c r="H387" s="2">
        <v>280</v>
      </c>
      <c r="I387" s="2">
        <f t="shared" si="8"/>
        <v>280</v>
      </c>
      <c r="J387" s="2" t="s">
        <v>17</v>
      </c>
      <c r="K387" s="2" t="s">
        <v>17</v>
      </c>
      <c r="L387" s="2" t="s">
        <v>17</v>
      </c>
      <c r="M387" s="2" t="s">
        <v>20</v>
      </c>
    </row>
    <row r="388" spans="1:13" ht="19.899999999999999" customHeight="1" x14ac:dyDescent="0.25">
      <c r="A388" s="2">
        <v>381</v>
      </c>
      <c r="B388" s="34" t="s">
        <v>340</v>
      </c>
      <c r="C388" s="37" t="s">
        <v>334</v>
      </c>
      <c r="D388" s="8" t="s">
        <v>334</v>
      </c>
      <c r="E388" s="8" t="s">
        <v>86</v>
      </c>
      <c r="F388" s="18">
        <v>9780723298168</v>
      </c>
      <c r="G388" s="2">
        <v>1</v>
      </c>
      <c r="H388" s="2">
        <v>274</v>
      </c>
      <c r="I388" s="2">
        <f t="shared" si="8"/>
        <v>274</v>
      </c>
      <c r="J388" s="2" t="s">
        <v>17</v>
      </c>
      <c r="K388" s="2" t="s">
        <v>17</v>
      </c>
      <c r="L388" s="2" t="s">
        <v>17</v>
      </c>
      <c r="M388" s="2" t="s">
        <v>20</v>
      </c>
    </row>
    <row r="389" spans="1:13" ht="19.899999999999999" customHeight="1" x14ac:dyDescent="0.25">
      <c r="A389" s="2">
        <v>382</v>
      </c>
      <c r="B389" s="34" t="s">
        <v>540</v>
      </c>
      <c r="C389" s="37" t="s">
        <v>541</v>
      </c>
      <c r="D389" s="8" t="s">
        <v>137</v>
      </c>
      <c r="E389" s="8" t="s">
        <v>74</v>
      </c>
      <c r="F389" s="18">
        <v>9780590449922</v>
      </c>
      <c r="G389" s="2">
        <v>1</v>
      </c>
      <c r="H389" s="2">
        <v>210</v>
      </c>
      <c r="I389" s="2">
        <f t="shared" si="8"/>
        <v>210</v>
      </c>
      <c r="J389" s="2" t="s">
        <v>17</v>
      </c>
      <c r="K389" s="2" t="s">
        <v>17</v>
      </c>
      <c r="L389" s="2" t="s">
        <v>17</v>
      </c>
      <c r="M389" s="2" t="s">
        <v>20</v>
      </c>
    </row>
    <row r="390" spans="1:13" ht="19.899999999999999" customHeight="1" x14ac:dyDescent="0.25">
      <c r="A390" s="2">
        <v>383</v>
      </c>
      <c r="B390" s="34" t="s">
        <v>542</v>
      </c>
      <c r="C390" s="37" t="s">
        <v>543</v>
      </c>
      <c r="D390" s="8" t="s">
        <v>114</v>
      </c>
      <c r="E390" s="8" t="s">
        <v>86</v>
      </c>
      <c r="F390" s="18">
        <v>9780140565812</v>
      </c>
      <c r="G390" s="2">
        <v>1</v>
      </c>
      <c r="H390" s="2">
        <v>395</v>
      </c>
      <c r="I390" s="2">
        <f t="shared" si="8"/>
        <v>395</v>
      </c>
      <c r="J390" s="2" t="s">
        <v>17</v>
      </c>
      <c r="K390" s="2" t="s">
        <v>17</v>
      </c>
      <c r="L390" s="2" t="s">
        <v>17</v>
      </c>
      <c r="M390" s="2" t="s">
        <v>20</v>
      </c>
    </row>
    <row r="391" spans="1:13" ht="19.899999999999999" customHeight="1" x14ac:dyDescent="0.25">
      <c r="A391" s="2">
        <v>384</v>
      </c>
      <c r="B391" s="34" t="s">
        <v>544</v>
      </c>
      <c r="C391" s="37" t="s">
        <v>541</v>
      </c>
      <c r="D391" s="8" t="s">
        <v>137</v>
      </c>
      <c r="E391" s="8" t="s">
        <v>74</v>
      </c>
      <c r="F391" s="18">
        <v>9780545846349</v>
      </c>
      <c r="G391" s="2">
        <v>1</v>
      </c>
      <c r="H391" s="2">
        <v>175</v>
      </c>
      <c r="I391" s="2">
        <f t="shared" si="8"/>
        <v>175</v>
      </c>
      <c r="J391" s="2" t="s">
        <v>17</v>
      </c>
      <c r="K391" s="2" t="s">
        <v>17</v>
      </c>
      <c r="L391" s="2" t="s">
        <v>17</v>
      </c>
      <c r="M391" s="2" t="s">
        <v>20</v>
      </c>
    </row>
    <row r="392" spans="1:13" ht="19.899999999999999" customHeight="1" x14ac:dyDescent="0.25">
      <c r="A392" s="2">
        <v>385</v>
      </c>
      <c r="B392" s="34" t="s">
        <v>545</v>
      </c>
      <c r="C392" s="37" t="s">
        <v>546</v>
      </c>
      <c r="D392" s="8" t="s">
        <v>128</v>
      </c>
      <c r="E392" s="8" t="s">
        <v>74</v>
      </c>
      <c r="F392" s="18">
        <v>9780064431781</v>
      </c>
      <c r="G392" s="2">
        <v>1</v>
      </c>
      <c r="H392" s="2">
        <v>315</v>
      </c>
      <c r="I392" s="2">
        <f t="shared" si="8"/>
        <v>315</v>
      </c>
      <c r="J392" s="2" t="s">
        <v>17</v>
      </c>
      <c r="K392" s="2" t="s">
        <v>17</v>
      </c>
      <c r="L392" s="2" t="s">
        <v>17</v>
      </c>
      <c r="M392" s="2" t="s">
        <v>20</v>
      </c>
    </row>
    <row r="393" spans="1:13" ht="19.899999999999999" customHeight="1" x14ac:dyDescent="0.25">
      <c r="A393" s="2">
        <v>386</v>
      </c>
      <c r="B393" s="34" t="s">
        <v>547</v>
      </c>
      <c r="C393" s="37" t="s">
        <v>541</v>
      </c>
      <c r="D393" s="8" t="s">
        <v>548</v>
      </c>
      <c r="E393" s="8" t="s">
        <v>74</v>
      </c>
      <c r="F393" s="18">
        <v>9780140546934</v>
      </c>
      <c r="G393" s="2">
        <v>1</v>
      </c>
      <c r="H393" s="2">
        <v>245</v>
      </c>
      <c r="I393" s="2">
        <f t="shared" si="8"/>
        <v>245</v>
      </c>
      <c r="J393" s="2" t="s">
        <v>17</v>
      </c>
      <c r="K393" s="2" t="s">
        <v>17</v>
      </c>
      <c r="L393" s="2" t="s">
        <v>17</v>
      </c>
      <c r="M393" s="2" t="s">
        <v>20</v>
      </c>
    </row>
    <row r="394" spans="1:13" ht="19.899999999999999" customHeight="1" x14ac:dyDescent="0.25">
      <c r="A394" s="2">
        <v>387</v>
      </c>
      <c r="B394" s="34" t="s">
        <v>549</v>
      </c>
      <c r="C394" s="37" t="s">
        <v>550</v>
      </c>
      <c r="D394" s="8" t="s">
        <v>98</v>
      </c>
      <c r="E394" s="8" t="s">
        <v>74</v>
      </c>
      <c r="F394" s="18">
        <v>9780060256715</v>
      </c>
      <c r="G394" s="2">
        <v>1</v>
      </c>
      <c r="H394" s="2">
        <v>595</v>
      </c>
      <c r="I394" s="2">
        <f t="shared" si="8"/>
        <v>595</v>
      </c>
      <c r="J394" s="2" t="s">
        <v>17</v>
      </c>
      <c r="K394" s="2" t="s">
        <v>17</v>
      </c>
      <c r="L394" s="2" t="s">
        <v>17</v>
      </c>
      <c r="M394" s="2" t="s">
        <v>20</v>
      </c>
    </row>
    <row r="395" spans="1:13" ht="19.899999999999999" customHeight="1" x14ac:dyDescent="0.25">
      <c r="A395" s="2">
        <v>388</v>
      </c>
      <c r="B395" s="34" t="s">
        <v>551</v>
      </c>
      <c r="C395" s="34" t="s">
        <v>149</v>
      </c>
      <c r="D395" s="8" t="s">
        <v>552</v>
      </c>
      <c r="E395" s="8" t="s">
        <v>74</v>
      </c>
      <c r="F395" s="18">
        <v>9780689713712</v>
      </c>
      <c r="G395" s="2">
        <v>1</v>
      </c>
      <c r="H395" s="2">
        <v>245</v>
      </c>
      <c r="I395" s="2">
        <f t="shared" si="8"/>
        <v>245</v>
      </c>
      <c r="J395" s="2" t="s">
        <v>17</v>
      </c>
      <c r="K395" s="2" t="s">
        <v>17</v>
      </c>
      <c r="L395" s="2" t="s">
        <v>17</v>
      </c>
      <c r="M395" s="2" t="s">
        <v>20</v>
      </c>
    </row>
    <row r="396" spans="1:13" ht="19.899999999999999" customHeight="1" x14ac:dyDescent="0.25">
      <c r="A396" s="2">
        <v>389</v>
      </c>
      <c r="B396" s="34" t="s">
        <v>553</v>
      </c>
      <c r="C396" s="34" t="s">
        <v>554</v>
      </c>
      <c r="D396" s="8" t="s">
        <v>152</v>
      </c>
      <c r="E396" s="8" t="s">
        <v>74</v>
      </c>
      <c r="F396" s="18">
        <v>9780688115098</v>
      </c>
      <c r="G396" s="2">
        <v>1</v>
      </c>
      <c r="H396" s="2">
        <v>245</v>
      </c>
      <c r="I396" s="2">
        <f t="shared" si="8"/>
        <v>245</v>
      </c>
      <c r="J396" s="2" t="s">
        <v>17</v>
      </c>
      <c r="K396" s="2" t="s">
        <v>17</v>
      </c>
      <c r="L396" s="2" t="s">
        <v>17</v>
      </c>
      <c r="M396" s="2" t="s">
        <v>20</v>
      </c>
    </row>
    <row r="397" spans="1:13" ht="19.899999999999999" customHeight="1" x14ac:dyDescent="0.25">
      <c r="A397" s="2">
        <v>390</v>
      </c>
      <c r="B397" s="34" t="s">
        <v>555</v>
      </c>
      <c r="C397" s="34" t="s">
        <v>556</v>
      </c>
      <c r="D397" s="8" t="s">
        <v>82</v>
      </c>
      <c r="E397" s="8" t="s">
        <v>74</v>
      </c>
      <c r="F397" s="18">
        <v>9780064431743</v>
      </c>
      <c r="G397" s="2">
        <v>1</v>
      </c>
      <c r="H397" s="2">
        <v>245</v>
      </c>
      <c r="I397" s="2">
        <f t="shared" si="8"/>
        <v>245</v>
      </c>
      <c r="J397" s="2" t="s">
        <v>17</v>
      </c>
      <c r="K397" s="2" t="s">
        <v>17</v>
      </c>
      <c r="L397" s="2" t="s">
        <v>17</v>
      </c>
      <c r="M397" s="2" t="s">
        <v>20</v>
      </c>
    </row>
    <row r="398" spans="1:13" ht="19.899999999999999" customHeight="1" x14ac:dyDescent="0.25">
      <c r="A398" s="2">
        <v>391</v>
      </c>
      <c r="B398" s="34" t="s">
        <v>557</v>
      </c>
      <c r="C398" s="34" t="s">
        <v>558</v>
      </c>
      <c r="D398" s="8" t="s">
        <v>559</v>
      </c>
      <c r="E398" s="8" t="s">
        <v>74</v>
      </c>
      <c r="F398" s="18">
        <v>9780060282783</v>
      </c>
      <c r="G398" s="2">
        <v>1</v>
      </c>
      <c r="H398" s="2">
        <v>523</v>
      </c>
      <c r="I398" s="2">
        <f t="shared" si="8"/>
        <v>523</v>
      </c>
      <c r="J398" s="2" t="s">
        <v>17</v>
      </c>
      <c r="K398" s="2" t="s">
        <v>17</v>
      </c>
      <c r="L398" s="2" t="s">
        <v>17</v>
      </c>
      <c r="M398" s="2" t="s">
        <v>20</v>
      </c>
    </row>
    <row r="399" spans="1:13" ht="19.899999999999999" customHeight="1" x14ac:dyDescent="0.25">
      <c r="A399" s="2">
        <v>392</v>
      </c>
      <c r="B399" s="34" t="s">
        <v>560</v>
      </c>
      <c r="C399" s="37" t="s">
        <v>561</v>
      </c>
      <c r="D399" s="8" t="s">
        <v>137</v>
      </c>
      <c r="E399" s="8" t="s">
        <v>74</v>
      </c>
      <c r="F399" s="18">
        <v>9780439216487</v>
      </c>
      <c r="G399" s="2">
        <v>1</v>
      </c>
      <c r="H399" s="2">
        <v>245</v>
      </c>
      <c r="I399" s="2">
        <f t="shared" si="8"/>
        <v>245</v>
      </c>
      <c r="J399" s="2" t="s">
        <v>17</v>
      </c>
      <c r="K399" s="2" t="s">
        <v>17</v>
      </c>
      <c r="L399" s="2" t="s">
        <v>17</v>
      </c>
      <c r="M399" s="2" t="s">
        <v>20</v>
      </c>
    </row>
    <row r="400" spans="1:13" ht="19.899999999999999" customHeight="1" x14ac:dyDescent="0.25">
      <c r="A400" s="2">
        <v>393</v>
      </c>
      <c r="B400" s="34" t="s">
        <v>562</v>
      </c>
      <c r="C400" s="37" t="s">
        <v>563</v>
      </c>
      <c r="D400" s="8" t="s">
        <v>137</v>
      </c>
      <c r="E400" s="8" t="s">
        <v>74</v>
      </c>
      <c r="F400" s="18">
        <v>9780439598415</v>
      </c>
      <c r="G400" s="2">
        <v>1</v>
      </c>
      <c r="H400" s="2">
        <v>245</v>
      </c>
      <c r="I400" s="2">
        <f t="shared" si="8"/>
        <v>245</v>
      </c>
      <c r="J400" s="2" t="s">
        <v>17</v>
      </c>
      <c r="K400" s="2" t="s">
        <v>17</v>
      </c>
      <c r="L400" s="2" t="s">
        <v>17</v>
      </c>
      <c r="M400" s="2" t="s">
        <v>20</v>
      </c>
    </row>
    <row r="401" spans="1:13" ht="19.899999999999999" customHeight="1" x14ac:dyDescent="0.25">
      <c r="A401" s="2">
        <v>394</v>
      </c>
      <c r="B401" s="34" t="s">
        <v>564</v>
      </c>
      <c r="C401" s="34" t="s">
        <v>554</v>
      </c>
      <c r="D401" s="8" t="s">
        <v>152</v>
      </c>
      <c r="E401" s="8" t="s">
        <v>74</v>
      </c>
      <c r="F401" s="18">
        <v>9780688104795</v>
      </c>
      <c r="G401" s="2">
        <v>1</v>
      </c>
      <c r="H401" s="2">
        <v>245</v>
      </c>
      <c r="I401" s="2">
        <f t="shared" si="8"/>
        <v>245</v>
      </c>
      <c r="J401" s="2" t="s">
        <v>17</v>
      </c>
      <c r="K401" s="2" t="s">
        <v>17</v>
      </c>
      <c r="L401" s="2" t="s">
        <v>17</v>
      </c>
      <c r="M401" s="2" t="s">
        <v>20</v>
      </c>
    </row>
    <row r="402" spans="1:13" ht="19.899999999999999" customHeight="1" x14ac:dyDescent="0.25">
      <c r="A402" s="2">
        <v>395</v>
      </c>
      <c r="B402" s="34" t="s">
        <v>565</v>
      </c>
      <c r="C402" s="34" t="s">
        <v>566</v>
      </c>
      <c r="D402" s="8" t="s">
        <v>567</v>
      </c>
      <c r="E402" s="8" t="s">
        <v>74</v>
      </c>
      <c r="F402" s="18">
        <v>9780689711732</v>
      </c>
      <c r="G402" s="2">
        <v>1</v>
      </c>
      <c r="H402" s="2">
        <v>280</v>
      </c>
      <c r="I402" s="2">
        <f t="shared" si="8"/>
        <v>280</v>
      </c>
      <c r="J402" s="2" t="s">
        <v>17</v>
      </c>
      <c r="K402" s="2" t="s">
        <v>17</v>
      </c>
      <c r="L402" s="2" t="s">
        <v>17</v>
      </c>
      <c r="M402" s="2" t="s">
        <v>20</v>
      </c>
    </row>
    <row r="403" spans="1:13" ht="19.899999999999999" customHeight="1" x14ac:dyDescent="0.25">
      <c r="A403" s="2">
        <v>396</v>
      </c>
      <c r="B403" s="34" t="s">
        <v>568</v>
      </c>
      <c r="C403" s="34" t="s">
        <v>566</v>
      </c>
      <c r="D403" s="8" t="s">
        <v>569</v>
      </c>
      <c r="E403" s="8" t="s">
        <v>74</v>
      </c>
      <c r="F403" s="18">
        <v>9780689711992</v>
      </c>
      <c r="G403" s="2">
        <v>1</v>
      </c>
      <c r="H403" s="2">
        <v>245</v>
      </c>
      <c r="I403" s="2">
        <f t="shared" si="8"/>
        <v>245</v>
      </c>
      <c r="J403" s="2" t="s">
        <v>17</v>
      </c>
      <c r="K403" s="2" t="s">
        <v>17</v>
      </c>
      <c r="L403" s="2" t="s">
        <v>17</v>
      </c>
      <c r="M403" s="2" t="s">
        <v>20</v>
      </c>
    </row>
    <row r="404" spans="1:13" ht="19.899999999999999" customHeight="1" x14ac:dyDescent="0.25">
      <c r="A404" s="2">
        <v>397</v>
      </c>
      <c r="B404" s="34" t="s">
        <v>570</v>
      </c>
      <c r="C404" s="34" t="s">
        <v>571</v>
      </c>
      <c r="D404" s="8" t="s">
        <v>82</v>
      </c>
      <c r="E404" s="8" t="s">
        <v>74</v>
      </c>
      <c r="F404" s="18">
        <v>9780064440202</v>
      </c>
      <c r="G404" s="2">
        <v>1</v>
      </c>
      <c r="H404" s="2">
        <v>140</v>
      </c>
      <c r="I404" s="2">
        <f t="shared" si="8"/>
        <v>140</v>
      </c>
      <c r="J404" s="2" t="s">
        <v>17</v>
      </c>
      <c r="K404" s="2" t="s">
        <v>17</v>
      </c>
      <c r="L404" s="2" t="s">
        <v>17</v>
      </c>
      <c r="M404" s="2" t="s">
        <v>20</v>
      </c>
    </row>
    <row r="405" spans="1:13" ht="19.899999999999999" customHeight="1" x14ac:dyDescent="0.25">
      <c r="A405" s="2">
        <v>398</v>
      </c>
      <c r="B405" s="34" t="s">
        <v>572</v>
      </c>
      <c r="C405" s="34" t="s">
        <v>571</v>
      </c>
      <c r="D405" s="8" t="s">
        <v>82</v>
      </c>
      <c r="E405" s="8" t="s">
        <v>74</v>
      </c>
      <c r="F405" s="18">
        <v>9780064440592</v>
      </c>
      <c r="G405" s="2">
        <v>1</v>
      </c>
      <c r="H405" s="2">
        <v>140</v>
      </c>
      <c r="I405" s="2">
        <f t="shared" ref="I405:I428" si="9">G405*H405</f>
        <v>140</v>
      </c>
      <c r="J405" s="2" t="s">
        <v>17</v>
      </c>
      <c r="K405" s="2" t="s">
        <v>17</v>
      </c>
      <c r="L405" s="2" t="s">
        <v>17</v>
      </c>
      <c r="M405" s="2" t="s">
        <v>20</v>
      </c>
    </row>
    <row r="406" spans="1:13" ht="19.899999999999999" customHeight="1" x14ac:dyDescent="0.25">
      <c r="A406" s="2">
        <v>399</v>
      </c>
      <c r="B406" s="34" t="s">
        <v>573</v>
      </c>
      <c r="C406" s="34" t="s">
        <v>571</v>
      </c>
      <c r="D406" s="8" t="s">
        <v>82</v>
      </c>
      <c r="E406" s="8" t="s">
        <v>74</v>
      </c>
      <c r="F406" s="18">
        <v>9780064440219</v>
      </c>
      <c r="G406" s="2">
        <v>1</v>
      </c>
      <c r="H406" s="2">
        <v>140</v>
      </c>
      <c r="I406" s="2">
        <f t="shared" si="9"/>
        <v>140</v>
      </c>
      <c r="J406" s="2" t="s">
        <v>17</v>
      </c>
      <c r="K406" s="2" t="s">
        <v>17</v>
      </c>
      <c r="L406" s="2" t="s">
        <v>17</v>
      </c>
      <c r="M406" s="2" t="s">
        <v>20</v>
      </c>
    </row>
    <row r="407" spans="1:13" ht="19.899999999999999" customHeight="1" x14ac:dyDescent="0.25">
      <c r="A407" s="2">
        <v>400</v>
      </c>
      <c r="B407" s="34" t="s">
        <v>574</v>
      </c>
      <c r="C407" s="34" t="s">
        <v>571</v>
      </c>
      <c r="D407" s="8" t="s">
        <v>82</v>
      </c>
      <c r="E407" s="8" t="s">
        <v>74</v>
      </c>
      <c r="F407" s="18">
        <v>9780064440585</v>
      </c>
      <c r="G407" s="2">
        <v>1</v>
      </c>
      <c r="H407" s="2">
        <v>140</v>
      </c>
      <c r="I407" s="2">
        <f t="shared" si="9"/>
        <v>140</v>
      </c>
      <c r="J407" s="2" t="s">
        <v>17</v>
      </c>
      <c r="K407" s="2" t="s">
        <v>17</v>
      </c>
      <c r="L407" s="2" t="s">
        <v>17</v>
      </c>
      <c r="M407" s="2" t="s">
        <v>20</v>
      </c>
    </row>
    <row r="408" spans="1:13" ht="19.899999999999999" customHeight="1" x14ac:dyDescent="0.25">
      <c r="A408" s="2">
        <v>401</v>
      </c>
      <c r="B408" s="34" t="s">
        <v>575</v>
      </c>
      <c r="C408" s="34" t="s">
        <v>571</v>
      </c>
      <c r="D408" s="8" t="s">
        <v>82</v>
      </c>
      <c r="E408" s="8" t="s">
        <v>74</v>
      </c>
      <c r="F408" s="18">
        <v>9780064440349</v>
      </c>
      <c r="G408" s="2">
        <v>1</v>
      </c>
      <c r="H408" s="2">
        <v>140</v>
      </c>
      <c r="I408" s="2">
        <f t="shared" si="9"/>
        <v>140</v>
      </c>
      <c r="J408" s="2" t="s">
        <v>17</v>
      </c>
      <c r="K408" s="2" t="s">
        <v>17</v>
      </c>
      <c r="L408" s="2" t="s">
        <v>17</v>
      </c>
      <c r="M408" s="2" t="s">
        <v>20</v>
      </c>
    </row>
    <row r="409" spans="1:13" ht="19.899999999999999" customHeight="1" x14ac:dyDescent="0.25">
      <c r="A409" s="2">
        <v>402</v>
      </c>
      <c r="B409" s="34" t="s">
        <v>576</v>
      </c>
      <c r="C409" s="34" t="s">
        <v>577</v>
      </c>
      <c r="D409" s="8" t="s">
        <v>114</v>
      </c>
      <c r="E409" s="8" t="s">
        <v>74</v>
      </c>
      <c r="F409" s="18">
        <v>9780142406199</v>
      </c>
      <c r="G409" s="2">
        <v>1</v>
      </c>
      <c r="H409" s="2">
        <v>175</v>
      </c>
      <c r="I409" s="2">
        <f t="shared" si="9"/>
        <v>175</v>
      </c>
      <c r="J409" s="2" t="s">
        <v>17</v>
      </c>
      <c r="K409" s="2" t="s">
        <v>17</v>
      </c>
      <c r="L409" s="2" t="s">
        <v>17</v>
      </c>
      <c r="M409" s="2" t="s">
        <v>20</v>
      </c>
    </row>
    <row r="410" spans="1:13" ht="19.899999999999999" customHeight="1" x14ac:dyDescent="0.25">
      <c r="A410" s="2">
        <v>403</v>
      </c>
      <c r="B410" s="34" t="s">
        <v>578</v>
      </c>
      <c r="C410" s="34" t="s">
        <v>577</v>
      </c>
      <c r="D410" s="8" t="s">
        <v>114</v>
      </c>
      <c r="E410" s="8" t="s">
        <v>74</v>
      </c>
      <c r="F410" s="18">
        <v>9780142409015</v>
      </c>
      <c r="G410" s="2">
        <v>1</v>
      </c>
      <c r="H410" s="2">
        <v>210</v>
      </c>
      <c r="I410" s="2">
        <f t="shared" si="9"/>
        <v>210</v>
      </c>
      <c r="J410" s="2" t="s">
        <v>17</v>
      </c>
      <c r="K410" s="2" t="s">
        <v>17</v>
      </c>
      <c r="L410" s="2" t="s">
        <v>17</v>
      </c>
      <c r="M410" s="2" t="s">
        <v>20</v>
      </c>
    </row>
    <row r="411" spans="1:13" ht="19.899999999999999" customHeight="1" x14ac:dyDescent="0.25">
      <c r="A411" s="2">
        <v>404</v>
      </c>
      <c r="B411" s="34" t="s">
        <v>579</v>
      </c>
      <c r="C411" s="34" t="s">
        <v>577</v>
      </c>
      <c r="D411" s="8" t="s">
        <v>114</v>
      </c>
      <c r="E411" s="8" t="s">
        <v>74</v>
      </c>
      <c r="F411" s="18">
        <v>9780142419656</v>
      </c>
      <c r="G411" s="2">
        <v>1</v>
      </c>
      <c r="H411" s="2">
        <v>210</v>
      </c>
      <c r="I411" s="2">
        <f t="shared" si="9"/>
        <v>210</v>
      </c>
      <c r="J411" s="2" t="s">
        <v>17</v>
      </c>
      <c r="K411" s="2" t="s">
        <v>17</v>
      </c>
      <c r="L411" s="2" t="s">
        <v>17</v>
      </c>
      <c r="M411" s="2" t="s">
        <v>20</v>
      </c>
    </row>
    <row r="412" spans="1:13" ht="19.899999999999999" customHeight="1" x14ac:dyDescent="0.25">
      <c r="A412" s="2">
        <v>405</v>
      </c>
      <c r="B412" s="34" t="s">
        <v>580</v>
      </c>
      <c r="C412" s="34" t="s">
        <v>577</v>
      </c>
      <c r="D412" s="8" t="s">
        <v>114</v>
      </c>
      <c r="E412" s="8" t="s">
        <v>74</v>
      </c>
      <c r="F412" s="18">
        <v>9780142416860</v>
      </c>
      <c r="G412" s="2">
        <v>1</v>
      </c>
      <c r="H412" s="2">
        <v>210</v>
      </c>
      <c r="I412" s="2">
        <f t="shared" si="9"/>
        <v>210</v>
      </c>
      <c r="J412" s="2" t="s">
        <v>17</v>
      </c>
      <c r="K412" s="2" t="s">
        <v>17</v>
      </c>
      <c r="L412" s="2" t="s">
        <v>17</v>
      </c>
      <c r="M412" s="2" t="s">
        <v>20</v>
      </c>
    </row>
    <row r="413" spans="1:13" ht="19.899999999999999" customHeight="1" x14ac:dyDescent="0.25">
      <c r="A413" s="2">
        <v>406</v>
      </c>
      <c r="B413" s="34" t="s">
        <v>581</v>
      </c>
      <c r="C413" s="34" t="s">
        <v>577</v>
      </c>
      <c r="D413" s="8" t="s">
        <v>114</v>
      </c>
      <c r="E413" s="8" t="s">
        <v>74</v>
      </c>
      <c r="F413" s="18">
        <v>9780142412619</v>
      </c>
      <c r="G413" s="2">
        <v>1</v>
      </c>
      <c r="H413" s="2">
        <v>175</v>
      </c>
      <c r="I413" s="2">
        <f t="shared" si="9"/>
        <v>175</v>
      </c>
      <c r="J413" s="2" t="s">
        <v>17</v>
      </c>
      <c r="K413" s="2" t="s">
        <v>17</v>
      </c>
      <c r="L413" s="2" t="s">
        <v>17</v>
      </c>
      <c r="M413" s="2" t="s">
        <v>20</v>
      </c>
    </row>
    <row r="414" spans="1:13" ht="19.899999999999999" customHeight="1" x14ac:dyDescent="0.25">
      <c r="A414" s="2">
        <v>407</v>
      </c>
      <c r="B414" s="34" t="s">
        <v>582</v>
      </c>
      <c r="C414" s="37" t="s">
        <v>583</v>
      </c>
      <c r="D414" s="8" t="s">
        <v>117</v>
      </c>
      <c r="E414" s="8" t="s">
        <v>74</v>
      </c>
      <c r="F414" s="18">
        <v>9780545067652</v>
      </c>
      <c r="G414" s="2">
        <v>1</v>
      </c>
      <c r="H414" s="2">
        <v>770</v>
      </c>
      <c r="I414" s="2">
        <f t="shared" si="9"/>
        <v>770</v>
      </c>
      <c r="J414" s="261" t="s">
        <v>19</v>
      </c>
      <c r="K414" s="2" t="s">
        <v>17</v>
      </c>
      <c r="L414" s="2" t="s">
        <v>17</v>
      </c>
      <c r="M414" s="2" t="s">
        <v>20</v>
      </c>
    </row>
    <row r="415" spans="1:13" ht="19.899999999999999" customHeight="1" x14ac:dyDescent="0.25">
      <c r="A415" s="2">
        <v>408</v>
      </c>
      <c r="B415" s="34" t="s">
        <v>584</v>
      </c>
      <c r="C415" s="37" t="s">
        <v>585</v>
      </c>
      <c r="D415" s="8" t="s">
        <v>586</v>
      </c>
      <c r="E415" s="8" t="s">
        <v>86</v>
      </c>
      <c r="F415" s="18">
        <v>9781842707319</v>
      </c>
      <c r="G415" s="2">
        <v>1</v>
      </c>
      <c r="H415" s="2">
        <v>395</v>
      </c>
      <c r="I415" s="2">
        <f t="shared" si="9"/>
        <v>395</v>
      </c>
      <c r="J415" s="2" t="s">
        <v>17</v>
      </c>
      <c r="K415" s="2" t="s">
        <v>17</v>
      </c>
      <c r="L415" s="2" t="s">
        <v>17</v>
      </c>
      <c r="M415" s="2" t="s">
        <v>20</v>
      </c>
    </row>
    <row r="416" spans="1:13" ht="19.899999999999999" customHeight="1" x14ac:dyDescent="0.25">
      <c r="A416" s="2">
        <v>409</v>
      </c>
      <c r="B416" s="34" t="s">
        <v>587</v>
      </c>
      <c r="C416" s="37" t="s">
        <v>588</v>
      </c>
      <c r="D416" s="8" t="s">
        <v>77</v>
      </c>
      <c r="E416" s="8" t="s">
        <v>74</v>
      </c>
      <c r="F416" s="18">
        <v>9780399229190</v>
      </c>
      <c r="G416" s="2">
        <v>1</v>
      </c>
      <c r="H416" s="2">
        <v>420</v>
      </c>
      <c r="I416" s="2">
        <f t="shared" si="9"/>
        <v>420</v>
      </c>
      <c r="J416" s="2" t="s">
        <v>17</v>
      </c>
      <c r="K416" s="2" t="s">
        <v>17</v>
      </c>
      <c r="L416" s="2" t="s">
        <v>17</v>
      </c>
      <c r="M416" s="2" t="s">
        <v>20</v>
      </c>
    </row>
    <row r="417" spans="1:13" ht="19.899999999999999" customHeight="1" x14ac:dyDescent="0.25">
      <c r="A417" s="2">
        <v>410</v>
      </c>
      <c r="B417" s="34" t="s">
        <v>589</v>
      </c>
      <c r="C417" s="37" t="s">
        <v>590</v>
      </c>
      <c r="D417" s="8" t="s">
        <v>128</v>
      </c>
      <c r="E417" s="8" t="s">
        <v>74</v>
      </c>
      <c r="F417" s="18">
        <v>9780061137631</v>
      </c>
      <c r="G417" s="2">
        <v>1</v>
      </c>
      <c r="H417" s="2">
        <v>875</v>
      </c>
      <c r="I417" s="2">
        <f t="shared" si="9"/>
        <v>875</v>
      </c>
      <c r="J417" s="2" t="s">
        <v>17</v>
      </c>
      <c r="K417" s="2" t="s">
        <v>17</v>
      </c>
      <c r="L417" s="2" t="s">
        <v>17</v>
      </c>
      <c r="M417" s="2" t="s">
        <v>20</v>
      </c>
    </row>
    <row r="418" spans="1:13" ht="19.899999999999999" customHeight="1" x14ac:dyDescent="0.25">
      <c r="A418" s="2">
        <v>411</v>
      </c>
      <c r="B418" s="34" t="s">
        <v>591</v>
      </c>
      <c r="C418" s="37" t="s">
        <v>592</v>
      </c>
      <c r="D418" s="8" t="s">
        <v>117</v>
      </c>
      <c r="E418" s="8" t="s">
        <v>74</v>
      </c>
      <c r="F418" s="18">
        <v>9780439709255</v>
      </c>
      <c r="G418" s="2">
        <v>1</v>
      </c>
      <c r="H418" s="2">
        <v>1505</v>
      </c>
      <c r="I418" s="2">
        <f t="shared" si="9"/>
        <v>1505</v>
      </c>
      <c r="J418" s="261" t="s">
        <v>19</v>
      </c>
      <c r="K418" s="261" t="s">
        <v>19</v>
      </c>
      <c r="L418" s="2" t="s">
        <v>17</v>
      </c>
      <c r="M418" s="2" t="s">
        <v>20</v>
      </c>
    </row>
    <row r="419" spans="1:13" ht="19.899999999999999" customHeight="1" x14ac:dyDescent="0.25">
      <c r="A419" s="2">
        <v>412</v>
      </c>
      <c r="B419" s="34" t="s">
        <v>593</v>
      </c>
      <c r="C419" s="37" t="s">
        <v>594</v>
      </c>
      <c r="D419" s="8" t="s">
        <v>595</v>
      </c>
      <c r="E419" s="8" t="s">
        <v>86</v>
      </c>
      <c r="F419" s="18">
        <v>9781782956464</v>
      </c>
      <c r="G419" s="2">
        <v>1</v>
      </c>
      <c r="H419" s="2">
        <v>395</v>
      </c>
      <c r="I419" s="2">
        <f t="shared" si="9"/>
        <v>395</v>
      </c>
      <c r="J419" s="2" t="s">
        <v>17</v>
      </c>
      <c r="K419" s="2" t="s">
        <v>17</v>
      </c>
      <c r="L419" s="2" t="s">
        <v>17</v>
      </c>
      <c r="M419" s="2" t="s">
        <v>20</v>
      </c>
    </row>
    <row r="420" spans="1:13" ht="19.899999999999999" customHeight="1" x14ac:dyDescent="0.25">
      <c r="A420" s="2">
        <v>413</v>
      </c>
      <c r="B420" s="34" t="s">
        <v>596</v>
      </c>
      <c r="C420" s="37" t="s">
        <v>597</v>
      </c>
      <c r="D420" s="8" t="s">
        <v>598</v>
      </c>
      <c r="E420" s="8" t="s">
        <v>86</v>
      </c>
      <c r="F420" s="18">
        <v>9781405020480</v>
      </c>
      <c r="G420" s="2">
        <v>1</v>
      </c>
      <c r="H420" s="2">
        <v>395</v>
      </c>
      <c r="I420" s="2">
        <f t="shared" si="9"/>
        <v>395</v>
      </c>
      <c r="J420" s="2" t="s">
        <v>17</v>
      </c>
      <c r="K420" s="2" t="s">
        <v>17</v>
      </c>
      <c r="L420" s="2" t="s">
        <v>17</v>
      </c>
      <c r="M420" s="2" t="s">
        <v>20</v>
      </c>
    </row>
    <row r="421" spans="1:13" ht="19.899999999999999" customHeight="1" x14ac:dyDescent="0.25">
      <c r="A421" s="2">
        <v>414</v>
      </c>
      <c r="B421" s="34" t="s">
        <v>599</v>
      </c>
      <c r="C421" s="37" t="s">
        <v>600</v>
      </c>
      <c r="D421" s="8" t="s">
        <v>95</v>
      </c>
      <c r="E421" s="8" t="s">
        <v>86</v>
      </c>
      <c r="F421" s="18">
        <v>9780802723345</v>
      </c>
      <c r="G421" s="2">
        <v>1</v>
      </c>
      <c r="H421" s="2">
        <v>595</v>
      </c>
      <c r="I421" s="2">
        <f t="shared" si="9"/>
        <v>595</v>
      </c>
      <c r="J421" s="2" t="s">
        <v>17</v>
      </c>
      <c r="K421" s="2" t="s">
        <v>17</v>
      </c>
      <c r="L421" s="2" t="s">
        <v>17</v>
      </c>
      <c r="M421" s="2" t="s">
        <v>20</v>
      </c>
    </row>
    <row r="422" spans="1:13" ht="19.899999999999999" customHeight="1" x14ac:dyDescent="0.25">
      <c r="A422" s="2">
        <v>415</v>
      </c>
      <c r="B422" s="34" t="s">
        <v>601</v>
      </c>
      <c r="C422" s="37" t="s">
        <v>602</v>
      </c>
      <c r="D422" s="8" t="s">
        <v>598</v>
      </c>
      <c r="E422" s="8" t="s">
        <v>86</v>
      </c>
      <c r="F422" s="18">
        <v>9780330518390</v>
      </c>
      <c r="G422" s="2">
        <v>1</v>
      </c>
      <c r="H422" s="2">
        <v>340</v>
      </c>
      <c r="I422" s="2">
        <f t="shared" si="9"/>
        <v>340</v>
      </c>
      <c r="J422" s="2" t="s">
        <v>17</v>
      </c>
      <c r="K422" s="2" t="s">
        <v>17</v>
      </c>
      <c r="L422" s="2" t="s">
        <v>17</v>
      </c>
      <c r="M422" s="2" t="s">
        <v>20</v>
      </c>
    </row>
    <row r="423" spans="1:13" ht="19.899999999999999" customHeight="1" x14ac:dyDescent="0.25">
      <c r="A423" s="2">
        <v>416</v>
      </c>
      <c r="B423" s="34" t="s">
        <v>603</v>
      </c>
      <c r="C423" s="37" t="s">
        <v>42</v>
      </c>
      <c r="D423" s="8" t="s">
        <v>604</v>
      </c>
      <c r="E423" s="8" t="s">
        <v>86</v>
      </c>
      <c r="F423" s="18">
        <v>9781406373578</v>
      </c>
      <c r="G423" s="2">
        <v>1</v>
      </c>
      <c r="H423" s="2">
        <v>395</v>
      </c>
      <c r="I423" s="2">
        <f t="shared" si="9"/>
        <v>395</v>
      </c>
      <c r="J423" s="2" t="s">
        <v>17</v>
      </c>
      <c r="K423" s="2" t="s">
        <v>17</v>
      </c>
      <c r="L423" s="2" t="s">
        <v>17</v>
      </c>
      <c r="M423" s="2" t="s">
        <v>20</v>
      </c>
    </row>
    <row r="424" spans="1:13" ht="19.899999999999999" customHeight="1" x14ac:dyDescent="0.25">
      <c r="A424" s="2">
        <v>417</v>
      </c>
      <c r="B424" s="34" t="s">
        <v>605</v>
      </c>
      <c r="C424" s="34"/>
      <c r="D424" s="8" t="s">
        <v>117</v>
      </c>
      <c r="E424" s="8" t="s">
        <v>74</v>
      </c>
      <c r="F424" s="18">
        <v>9780545612241</v>
      </c>
      <c r="G424" s="2">
        <v>1</v>
      </c>
      <c r="H424" s="2">
        <v>2100</v>
      </c>
      <c r="I424" s="2">
        <f t="shared" si="9"/>
        <v>2100</v>
      </c>
      <c r="J424" s="261" t="s">
        <v>19</v>
      </c>
      <c r="K424" s="261" t="s">
        <v>19</v>
      </c>
      <c r="L424" s="2" t="s">
        <v>17</v>
      </c>
      <c r="M424" s="2" t="s">
        <v>20</v>
      </c>
    </row>
    <row r="425" spans="1:13" ht="19.899999999999999" customHeight="1" x14ac:dyDescent="0.25">
      <c r="A425" s="2">
        <v>418</v>
      </c>
      <c r="B425" s="34" t="s">
        <v>606</v>
      </c>
      <c r="C425" s="37" t="s">
        <v>607</v>
      </c>
      <c r="D425" s="8" t="s">
        <v>108</v>
      </c>
      <c r="E425" s="8" t="s">
        <v>86</v>
      </c>
      <c r="F425" s="18">
        <v>9781846431067</v>
      </c>
      <c r="G425" s="2">
        <v>1</v>
      </c>
      <c r="H425" s="2">
        <v>340</v>
      </c>
      <c r="I425" s="2">
        <f t="shared" si="9"/>
        <v>340</v>
      </c>
      <c r="J425" s="2" t="s">
        <v>17</v>
      </c>
      <c r="K425" s="2" t="s">
        <v>17</v>
      </c>
      <c r="L425" s="2" t="s">
        <v>17</v>
      </c>
      <c r="M425" s="2" t="s">
        <v>20</v>
      </c>
    </row>
    <row r="426" spans="1:13" ht="19.899999999999999" customHeight="1" x14ac:dyDescent="0.25">
      <c r="A426" s="2">
        <v>419</v>
      </c>
      <c r="B426" s="34" t="s">
        <v>608</v>
      </c>
      <c r="C426" s="37" t="s">
        <v>597</v>
      </c>
      <c r="D426" s="8" t="s">
        <v>609</v>
      </c>
      <c r="E426" s="8" t="s">
        <v>86</v>
      </c>
      <c r="F426" s="18">
        <v>9780230706507</v>
      </c>
      <c r="G426" s="2">
        <v>1</v>
      </c>
      <c r="H426" s="2">
        <v>420</v>
      </c>
      <c r="I426" s="2">
        <f t="shared" si="9"/>
        <v>420</v>
      </c>
      <c r="J426" s="2" t="s">
        <v>17</v>
      </c>
      <c r="K426" s="2" t="s">
        <v>17</v>
      </c>
      <c r="L426" s="2" t="s">
        <v>17</v>
      </c>
      <c r="M426" s="2" t="s">
        <v>20</v>
      </c>
    </row>
    <row r="427" spans="1:13" ht="19.899999999999999" customHeight="1" x14ac:dyDescent="0.25">
      <c r="A427" s="2">
        <v>420</v>
      </c>
      <c r="B427" s="34" t="s">
        <v>610</v>
      </c>
      <c r="C427" s="34"/>
      <c r="D427" s="8" t="s">
        <v>611</v>
      </c>
      <c r="E427" s="8" t="s">
        <v>74</v>
      </c>
      <c r="F427" s="18">
        <v>9781423137436</v>
      </c>
      <c r="G427" s="2">
        <v>1</v>
      </c>
      <c r="H427" s="2">
        <v>385</v>
      </c>
      <c r="I427" s="2">
        <f t="shared" si="9"/>
        <v>385</v>
      </c>
      <c r="J427" s="2" t="s">
        <v>17</v>
      </c>
      <c r="K427" s="261" t="s">
        <v>19</v>
      </c>
      <c r="L427" s="2" t="s">
        <v>17</v>
      </c>
      <c r="M427" s="2" t="s">
        <v>20</v>
      </c>
    </row>
    <row r="428" spans="1:13" ht="19.899999999999999" customHeight="1" x14ac:dyDescent="0.25">
      <c r="A428" s="2">
        <v>421</v>
      </c>
      <c r="B428" s="34" t="s">
        <v>612</v>
      </c>
      <c r="C428" s="34" t="s">
        <v>613</v>
      </c>
      <c r="D428" s="8" t="s">
        <v>614</v>
      </c>
      <c r="E428" s="8" t="s">
        <v>74</v>
      </c>
      <c r="F428" s="18">
        <v>9780136758440</v>
      </c>
      <c r="G428" s="2">
        <v>1</v>
      </c>
      <c r="H428" s="2">
        <v>290</v>
      </c>
      <c r="I428" s="2">
        <f t="shared" si="9"/>
        <v>290</v>
      </c>
      <c r="J428" s="2" t="s">
        <v>17</v>
      </c>
      <c r="K428" s="2" t="s">
        <v>17</v>
      </c>
      <c r="L428" s="2" t="s">
        <v>17</v>
      </c>
      <c r="M428" s="2" t="s">
        <v>20</v>
      </c>
    </row>
    <row r="429" spans="1:13" ht="19.899999999999999" customHeight="1" x14ac:dyDescent="0.25">
      <c r="A429" s="2">
        <v>422</v>
      </c>
      <c r="B429" s="34" t="s">
        <v>615</v>
      </c>
      <c r="C429" s="37" t="s">
        <v>616</v>
      </c>
      <c r="D429" s="8" t="s">
        <v>617</v>
      </c>
      <c r="E429" s="8" t="s">
        <v>289</v>
      </c>
      <c r="F429" s="18">
        <v>9789574456789</v>
      </c>
      <c r="G429" s="2">
        <v>1</v>
      </c>
      <c r="H429" s="2">
        <v>320</v>
      </c>
      <c r="I429" s="2">
        <v>320</v>
      </c>
      <c r="J429" s="2" t="s">
        <v>17</v>
      </c>
      <c r="K429" s="2" t="s">
        <v>17</v>
      </c>
      <c r="L429" s="261" t="s">
        <v>19</v>
      </c>
      <c r="M429" s="2" t="s">
        <v>20</v>
      </c>
    </row>
    <row r="430" spans="1:13" ht="19.899999999999999" customHeight="1" x14ac:dyDescent="0.25">
      <c r="A430" s="2">
        <v>423</v>
      </c>
      <c r="B430" s="34" t="s">
        <v>618</v>
      </c>
      <c r="C430" s="37" t="s">
        <v>616</v>
      </c>
      <c r="D430" s="8" t="s">
        <v>619</v>
      </c>
      <c r="E430" s="8" t="s">
        <v>289</v>
      </c>
      <c r="F430" s="18">
        <v>9789862940792</v>
      </c>
      <c r="G430" s="2">
        <v>1</v>
      </c>
      <c r="H430" s="2">
        <v>420</v>
      </c>
      <c r="I430" s="2">
        <v>420</v>
      </c>
      <c r="J430" s="2" t="s">
        <v>17</v>
      </c>
      <c r="K430" s="2" t="s">
        <v>17</v>
      </c>
      <c r="L430" s="261" t="s">
        <v>19</v>
      </c>
      <c r="M430" s="2" t="s">
        <v>20</v>
      </c>
    </row>
    <row r="431" spans="1:13" ht="19.899999999999999" customHeight="1" x14ac:dyDescent="0.25">
      <c r="A431" s="2">
        <v>424</v>
      </c>
      <c r="B431" s="34" t="s">
        <v>620</v>
      </c>
      <c r="C431" s="37" t="s">
        <v>621</v>
      </c>
      <c r="D431" s="8" t="s">
        <v>137</v>
      </c>
      <c r="E431" s="8" t="s">
        <v>74</v>
      </c>
      <c r="F431" s="18">
        <v>9780545415842</v>
      </c>
      <c r="G431" s="2">
        <v>1</v>
      </c>
      <c r="H431" s="2">
        <v>140</v>
      </c>
      <c r="I431" s="2">
        <f t="shared" ref="I431:I453" si="10">G431*H431</f>
        <v>140</v>
      </c>
      <c r="J431" s="2" t="s">
        <v>17</v>
      </c>
      <c r="K431" s="2" t="s">
        <v>17</v>
      </c>
      <c r="L431" s="2" t="s">
        <v>17</v>
      </c>
      <c r="M431" s="2" t="s">
        <v>20</v>
      </c>
    </row>
    <row r="432" spans="1:13" ht="19.899999999999999" customHeight="1" x14ac:dyDescent="0.25">
      <c r="A432" s="2">
        <v>425</v>
      </c>
      <c r="B432" s="34" t="s">
        <v>622</v>
      </c>
      <c r="C432" s="34" t="s">
        <v>97</v>
      </c>
      <c r="D432" s="8" t="s">
        <v>623</v>
      </c>
      <c r="E432" s="8" t="s">
        <v>74</v>
      </c>
      <c r="F432" s="19">
        <v>9780448445649</v>
      </c>
      <c r="G432" s="2">
        <v>1</v>
      </c>
      <c r="H432" s="2">
        <v>210</v>
      </c>
      <c r="I432" s="2">
        <f t="shared" si="10"/>
        <v>210</v>
      </c>
      <c r="J432" s="2" t="s">
        <v>17</v>
      </c>
      <c r="K432" s="2" t="s">
        <v>17</v>
      </c>
      <c r="L432" s="2" t="s">
        <v>17</v>
      </c>
      <c r="M432" s="2" t="s">
        <v>20</v>
      </c>
    </row>
    <row r="433" spans="1:13" ht="19.899999999999999" customHeight="1" x14ac:dyDescent="0.25">
      <c r="A433" s="2">
        <v>426</v>
      </c>
      <c r="B433" s="34" t="s">
        <v>624</v>
      </c>
      <c r="C433" s="34" t="s">
        <v>625</v>
      </c>
      <c r="D433" s="8" t="s">
        <v>426</v>
      </c>
      <c r="E433" s="8" t="s">
        <v>86</v>
      </c>
      <c r="F433" s="18">
        <v>9781846860461</v>
      </c>
      <c r="G433" s="2">
        <v>1</v>
      </c>
      <c r="H433" s="2">
        <v>245</v>
      </c>
      <c r="I433" s="2">
        <f t="shared" si="10"/>
        <v>245</v>
      </c>
      <c r="J433" s="2" t="s">
        <v>17</v>
      </c>
      <c r="K433" s="2" t="s">
        <v>17</v>
      </c>
      <c r="L433" s="2" t="s">
        <v>17</v>
      </c>
      <c r="M433" s="2" t="s">
        <v>20</v>
      </c>
    </row>
    <row r="434" spans="1:13" ht="19.899999999999999" customHeight="1" x14ac:dyDescent="0.25">
      <c r="A434" s="2">
        <v>427</v>
      </c>
      <c r="B434" s="34" t="s">
        <v>626</v>
      </c>
      <c r="C434" s="37" t="s">
        <v>149</v>
      </c>
      <c r="D434" s="8" t="s">
        <v>152</v>
      </c>
      <c r="E434" s="8" t="s">
        <v>74</v>
      </c>
      <c r="F434" s="18">
        <v>9780688065225</v>
      </c>
      <c r="G434" s="2">
        <v>1</v>
      </c>
      <c r="H434" s="2">
        <v>245</v>
      </c>
      <c r="I434" s="2">
        <f t="shared" si="10"/>
        <v>245</v>
      </c>
      <c r="J434" s="2" t="s">
        <v>17</v>
      </c>
      <c r="K434" s="2" t="s">
        <v>17</v>
      </c>
      <c r="L434" s="2" t="s">
        <v>17</v>
      </c>
      <c r="M434" s="2" t="s">
        <v>20</v>
      </c>
    </row>
    <row r="435" spans="1:13" ht="19.899999999999999" customHeight="1" x14ac:dyDescent="0.25">
      <c r="A435" s="2">
        <v>428</v>
      </c>
      <c r="B435" s="34" t="s">
        <v>627</v>
      </c>
      <c r="C435" s="37" t="s">
        <v>628</v>
      </c>
      <c r="D435" s="8" t="s">
        <v>629</v>
      </c>
      <c r="E435" s="8" t="s">
        <v>74</v>
      </c>
      <c r="F435" s="18">
        <v>9780142403877</v>
      </c>
      <c r="G435" s="2">
        <v>1</v>
      </c>
      <c r="H435" s="2">
        <v>280</v>
      </c>
      <c r="I435" s="2">
        <f t="shared" si="10"/>
        <v>280</v>
      </c>
      <c r="J435" s="2" t="s">
        <v>17</v>
      </c>
      <c r="K435" s="2" t="s">
        <v>17</v>
      </c>
      <c r="L435" s="2" t="s">
        <v>17</v>
      </c>
      <c r="M435" s="2" t="s">
        <v>20</v>
      </c>
    </row>
    <row r="436" spans="1:13" ht="19.899999999999999" customHeight="1" x14ac:dyDescent="0.25">
      <c r="A436" s="2">
        <v>429</v>
      </c>
      <c r="B436" s="34" t="s">
        <v>630</v>
      </c>
      <c r="C436" s="37" t="s">
        <v>631</v>
      </c>
      <c r="D436" s="8" t="s">
        <v>586</v>
      </c>
      <c r="E436" s="8" t="s">
        <v>86</v>
      </c>
      <c r="F436" s="18">
        <v>9781849393997</v>
      </c>
      <c r="G436" s="2">
        <v>1</v>
      </c>
      <c r="H436" s="2">
        <v>329</v>
      </c>
      <c r="I436" s="2">
        <f t="shared" si="10"/>
        <v>329</v>
      </c>
      <c r="J436" s="2" t="s">
        <v>17</v>
      </c>
      <c r="K436" s="2" t="s">
        <v>17</v>
      </c>
      <c r="L436" s="2" t="s">
        <v>17</v>
      </c>
      <c r="M436" s="2" t="s">
        <v>20</v>
      </c>
    </row>
    <row r="437" spans="1:13" ht="19.899999999999999" customHeight="1" x14ac:dyDescent="0.25">
      <c r="A437" s="2">
        <v>430</v>
      </c>
      <c r="B437" s="34" t="s">
        <v>632</v>
      </c>
      <c r="C437" s="37" t="s">
        <v>633</v>
      </c>
      <c r="D437" s="8" t="s">
        <v>155</v>
      </c>
      <c r="E437" s="8" t="s">
        <v>74</v>
      </c>
      <c r="F437" s="18" t="s">
        <v>634</v>
      </c>
      <c r="G437" s="2">
        <v>1</v>
      </c>
      <c r="H437" s="2">
        <v>270</v>
      </c>
      <c r="I437" s="2">
        <f t="shared" si="10"/>
        <v>270</v>
      </c>
      <c r="J437" s="2" t="s">
        <v>17</v>
      </c>
      <c r="K437" s="2" t="s">
        <v>17</v>
      </c>
      <c r="L437" s="2" t="s">
        <v>17</v>
      </c>
      <c r="M437" s="2" t="s">
        <v>20</v>
      </c>
    </row>
    <row r="438" spans="1:13" ht="19.899999999999999" customHeight="1" x14ac:dyDescent="0.25">
      <c r="A438" s="2">
        <v>431</v>
      </c>
      <c r="B438" s="34" t="s">
        <v>635</v>
      </c>
      <c r="C438" s="37" t="s">
        <v>636</v>
      </c>
      <c r="D438" s="8" t="s">
        <v>637</v>
      </c>
      <c r="E438" s="8" t="s">
        <v>74</v>
      </c>
      <c r="F438" s="18" t="s">
        <v>638</v>
      </c>
      <c r="G438" s="2">
        <v>1</v>
      </c>
      <c r="H438" s="2">
        <v>360</v>
      </c>
      <c r="I438" s="2">
        <f t="shared" si="10"/>
        <v>360</v>
      </c>
      <c r="J438" s="2" t="s">
        <v>17</v>
      </c>
      <c r="K438" s="2" t="s">
        <v>17</v>
      </c>
      <c r="L438" s="2" t="s">
        <v>17</v>
      </c>
      <c r="M438" s="2" t="s">
        <v>20</v>
      </c>
    </row>
    <row r="439" spans="1:13" ht="19.899999999999999" customHeight="1" x14ac:dyDescent="0.25">
      <c r="A439" s="2">
        <v>432</v>
      </c>
      <c r="B439" s="34" t="s">
        <v>639</v>
      </c>
      <c r="C439" s="37" t="s">
        <v>640</v>
      </c>
      <c r="D439" s="8" t="s">
        <v>641</v>
      </c>
      <c r="E439" s="8"/>
      <c r="F439" s="18" t="s">
        <v>642</v>
      </c>
      <c r="G439" s="2">
        <v>1</v>
      </c>
      <c r="H439" s="2">
        <v>330</v>
      </c>
      <c r="I439" s="2">
        <f t="shared" si="10"/>
        <v>330</v>
      </c>
      <c r="J439" s="2" t="s">
        <v>17</v>
      </c>
      <c r="K439" s="2" t="s">
        <v>17</v>
      </c>
      <c r="L439" s="2" t="s">
        <v>17</v>
      </c>
      <c r="M439" s="2" t="s">
        <v>20</v>
      </c>
    </row>
    <row r="440" spans="1:13" ht="19.899999999999999" customHeight="1" x14ac:dyDescent="0.25">
      <c r="A440" s="2">
        <v>433</v>
      </c>
      <c r="B440" s="34" t="s">
        <v>622</v>
      </c>
      <c r="C440" s="34" t="s">
        <v>97</v>
      </c>
      <c r="D440" s="8" t="s">
        <v>623</v>
      </c>
      <c r="E440" s="8" t="s">
        <v>74</v>
      </c>
      <c r="F440" s="19">
        <v>9780448445649</v>
      </c>
      <c r="G440" s="2">
        <v>1</v>
      </c>
      <c r="H440" s="2">
        <v>210</v>
      </c>
      <c r="I440" s="2">
        <f t="shared" si="10"/>
        <v>210</v>
      </c>
      <c r="J440" s="2" t="s">
        <v>17</v>
      </c>
      <c r="K440" s="2" t="s">
        <v>17</v>
      </c>
      <c r="L440" s="2" t="s">
        <v>17</v>
      </c>
      <c r="M440" s="2" t="s">
        <v>20</v>
      </c>
    </row>
    <row r="441" spans="1:13" ht="19.899999999999999" customHeight="1" x14ac:dyDescent="0.25">
      <c r="A441" s="2">
        <v>434</v>
      </c>
      <c r="B441" s="34" t="s">
        <v>624</v>
      </c>
      <c r="C441" s="34" t="s">
        <v>625</v>
      </c>
      <c r="D441" s="8" t="s">
        <v>426</v>
      </c>
      <c r="E441" s="8" t="s">
        <v>86</v>
      </c>
      <c r="F441" s="18">
        <v>9781846860461</v>
      </c>
      <c r="G441" s="2">
        <v>1</v>
      </c>
      <c r="H441" s="2">
        <v>245</v>
      </c>
      <c r="I441" s="2">
        <f t="shared" si="10"/>
        <v>245</v>
      </c>
      <c r="J441" s="2" t="s">
        <v>17</v>
      </c>
      <c r="K441" s="2" t="s">
        <v>17</v>
      </c>
      <c r="L441" s="2" t="s">
        <v>17</v>
      </c>
      <c r="M441" s="2" t="s">
        <v>20</v>
      </c>
    </row>
    <row r="442" spans="1:13" ht="19.899999999999999" customHeight="1" x14ac:dyDescent="0.25">
      <c r="A442" s="2">
        <v>435</v>
      </c>
      <c r="B442" s="34" t="s">
        <v>626</v>
      </c>
      <c r="C442" s="37" t="s">
        <v>149</v>
      </c>
      <c r="D442" s="8" t="s">
        <v>152</v>
      </c>
      <c r="E442" s="8" t="s">
        <v>74</v>
      </c>
      <c r="F442" s="18">
        <v>9780688065225</v>
      </c>
      <c r="G442" s="2">
        <v>1</v>
      </c>
      <c r="H442" s="2">
        <v>245</v>
      </c>
      <c r="I442" s="2">
        <f t="shared" si="10"/>
        <v>245</v>
      </c>
      <c r="J442" s="2" t="s">
        <v>17</v>
      </c>
      <c r="K442" s="2" t="s">
        <v>17</v>
      </c>
      <c r="L442" s="2" t="s">
        <v>17</v>
      </c>
      <c r="M442" s="2" t="s">
        <v>20</v>
      </c>
    </row>
    <row r="443" spans="1:13" ht="19.899999999999999" customHeight="1" x14ac:dyDescent="0.25">
      <c r="A443" s="2">
        <v>436</v>
      </c>
      <c r="B443" s="34" t="s">
        <v>627</v>
      </c>
      <c r="C443" s="37" t="s">
        <v>628</v>
      </c>
      <c r="D443" s="8" t="s">
        <v>629</v>
      </c>
      <c r="E443" s="8" t="s">
        <v>74</v>
      </c>
      <c r="F443" s="18">
        <v>9780142403877</v>
      </c>
      <c r="G443" s="2">
        <v>1</v>
      </c>
      <c r="H443" s="2">
        <v>280</v>
      </c>
      <c r="I443" s="2">
        <f t="shared" si="10"/>
        <v>280</v>
      </c>
      <c r="J443" s="2" t="s">
        <v>17</v>
      </c>
      <c r="K443" s="2" t="s">
        <v>17</v>
      </c>
      <c r="L443" s="2" t="s">
        <v>17</v>
      </c>
      <c r="M443" s="2" t="s">
        <v>20</v>
      </c>
    </row>
    <row r="444" spans="1:13" ht="19.899999999999999" customHeight="1" x14ac:dyDescent="0.25">
      <c r="A444" s="2">
        <v>437</v>
      </c>
      <c r="B444" s="34" t="s">
        <v>630</v>
      </c>
      <c r="C444" s="37" t="s">
        <v>631</v>
      </c>
      <c r="D444" s="8" t="s">
        <v>586</v>
      </c>
      <c r="E444" s="8" t="s">
        <v>86</v>
      </c>
      <c r="F444" s="18">
        <v>9781849393997</v>
      </c>
      <c r="G444" s="2">
        <v>1</v>
      </c>
      <c r="H444" s="2">
        <v>329</v>
      </c>
      <c r="I444" s="2">
        <f t="shared" si="10"/>
        <v>329</v>
      </c>
      <c r="J444" s="2" t="s">
        <v>17</v>
      </c>
      <c r="K444" s="2" t="s">
        <v>17</v>
      </c>
      <c r="L444" s="2" t="s">
        <v>17</v>
      </c>
      <c r="M444" s="2" t="s">
        <v>20</v>
      </c>
    </row>
    <row r="445" spans="1:13" ht="19.899999999999999" customHeight="1" x14ac:dyDescent="0.25">
      <c r="A445" s="2">
        <v>438</v>
      </c>
      <c r="B445" s="34" t="s">
        <v>632</v>
      </c>
      <c r="C445" s="37" t="s">
        <v>633</v>
      </c>
      <c r="D445" s="8" t="s">
        <v>155</v>
      </c>
      <c r="E445" s="8" t="s">
        <v>74</v>
      </c>
      <c r="F445" s="18" t="s">
        <v>634</v>
      </c>
      <c r="G445" s="2">
        <v>1</v>
      </c>
      <c r="H445" s="2">
        <v>270</v>
      </c>
      <c r="I445" s="2">
        <f t="shared" si="10"/>
        <v>270</v>
      </c>
      <c r="J445" s="2" t="s">
        <v>17</v>
      </c>
      <c r="K445" s="2" t="s">
        <v>17</v>
      </c>
      <c r="L445" s="2" t="s">
        <v>17</v>
      </c>
      <c r="M445" s="2" t="s">
        <v>20</v>
      </c>
    </row>
    <row r="446" spans="1:13" ht="19.899999999999999" customHeight="1" x14ac:dyDescent="0.25">
      <c r="A446" s="2">
        <v>439</v>
      </c>
      <c r="B446" s="34" t="s">
        <v>635</v>
      </c>
      <c r="C446" s="37" t="s">
        <v>636</v>
      </c>
      <c r="D446" s="8" t="s">
        <v>637</v>
      </c>
      <c r="E446" s="8" t="s">
        <v>74</v>
      </c>
      <c r="F446" s="18" t="s">
        <v>638</v>
      </c>
      <c r="G446" s="2">
        <v>1</v>
      </c>
      <c r="H446" s="2">
        <v>360</v>
      </c>
      <c r="I446" s="2">
        <f t="shared" si="10"/>
        <v>360</v>
      </c>
      <c r="J446" s="2" t="s">
        <v>17</v>
      </c>
      <c r="K446" s="2" t="s">
        <v>17</v>
      </c>
      <c r="L446" s="2" t="s">
        <v>17</v>
      </c>
      <c r="M446" s="2" t="s">
        <v>20</v>
      </c>
    </row>
    <row r="447" spans="1:13" ht="19.899999999999999" customHeight="1" x14ac:dyDescent="0.25">
      <c r="A447" s="2">
        <v>440</v>
      </c>
      <c r="B447" s="34" t="s">
        <v>639</v>
      </c>
      <c r="C447" s="37" t="s">
        <v>640</v>
      </c>
      <c r="D447" s="8" t="s">
        <v>641</v>
      </c>
      <c r="E447" s="8"/>
      <c r="F447" s="18" t="s">
        <v>642</v>
      </c>
      <c r="G447" s="2">
        <v>1</v>
      </c>
      <c r="H447" s="2">
        <v>330</v>
      </c>
      <c r="I447" s="2">
        <f t="shared" si="10"/>
        <v>330</v>
      </c>
      <c r="J447" s="2" t="s">
        <v>17</v>
      </c>
      <c r="K447" s="2" t="s">
        <v>17</v>
      </c>
      <c r="L447" s="2" t="s">
        <v>17</v>
      </c>
      <c r="M447" s="2" t="s">
        <v>20</v>
      </c>
    </row>
    <row r="448" spans="1:13" ht="19.899999999999999" customHeight="1" x14ac:dyDescent="0.25">
      <c r="A448" s="2">
        <v>441</v>
      </c>
      <c r="B448" s="34" t="s">
        <v>414</v>
      </c>
      <c r="C448" s="37" t="s">
        <v>415</v>
      </c>
      <c r="D448" s="8" t="s">
        <v>416</v>
      </c>
      <c r="E448" s="8"/>
      <c r="F448" s="18" t="s">
        <v>417</v>
      </c>
      <c r="G448" s="2">
        <v>1</v>
      </c>
      <c r="H448" s="2">
        <v>330</v>
      </c>
      <c r="I448" s="2">
        <f t="shared" si="10"/>
        <v>330</v>
      </c>
      <c r="J448" s="2" t="s">
        <v>17</v>
      </c>
      <c r="K448" s="2" t="s">
        <v>17</v>
      </c>
      <c r="L448" s="2" t="s">
        <v>17</v>
      </c>
      <c r="M448" s="2" t="s">
        <v>20</v>
      </c>
    </row>
    <row r="449" spans="1:15" s="21" customFormat="1" ht="19.899999999999999" customHeight="1" x14ac:dyDescent="0.25">
      <c r="A449" s="2">
        <v>442</v>
      </c>
      <c r="B449" s="34" t="s">
        <v>418</v>
      </c>
      <c r="C449" s="37" t="s">
        <v>419</v>
      </c>
      <c r="D449" s="8" t="s">
        <v>420</v>
      </c>
      <c r="E449" s="8"/>
      <c r="F449" s="18" t="s">
        <v>421</v>
      </c>
      <c r="G449" s="2">
        <v>1</v>
      </c>
      <c r="H449" s="2">
        <v>90</v>
      </c>
      <c r="I449" s="2">
        <f t="shared" si="10"/>
        <v>90</v>
      </c>
      <c r="J449" s="2" t="s">
        <v>17</v>
      </c>
      <c r="K449" s="2" t="s">
        <v>17</v>
      </c>
      <c r="L449" s="2" t="s">
        <v>17</v>
      </c>
      <c r="M449" s="2" t="s">
        <v>20</v>
      </c>
      <c r="N449" s="20"/>
      <c r="O449" s="20"/>
    </row>
    <row r="450" spans="1:15" ht="19.899999999999999" customHeight="1" x14ac:dyDescent="0.25">
      <c r="A450" s="2">
        <v>443</v>
      </c>
      <c r="B450" s="34" t="s">
        <v>643</v>
      </c>
      <c r="C450" s="37" t="s">
        <v>644</v>
      </c>
      <c r="D450" s="8" t="s">
        <v>645</v>
      </c>
      <c r="E450" s="8"/>
      <c r="F450" s="18" t="s">
        <v>646</v>
      </c>
      <c r="G450" s="2">
        <v>1</v>
      </c>
      <c r="H450" s="2">
        <v>240</v>
      </c>
      <c r="I450" s="2">
        <f t="shared" si="10"/>
        <v>240</v>
      </c>
      <c r="J450" s="2" t="s">
        <v>17</v>
      </c>
      <c r="K450" s="2" t="s">
        <v>17</v>
      </c>
      <c r="L450" s="2" t="s">
        <v>17</v>
      </c>
      <c r="M450" s="2" t="s">
        <v>20</v>
      </c>
    </row>
    <row r="451" spans="1:15" ht="19.899999999999999" customHeight="1" x14ac:dyDescent="0.25">
      <c r="A451" s="2">
        <v>444</v>
      </c>
      <c r="B451" s="34" t="s">
        <v>647</v>
      </c>
      <c r="C451" s="37" t="s">
        <v>648</v>
      </c>
      <c r="D451" s="8" t="s">
        <v>649</v>
      </c>
      <c r="E451" s="8"/>
      <c r="F451" s="18" t="s">
        <v>650</v>
      </c>
      <c r="G451" s="2">
        <v>1</v>
      </c>
      <c r="H451" s="2">
        <v>120</v>
      </c>
      <c r="I451" s="2">
        <f t="shared" si="10"/>
        <v>120</v>
      </c>
      <c r="J451" s="2" t="s">
        <v>17</v>
      </c>
      <c r="K451" s="2" t="s">
        <v>17</v>
      </c>
      <c r="L451" s="2" t="s">
        <v>17</v>
      </c>
      <c r="M451" s="2" t="s">
        <v>20</v>
      </c>
    </row>
    <row r="452" spans="1:15" ht="19.899999999999999" customHeight="1" x14ac:dyDescent="0.25">
      <c r="A452" s="2">
        <v>445</v>
      </c>
      <c r="B452" s="34" t="s">
        <v>651</v>
      </c>
      <c r="C452" s="37" t="s">
        <v>652</v>
      </c>
      <c r="D452" s="8" t="s">
        <v>649</v>
      </c>
      <c r="E452" s="8"/>
      <c r="F452" s="18" t="s">
        <v>653</v>
      </c>
      <c r="G452" s="2">
        <v>1</v>
      </c>
      <c r="H452" s="2">
        <v>120</v>
      </c>
      <c r="I452" s="2">
        <f t="shared" si="10"/>
        <v>120</v>
      </c>
      <c r="J452" s="2" t="s">
        <v>17</v>
      </c>
      <c r="K452" s="2" t="s">
        <v>17</v>
      </c>
      <c r="L452" s="2" t="s">
        <v>17</v>
      </c>
      <c r="M452" s="2" t="s">
        <v>20</v>
      </c>
    </row>
    <row r="453" spans="1:15" ht="19.899999999999999" customHeight="1" x14ac:dyDescent="0.25">
      <c r="A453" s="2">
        <v>446</v>
      </c>
      <c r="B453" s="34" t="s">
        <v>654</v>
      </c>
      <c r="C453" s="37" t="s">
        <v>655</v>
      </c>
      <c r="D453" s="8" t="s">
        <v>22</v>
      </c>
      <c r="E453" s="8"/>
      <c r="F453" s="18">
        <v>9780142301982</v>
      </c>
      <c r="G453" s="2">
        <v>1</v>
      </c>
      <c r="H453" s="2">
        <v>245</v>
      </c>
      <c r="I453" s="2">
        <f t="shared" si="10"/>
        <v>245</v>
      </c>
      <c r="J453" s="2" t="s">
        <v>17</v>
      </c>
      <c r="K453" s="2" t="s">
        <v>17</v>
      </c>
      <c r="L453" s="2" t="s">
        <v>17</v>
      </c>
      <c r="M453" s="2" t="s">
        <v>20</v>
      </c>
    </row>
    <row r="454" spans="1:15" ht="19.899999999999999" customHeight="1" x14ac:dyDescent="0.25">
      <c r="A454" s="2">
        <v>447</v>
      </c>
      <c r="B454" s="34" t="s">
        <v>656</v>
      </c>
      <c r="C454" s="37" t="s">
        <v>67</v>
      </c>
      <c r="D454" s="8" t="s">
        <v>657</v>
      </c>
      <c r="E454" s="8" t="s">
        <v>74</v>
      </c>
      <c r="F454" s="18">
        <v>9780316043465</v>
      </c>
      <c r="G454" s="2">
        <v>1</v>
      </c>
      <c r="H454" s="2">
        <v>245</v>
      </c>
      <c r="I454" s="2">
        <v>245</v>
      </c>
      <c r="J454" s="2" t="s">
        <v>17</v>
      </c>
      <c r="K454" s="2" t="s">
        <v>17</v>
      </c>
      <c r="L454" s="2" t="s">
        <v>17</v>
      </c>
      <c r="M454" s="2" t="s">
        <v>20</v>
      </c>
    </row>
    <row r="455" spans="1:15" ht="19.899999999999999" customHeight="1" x14ac:dyDescent="0.25">
      <c r="A455" s="2">
        <v>448</v>
      </c>
      <c r="B455" s="34" t="s">
        <v>497</v>
      </c>
      <c r="C455" s="37" t="s">
        <v>67</v>
      </c>
      <c r="D455" s="8" t="s">
        <v>657</v>
      </c>
      <c r="E455" s="8" t="s">
        <v>74</v>
      </c>
      <c r="F455" s="18">
        <v>9780316230537</v>
      </c>
      <c r="G455" s="2">
        <v>1</v>
      </c>
      <c r="H455" s="2">
        <v>595</v>
      </c>
      <c r="I455" s="2">
        <v>595</v>
      </c>
      <c r="J455" s="2" t="s">
        <v>17</v>
      </c>
      <c r="K455" s="2" t="s">
        <v>17</v>
      </c>
      <c r="L455" s="2" t="s">
        <v>17</v>
      </c>
      <c r="M455" s="2" t="s">
        <v>20</v>
      </c>
    </row>
    <row r="456" spans="1:15" ht="19.899999999999999" customHeight="1" x14ac:dyDescent="0.25">
      <c r="A456" s="2">
        <v>449</v>
      </c>
      <c r="B456" s="34" t="s">
        <v>499</v>
      </c>
      <c r="C456" s="37" t="s">
        <v>67</v>
      </c>
      <c r="D456" s="8" t="s">
        <v>657</v>
      </c>
      <c r="E456" s="8" t="s">
        <v>74</v>
      </c>
      <c r="F456" s="18">
        <v>9780316043472</v>
      </c>
      <c r="G456" s="2">
        <v>1</v>
      </c>
      <c r="H456" s="2">
        <v>280</v>
      </c>
      <c r="I456" s="2">
        <v>280</v>
      </c>
      <c r="J456" s="2" t="s">
        <v>17</v>
      </c>
      <c r="K456" s="2" t="s">
        <v>17</v>
      </c>
      <c r="L456" s="2" t="s">
        <v>17</v>
      </c>
      <c r="M456" s="2" t="s">
        <v>20</v>
      </c>
    </row>
    <row r="457" spans="1:15" ht="19.899999999999999" customHeight="1" x14ac:dyDescent="0.25">
      <c r="A457" s="2">
        <v>450</v>
      </c>
      <c r="B457" s="34" t="s">
        <v>124</v>
      </c>
      <c r="C457" s="37" t="s">
        <v>125</v>
      </c>
      <c r="D457" s="8" t="s">
        <v>657</v>
      </c>
      <c r="E457" s="8" t="s">
        <v>74</v>
      </c>
      <c r="F457" s="18">
        <v>9780316080804</v>
      </c>
      <c r="G457" s="2">
        <v>1</v>
      </c>
      <c r="H457" s="2">
        <v>280</v>
      </c>
      <c r="I457" s="2">
        <v>280</v>
      </c>
      <c r="J457" s="2" t="s">
        <v>17</v>
      </c>
      <c r="K457" s="2" t="s">
        <v>17</v>
      </c>
      <c r="L457" s="2" t="s">
        <v>17</v>
      </c>
      <c r="M457" s="2" t="s">
        <v>20</v>
      </c>
    </row>
    <row r="458" spans="1:15" ht="19.899999999999999" customHeight="1" x14ac:dyDescent="0.25">
      <c r="A458" s="2">
        <v>451</v>
      </c>
      <c r="B458" s="34" t="s">
        <v>658</v>
      </c>
      <c r="C458" s="37" t="s">
        <v>659</v>
      </c>
      <c r="D458" s="8" t="s">
        <v>660</v>
      </c>
      <c r="E458" s="8" t="s">
        <v>74</v>
      </c>
      <c r="F458" s="18">
        <v>9781580890717</v>
      </c>
      <c r="G458" s="2">
        <v>1</v>
      </c>
      <c r="H458" s="2">
        <v>280</v>
      </c>
      <c r="I458" s="2">
        <v>280</v>
      </c>
      <c r="J458" s="2" t="s">
        <v>17</v>
      </c>
      <c r="K458" s="2" t="s">
        <v>17</v>
      </c>
      <c r="L458" s="2" t="s">
        <v>17</v>
      </c>
      <c r="M458" s="2" t="s">
        <v>20</v>
      </c>
    </row>
    <row r="459" spans="1:15" ht="19.899999999999999" customHeight="1" x14ac:dyDescent="0.25">
      <c r="A459" s="2">
        <v>452</v>
      </c>
      <c r="B459" s="34" t="s">
        <v>34</v>
      </c>
      <c r="C459" s="37" t="s">
        <v>35</v>
      </c>
      <c r="D459" s="8" t="s">
        <v>137</v>
      </c>
      <c r="E459" s="8" t="s">
        <v>74</v>
      </c>
      <c r="F459" s="18">
        <v>9780545436823</v>
      </c>
      <c r="G459" s="2">
        <v>1</v>
      </c>
      <c r="H459" s="2">
        <v>595</v>
      </c>
      <c r="I459" s="2">
        <v>595</v>
      </c>
      <c r="J459" s="2" t="s">
        <v>17</v>
      </c>
      <c r="K459" s="2" t="s">
        <v>17</v>
      </c>
      <c r="L459" s="2" t="s">
        <v>17</v>
      </c>
      <c r="M459" s="2" t="s">
        <v>20</v>
      </c>
    </row>
    <row r="460" spans="1:15" ht="19.899999999999999" customHeight="1" x14ac:dyDescent="0.25">
      <c r="A460" s="2">
        <v>453</v>
      </c>
      <c r="B460" s="34" t="s">
        <v>661</v>
      </c>
      <c r="C460" s="37" t="s">
        <v>662</v>
      </c>
      <c r="D460" s="8" t="s">
        <v>108</v>
      </c>
      <c r="E460" s="8" t="s">
        <v>74</v>
      </c>
      <c r="F460" s="18">
        <v>9781846434174</v>
      </c>
      <c r="G460" s="2">
        <v>1</v>
      </c>
      <c r="H460" s="2">
        <v>360</v>
      </c>
      <c r="I460" s="2">
        <v>360</v>
      </c>
      <c r="J460" s="2" t="s">
        <v>17</v>
      </c>
      <c r="K460" s="2" t="s">
        <v>17</v>
      </c>
      <c r="L460" s="2" t="s">
        <v>17</v>
      </c>
      <c r="M460" s="2" t="s">
        <v>20</v>
      </c>
    </row>
    <row r="461" spans="1:15" ht="19.899999999999999" customHeight="1" x14ac:dyDescent="0.25">
      <c r="A461" s="2">
        <v>454</v>
      </c>
      <c r="B461" s="34" t="s">
        <v>663</v>
      </c>
      <c r="C461" s="37" t="s">
        <v>664</v>
      </c>
      <c r="D461" s="8" t="s">
        <v>665</v>
      </c>
      <c r="E461" s="8" t="s">
        <v>86</v>
      </c>
      <c r="F461" s="18">
        <v>9780192737298</v>
      </c>
      <c r="G461" s="2">
        <v>1</v>
      </c>
      <c r="H461" s="2">
        <v>395</v>
      </c>
      <c r="I461" s="2">
        <v>395</v>
      </c>
      <c r="J461" s="2" t="s">
        <v>17</v>
      </c>
      <c r="K461" s="2" t="s">
        <v>17</v>
      </c>
      <c r="L461" s="2" t="s">
        <v>17</v>
      </c>
      <c r="M461" s="2" t="s">
        <v>20</v>
      </c>
    </row>
    <row r="462" spans="1:15" ht="19.899999999999999" customHeight="1" x14ac:dyDescent="0.25">
      <c r="A462" s="2">
        <v>455</v>
      </c>
      <c r="B462" s="34" t="s">
        <v>666</v>
      </c>
      <c r="C462" s="37" t="s">
        <v>488</v>
      </c>
      <c r="D462" s="8" t="s">
        <v>117</v>
      </c>
      <c r="E462" s="8" t="s">
        <v>74</v>
      </c>
      <c r="F462" s="18">
        <v>9789810943486</v>
      </c>
      <c r="G462" s="2">
        <v>1</v>
      </c>
      <c r="H462" s="2">
        <v>350</v>
      </c>
      <c r="I462" s="2">
        <v>350</v>
      </c>
      <c r="J462" s="2" t="s">
        <v>17</v>
      </c>
      <c r="K462" s="261" t="s">
        <v>19</v>
      </c>
      <c r="L462" s="2" t="s">
        <v>17</v>
      </c>
      <c r="M462" s="2" t="s">
        <v>20</v>
      </c>
    </row>
    <row r="463" spans="1:15" ht="19.899999999999999" customHeight="1" x14ac:dyDescent="0.25">
      <c r="A463" s="2">
        <v>456</v>
      </c>
      <c r="B463" s="34" t="s">
        <v>667</v>
      </c>
      <c r="C463" s="37" t="s">
        <v>668</v>
      </c>
      <c r="D463" s="8" t="s">
        <v>669</v>
      </c>
      <c r="E463" s="8" t="s">
        <v>74</v>
      </c>
      <c r="F463" s="18">
        <v>9781442414020</v>
      </c>
      <c r="G463" s="2">
        <v>1</v>
      </c>
      <c r="H463" s="2">
        <v>630</v>
      </c>
      <c r="I463" s="2">
        <v>630</v>
      </c>
      <c r="J463" s="2" t="s">
        <v>17</v>
      </c>
      <c r="K463" s="2" t="s">
        <v>17</v>
      </c>
      <c r="L463" s="2" t="s">
        <v>17</v>
      </c>
      <c r="M463" s="2" t="s">
        <v>20</v>
      </c>
    </row>
    <row r="464" spans="1:15" ht="19.899999999999999" customHeight="1" x14ac:dyDescent="0.25">
      <c r="A464" s="2">
        <v>457</v>
      </c>
      <c r="B464" s="34" t="s">
        <v>670</v>
      </c>
      <c r="C464" s="37" t="s">
        <v>671</v>
      </c>
      <c r="D464" s="8" t="s">
        <v>611</v>
      </c>
      <c r="E464" s="8" t="s">
        <v>74</v>
      </c>
      <c r="F464" s="18">
        <v>9781484730881</v>
      </c>
      <c r="G464" s="2">
        <v>1</v>
      </c>
      <c r="H464" s="2">
        <v>630</v>
      </c>
      <c r="I464" s="2">
        <v>630</v>
      </c>
      <c r="J464" s="2" t="s">
        <v>17</v>
      </c>
      <c r="K464" s="2" t="s">
        <v>17</v>
      </c>
      <c r="L464" s="2" t="s">
        <v>17</v>
      </c>
      <c r="M464" s="2" t="s">
        <v>20</v>
      </c>
    </row>
    <row r="465" spans="1:13" ht="19.899999999999999" customHeight="1" x14ac:dyDescent="0.25">
      <c r="A465" s="2">
        <v>458</v>
      </c>
      <c r="B465" s="34" t="s">
        <v>672</v>
      </c>
      <c r="C465" s="37" t="s">
        <v>673</v>
      </c>
      <c r="D465" s="8" t="s">
        <v>674</v>
      </c>
      <c r="E465" s="8" t="s">
        <v>74</v>
      </c>
      <c r="F465" s="18">
        <v>9780823422913</v>
      </c>
      <c r="G465" s="2">
        <v>1</v>
      </c>
      <c r="H465" s="2">
        <v>523</v>
      </c>
      <c r="I465" s="2">
        <v>523</v>
      </c>
      <c r="J465" s="2" t="s">
        <v>17</v>
      </c>
      <c r="K465" s="2" t="s">
        <v>17</v>
      </c>
      <c r="L465" s="2" t="s">
        <v>17</v>
      </c>
      <c r="M465" s="2" t="s">
        <v>20</v>
      </c>
    </row>
    <row r="466" spans="1:13" ht="19.899999999999999" customHeight="1" x14ac:dyDescent="0.25">
      <c r="A466" s="2">
        <v>459</v>
      </c>
      <c r="B466" s="34" t="s">
        <v>675</v>
      </c>
      <c r="C466" s="37" t="s">
        <v>676</v>
      </c>
      <c r="D466" s="8" t="s">
        <v>155</v>
      </c>
      <c r="E466" s="8" t="s">
        <v>74</v>
      </c>
      <c r="F466" s="18">
        <v>9781484712368</v>
      </c>
      <c r="G466" s="2">
        <v>1</v>
      </c>
      <c r="H466" s="2">
        <v>595</v>
      </c>
      <c r="I466" s="2">
        <v>595</v>
      </c>
      <c r="J466" s="2" t="s">
        <v>17</v>
      </c>
      <c r="K466" s="2" t="s">
        <v>17</v>
      </c>
      <c r="L466" s="2" t="s">
        <v>17</v>
      </c>
      <c r="M466" s="2" t="s">
        <v>20</v>
      </c>
    </row>
    <row r="467" spans="1:13" ht="19.899999999999999" customHeight="1" x14ac:dyDescent="0.25">
      <c r="A467" s="2">
        <v>460</v>
      </c>
      <c r="B467" s="34" t="s">
        <v>677</v>
      </c>
      <c r="C467" s="37" t="s">
        <v>678</v>
      </c>
      <c r="D467" s="8" t="s">
        <v>117</v>
      </c>
      <c r="E467" s="8" t="s">
        <v>74</v>
      </c>
      <c r="F467" s="18">
        <v>9789810776992</v>
      </c>
      <c r="G467" s="2">
        <v>1</v>
      </c>
      <c r="H467" s="2">
        <v>350</v>
      </c>
      <c r="I467" s="2">
        <v>350</v>
      </c>
      <c r="J467" s="2" t="s">
        <v>17</v>
      </c>
      <c r="K467" s="261" t="s">
        <v>19</v>
      </c>
      <c r="L467" s="2" t="s">
        <v>17</v>
      </c>
      <c r="M467" s="2" t="s">
        <v>20</v>
      </c>
    </row>
    <row r="468" spans="1:13" ht="19.899999999999999" customHeight="1" x14ac:dyDescent="0.25">
      <c r="A468" s="2">
        <v>461</v>
      </c>
      <c r="B468" s="34" t="s">
        <v>679</v>
      </c>
      <c r="C468" s="37" t="s">
        <v>680</v>
      </c>
      <c r="D468" s="8" t="s">
        <v>95</v>
      </c>
      <c r="E468" s="8" t="s">
        <v>86</v>
      </c>
      <c r="F468" s="18">
        <v>9781406323986</v>
      </c>
      <c r="G468" s="2">
        <v>1</v>
      </c>
      <c r="H468" s="2">
        <v>450</v>
      </c>
      <c r="I468" s="2">
        <v>450</v>
      </c>
      <c r="J468" s="2" t="s">
        <v>17</v>
      </c>
      <c r="K468" s="261" t="s">
        <v>19</v>
      </c>
      <c r="L468" s="2" t="s">
        <v>17</v>
      </c>
      <c r="M468" s="2" t="s">
        <v>20</v>
      </c>
    </row>
    <row r="469" spans="1:13" ht="19.899999999999999" customHeight="1" x14ac:dyDescent="0.25">
      <c r="A469" s="2">
        <v>462</v>
      </c>
      <c r="B469" s="34" t="s">
        <v>681</v>
      </c>
      <c r="C469" s="37" t="s">
        <v>682</v>
      </c>
      <c r="D469" s="8" t="s">
        <v>569</v>
      </c>
      <c r="E469" s="8" t="s">
        <v>74</v>
      </c>
      <c r="F469" s="18">
        <v>9780689717994</v>
      </c>
      <c r="G469" s="2">
        <v>1</v>
      </c>
      <c r="H469" s="2">
        <v>280</v>
      </c>
      <c r="I469" s="2">
        <f t="shared" ref="I469:I500" si="11">G469*H469</f>
        <v>280</v>
      </c>
      <c r="J469" s="2" t="s">
        <v>17</v>
      </c>
      <c r="K469" s="2" t="s">
        <v>17</v>
      </c>
      <c r="L469" s="2" t="s">
        <v>17</v>
      </c>
      <c r="M469" s="2" t="s">
        <v>20</v>
      </c>
    </row>
    <row r="470" spans="1:13" ht="19.899999999999999" customHeight="1" x14ac:dyDescent="0.25">
      <c r="A470" s="2">
        <v>463</v>
      </c>
      <c r="B470" s="34" t="s">
        <v>683</v>
      </c>
      <c r="C470" s="37" t="s">
        <v>684</v>
      </c>
      <c r="D470" s="8" t="s">
        <v>548</v>
      </c>
      <c r="E470" s="8" t="s">
        <v>74</v>
      </c>
      <c r="F470" s="19">
        <v>9780140559040</v>
      </c>
      <c r="G470" s="2">
        <v>1</v>
      </c>
      <c r="H470" s="2">
        <v>245</v>
      </c>
      <c r="I470" s="2">
        <f t="shared" si="11"/>
        <v>245</v>
      </c>
      <c r="J470" s="2" t="s">
        <v>17</v>
      </c>
      <c r="K470" s="2" t="s">
        <v>17</v>
      </c>
      <c r="L470" s="2" t="s">
        <v>17</v>
      </c>
      <c r="M470" s="2" t="s">
        <v>20</v>
      </c>
    </row>
    <row r="471" spans="1:13" ht="19.899999999999999" customHeight="1" x14ac:dyDescent="0.25">
      <c r="A471" s="2">
        <v>464</v>
      </c>
      <c r="B471" s="34" t="s">
        <v>685</v>
      </c>
      <c r="C471" s="37" t="s">
        <v>686</v>
      </c>
      <c r="D471" s="8" t="s">
        <v>548</v>
      </c>
      <c r="E471" s="8" t="s">
        <v>86</v>
      </c>
      <c r="F471" s="19">
        <v>9780141500621</v>
      </c>
      <c r="G471" s="2">
        <v>1</v>
      </c>
      <c r="H471" s="2">
        <v>395</v>
      </c>
      <c r="I471" s="2">
        <f t="shared" si="11"/>
        <v>395</v>
      </c>
      <c r="J471" s="2" t="s">
        <v>17</v>
      </c>
      <c r="K471" s="2" t="s">
        <v>17</v>
      </c>
      <c r="L471" s="2" t="s">
        <v>17</v>
      </c>
      <c r="M471" s="2" t="s">
        <v>20</v>
      </c>
    </row>
    <row r="472" spans="1:13" ht="19.899999999999999" customHeight="1" x14ac:dyDescent="0.25">
      <c r="A472" s="2">
        <v>465</v>
      </c>
      <c r="B472" s="34" t="s">
        <v>687</v>
      </c>
      <c r="C472" s="37" t="s">
        <v>97</v>
      </c>
      <c r="D472" s="8" t="s">
        <v>137</v>
      </c>
      <c r="E472" s="8" t="s">
        <v>74</v>
      </c>
      <c r="F472" s="19">
        <v>9780590030298</v>
      </c>
      <c r="G472" s="2">
        <v>1</v>
      </c>
      <c r="H472" s="2">
        <v>315</v>
      </c>
      <c r="I472" s="2">
        <f t="shared" si="11"/>
        <v>315</v>
      </c>
      <c r="J472" s="2" t="s">
        <v>17</v>
      </c>
      <c r="K472" s="2" t="s">
        <v>17</v>
      </c>
      <c r="L472" s="2" t="s">
        <v>17</v>
      </c>
      <c r="M472" s="2" t="s">
        <v>20</v>
      </c>
    </row>
    <row r="473" spans="1:13" ht="19.899999999999999" customHeight="1" x14ac:dyDescent="0.25">
      <c r="A473" s="2">
        <v>466</v>
      </c>
      <c r="B473" s="34" t="s">
        <v>167</v>
      </c>
      <c r="C473" s="37" t="s">
        <v>137</v>
      </c>
      <c r="D473" s="8" t="s">
        <v>137</v>
      </c>
      <c r="E473" s="8" t="s">
        <v>74</v>
      </c>
      <c r="F473" s="18" t="s">
        <v>168</v>
      </c>
      <c r="G473" s="2">
        <v>1</v>
      </c>
      <c r="H473" s="2">
        <v>70</v>
      </c>
      <c r="I473" s="2">
        <f t="shared" si="11"/>
        <v>70</v>
      </c>
      <c r="J473" s="263" t="s">
        <v>19</v>
      </c>
      <c r="K473" s="263" t="s">
        <v>19</v>
      </c>
      <c r="L473" s="2" t="s">
        <v>17</v>
      </c>
      <c r="M473" s="2" t="s">
        <v>20</v>
      </c>
    </row>
    <row r="474" spans="1:13" ht="19.899999999999999" customHeight="1" x14ac:dyDescent="0.25">
      <c r="A474" s="2">
        <v>467</v>
      </c>
      <c r="B474" s="34" t="s">
        <v>169</v>
      </c>
      <c r="C474" s="37" t="s">
        <v>137</v>
      </c>
      <c r="D474" s="8" t="s">
        <v>137</v>
      </c>
      <c r="E474" s="8" t="s">
        <v>74</v>
      </c>
      <c r="F474" s="18" t="s">
        <v>170</v>
      </c>
      <c r="G474" s="2">
        <v>1</v>
      </c>
      <c r="H474" s="2">
        <v>70</v>
      </c>
      <c r="I474" s="2">
        <f t="shared" si="11"/>
        <v>70</v>
      </c>
      <c r="J474" s="261" t="s">
        <v>19</v>
      </c>
      <c r="K474" s="261" t="s">
        <v>19</v>
      </c>
      <c r="L474" s="2" t="s">
        <v>17</v>
      </c>
      <c r="M474" s="2" t="s">
        <v>20</v>
      </c>
    </row>
    <row r="475" spans="1:13" ht="19.899999999999999" customHeight="1" x14ac:dyDescent="0.25">
      <c r="A475" s="2">
        <v>468</v>
      </c>
      <c r="B475" s="34" t="s">
        <v>171</v>
      </c>
      <c r="C475" s="37" t="s">
        <v>137</v>
      </c>
      <c r="D475" s="8" t="s">
        <v>137</v>
      </c>
      <c r="E475" s="8" t="s">
        <v>74</v>
      </c>
      <c r="F475" s="18" t="s">
        <v>172</v>
      </c>
      <c r="G475" s="2">
        <v>1</v>
      </c>
      <c r="H475" s="2">
        <v>70</v>
      </c>
      <c r="I475" s="2">
        <f t="shared" si="11"/>
        <v>70</v>
      </c>
      <c r="J475" s="261" t="s">
        <v>19</v>
      </c>
      <c r="K475" s="261" t="s">
        <v>19</v>
      </c>
      <c r="L475" s="2" t="s">
        <v>17</v>
      </c>
      <c r="M475" s="2" t="s">
        <v>20</v>
      </c>
    </row>
    <row r="476" spans="1:13" ht="19.899999999999999" customHeight="1" x14ac:dyDescent="0.25">
      <c r="A476" s="2">
        <v>469</v>
      </c>
      <c r="B476" s="34" t="s">
        <v>173</v>
      </c>
      <c r="C476" s="37" t="s">
        <v>137</v>
      </c>
      <c r="D476" s="8" t="s">
        <v>137</v>
      </c>
      <c r="E476" s="8" t="s">
        <v>74</v>
      </c>
      <c r="F476" s="18" t="s">
        <v>174</v>
      </c>
      <c r="G476" s="2">
        <v>1</v>
      </c>
      <c r="H476" s="2">
        <v>70</v>
      </c>
      <c r="I476" s="2">
        <f t="shared" si="11"/>
        <v>70</v>
      </c>
      <c r="J476" s="261" t="s">
        <v>19</v>
      </c>
      <c r="K476" s="261" t="s">
        <v>19</v>
      </c>
      <c r="L476" s="2" t="s">
        <v>17</v>
      </c>
      <c r="M476" s="2" t="s">
        <v>20</v>
      </c>
    </row>
    <row r="477" spans="1:13" ht="19.899999999999999" customHeight="1" x14ac:dyDescent="0.25">
      <c r="A477" s="2">
        <v>470</v>
      </c>
      <c r="B477" s="34" t="s">
        <v>175</v>
      </c>
      <c r="C477" s="37" t="s">
        <v>137</v>
      </c>
      <c r="D477" s="8" t="s">
        <v>137</v>
      </c>
      <c r="E477" s="8" t="s">
        <v>74</v>
      </c>
      <c r="F477" s="18" t="s">
        <v>176</v>
      </c>
      <c r="G477" s="2">
        <v>1</v>
      </c>
      <c r="H477" s="2">
        <v>70</v>
      </c>
      <c r="I477" s="2">
        <f t="shared" si="11"/>
        <v>70</v>
      </c>
      <c r="J477" s="261" t="s">
        <v>19</v>
      </c>
      <c r="K477" s="261" t="s">
        <v>19</v>
      </c>
      <c r="L477" s="2" t="s">
        <v>17</v>
      </c>
      <c r="M477" s="2" t="s">
        <v>20</v>
      </c>
    </row>
    <row r="478" spans="1:13" ht="19.899999999999999" customHeight="1" x14ac:dyDescent="0.25">
      <c r="A478" s="2">
        <v>471</v>
      </c>
      <c r="B478" s="34" t="s">
        <v>177</v>
      </c>
      <c r="C478" s="37" t="s">
        <v>137</v>
      </c>
      <c r="D478" s="8" t="s">
        <v>137</v>
      </c>
      <c r="E478" s="8" t="s">
        <v>74</v>
      </c>
      <c r="F478" s="18" t="s">
        <v>178</v>
      </c>
      <c r="G478" s="2">
        <v>1</v>
      </c>
      <c r="H478" s="2">
        <v>70</v>
      </c>
      <c r="I478" s="2">
        <f t="shared" si="11"/>
        <v>70</v>
      </c>
      <c r="J478" s="261" t="s">
        <v>19</v>
      </c>
      <c r="K478" s="261" t="s">
        <v>19</v>
      </c>
      <c r="L478" s="2" t="s">
        <v>17</v>
      </c>
      <c r="M478" s="2" t="s">
        <v>20</v>
      </c>
    </row>
    <row r="479" spans="1:13" ht="19.899999999999999" customHeight="1" x14ac:dyDescent="0.25">
      <c r="A479" s="2">
        <v>472</v>
      </c>
      <c r="B479" s="34" t="s">
        <v>179</v>
      </c>
      <c r="C479" s="37" t="s">
        <v>137</v>
      </c>
      <c r="D479" s="8" t="s">
        <v>137</v>
      </c>
      <c r="E479" s="8" t="s">
        <v>74</v>
      </c>
      <c r="F479" s="18" t="s">
        <v>180</v>
      </c>
      <c r="G479" s="2">
        <v>1</v>
      </c>
      <c r="H479" s="2">
        <v>70</v>
      </c>
      <c r="I479" s="2">
        <f t="shared" si="11"/>
        <v>70</v>
      </c>
      <c r="J479" s="261" t="s">
        <v>19</v>
      </c>
      <c r="K479" s="261" t="s">
        <v>19</v>
      </c>
      <c r="L479" s="2" t="s">
        <v>17</v>
      </c>
      <c r="M479" s="2" t="s">
        <v>20</v>
      </c>
    </row>
    <row r="480" spans="1:13" ht="19.899999999999999" customHeight="1" x14ac:dyDescent="0.25">
      <c r="A480" s="2">
        <v>473</v>
      </c>
      <c r="B480" s="34" t="s">
        <v>181</v>
      </c>
      <c r="C480" s="37" t="s">
        <v>137</v>
      </c>
      <c r="D480" s="8" t="s">
        <v>137</v>
      </c>
      <c r="E480" s="8" t="s">
        <v>74</v>
      </c>
      <c r="F480" s="18" t="s">
        <v>182</v>
      </c>
      <c r="G480" s="2">
        <v>1</v>
      </c>
      <c r="H480" s="2">
        <v>70</v>
      </c>
      <c r="I480" s="2">
        <f t="shared" si="11"/>
        <v>70</v>
      </c>
      <c r="J480" s="261" t="s">
        <v>19</v>
      </c>
      <c r="K480" s="261" t="s">
        <v>19</v>
      </c>
      <c r="L480" s="2" t="s">
        <v>17</v>
      </c>
      <c r="M480" s="2" t="s">
        <v>20</v>
      </c>
    </row>
    <row r="481" spans="1:13" ht="19.899999999999999" customHeight="1" x14ac:dyDescent="0.25">
      <c r="A481" s="2">
        <v>474</v>
      </c>
      <c r="B481" s="34" t="s">
        <v>183</v>
      </c>
      <c r="C481" s="37" t="s">
        <v>137</v>
      </c>
      <c r="D481" s="8" t="s">
        <v>137</v>
      </c>
      <c r="E481" s="8" t="s">
        <v>74</v>
      </c>
      <c r="F481" s="18" t="s">
        <v>184</v>
      </c>
      <c r="G481" s="2">
        <v>1</v>
      </c>
      <c r="H481" s="2">
        <v>70</v>
      </c>
      <c r="I481" s="2">
        <f t="shared" si="11"/>
        <v>70</v>
      </c>
      <c r="J481" s="261" t="s">
        <v>19</v>
      </c>
      <c r="K481" s="261" t="s">
        <v>19</v>
      </c>
      <c r="L481" s="2" t="s">
        <v>17</v>
      </c>
      <c r="M481" s="2" t="s">
        <v>20</v>
      </c>
    </row>
    <row r="482" spans="1:13" ht="19.899999999999999" customHeight="1" x14ac:dyDescent="0.25">
      <c r="A482" s="2">
        <v>475</v>
      </c>
      <c r="B482" s="34" t="s">
        <v>185</v>
      </c>
      <c r="C482" s="37" t="s">
        <v>137</v>
      </c>
      <c r="D482" s="8" t="s">
        <v>137</v>
      </c>
      <c r="E482" s="8" t="s">
        <v>74</v>
      </c>
      <c r="F482" s="18" t="s">
        <v>186</v>
      </c>
      <c r="G482" s="2">
        <v>1</v>
      </c>
      <c r="H482" s="2">
        <v>70</v>
      </c>
      <c r="I482" s="2">
        <f t="shared" si="11"/>
        <v>70</v>
      </c>
      <c r="J482" s="261" t="s">
        <v>19</v>
      </c>
      <c r="K482" s="261" t="s">
        <v>19</v>
      </c>
      <c r="L482" s="2" t="s">
        <v>17</v>
      </c>
      <c r="M482" s="2" t="s">
        <v>20</v>
      </c>
    </row>
    <row r="483" spans="1:13" ht="19.899999999999999" customHeight="1" x14ac:dyDescent="0.25">
      <c r="A483" s="2">
        <v>476</v>
      </c>
      <c r="B483" s="34" t="s">
        <v>187</v>
      </c>
      <c r="C483" s="37" t="s">
        <v>137</v>
      </c>
      <c r="D483" s="8" t="s">
        <v>137</v>
      </c>
      <c r="E483" s="8" t="s">
        <v>74</v>
      </c>
      <c r="F483" s="18" t="s">
        <v>188</v>
      </c>
      <c r="G483" s="2">
        <v>1</v>
      </c>
      <c r="H483" s="2">
        <v>70</v>
      </c>
      <c r="I483" s="2">
        <f t="shared" si="11"/>
        <v>70</v>
      </c>
      <c r="J483" s="261" t="s">
        <v>19</v>
      </c>
      <c r="K483" s="261" t="s">
        <v>19</v>
      </c>
      <c r="L483" s="2" t="s">
        <v>17</v>
      </c>
      <c r="M483" s="2" t="s">
        <v>20</v>
      </c>
    </row>
    <row r="484" spans="1:13" ht="19.899999999999999" customHeight="1" x14ac:dyDescent="0.25">
      <c r="A484" s="2">
        <v>477</v>
      </c>
      <c r="B484" s="34" t="s">
        <v>189</v>
      </c>
      <c r="C484" s="37" t="s">
        <v>137</v>
      </c>
      <c r="D484" s="8" t="s">
        <v>137</v>
      </c>
      <c r="E484" s="8" t="s">
        <v>74</v>
      </c>
      <c r="F484" s="18" t="s">
        <v>190</v>
      </c>
      <c r="G484" s="2">
        <v>1</v>
      </c>
      <c r="H484" s="2">
        <v>70</v>
      </c>
      <c r="I484" s="2">
        <f t="shared" si="11"/>
        <v>70</v>
      </c>
      <c r="J484" s="261" t="s">
        <v>19</v>
      </c>
      <c r="K484" s="261" t="s">
        <v>19</v>
      </c>
      <c r="L484" s="2" t="s">
        <v>17</v>
      </c>
      <c r="M484" s="2" t="s">
        <v>20</v>
      </c>
    </row>
    <row r="485" spans="1:13" ht="19.899999999999999" customHeight="1" x14ac:dyDescent="0.25">
      <c r="A485" s="2">
        <v>478</v>
      </c>
      <c r="B485" s="34" t="s">
        <v>191</v>
      </c>
      <c r="C485" s="37" t="s">
        <v>137</v>
      </c>
      <c r="D485" s="8" t="s">
        <v>137</v>
      </c>
      <c r="E485" s="8" t="s">
        <v>74</v>
      </c>
      <c r="F485" s="18" t="s">
        <v>192</v>
      </c>
      <c r="G485" s="2">
        <v>1</v>
      </c>
      <c r="H485" s="2">
        <v>70</v>
      </c>
      <c r="I485" s="2">
        <f t="shared" si="11"/>
        <v>70</v>
      </c>
      <c r="J485" s="261" t="s">
        <v>19</v>
      </c>
      <c r="K485" s="261" t="s">
        <v>19</v>
      </c>
      <c r="L485" s="2" t="s">
        <v>17</v>
      </c>
      <c r="M485" s="2" t="s">
        <v>20</v>
      </c>
    </row>
    <row r="486" spans="1:13" ht="19.899999999999999" customHeight="1" x14ac:dyDescent="0.25">
      <c r="A486" s="2">
        <v>479</v>
      </c>
      <c r="B486" s="34" t="s">
        <v>193</v>
      </c>
      <c r="C486" s="37" t="s">
        <v>137</v>
      </c>
      <c r="D486" s="8" t="s">
        <v>137</v>
      </c>
      <c r="E486" s="8" t="s">
        <v>74</v>
      </c>
      <c r="F486" s="18" t="s">
        <v>194</v>
      </c>
      <c r="G486" s="2">
        <v>1</v>
      </c>
      <c r="H486" s="2">
        <v>70</v>
      </c>
      <c r="I486" s="2">
        <f t="shared" si="11"/>
        <v>70</v>
      </c>
      <c r="J486" s="261" t="s">
        <v>19</v>
      </c>
      <c r="K486" s="261" t="s">
        <v>19</v>
      </c>
      <c r="L486" s="2" t="s">
        <v>17</v>
      </c>
      <c r="M486" s="2" t="s">
        <v>20</v>
      </c>
    </row>
    <row r="487" spans="1:13" ht="19.899999999999999" customHeight="1" x14ac:dyDescent="0.25">
      <c r="A487" s="2">
        <v>480</v>
      </c>
      <c r="B487" s="34" t="s">
        <v>195</v>
      </c>
      <c r="C487" s="37" t="s">
        <v>137</v>
      </c>
      <c r="D487" s="8" t="s">
        <v>137</v>
      </c>
      <c r="E487" s="8" t="s">
        <v>74</v>
      </c>
      <c r="F487" s="18" t="s">
        <v>196</v>
      </c>
      <c r="G487" s="2">
        <v>1</v>
      </c>
      <c r="H487" s="2">
        <v>70</v>
      </c>
      <c r="I487" s="2">
        <f t="shared" si="11"/>
        <v>70</v>
      </c>
      <c r="J487" s="261" t="s">
        <v>19</v>
      </c>
      <c r="K487" s="261" t="s">
        <v>19</v>
      </c>
      <c r="L487" s="2" t="s">
        <v>17</v>
      </c>
      <c r="M487" s="2" t="s">
        <v>20</v>
      </c>
    </row>
    <row r="488" spans="1:13" ht="19.899999999999999" customHeight="1" x14ac:dyDescent="0.25">
      <c r="A488" s="2">
        <v>481</v>
      </c>
      <c r="B488" s="34" t="s">
        <v>197</v>
      </c>
      <c r="C488" s="37" t="s">
        <v>137</v>
      </c>
      <c r="D488" s="8" t="s">
        <v>137</v>
      </c>
      <c r="E488" s="8" t="s">
        <v>74</v>
      </c>
      <c r="F488" s="18" t="s">
        <v>198</v>
      </c>
      <c r="G488" s="2">
        <v>1</v>
      </c>
      <c r="H488" s="2">
        <v>70</v>
      </c>
      <c r="I488" s="2">
        <f t="shared" si="11"/>
        <v>70</v>
      </c>
      <c r="J488" s="261" t="s">
        <v>19</v>
      </c>
      <c r="K488" s="261" t="s">
        <v>19</v>
      </c>
      <c r="L488" s="2" t="s">
        <v>17</v>
      </c>
      <c r="M488" s="2" t="s">
        <v>20</v>
      </c>
    </row>
    <row r="489" spans="1:13" ht="19.899999999999999" customHeight="1" x14ac:dyDescent="0.25">
      <c r="A489" s="2">
        <v>482</v>
      </c>
      <c r="B489" s="34" t="s">
        <v>199</v>
      </c>
      <c r="C489" s="37" t="s">
        <v>137</v>
      </c>
      <c r="D489" s="8" t="s">
        <v>137</v>
      </c>
      <c r="E489" s="8" t="s">
        <v>74</v>
      </c>
      <c r="F489" s="18" t="s">
        <v>200</v>
      </c>
      <c r="G489" s="2">
        <v>1</v>
      </c>
      <c r="H489" s="2">
        <v>70</v>
      </c>
      <c r="I489" s="2">
        <f t="shared" si="11"/>
        <v>70</v>
      </c>
      <c r="J489" s="261" t="s">
        <v>19</v>
      </c>
      <c r="K489" s="261" t="s">
        <v>19</v>
      </c>
      <c r="L489" s="2" t="s">
        <v>17</v>
      </c>
      <c r="M489" s="2" t="s">
        <v>20</v>
      </c>
    </row>
    <row r="490" spans="1:13" ht="19.899999999999999" customHeight="1" x14ac:dyDescent="0.25">
      <c r="A490" s="2">
        <v>483</v>
      </c>
      <c r="B490" s="34" t="s">
        <v>201</v>
      </c>
      <c r="C490" s="37" t="s">
        <v>137</v>
      </c>
      <c r="D490" s="8" t="s">
        <v>137</v>
      </c>
      <c r="E490" s="8" t="s">
        <v>74</v>
      </c>
      <c r="F490" s="18" t="s">
        <v>202</v>
      </c>
      <c r="G490" s="2">
        <v>1</v>
      </c>
      <c r="H490" s="2">
        <v>70</v>
      </c>
      <c r="I490" s="2">
        <f t="shared" si="11"/>
        <v>70</v>
      </c>
      <c r="J490" s="261" t="s">
        <v>19</v>
      </c>
      <c r="K490" s="261" t="s">
        <v>19</v>
      </c>
      <c r="L490" s="2" t="s">
        <v>17</v>
      </c>
      <c r="M490" s="2" t="s">
        <v>20</v>
      </c>
    </row>
    <row r="491" spans="1:13" ht="19.899999999999999" customHeight="1" x14ac:dyDescent="0.25">
      <c r="A491" s="2">
        <v>484</v>
      </c>
      <c r="B491" s="34" t="s">
        <v>203</v>
      </c>
      <c r="C491" s="37" t="s">
        <v>137</v>
      </c>
      <c r="D491" s="8" t="s">
        <v>137</v>
      </c>
      <c r="E491" s="8" t="s">
        <v>74</v>
      </c>
      <c r="F491" s="18" t="s">
        <v>204</v>
      </c>
      <c r="G491" s="2">
        <v>1</v>
      </c>
      <c r="H491" s="2">
        <v>70</v>
      </c>
      <c r="I491" s="2">
        <f t="shared" si="11"/>
        <v>70</v>
      </c>
      <c r="J491" s="261" t="s">
        <v>19</v>
      </c>
      <c r="K491" s="261" t="s">
        <v>19</v>
      </c>
      <c r="L491" s="2" t="s">
        <v>17</v>
      </c>
      <c r="M491" s="2" t="s">
        <v>20</v>
      </c>
    </row>
    <row r="492" spans="1:13" ht="19.899999999999999" customHeight="1" x14ac:dyDescent="0.25">
      <c r="A492" s="2">
        <v>485</v>
      </c>
      <c r="B492" s="34" t="s">
        <v>205</v>
      </c>
      <c r="C492" s="37" t="s">
        <v>137</v>
      </c>
      <c r="D492" s="8" t="s">
        <v>137</v>
      </c>
      <c r="E492" s="8" t="s">
        <v>74</v>
      </c>
      <c r="F492" s="18" t="s">
        <v>206</v>
      </c>
      <c r="G492" s="2">
        <v>1</v>
      </c>
      <c r="H492" s="2">
        <v>70</v>
      </c>
      <c r="I492" s="2">
        <f t="shared" si="11"/>
        <v>70</v>
      </c>
      <c r="J492" s="261" t="s">
        <v>19</v>
      </c>
      <c r="K492" s="261" t="s">
        <v>19</v>
      </c>
      <c r="L492" s="2" t="s">
        <v>17</v>
      </c>
      <c r="M492" s="2" t="s">
        <v>20</v>
      </c>
    </row>
    <row r="493" spans="1:13" ht="19.899999999999999" customHeight="1" x14ac:dyDescent="0.25">
      <c r="A493" s="2">
        <v>486</v>
      </c>
      <c r="B493" s="34" t="s">
        <v>207</v>
      </c>
      <c r="C493" s="37" t="s">
        <v>137</v>
      </c>
      <c r="D493" s="8" t="s">
        <v>137</v>
      </c>
      <c r="E493" s="8" t="s">
        <v>74</v>
      </c>
      <c r="F493" s="18" t="s">
        <v>208</v>
      </c>
      <c r="G493" s="2">
        <v>1</v>
      </c>
      <c r="H493" s="2">
        <v>70</v>
      </c>
      <c r="I493" s="2">
        <f t="shared" si="11"/>
        <v>70</v>
      </c>
      <c r="J493" s="261" t="s">
        <v>19</v>
      </c>
      <c r="K493" s="261" t="s">
        <v>19</v>
      </c>
      <c r="L493" s="2" t="s">
        <v>17</v>
      </c>
      <c r="M493" s="2" t="s">
        <v>20</v>
      </c>
    </row>
    <row r="494" spans="1:13" ht="19.899999999999999" customHeight="1" x14ac:dyDescent="0.25">
      <c r="A494" s="2">
        <v>487</v>
      </c>
      <c r="B494" s="34" t="s">
        <v>209</v>
      </c>
      <c r="C494" s="37" t="s">
        <v>137</v>
      </c>
      <c r="D494" s="8" t="s">
        <v>137</v>
      </c>
      <c r="E494" s="8" t="s">
        <v>74</v>
      </c>
      <c r="F494" s="18" t="s">
        <v>210</v>
      </c>
      <c r="G494" s="2">
        <v>1</v>
      </c>
      <c r="H494" s="2">
        <v>70</v>
      </c>
      <c r="I494" s="2">
        <f t="shared" si="11"/>
        <v>70</v>
      </c>
      <c r="J494" s="261" t="s">
        <v>19</v>
      </c>
      <c r="K494" s="261" t="s">
        <v>19</v>
      </c>
      <c r="L494" s="2" t="s">
        <v>17</v>
      </c>
      <c r="M494" s="2" t="s">
        <v>20</v>
      </c>
    </row>
    <row r="495" spans="1:13" ht="19.899999999999999" customHeight="1" x14ac:dyDescent="0.25">
      <c r="A495" s="2">
        <v>488</v>
      </c>
      <c r="B495" s="34" t="s">
        <v>211</v>
      </c>
      <c r="C495" s="37" t="s">
        <v>137</v>
      </c>
      <c r="D495" s="8" t="s">
        <v>137</v>
      </c>
      <c r="E495" s="8" t="s">
        <v>74</v>
      </c>
      <c r="F495" s="18" t="s">
        <v>212</v>
      </c>
      <c r="G495" s="2">
        <v>1</v>
      </c>
      <c r="H495" s="2">
        <v>70</v>
      </c>
      <c r="I495" s="2">
        <f t="shared" si="11"/>
        <v>70</v>
      </c>
      <c r="J495" s="261" t="s">
        <v>19</v>
      </c>
      <c r="K495" s="261" t="s">
        <v>19</v>
      </c>
      <c r="L495" s="2" t="s">
        <v>17</v>
      </c>
      <c r="M495" s="2" t="s">
        <v>20</v>
      </c>
    </row>
    <row r="496" spans="1:13" ht="19.899999999999999" customHeight="1" x14ac:dyDescent="0.25">
      <c r="A496" s="2">
        <v>489</v>
      </c>
      <c r="B496" s="34" t="s">
        <v>213</v>
      </c>
      <c r="C496" s="37" t="s">
        <v>137</v>
      </c>
      <c r="D496" s="8" t="s">
        <v>137</v>
      </c>
      <c r="E496" s="8" t="s">
        <v>74</v>
      </c>
      <c r="F496" s="18" t="s">
        <v>214</v>
      </c>
      <c r="G496" s="2">
        <v>1</v>
      </c>
      <c r="H496" s="2">
        <v>70</v>
      </c>
      <c r="I496" s="2">
        <f t="shared" si="11"/>
        <v>70</v>
      </c>
      <c r="J496" s="261" t="s">
        <v>19</v>
      </c>
      <c r="K496" s="261" t="s">
        <v>19</v>
      </c>
      <c r="L496" s="2" t="s">
        <v>17</v>
      </c>
      <c r="M496" s="2" t="s">
        <v>20</v>
      </c>
    </row>
    <row r="497" spans="1:15" ht="19.899999999999999" customHeight="1" x14ac:dyDescent="0.25">
      <c r="A497" s="2">
        <v>490</v>
      </c>
      <c r="B497" s="34" t="s">
        <v>215</v>
      </c>
      <c r="C497" s="37" t="s">
        <v>137</v>
      </c>
      <c r="D497" s="8" t="s">
        <v>137</v>
      </c>
      <c r="E497" s="8" t="s">
        <v>74</v>
      </c>
      <c r="F497" s="18" t="s">
        <v>216</v>
      </c>
      <c r="G497" s="2">
        <v>1</v>
      </c>
      <c r="H497" s="2">
        <v>70</v>
      </c>
      <c r="I497" s="2">
        <f t="shared" si="11"/>
        <v>70</v>
      </c>
      <c r="J497" s="261" t="s">
        <v>19</v>
      </c>
      <c r="K497" s="261" t="s">
        <v>19</v>
      </c>
      <c r="L497" s="2" t="s">
        <v>17</v>
      </c>
      <c r="M497" s="2" t="s">
        <v>20</v>
      </c>
    </row>
    <row r="498" spans="1:15" ht="19.899999999999999" customHeight="1" x14ac:dyDescent="0.25">
      <c r="A498" s="2">
        <v>491</v>
      </c>
      <c r="B498" s="34" t="s">
        <v>217</v>
      </c>
      <c r="C498" s="37" t="s">
        <v>137</v>
      </c>
      <c r="D498" s="8" t="s">
        <v>137</v>
      </c>
      <c r="E498" s="8" t="s">
        <v>74</v>
      </c>
      <c r="F498" s="18" t="s">
        <v>218</v>
      </c>
      <c r="G498" s="2">
        <v>1</v>
      </c>
      <c r="H498" s="2">
        <v>70</v>
      </c>
      <c r="I498" s="2">
        <f t="shared" si="11"/>
        <v>70</v>
      </c>
      <c r="J498" s="261" t="s">
        <v>19</v>
      </c>
      <c r="K498" s="261" t="s">
        <v>19</v>
      </c>
      <c r="L498" s="2" t="s">
        <v>17</v>
      </c>
      <c r="M498" s="2" t="s">
        <v>20</v>
      </c>
    </row>
    <row r="499" spans="1:15" ht="19.899999999999999" customHeight="1" x14ac:dyDescent="0.25">
      <c r="A499" s="2">
        <v>492</v>
      </c>
      <c r="B499" s="34" t="s">
        <v>219</v>
      </c>
      <c r="C499" s="37" t="s">
        <v>137</v>
      </c>
      <c r="D499" s="8" t="s">
        <v>137</v>
      </c>
      <c r="E499" s="8" t="s">
        <v>74</v>
      </c>
      <c r="F499" s="18" t="s">
        <v>220</v>
      </c>
      <c r="G499" s="2">
        <v>1</v>
      </c>
      <c r="H499" s="2">
        <v>70</v>
      </c>
      <c r="I499" s="2">
        <f t="shared" si="11"/>
        <v>70</v>
      </c>
      <c r="J499" s="261" t="s">
        <v>19</v>
      </c>
      <c r="K499" s="261" t="s">
        <v>19</v>
      </c>
      <c r="L499" s="2" t="s">
        <v>17</v>
      </c>
      <c r="M499" s="2" t="s">
        <v>20</v>
      </c>
    </row>
    <row r="500" spans="1:15" ht="19.899999999999999" customHeight="1" x14ac:dyDescent="0.25">
      <c r="A500" s="2">
        <v>493</v>
      </c>
      <c r="B500" s="34" t="s">
        <v>221</v>
      </c>
      <c r="C500" s="37" t="s">
        <v>137</v>
      </c>
      <c r="D500" s="8" t="s">
        <v>137</v>
      </c>
      <c r="E500" s="8" t="s">
        <v>74</v>
      </c>
      <c r="F500" s="18" t="s">
        <v>222</v>
      </c>
      <c r="G500" s="2">
        <v>1</v>
      </c>
      <c r="H500" s="2">
        <v>70</v>
      </c>
      <c r="I500" s="2">
        <f t="shared" si="11"/>
        <v>70</v>
      </c>
      <c r="J500" s="261" t="s">
        <v>19</v>
      </c>
      <c r="K500" s="261" t="s">
        <v>19</v>
      </c>
      <c r="L500" s="2" t="s">
        <v>17</v>
      </c>
      <c r="M500" s="2" t="s">
        <v>20</v>
      </c>
    </row>
    <row r="501" spans="1:15" ht="19.899999999999999" customHeight="1" x14ac:dyDescent="0.25">
      <c r="A501" s="2">
        <v>494</v>
      </c>
      <c r="B501" s="34" t="s">
        <v>223</v>
      </c>
      <c r="C501" s="37" t="s">
        <v>137</v>
      </c>
      <c r="D501" s="8" t="s">
        <v>137</v>
      </c>
      <c r="E501" s="8" t="s">
        <v>74</v>
      </c>
      <c r="F501" s="18" t="s">
        <v>224</v>
      </c>
      <c r="G501" s="2">
        <v>1</v>
      </c>
      <c r="H501" s="2">
        <v>70</v>
      </c>
      <c r="I501" s="2">
        <f t="shared" ref="I501:I519" si="12">G501*H501</f>
        <v>70</v>
      </c>
      <c r="J501" s="261" t="s">
        <v>19</v>
      </c>
      <c r="K501" s="261" t="s">
        <v>19</v>
      </c>
      <c r="L501" s="2" t="s">
        <v>17</v>
      </c>
      <c r="M501" s="2" t="s">
        <v>20</v>
      </c>
    </row>
    <row r="502" spans="1:15" ht="19.899999999999999" customHeight="1" x14ac:dyDescent="0.25">
      <c r="A502" s="2">
        <v>495</v>
      </c>
      <c r="B502" s="34" t="s">
        <v>225</v>
      </c>
      <c r="C502" s="37" t="s">
        <v>137</v>
      </c>
      <c r="D502" s="39" t="s">
        <v>137</v>
      </c>
      <c r="E502" s="8" t="s">
        <v>74</v>
      </c>
      <c r="F502" s="18" t="s">
        <v>226</v>
      </c>
      <c r="G502" s="2">
        <v>1</v>
      </c>
      <c r="H502" s="2">
        <v>70</v>
      </c>
      <c r="I502" s="2">
        <f t="shared" si="12"/>
        <v>70</v>
      </c>
      <c r="J502" s="261" t="s">
        <v>19</v>
      </c>
      <c r="K502" s="261" t="s">
        <v>19</v>
      </c>
      <c r="L502" s="2" t="s">
        <v>17</v>
      </c>
      <c r="M502" s="2" t="s">
        <v>20</v>
      </c>
    </row>
    <row r="503" spans="1:15" ht="19.899999999999999" customHeight="1" x14ac:dyDescent="0.25">
      <c r="A503" s="2">
        <v>496</v>
      </c>
      <c r="B503" s="34" t="s">
        <v>227</v>
      </c>
      <c r="C503" s="37" t="s">
        <v>137</v>
      </c>
      <c r="D503" s="39" t="s">
        <v>137</v>
      </c>
      <c r="E503" s="8" t="s">
        <v>74</v>
      </c>
      <c r="F503" s="18" t="s">
        <v>228</v>
      </c>
      <c r="G503" s="2">
        <v>1</v>
      </c>
      <c r="H503" s="2">
        <v>70</v>
      </c>
      <c r="I503" s="2">
        <f t="shared" si="12"/>
        <v>70</v>
      </c>
      <c r="J503" s="261" t="s">
        <v>19</v>
      </c>
      <c r="K503" s="261" t="s">
        <v>19</v>
      </c>
      <c r="L503" s="2" t="s">
        <v>17</v>
      </c>
      <c r="M503" s="2" t="s">
        <v>20</v>
      </c>
    </row>
    <row r="504" spans="1:15" ht="19.899999999999999" customHeight="1" x14ac:dyDescent="0.25">
      <c r="A504" s="2">
        <v>497</v>
      </c>
      <c r="B504" s="34" t="s">
        <v>229</v>
      </c>
      <c r="C504" s="37" t="s">
        <v>137</v>
      </c>
      <c r="D504" s="39" t="s">
        <v>137</v>
      </c>
      <c r="E504" s="8" t="s">
        <v>74</v>
      </c>
      <c r="F504" s="18" t="s">
        <v>230</v>
      </c>
      <c r="G504" s="2">
        <v>1</v>
      </c>
      <c r="H504" s="2">
        <v>70</v>
      </c>
      <c r="I504" s="2">
        <f t="shared" si="12"/>
        <v>70</v>
      </c>
      <c r="J504" s="261" t="s">
        <v>19</v>
      </c>
      <c r="K504" s="261" t="s">
        <v>19</v>
      </c>
      <c r="L504" s="2" t="s">
        <v>17</v>
      </c>
      <c r="M504" s="2" t="s">
        <v>20</v>
      </c>
    </row>
    <row r="505" spans="1:15" ht="19.899999999999999" customHeight="1" x14ac:dyDescent="0.25">
      <c r="A505" s="2">
        <v>498</v>
      </c>
      <c r="B505" s="34" t="s">
        <v>231</v>
      </c>
      <c r="C505" s="37" t="s">
        <v>137</v>
      </c>
      <c r="D505" s="39" t="s">
        <v>137</v>
      </c>
      <c r="E505" s="8" t="s">
        <v>74</v>
      </c>
      <c r="F505" s="18" t="s">
        <v>232</v>
      </c>
      <c r="G505" s="2">
        <v>1</v>
      </c>
      <c r="H505" s="2">
        <v>70</v>
      </c>
      <c r="I505" s="2">
        <f t="shared" si="12"/>
        <v>70</v>
      </c>
      <c r="J505" s="261" t="s">
        <v>19</v>
      </c>
      <c r="K505" s="261" t="s">
        <v>19</v>
      </c>
      <c r="L505" s="2" t="s">
        <v>17</v>
      </c>
      <c r="M505" s="2" t="s">
        <v>20</v>
      </c>
    </row>
    <row r="506" spans="1:15" ht="19.899999999999999" customHeight="1" x14ac:dyDescent="0.25">
      <c r="A506" s="2">
        <v>499</v>
      </c>
      <c r="B506" s="34" t="s">
        <v>233</v>
      </c>
      <c r="C506" s="37" t="s">
        <v>137</v>
      </c>
      <c r="D506" s="39" t="s">
        <v>137</v>
      </c>
      <c r="E506" s="8" t="s">
        <v>74</v>
      </c>
      <c r="F506" s="18" t="s">
        <v>234</v>
      </c>
      <c r="G506" s="2">
        <v>1</v>
      </c>
      <c r="H506" s="2">
        <v>70</v>
      </c>
      <c r="I506" s="2">
        <f t="shared" si="12"/>
        <v>70</v>
      </c>
      <c r="J506" s="261" t="s">
        <v>19</v>
      </c>
      <c r="K506" s="261" t="s">
        <v>19</v>
      </c>
      <c r="L506" s="2" t="s">
        <v>17</v>
      </c>
      <c r="M506" s="2" t="s">
        <v>20</v>
      </c>
    </row>
    <row r="507" spans="1:15" ht="19.899999999999999" customHeight="1" x14ac:dyDescent="0.25">
      <c r="A507" s="2">
        <v>500</v>
      </c>
      <c r="B507" s="34" t="s">
        <v>235</v>
      </c>
      <c r="C507" s="37" t="s">
        <v>137</v>
      </c>
      <c r="D507" s="39" t="s">
        <v>137</v>
      </c>
      <c r="E507" s="8" t="s">
        <v>74</v>
      </c>
      <c r="F507" s="18" t="s">
        <v>236</v>
      </c>
      <c r="G507" s="2">
        <v>1</v>
      </c>
      <c r="H507" s="2">
        <v>70</v>
      </c>
      <c r="I507" s="2">
        <f t="shared" si="12"/>
        <v>70</v>
      </c>
      <c r="J507" s="261" t="s">
        <v>19</v>
      </c>
      <c r="K507" s="261" t="s">
        <v>19</v>
      </c>
      <c r="L507" s="2" t="s">
        <v>17</v>
      </c>
      <c r="M507" s="2" t="s">
        <v>20</v>
      </c>
    </row>
    <row r="508" spans="1:15" ht="19.899999999999999" customHeight="1" x14ac:dyDescent="0.25">
      <c r="A508" s="2">
        <v>501</v>
      </c>
      <c r="B508" s="34" t="s">
        <v>237</v>
      </c>
      <c r="C508" s="37" t="s">
        <v>137</v>
      </c>
      <c r="D508" s="39" t="s">
        <v>137</v>
      </c>
      <c r="E508" s="8" t="s">
        <v>74</v>
      </c>
      <c r="F508" s="18" t="s">
        <v>238</v>
      </c>
      <c r="G508" s="2">
        <v>1</v>
      </c>
      <c r="H508" s="2">
        <v>70</v>
      </c>
      <c r="I508" s="2">
        <f t="shared" si="12"/>
        <v>70</v>
      </c>
      <c r="J508" s="261" t="s">
        <v>19</v>
      </c>
      <c r="K508" s="261" t="s">
        <v>19</v>
      </c>
      <c r="L508" s="2" t="s">
        <v>17</v>
      </c>
      <c r="M508" s="2" t="s">
        <v>20</v>
      </c>
    </row>
    <row r="509" spans="1:15" ht="19.899999999999999" customHeight="1" x14ac:dyDescent="0.25">
      <c r="A509" s="2">
        <v>502</v>
      </c>
      <c r="B509" s="34" t="s">
        <v>239</v>
      </c>
      <c r="C509" s="37" t="s">
        <v>137</v>
      </c>
      <c r="D509" s="39" t="s">
        <v>137</v>
      </c>
      <c r="E509" s="8" t="s">
        <v>74</v>
      </c>
      <c r="F509" s="18" t="s">
        <v>240</v>
      </c>
      <c r="G509" s="2">
        <v>1</v>
      </c>
      <c r="H509" s="2">
        <v>200</v>
      </c>
      <c r="I509" s="2">
        <f t="shared" si="12"/>
        <v>200</v>
      </c>
      <c r="J509" s="261" t="s">
        <v>19</v>
      </c>
      <c r="K509" s="261" t="s">
        <v>19</v>
      </c>
      <c r="L509" s="2" t="s">
        <v>17</v>
      </c>
      <c r="M509" s="2" t="s">
        <v>20</v>
      </c>
    </row>
    <row r="510" spans="1:15" ht="19.899999999999999" customHeight="1" x14ac:dyDescent="0.25">
      <c r="A510" s="2">
        <v>503</v>
      </c>
      <c r="B510" s="34" t="s">
        <v>241</v>
      </c>
      <c r="C510" s="37" t="s">
        <v>137</v>
      </c>
      <c r="D510" s="39" t="s">
        <v>137</v>
      </c>
      <c r="E510" s="8" t="s">
        <v>74</v>
      </c>
      <c r="F510" s="18" t="s">
        <v>242</v>
      </c>
      <c r="G510" s="2">
        <v>1</v>
      </c>
      <c r="H510" s="2">
        <v>200</v>
      </c>
      <c r="I510" s="2">
        <f t="shared" si="12"/>
        <v>200</v>
      </c>
      <c r="J510" s="261" t="s">
        <v>19</v>
      </c>
      <c r="K510" s="261" t="s">
        <v>19</v>
      </c>
      <c r="L510" s="2" t="s">
        <v>17</v>
      </c>
      <c r="M510" s="2" t="s">
        <v>20</v>
      </c>
    </row>
    <row r="511" spans="1:15" s="21" customFormat="1" ht="19.899999999999999" customHeight="1" x14ac:dyDescent="0.25">
      <c r="A511" s="2">
        <v>504</v>
      </c>
      <c r="B511" s="34" t="s">
        <v>243</v>
      </c>
      <c r="C511" s="37" t="s">
        <v>137</v>
      </c>
      <c r="D511" s="39" t="s">
        <v>137</v>
      </c>
      <c r="E511" s="8" t="s">
        <v>74</v>
      </c>
      <c r="F511" s="18" t="s">
        <v>244</v>
      </c>
      <c r="G511" s="2">
        <v>1</v>
      </c>
      <c r="H511" s="2">
        <v>200</v>
      </c>
      <c r="I511" s="2">
        <f t="shared" si="12"/>
        <v>200</v>
      </c>
      <c r="J511" s="261" t="s">
        <v>19</v>
      </c>
      <c r="K511" s="261" t="s">
        <v>19</v>
      </c>
      <c r="L511" s="2" t="s">
        <v>17</v>
      </c>
      <c r="M511" s="2" t="s">
        <v>20</v>
      </c>
      <c r="N511" s="20"/>
      <c r="O511" s="20"/>
    </row>
    <row r="512" spans="1:15" ht="19.899999999999999" customHeight="1" x14ac:dyDescent="0.25">
      <c r="A512" s="2">
        <v>505</v>
      </c>
      <c r="B512" s="34" t="s">
        <v>245</v>
      </c>
      <c r="C512" s="37" t="s">
        <v>137</v>
      </c>
      <c r="D512" s="39" t="s">
        <v>137</v>
      </c>
      <c r="E512" s="8" t="s">
        <v>74</v>
      </c>
      <c r="F512" s="18" t="s">
        <v>246</v>
      </c>
      <c r="G512" s="2">
        <v>1</v>
      </c>
      <c r="H512" s="2">
        <v>200</v>
      </c>
      <c r="I512" s="2">
        <f t="shared" si="12"/>
        <v>200</v>
      </c>
      <c r="J512" s="261" t="s">
        <v>19</v>
      </c>
      <c r="K512" s="261" t="s">
        <v>19</v>
      </c>
      <c r="L512" s="2" t="s">
        <v>17</v>
      </c>
      <c r="M512" s="2" t="s">
        <v>20</v>
      </c>
    </row>
    <row r="513" spans="1:13" ht="19.899999999999999" customHeight="1" x14ac:dyDescent="0.25">
      <c r="A513" s="2">
        <v>506</v>
      </c>
      <c r="B513" s="34" t="s">
        <v>247</v>
      </c>
      <c r="C513" s="37" t="s">
        <v>137</v>
      </c>
      <c r="D513" s="39" t="s">
        <v>137</v>
      </c>
      <c r="E513" s="8" t="s">
        <v>74</v>
      </c>
      <c r="F513" s="18" t="s">
        <v>248</v>
      </c>
      <c r="G513" s="2">
        <v>1</v>
      </c>
      <c r="H513" s="2">
        <v>200</v>
      </c>
      <c r="I513" s="2">
        <f t="shared" si="12"/>
        <v>200</v>
      </c>
      <c r="J513" s="261" t="s">
        <v>19</v>
      </c>
      <c r="K513" s="261" t="s">
        <v>19</v>
      </c>
      <c r="L513" s="2" t="s">
        <v>17</v>
      </c>
      <c r="M513" s="2" t="s">
        <v>20</v>
      </c>
    </row>
    <row r="514" spans="1:13" ht="19.899999999999999" customHeight="1" x14ac:dyDescent="0.25">
      <c r="A514" s="2">
        <v>507</v>
      </c>
      <c r="B514" s="34" t="s">
        <v>249</v>
      </c>
      <c r="C514" s="37" t="s">
        <v>137</v>
      </c>
      <c r="D514" s="39" t="s">
        <v>137</v>
      </c>
      <c r="E514" s="8" t="s">
        <v>74</v>
      </c>
      <c r="F514" s="18" t="s">
        <v>250</v>
      </c>
      <c r="G514" s="2">
        <v>1</v>
      </c>
      <c r="H514" s="2">
        <v>200</v>
      </c>
      <c r="I514" s="2">
        <f t="shared" si="12"/>
        <v>200</v>
      </c>
      <c r="J514" s="261" t="s">
        <v>19</v>
      </c>
      <c r="K514" s="261" t="s">
        <v>19</v>
      </c>
      <c r="L514" s="2" t="s">
        <v>17</v>
      </c>
      <c r="M514" s="2" t="s">
        <v>20</v>
      </c>
    </row>
    <row r="515" spans="1:13" ht="19.899999999999999" customHeight="1" x14ac:dyDescent="0.25">
      <c r="A515" s="2">
        <v>508</v>
      </c>
      <c r="B515" s="34" t="s">
        <v>688</v>
      </c>
      <c r="C515" s="37" t="s">
        <v>689</v>
      </c>
      <c r="D515" s="39" t="s">
        <v>36</v>
      </c>
      <c r="E515" s="8"/>
      <c r="F515" s="18">
        <v>9780545019828</v>
      </c>
      <c r="G515" s="2">
        <v>1</v>
      </c>
      <c r="H515" s="2">
        <v>210</v>
      </c>
      <c r="I515" s="2">
        <f t="shared" si="12"/>
        <v>210</v>
      </c>
      <c r="J515" s="2" t="s">
        <v>17</v>
      </c>
      <c r="K515" s="2" t="s">
        <v>17</v>
      </c>
      <c r="L515" s="2" t="s">
        <v>17</v>
      </c>
      <c r="M515" s="2" t="s">
        <v>20</v>
      </c>
    </row>
    <row r="516" spans="1:13" ht="19.899999999999999" customHeight="1" x14ac:dyDescent="0.25">
      <c r="A516" s="2">
        <v>509</v>
      </c>
      <c r="B516" s="34" t="s">
        <v>690</v>
      </c>
      <c r="C516" s="37" t="s">
        <v>476</v>
      </c>
      <c r="D516" s="39" t="s">
        <v>36</v>
      </c>
      <c r="E516" s="8"/>
      <c r="F516" s="18">
        <v>9789810914530</v>
      </c>
      <c r="G516" s="2">
        <v>1</v>
      </c>
      <c r="H516" s="2">
        <v>210</v>
      </c>
      <c r="I516" s="2">
        <f t="shared" si="12"/>
        <v>210</v>
      </c>
      <c r="J516" s="2" t="s">
        <v>17</v>
      </c>
      <c r="K516" s="2" t="s">
        <v>17</v>
      </c>
      <c r="L516" s="2" t="s">
        <v>17</v>
      </c>
      <c r="M516" s="2" t="s">
        <v>20</v>
      </c>
    </row>
    <row r="517" spans="1:13" ht="19.899999999999999" customHeight="1" x14ac:dyDescent="0.25">
      <c r="A517" s="2">
        <v>510</v>
      </c>
      <c r="B517" s="34" t="s">
        <v>253</v>
      </c>
      <c r="C517" s="34" t="s">
        <v>254</v>
      </c>
      <c r="D517" s="39" t="s">
        <v>255</v>
      </c>
      <c r="E517" s="8" t="s">
        <v>74</v>
      </c>
      <c r="F517" s="18">
        <v>9780920236918</v>
      </c>
      <c r="G517" s="2">
        <v>1</v>
      </c>
      <c r="H517" s="2">
        <v>290</v>
      </c>
      <c r="I517" s="2">
        <f t="shared" si="12"/>
        <v>290</v>
      </c>
      <c r="J517" s="2" t="s">
        <v>17</v>
      </c>
      <c r="K517" s="2" t="s">
        <v>17</v>
      </c>
      <c r="L517" s="2" t="s">
        <v>17</v>
      </c>
      <c r="M517" s="2" t="s">
        <v>20</v>
      </c>
    </row>
    <row r="518" spans="1:13" ht="19.899999999999999" customHeight="1" x14ac:dyDescent="0.25">
      <c r="A518" s="2">
        <v>511</v>
      </c>
      <c r="B518" s="34" t="s">
        <v>256</v>
      </c>
      <c r="C518" s="34" t="s">
        <v>257</v>
      </c>
      <c r="D518" s="39" t="s">
        <v>258</v>
      </c>
      <c r="E518" s="8" t="s">
        <v>74</v>
      </c>
      <c r="F518" s="18">
        <v>9780801303661</v>
      </c>
      <c r="G518" s="2">
        <v>1</v>
      </c>
      <c r="H518" s="2">
        <v>1407</v>
      </c>
      <c r="I518" s="2">
        <f t="shared" si="12"/>
        <v>1407</v>
      </c>
      <c r="J518" s="2" t="s">
        <v>17</v>
      </c>
      <c r="K518" s="2" t="s">
        <v>17</v>
      </c>
      <c r="L518" s="2" t="s">
        <v>19</v>
      </c>
      <c r="M518" s="2" t="s">
        <v>20</v>
      </c>
    </row>
    <row r="519" spans="1:13" ht="19.899999999999999" customHeight="1" x14ac:dyDescent="0.25">
      <c r="A519" s="2">
        <v>512</v>
      </c>
      <c r="B519" s="34" t="s">
        <v>691</v>
      </c>
      <c r="C519" s="37" t="s">
        <v>42</v>
      </c>
      <c r="D519" s="39" t="s">
        <v>692</v>
      </c>
      <c r="E519" s="8"/>
      <c r="F519" s="18">
        <v>9781406368383</v>
      </c>
      <c r="G519" s="2">
        <v>1</v>
      </c>
      <c r="H519" s="2">
        <v>1750</v>
      </c>
      <c r="I519" s="2">
        <f t="shared" si="12"/>
        <v>1750</v>
      </c>
      <c r="J519" s="2" t="s">
        <v>17</v>
      </c>
      <c r="K519" s="2" t="s">
        <v>17</v>
      </c>
      <c r="L519" s="2" t="s">
        <v>17</v>
      </c>
      <c r="M519" s="2" t="s">
        <v>20</v>
      </c>
    </row>
    <row r="520" spans="1:13" ht="19.899999999999999" customHeight="1" x14ac:dyDescent="0.25">
      <c r="A520" s="2">
        <v>513</v>
      </c>
      <c r="B520" s="34" t="s">
        <v>159</v>
      </c>
      <c r="C520" s="37" t="s">
        <v>160</v>
      </c>
      <c r="D520" s="39" t="s">
        <v>117</v>
      </c>
      <c r="E520" s="8" t="s">
        <v>74</v>
      </c>
      <c r="F520" s="18">
        <v>9780439403825</v>
      </c>
      <c r="G520" s="2">
        <v>1</v>
      </c>
      <c r="H520" s="2">
        <v>455</v>
      </c>
      <c r="I520" s="2">
        <v>455</v>
      </c>
      <c r="J520" s="261" t="s">
        <v>6796</v>
      </c>
      <c r="K520" s="2" t="s">
        <v>17</v>
      </c>
      <c r="L520" s="2" t="s">
        <v>17</v>
      </c>
      <c r="M520" s="2" t="s">
        <v>20</v>
      </c>
    </row>
    <row r="521" spans="1:13" ht="19.899999999999999" customHeight="1" x14ac:dyDescent="0.25">
      <c r="A521" s="2">
        <v>514</v>
      </c>
      <c r="B521" s="34" t="s">
        <v>161</v>
      </c>
      <c r="C521" s="37" t="s">
        <v>160</v>
      </c>
      <c r="D521" s="39" t="s">
        <v>117</v>
      </c>
      <c r="E521" s="8" t="s">
        <v>74</v>
      </c>
      <c r="F521" s="18">
        <v>9780439403832</v>
      </c>
      <c r="G521" s="2">
        <v>1</v>
      </c>
      <c r="H521" s="2">
        <v>455</v>
      </c>
      <c r="I521" s="2">
        <v>455</v>
      </c>
      <c r="J521" s="261" t="s">
        <v>19</v>
      </c>
      <c r="K521" s="2" t="s">
        <v>17</v>
      </c>
      <c r="L521" s="2" t="s">
        <v>17</v>
      </c>
      <c r="M521" s="2" t="s">
        <v>20</v>
      </c>
    </row>
    <row r="522" spans="1:13" ht="19.899999999999999" customHeight="1" x14ac:dyDescent="0.25">
      <c r="A522" s="2">
        <v>515</v>
      </c>
      <c r="B522" s="34" t="s">
        <v>162</v>
      </c>
      <c r="C522" s="37" t="s">
        <v>160</v>
      </c>
      <c r="D522" s="39" t="s">
        <v>117</v>
      </c>
      <c r="E522" s="8" t="s">
        <v>74</v>
      </c>
      <c r="F522" s="18">
        <v>9780439405171</v>
      </c>
      <c r="G522" s="2">
        <v>1</v>
      </c>
      <c r="H522" s="2">
        <v>455</v>
      </c>
      <c r="I522" s="2">
        <v>455</v>
      </c>
      <c r="J522" s="261" t="s">
        <v>19</v>
      </c>
      <c r="K522" s="2" t="s">
        <v>17</v>
      </c>
      <c r="L522" s="2" t="s">
        <v>17</v>
      </c>
      <c r="M522" s="2" t="s">
        <v>20</v>
      </c>
    </row>
    <row r="523" spans="1:13" ht="19.899999999999999" customHeight="1" x14ac:dyDescent="0.25">
      <c r="A523" s="2">
        <v>516</v>
      </c>
      <c r="B523" s="34" t="s">
        <v>163</v>
      </c>
      <c r="C523" s="37" t="s">
        <v>160</v>
      </c>
      <c r="D523" s="39" t="s">
        <v>117</v>
      </c>
      <c r="E523" s="8" t="s">
        <v>74</v>
      </c>
      <c r="F523" s="18">
        <v>9780439405188</v>
      </c>
      <c r="G523" s="2">
        <v>1</v>
      </c>
      <c r="H523" s="2">
        <v>455</v>
      </c>
      <c r="I523" s="2">
        <v>455</v>
      </c>
      <c r="J523" s="261" t="s">
        <v>19</v>
      </c>
      <c r="K523" s="2" t="s">
        <v>17</v>
      </c>
      <c r="L523" s="2" t="s">
        <v>17</v>
      </c>
      <c r="M523" s="2" t="s">
        <v>20</v>
      </c>
    </row>
    <row r="524" spans="1:13" ht="19.899999999999999" customHeight="1" x14ac:dyDescent="0.25">
      <c r="A524" s="2">
        <v>517</v>
      </c>
      <c r="B524" s="34" t="s">
        <v>164</v>
      </c>
      <c r="C524" s="37" t="s">
        <v>160</v>
      </c>
      <c r="D524" s="39" t="s">
        <v>117</v>
      </c>
      <c r="E524" s="8" t="s">
        <v>74</v>
      </c>
      <c r="F524" s="18">
        <v>9780439405195</v>
      </c>
      <c r="G524" s="2">
        <v>1</v>
      </c>
      <c r="H524" s="2">
        <v>455</v>
      </c>
      <c r="I524" s="2">
        <v>455</v>
      </c>
      <c r="J524" s="261" t="s">
        <v>19</v>
      </c>
      <c r="K524" s="2" t="s">
        <v>17</v>
      </c>
      <c r="L524" s="2" t="s">
        <v>17</v>
      </c>
      <c r="M524" s="2" t="s">
        <v>20</v>
      </c>
    </row>
    <row r="525" spans="1:13" ht="19.899999999999999" customHeight="1" x14ac:dyDescent="0.25">
      <c r="A525" s="2">
        <v>518</v>
      </c>
      <c r="B525" s="34" t="s">
        <v>165</v>
      </c>
      <c r="C525" s="37" t="s">
        <v>166</v>
      </c>
      <c r="D525" s="39" t="s">
        <v>117</v>
      </c>
      <c r="E525" s="8" t="s">
        <v>74</v>
      </c>
      <c r="F525" s="18">
        <v>9780439405201</v>
      </c>
      <c r="G525" s="2">
        <v>1</v>
      </c>
      <c r="H525" s="2">
        <v>455</v>
      </c>
      <c r="I525" s="2">
        <v>455</v>
      </c>
      <c r="J525" s="261" t="s">
        <v>19</v>
      </c>
      <c r="K525" s="2" t="s">
        <v>17</v>
      </c>
      <c r="L525" s="2" t="s">
        <v>17</v>
      </c>
      <c r="M525" s="2" t="s">
        <v>20</v>
      </c>
    </row>
    <row r="526" spans="1:13" ht="19.899999999999999" customHeight="1" x14ac:dyDescent="0.25">
      <c r="A526" s="2">
        <v>519</v>
      </c>
      <c r="B526" s="34" t="s">
        <v>76</v>
      </c>
      <c r="C526" s="37" t="s">
        <v>72</v>
      </c>
      <c r="D526" s="39" t="s">
        <v>77</v>
      </c>
      <c r="E526" s="8" t="s">
        <v>74</v>
      </c>
      <c r="F526" s="18">
        <v>9780843121841</v>
      </c>
      <c r="G526" s="2">
        <v>1</v>
      </c>
      <c r="H526" s="2">
        <v>385</v>
      </c>
      <c r="I526" s="2">
        <f>G526*H526</f>
        <v>385</v>
      </c>
      <c r="J526" s="2" t="s">
        <v>17</v>
      </c>
      <c r="K526" s="261" t="s">
        <v>19</v>
      </c>
      <c r="L526" s="2" t="s">
        <v>17</v>
      </c>
      <c r="M526" s="2" t="s">
        <v>20</v>
      </c>
    </row>
    <row r="527" spans="1:13" ht="19.899999999999999" customHeight="1" x14ac:dyDescent="0.25">
      <c r="A527" s="2">
        <v>520</v>
      </c>
      <c r="B527" s="34" t="s">
        <v>693</v>
      </c>
      <c r="C527" s="34" t="s">
        <v>694</v>
      </c>
      <c r="D527" s="8" t="s">
        <v>695</v>
      </c>
      <c r="E527" s="8"/>
      <c r="F527" s="10">
        <v>9781406353235</v>
      </c>
      <c r="G527" s="2">
        <v>1</v>
      </c>
      <c r="H527" s="2">
        <v>6584</v>
      </c>
      <c r="I527" s="2">
        <f>G527*H527</f>
        <v>6584</v>
      </c>
      <c r="J527" s="261" t="s">
        <v>19</v>
      </c>
      <c r="K527" s="2" t="s">
        <v>17</v>
      </c>
      <c r="L527" s="2" t="s">
        <v>17</v>
      </c>
      <c r="M527" s="2" t="s">
        <v>20</v>
      </c>
    </row>
    <row r="528" spans="1:13" ht="19.899999999999999" customHeight="1" x14ac:dyDescent="0.25">
      <c r="A528" s="2">
        <v>521</v>
      </c>
      <c r="B528" s="34" t="s">
        <v>430</v>
      </c>
      <c r="C528" s="34"/>
      <c r="D528" s="8" t="s">
        <v>696</v>
      </c>
      <c r="E528" s="8" t="s">
        <v>431</v>
      </c>
      <c r="F528" s="10">
        <v>439709253</v>
      </c>
      <c r="G528" s="2">
        <v>1</v>
      </c>
      <c r="H528" s="2">
        <v>1505</v>
      </c>
      <c r="I528" s="2">
        <f>G528*H528</f>
        <v>1505</v>
      </c>
      <c r="J528" s="261" t="s">
        <v>19</v>
      </c>
      <c r="K528" s="261" t="s">
        <v>19</v>
      </c>
      <c r="L528" s="2" t="s">
        <v>17</v>
      </c>
      <c r="M528" s="2" t="s">
        <v>20</v>
      </c>
    </row>
    <row r="529" spans="1:13" ht="19.899999999999999" customHeight="1" x14ac:dyDescent="0.25">
      <c r="A529" s="2">
        <v>522</v>
      </c>
      <c r="B529" s="34" t="s">
        <v>697</v>
      </c>
      <c r="C529" s="34" t="s">
        <v>698</v>
      </c>
      <c r="D529" s="8" t="s">
        <v>699</v>
      </c>
      <c r="E529" s="8"/>
      <c r="F529" s="10">
        <v>9781101938591</v>
      </c>
      <c r="G529" s="2">
        <v>1</v>
      </c>
      <c r="H529" s="2">
        <v>4890</v>
      </c>
      <c r="I529" s="2">
        <f>G529*H529</f>
        <v>4890</v>
      </c>
      <c r="J529" s="261" t="s">
        <v>19</v>
      </c>
      <c r="K529" s="2" t="s">
        <v>17</v>
      </c>
      <c r="L529" s="2" t="s">
        <v>17</v>
      </c>
      <c r="M529" s="2" t="s">
        <v>20</v>
      </c>
    </row>
    <row r="530" spans="1:13" ht="19.899999999999999" customHeight="1" x14ac:dyDescent="0.25">
      <c r="A530" s="2">
        <v>523</v>
      </c>
      <c r="B530" s="34" t="s">
        <v>33</v>
      </c>
      <c r="C530" s="40" t="s">
        <v>700</v>
      </c>
      <c r="D530" s="8" t="s">
        <v>30</v>
      </c>
      <c r="E530" s="8" t="s">
        <v>16</v>
      </c>
      <c r="F530" s="10">
        <v>9781940384153</v>
      </c>
      <c r="G530" s="2">
        <v>1</v>
      </c>
      <c r="H530" s="2">
        <v>1400</v>
      </c>
      <c r="I530" s="2">
        <v>1400</v>
      </c>
      <c r="J530" s="2" t="s">
        <v>17</v>
      </c>
      <c r="K530" s="2" t="s">
        <v>17</v>
      </c>
      <c r="L530" s="2" t="s">
        <v>17</v>
      </c>
      <c r="M530" s="2" t="s">
        <v>20</v>
      </c>
    </row>
    <row r="531" spans="1:13" ht="19.899999999999999" customHeight="1" x14ac:dyDescent="0.25">
      <c r="A531" s="2">
        <v>524</v>
      </c>
      <c r="B531" s="34" t="s">
        <v>701</v>
      </c>
      <c r="C531" s="40" t="s">
        <v>702</v>
      </c>
      <c r="D531" s="8" t="s">
        <v>30</v>
      </c>
      <c r="E531" s="8" t="s">
        <v>16</v>
      </c>
      <c r="F531" s="10">
        <v>9781940384160</v>
      </c>
      <c r="G531" s="2">
        <v>1</v>
      </c>
      <c r="H531" s="2">
        <v>1400</v>
      </c>
      <c r="I531" s="2">
        <v>1400</v>
      </c>
      <c r="J531" s="2" t="s">
        <v>17</v>
      </c>
      <c r="K531" s="2" t="s">
        <v>17</v>
      </c>
      <c r="L531" s="2" t="s">
        <v>17</v>
      </c>
      <c r="M531" s="2" t="s">
        <v>20</v>
      </c>
    </row>
    <row r="532" spans="1:13" ht="19.899999999999999" customHeight="1" x14ac:dyDescent="0.25">
      <c r="A532" s="2">
        <v>525</v>
      </c>
      <c r="B532" s="34" t="s">
        <v>703</v>
      </c>
      <c r="C532" s="40" t="s">
        <v>704</v>
      </c>
      <c r="D532" s="8" t="s">
        <v>30</v>
      </c>
      <c r="E532" s="8" t="s">
        <v>16</v>
      </c>
      <c r="F532" s="10">
        <v>9781940384177</v>
      </c>
      <c r="G532" s="2">
        <v>1</v>
      </c>
      <c r="H532" s="2">
        <v>1400</v>
      </c>
      <c r="I532" s="2">
        <v>1400</v>
      </c>
      <c r="J532" s="2" t="s">
        <v>17</v>
      </c>
      <c r="K532" s="2" t="s">
        <v>17</v>
      </c>
      <c r="L532" s="2" t="s">
        <v>17</v>
      </c>
      <c r="M532" s="2" t="s">
        <v>20</v>
      </c>
    </row>
    <row r="533" spans="1:13" ht="19.899999999999999" customHeight="1" x14ac:dyDescent="0.25">
      <c r="A533" s="2">
        <v>526</v>
      </c>
      <c r="B533" s="34" t="s">
        <v>705</v>
      </c>
      <c r="C533" s="34" t="s">
        <v>706</v>
      </c>
      <c r="D533" s="8" t="s">
        <v>707</v>
      </c>
      <c r="E533" s="8"/>
      <c r="F533" s="10">
        <v>9781444923803</v>
      </c>
      <c r="G533" s="2">
        <v>1</v>
      </c>
      <c r="H533" s="2">
        <v>315</v>
      </c>
      <c r="I533" s="2">
        <f t="shared" ref="I533:I564" si="13">G533*H533</f>
        <v>315</v>
      </c>
      <c r="J533" s="2" t="s">
        <v>17</v>
      </c>
      <c r="K533" s="2" t="s">
        <v>17</v>
      </c>
      <c r="L533" s="2" t="s">
        <v>17</v>
      </c>
      <c r="M533" s="2" t="s">
        <v>20</v>
      </c>
    </row>
    <row r="534" spans="1:13" ht="19.899999999999999" customHeight="1" x14ac:dyDescent="0.25">
      <c r="A534" s="2">
        <v>527</v>
      </c>
      <c r="B534" s="34" t="s">
        <v>708</v>
      </c>
      <c r="C534" s="34" t="s">
        <v>709</v>
      </c>
      <c r="D534" s="8" t="s">
        <v>446</v>
      </c>
      <c r="E534" s="8"/>
      <c r="F534" s="10">
        <v>9780312519032</v>
      </c>
      <c r="G534" s="2">
        <v>1</v>
      </c>
      <c r="H534" s="2">
        <v>455</v>
      </c>
      <c r="I534" s="2">
        <f t="shared" si="13"/>
        <v>455</v>
      </c>
      <c r="J534" s="2" t="s">
        <v>17</v>
      </c>
      <c r="K534" s="2" t="s">
        <v>17</v>
      </c>
      <c r="L534" s="2" t="s">
        <v>17</v>
      </c>
      <c r="M534" s="2" t="s">
        <v>20</v>
      </c>
    </row>
    <row r="535" spans="1:13" ht="19.899999999999999" customHeight="1" x14ac:dyDescent="0.25">
      <c r="A535" s="2">
        <v>528</v>
      </c>
      <c r="B535" s="34" t="s">
        <v>710</v>
      </c>
      <c r="C535" s="34" t="s">
        <v>401</v>
      </c>
      <c r="D535" s="8" t="s">
        <v>54</v>
      </c>
      <c r="E535" s="8"/>
      <c r="F535" s="10">
        <v>9780375834936</v>
      </c>
      <c r="G535" s="2">
        <v>1</v>
      </c>
      <c r="H535" s="2">
        <v>348</v>
      </c>
      <c r="I535" s="2">
        <f t="shared" si="13"/>
        <v>348</v>
      </c>
      <c r="J535" s="2" t="s">
        <v>17</v>
      </c>
      <c r="K535" s="2" t="s">
        <v>17</v>
      </c>
      <c r="L535" s="2" t="s">
        <v>17</v>
      </c>
      <c r="M535" s="2" t="s">
        <v>20</v>
      </c>
    </row>
    <row r="536" spans="1:13" ht="19.899999999999999" customHeight="1" x14ac:dyDescent="0.25">
      <c r="A536" s="2">
        <v>529</v>
      </c>
      <c r="B536" s="34" t="s">
        <v>711</v>
      </c>
      <c r="C536" s="34" t="s">
        <v>401</v>
      </c>
      <c r="D536" s="8" t="s">
        <v>54</v>
      </c>
      <c r="E536" s="8"/>
      <c r="F536" s="10">
        <v>9780375834967</v>
      </c>
      <c r="G536" s="2">
        <v>1</v>
      </c>
      <c r="H536" s="2">
        <v>348</v>
      </c>
      <c r="I536" s="2">
        <f t="shared" si="13"/>
        <v>348</v>
      </c>
      <c r="J536" s="2" t="s">
        <v>17</v>
      </c>
      <c r="K536" s="2" t="s">
        <v>17</v>
      </c>
      <c r="L536" s="2" t="s">
        <v>17</v>
      </c>
      <c r="M536" s="2" t="s">
        <v>20</v>
      </c>
    </row>
    <row r="537" spans="1:13" ht="19.899999999999999" customHeight="1" x14ac:dyDescent="0.25">
      <c r="A537" s="2">
        <v>530</v>
      </c>
      <c r="B537" s="34" t="s">
        <v>712</v>
      </c>
      <c r="C537" s="34" t="s">
        <v>713</v>
      </c>
      <c r="D537" s="8" t="s">
        <v>714</v>
      </c>
      <c r="E537" s="8"/>
      <c r="F537" s="10">
        <v>9780994314215</v>
      </c>
      <c r="G537" s="2">
        <v>1</v>
      </c>
      <c r="H537" s="2">
        <v>415</v>
      </c>
      <c r="I537" s="2">
        <f t="shared" si="13"/>
        <v>415</v>
      </c>
      <c r="J537" s="2" t="s">
        <v>17</v>
      </c>
      <c r="K537" s="2" t="s">
        <v>17</v>
      </c>
      <c r="L537" s="2" t="s">
        <v>17</v>
      </c>
      <c r="M537" s="2" t="s">
        <v>20</v>
      </c>
    </row>
    <row r="538" spans="1:13" ht="19.899999999999999" customHeight="1" x14ac:dyDescent="0.25">
      <c r="A538" s="2">
        <v>531</v>
      </c>
      <c r="B538" s="34" t="s">
        <v>715</v>
      </c>
      <c r="C538" s="34" t="s">
        <v>714</v>
      </c>
      <c r="D538" s="8" t="s">
        <v>714</v>
      </c>
      <c r="E538" s="8"/>
      <c r="F538" s="10">
        <v>9780994314222</v>
      </c>
      <c r="G538" s="2">
        <v>1</v>
      </c>
      <c r="H538" s="2">
        <v>415</v>
      </c>
      <c r="I538" s="2">
        <f t="shared" si="13"/>
        <v>415</v>
      </c>
      <c r="J538" s="2" t="s">
        <v>17</v>
      </c>
      <c r="K538" s="2" t="s">
        <v>17</v>
      </c>
      <c r="L538" s="2" t="s">
        <v>17</v>
      </c>
      <c r="M538" s="2" t="s">
        <v>20</v>
      </c>
    </row>
    <row r="539" spans="1:13" ht="19.899999999999999" customHeight="1" x14ac:dyDescent="0.25">
      <c r="A539" s="2">
        <v>532</v>
      </c>
      <c r="B539" s="34" t="s">
        <v>716</v>
      </c>
      <c r="C539" s="34" t="s">
        <v>709</v>
      </c>
      <c r="D539" s="8" t="s">
        <v>446</v>
      </c>
      <c r="E539" s="8"/>
      <c r="F539" s="10">
        <v>9780312519599</v>
      </c>
      <c r="G539" s="2">
        <v>1</v>
      </c>
      <c r="H539" s="2">
        <v>350</v>
      </c>
      <c r="I539" s="2">
        <f t="shared" si="13"/>
        <v>350</v>
      </c>
      <c r="J539" s="2" t="s">
        <v>17</v>
      </c>
      <c r="K539" s="2" t="s">
        <v>17</v>
      </c>
      <c r="L539" s="2" t="s">
        <v>17</v>
      </c>
      <c r="M539" s="2" t="s">
        <v>20</v>
      </c>
    </row>
    <row r="540" spans="1:13" ht="19.899999999999999" customHeight="1" x14ac:dyDescent="0.25">
      <c r="A540" s="2">
        <v>533</v>
      </c>
      <c r="B540" s="34" t="s">
        <v>717</v>
      </c>
      <c r="C540" s="34" t="s">
        <v>718</v>
      </c>
      <c r="D540" s="8" t="s">
        <v>446</v>
      </c>
      <c r="E540" s="8"/>
      <c r="F540" s="10">
        <v>9780312517373</v>
      </c>
      <c r="G540" s="2">
        <v>1</v>
      </c>
      <c r="H540" s="2">
        <v>455</v>
      </c>
      <c r="I540" s="2">
        <f t="shared" si="13"/>
        <v>455</v>
      </c>
      <c r="J540" s="2" t="s">
        <v>17</v>
      </c>
      <c r="K540" s="2" t="s">
        <v>17</v>
      </c>
      <c r="L540" s="2" t="s">
        <v>17</v>
      </c>
      <c r="M540" s="2" t="s">
        <v>20</v>
      </c>
    </row>
    <row r="541" spans="1:13" ht="19.899999999999999" customHeight="1" x14ac:dyDescent="0.25">
      <c r="A541" s="2">
        <v>534</v>
      </c>
      <c r="B541" s="34" t="s">
        <v>719</v>
      </c>
      <c r="C541" s="34" t="s">
        <v>720</v>
      </c>
      <c r="D541" s="8" t="s">
        <v>721</v>
      </c>
      <c r="E541" s="8"/>
      <c r="F541" s="10">
        <v>9780312521707</v>
      </c>
      <c r="G541" s="2">
        <v>1</v>
      </c>
      <c r="H541" s="2">
        <v>350</v>
      </c>
      <c r="I541" s="2">
        <f t="shared" si="13"/>
        <v>350</v>
      </c>
      <c r="J541" s="2" t="s">
        <v>17</v>
      </c>
      <c r="K541" s="2" t="s">
        <v>17</v>
      </c>
      <c r="L541" s="2" t="s">
        <v>17</v>
      </c>
      <c r="M541" s="2" t="s">
        <v>20</v>
      </c>
    </row>
    <row r="542" spans="1:13" ht="19.899999999999999" customHeight="1" x14ac:dyDescent="0.25">
      <c r="A542" s="2">
        <v>535</v>
      </c>
      <c r="B542" s="34" t="s">
        <v>515</v>
      </c>
      <c r="C542" s="37"/>
      <c r="D542" s="39" t="s">
        <v>516</v>
      </c>
      <c r="E542" s="8" t="s">
        <v>74</v>
      </c>
      <c r="F542" s="18">
        <v>4711021508678</v>
      </c>
      <c r="G542" s="2">
        <v>1</v>
      </c>
      <c r="H542" s="2">
        <v>135</v>
      </c>
      <c r="I542" s="2">
        <f t="shared" si="13"/>
        <v>135</v>
      </c>
      <c r="J542" s="2" t="s">
        <v>17</v>
      </c>
      <c r="K542" s="261" t="s">
        <v>19</v>
      </c>
      <c r="L542" s="2" t="s">
        <v>17</v>
      </c>
      <c r="M542" s="2" t="s">
        <v>20</v>
      </c>
    </row>
    <row r="543" spans="1:13" ht="19.899999999999999" customHeight="1" x14ac:dyDescent="0.25">
      <c r="A543" s="2">
        <v>536</v>
      </c>
      <c r="B543" s="34" t="s">
        <v>518</v>
      </c>
      <c r="C543" s="37"/>
      <c r="D543" s="39" t="s">
        <v>516</v>
      </c>
      <c r="E543" s="8" t="s">
        <v>74</v>
      </c>
      <c r="F543" s="18" t="s">
        <v>519</v>
      </c>
      <c r="G543" s="2">
        <v>1</v>
      </c>
      <c r="H543" s="2">
        <v>135</v>
      </c>
      <c r="I543" s="2">
        <f t="shared" si="13"/>
        <v>135</v>
      </c>
      <c r="J543" s="2" t="s">
        <v>17</v>
      </c>
      <c r="K543" s="261" t="s">
        <v>19</v>
      </c>
      <c r="L543" s="2" t="s">
        <v>17</v>
      </c>
      <c r="M543" s="2" t="s">
        <v>20</v>
      </c>
    </row>
    <row r="544" spans="1:13" ht="19.899999999999999" customHeight="1" x14ac:dyDescent="0.25">
      <c r="A544" s="2">
        <v>537</v>
      </c>
      <c r="B544" s="34" t="s">
        <v>520</v>
      </c>
      <c r="C544" s="37"/>
      <c r="D544" s="39" t="s">
        <v>516</v>
      </c>
      <c r="E544" s="8" t="s">
        <v>74</v>
      </c>
      <c r="F544" s="18" t="s">
        <v>521</v>
      </c>
      <c r="G544" s="2">
        <v>1</v>
      </c>
      <c r="H544" s="2">
        <v>135</v>
      </c>
      <c r="I544" s="2">
        <f t="shared" si="13"/>
        <v>135</v>
      </c>
      <c r="J544" s="2" t="s">
        <v>17</v>
      </c>
      <c r="K544" s="261" t="s">
        <v>19</v>
      </c>
      <c r="L544" s="2" t="s">
        <v>17</v>
      </c>
      <c r="M544" s="2" t="s">
        <v>20</v>
      </c>
    </row>
    <row r="545" spans="1:13" ht="19.899999999999999" customHeight="1" x14ac:dyDescent="0.25">
      <c r="A545" s="2">
        <v>538</v>
      </c>
      <c r="B545" s="34" t="s">
        <v>522</v>
      </c>
      <c r="C545" s="37"/>
      <c r="D545" s="39" t="s">
        <v>516</v>
      </c>
      <c r="E545" s="8" t="s">
        <v>74</v>
      </c>
      <c r="F545" s="18" t="s">
        <v>523</v>
      </c>
      <c r="G545" s="2">
        <v>1</v>
      </c>
      <c r="H545" s="2">
        <v>135</v>
      </c>
      <c r="I545" s="2">
        <f t="shared" si="13"/>
        <v>135</v>
      </c>
      <c r="J545" s="2" t="s">
        <v>17</v>
      </c>
      <c r="K545" s="261" t="s">
        <v>19</v>
      </c>
      <c r="L545" s="2" t="s">
        <v>17</v>
      </c>
      <c r="M545" s="2" t="s">
        <v>20</v>
      </c>
    </row>
    <row r="546" spans="1:13" ht="19.899999999999999" customHeight="1" x14ac:dyDescent="0.25">
      <c r="A546" s="2">
        <v>539</v>
      </c>
      <c r="B546" s="34" t="s">
        <v>524</v>
      </c>
      <c r="C546" s="37"/>
      <c r="D546" s="39" t="s">
        <v>516</v>
      </c>
      <c r="E546" s="8" t="s">
        <v>74</v>
      </c>
      <c r="F546" s="18" t="s">
        <v>525</v>
      </c>
      <c r="G546" s="2">
        <v>1</v>
      </c>
      <c r="H546" s="2">
        <v>135</v>
      </c>
      <c r="I546" s="2">
        <f t="shared" si="13"/>
        <v>135</v>
      </c>
      <c r="J546" s="2" t="s">
        <v>17</v>
      </c>
      <c r="K546" s="261" t="s">
        <v>19</v>
      </c>
      <c r="L546" s="2" t="s">
        <v>17</v>
      </c>
      <c r="M546" s="2" t="s">
        <v>20</v>
      </c>
    </row>
    <row r="547" spans="1:13" ht="19.899999999999999" customHeight="1" x14ac:dyDescent="0.25">
      <c r="A547" s="2">
        <v>540</v>
      </c>
      <c r="B547" s="34" t="s">
        <v>526</v>
      </c>
      <c r="C547" s="37"/>
      <c r="D547" s="39" t="s">
        <v>516</v>
      </c>
      <c r="E547" s="8" t="s">
        <v>74</v>
      </c>
      <c r="F547" s="18" t="s">
        <v>527</v>
      </c>
      <c r="G547" s="2">
        <v>1</v>
      </c>
      <c r="H547" s="2">
        <v>135</v>
      </c>
      <c r="I547" s="2">
        <f t="shared" si="13"/>
        <v>135</v>
      </c>
      <c r="J547" s="2" t="s">
        <v>17</v>
      </c>
      <c r="K547" s="261" t="s">
        <v>19</v>
      </c>
      <c r="L547" s="2" t="s">
        <v>17</v>
      </c>
      <c r="M547" s="2" t="s">
        <v>20</v>
      </c>
    </row>
    <row r="548" spans="1:13" ht="19.899999999999999" customHeight="1" x14ac:dyDescent="0.25">
      <c r="A548" s="2">
        <v>541</v>
      </c>
      <c r="B548" s="34" t="s">
        <v>528</v>
      </c>
      <c r="C548" s="37"/>
      <c r="D548" s="39" t="s">
        <v>516</v>
      </c>
      <c r="E548" s="8" t="s">
        <v>74</v>
      </c>
      <c r="F548" s="18" t="s">
        <v>529</v>
      </c>
      <c r="G548" s="2">
        <v>1</v>
      </c>
      <c r="H548" s="2">
        <v>135</v>
      </c>
      <c r="I548" s="2">
        <f t="shared" si="13"/>
        <v>135</v>
      </c>
      <c r="J548" s="2" t="s">
        <v>17</v>
      </c>
      <c r="K548" s="261" t="s">
        <v>19</v>
      </c>
      <c r="L548" s="2" t="s">
        <v>17</v>
      </c>
      <c r="M548" s="2" t="s">
        <v>20</v>
      </c>
    </row>
    <row r="549" spans="1:13" ht="19.899999999999999" customHeight="1" x14ac:dyDescent="0.25">
      <c r="A549" s="2">
        <v>542</v>
      </c>
      <c r="B549" s="34" t="s">
        <v>530</v>
      </c>
      <c r="C549" s="37"/>
      <c r="D549" s="39" t="s">
        <v>516</v>
      </c>
      <c r="E549" s="8" t="s">
        <v>74</v>
      </c>
      <c r="F549" s="18" t="s">
        <v>531</v>
      </c>
      <c r="G549" s="2">
        <v>1</v>
      </c>
      <c r="H549" s="2">
        <v>135</v>
      </c>
      <c r="I549" s="2">
        <f t="shared" si="13"/>
        <v>135</v>
      </c>
      <c r="J549" s="2" t="s">
        <v>17</v>
      </c>
      <c r="K549" s="261" t="s">
        <v>19</v>
      </c>
      <c r="L549" s="2" t="s">
        <v>17</v>
      </c>
      <c r="M549" s="2" t="s">
        <v>20</v>
      </c>
    </row>
    <row r="550" spans="1:13" ht="19.899999999999999" customHeight="1" x14ac:dyDescent="0.25">
      <c r="A550" s="2">
        <v>543</v>
      </c>
      <c r="B550" s="34" t="s">
        <v>532</v>
      </c>
      <c r="C550" s="37"/>
      <c r="D550" s="39" t="s">
        <v>516</v>
      </c>
      <c r="E550" s="8" t="s">
        <v>74</v>
      </c>
      <c r="F550" s="18" t="s">
        <v>533</v>
      </c>
      <c r="G550" s="2">
        <v>1</v>
      </c>
      <c r="H550" s="2">
        <v>135</v>
      </c>
      <c r="I550" s="2">
        <f t="shared" si="13"/>
        <v>135</v>
      </c>
      <c r="J550" s="2" t="s">
        <v>17</v>
      </c>
      <c r="K550" s="261" t="s">
        <v>19</v>
      </c>
      <c r="L550" s="2" t="s">
        <v>17</v>
      </c>
      <c r="M550" s="2" t="s">
        <v>20</v>
      </c>
    </row>
    <row r="551" spans="1:13" ht="19.899999999999999" customHeight="1" x14ac:dyDescent="0.25">
      <c r="A551" s="2">
        <v>544</v>
      </c>
      <c r="B551" s="34" t="s">
        <v>534</v>
      </c>
      <c r="C551" s="37"/>
      <c r="D551" s="39" t="s">
        <v>516</v>
      </c>
      <c r="E551" s="8" t="s">
        <v>74</v>
      </c>
      <c r="F551" s="18" t="s">
        <v>535</v>
      </c>
      <c r="G551" s="2">
        <v>1</v>
      </c>
      <c r="H551" s="2">
        <v>135</v>
      </c>
      <c r="I551" s="2">
        <f t="shared" si="13"/>
        <v>135</v>
      </c>
      <c r="J551" s="2" t="s">
        <v>17</v>
      </c>
      <c r="K551" s="261" t="s">
        <v>19</v>
      </c>
      <c r="L551" s="2" t="s">
        <v>17</v>
      </c>
      <c r="M551" s="2" t="s">
        <v>20</v>
      </c>
    </row>
    <row r="552" spans="1:13" ht="19.899999999999999" customHeight="1" x14ac:dyDescent="0.25">
      <c r="A552" s="2">
        <v>545</v>
      </c>
      <c r="B552" s="34" t="s">
        <v>536</v>
      </c>
      <c r="C552" s="37"/>
      <c r="D552" s="39" t="s">
        <v>516</v>
      </c>
      <c r="E552" s="8" t="s">
        <v>74</v>
      </c>
      <c r="F552" s="18" t="s">
        <v>537</v>
      </c>
      <c r="G552" s="2">
        <v>1</v>
      </c>
      <c r="H552" s="2">
        <v>135</v>
      </c>
      <c r="I552" s="2">
        <f t="shared" si="13"/>
        <v>135</v>
      </c>
      <c r="J552" s="2" t="s">
        <v>17</v>
      </c>
      <c r="K552" s="261" t="s">
        <v>19</v>
      </c>
      <c r="L552" s="2" t="s">
        <v>17</v>
      </c>
      <c r="M552" s="2" t="s">
        <v>20</v>
      </c>
    </row>
    <row r="553" spans="1:13" ht="19.899999999999999" customHeight="1" x14ac:dyDescent="0.25">
      <c r="A553" s="2">
        <v>546</v>
      </c>
      <c r="B553" s="34" t="s">
        <v>538</v>
      </c>
      <c r="C553" s="37"/>
      <c r="D553" s="39" t="s">
        <v>516</v>
      </c>
      <c r="E553" s="8" t="s">
        <v>74</v>
      </c>
      <c r="F553" s="18" t="s">
        <v>539</v>
      </c>
      <c r="G553" s="2">
        <v>1</v>
      </c>
      <c r="H553" s="2">
        <v>135</v>
      </c>
      <c r="I553" s="2">
        <f t="shared" si="13"/>
        <v>135</v>
      </c>
      <c r="J553" s="2" t="s">
        <v>17</v>
      </c>
      <c r="K553" s="261" t="s">
        <v>19</v>
      </c>
      <c r="L553" s="2" t="s">
        <v>17</v>
      </c>
      <c r="M553" s="2" t="s">
        <v>20</v>
      </c>
    </row>
    <row r="554" spans="1:13" ht="19.899999999999999" customHeight="1" x14ac:dyDescent="0.25">
      <c r="A554" s="2">
        <v>547</v>
      </c>
      <c r="B554" s="34" t="s">
        <v>340</v>
      </c>
      <c r="C554" s="37" t="s">
        <v>334</v>
      </c>
      <c r="D554" s="39" t="s">
        <v>334</v>
      </c>
      <c r="E554" s="8" t="s">
        <v>86</v>
      </c>
      <c r="F554" s="18">
        <v>9780723298168</v>
      </c>
      <c r="G554" s="2">
        <v>1</v>
      </c>
      <c r="H554" s="2">
        <v>274</v>
      </c>
      <c r="I554" s="2">
        <f t="shared" si="13"/>
        <v>274</v>
      </c>
      <c r="J554" s="2" t="s">
        <v>17</v>
      </c>
      <c r="K554" s="2" t="s">
        <v>17</v>
      </c>
      <c r="L554" s="2" t="s">
        <v>17</v>
      </c>
      <c r="M554" s="2" t="s">
        <v>20</v>
      </c>
    </row>
    <row r="555" spans="1:13" ht="19.899999999999999" customHeight="1" x14ac:dyDescent="0.25">
      <c r="A555" s="2">
        <v>548</v>
      </c>
      <c r="B555" s="34" t="s">
        <v>540</v>
      </c>
      <c r="C555" s="37" t="s">
        <v>541</v>
      </c>
      <c r="D555" s="39" t="s">
        <v>137</v>
      </c>
      <c r="E555" s="8" t="s">
        <v>74</v>
      </c>
      <c r="F555" s="18">
        <v>9780590449922</v>
      </c>
      <c r="G555" s="2">
        <v>1</v>
      </c>
      <c r="H555" s="2">
        <v>210</v>
      </c>
      <c r="I555" s="2">
        <f t="shared" si="13"/>
        <v>210</v>
      </c>
      <c r="J555" s="2" t="s">
        <v>17</v>
      </c>
      <c r="K555" s="2" t="s">
        <v>17</v>
      </c>
      <c r="L555" s="2" t="s">
        <v>17</v>
      </c>
      <c r="M555" s="2" t="s">
        <v>20</v>
      </c>
    </row>
    <row r="556" spans="1:13" ht="19.899999999999999" customHeight="1" x14ac:dyDescent="0.25">
      <c r="A556" s="2">
        <v>549</v>
      </c>
      <c r="B556" s="34" t="s">
        <v>542</v>
      </c>
      <c r="C556" s="37" t="s">
        <v>543</v>
      </c>
      <c r="D556" s="39" t="s">
        <v>114</v>
      </c>
      <c r="E556" s="8" t="s">
        <v>86</v>
      </c>
      <c r="F556" s="18">
        <v>9780140565812</v>
      </c>
      <c r="G556" s="2">
        <v>1</v>
      </c>
      <c r="H556" s="2">
        <v>395</v>
      </c>
      <c r="I556" s="2">
        <f t="shared" si="13"/>
        <v>395</v>
      </c>
      <c r="J556" s="2" t="s">
        <v>17</v>
      </c>
      <c r="K556" s="2" t="s">
        <v>17</v>
      </c>
      <c r="L556" s="2" t="s">
        <v>17</v>
      </c>
      <c r="M556" s="2" t="s">
        <v>20</v>
      </c>
    </row>
    <row r="557" spans="1:13" ht="19.899999999999999" customHeight="1" x14ac:dyDescent="0.25">
      <c r="A557" s="2">
        <v>550</v>
      </c>
      <c r="B557" s="34" t="s">
        <v>544</v>
      </c>
      <c r="C557" s="37" t="s">
        <v>541</v>
      </c>
      <c r="D557" s="39" t="s">
        <v>137</v>
      </c>
      <c r="E557" s="8" t="s">
        <v>74</v>
      </c>
      <c r="F557" s="18">
        <v>9780545846349</v>
      </c>
      <c r="G557" s="2">
        <v>1</v>
      </c>
      <c r="H557" s="2">
        <v>175</v>
      </c>
      <c r="I557" s="2">
        <f t="shared" si="13"/>
        <v>175</v>
      </c>
      <c r="J557" s="2" t="s">
        <v>17</v>
      </c>
      <c r="K557" s="2" t="s">
        <v>17</v>
      </c>
      <c r="L557" s="2" t="s">
        <v>17</v>
      </c>
      <c r="M557" s="2" t="s">
        <v>20</v>
      </c>
    </row>
    <row r="558" spans="1:13" ht="19.899999999999999" customHeight="1" x14ac:dyDescent="0.25">
      <c r="A558" s="2">
        <v>551</v>
      </c>
      <c r="B558" s="34" t="s">
        <v>545</v>
      </c>
      <c r="C558" s="37" t="s">
        <v>546</v>
      </c>
      <c r="D558" s="39" t="s">
        <v>128</v>
      </c>
      <c r="E558" s="8" t="s">
        <v>74</v>
      </c>
      <c r="F558" s="18">
        <v>9780064431781</v>
      </c>
      <c r="G558" s="2">
        <v>1</v>
      </c>
      <c r="H558" s="2">
        <v>315</v>
      </c>
      <c r="I558" s="2">
        <f t="shared" si="13"/>
        <v>315</v>
      </c>
      <c r="J558" s="2" t="s">
        <v>17</v>
      </c>
      <c r="K558" s="2" t="s">
        <v>17</v>
      </c>
      <c r="L558" s="2" t="s">
        <v>17</v>
      </c>
      <c r="M558" s="2" t="s">
        <v>20</v>
      </c>
    </row>
    <row r="559" spans="1:13" ht="19.899999999999999" customHeight="1" x14ac:dyDescent="0.25">
      <c r="A559" s="2">
        <v>552</v>
      </c>
      <c r="B559" s="34" t="s">
        <v>547</v>
      </c>
      <c r="C559" s="37" t="s">
        <v>541</v>
      </c>
      <c r="D559" s="39" t="s">
        <v>548</v>
      </c>
      <c r="E559" s="8" t="s">
        <v>74</v>
      </c>
      <c r="F559" s="18">
        <v>9780140546934</v>
      </c>
      <c r="G559" s="2">
        <v>1</v>
      </c>
      <c r="H559" s="2">
        <v>245</v>
      </c>
      <c r="I559" s="2">
        <f t="shared" si="13"/>
        <v>245</v>
      </c>
      <c r="J559" s="2" t="s">
        <v>17</v>
      </c>
      <c r="K559" s="2" t="s">
        <v>17</v>
      </c>
      <c r="L559" s="2" t="s">
        <v>17</v>
      </c>
      <c r="M559" s="2" t="s">
        <v>20</v>
      </c>
    </row>
    <row r="560" spans="1:13" ht="19.899999999999999" customHeight="1" x14ac:dyDescent="0.25">
      <c r="A560" s="2">
        <v>553</v>
      </c>
      <c r="B560" s="34" t="s">
        <v>549</v>
      </c>
      <c r="C560" s="37" t="s">
        <v>550</v>
      </c>
      <c r="D560" s="39" t="s">
        <v>98</v>
      </c>
      <c r="E560" s="8" t="s">
        <v>74</v>
      </c>
      <c r="F560" s="18">
        <v>9780060256715</v>
      </c>
      <c r="G560" s="2">
        <v>1</v>
      </c>
      <c r="H560" s="2">
        <v>595</v>
      </c>
      <c r="I560" s="2">
        <f t="shared" si="13"/>
        <v>595</v>
      </c>
      <c r="J560" s="2" t="s">
        <v>17</v>
      </c>
      <c r="K560" s="2" t="s">
        <v>17</v>
      </c>
      <c r="L560" s="2" t="s">
        <v>17</v>
      </c>
      <c r="M560" s="2" t="s">
        <v>20</v>
      </c>
    </row>
    <row r="561" spans="1:15" ht="19.899999999999999" customHeight="1" x14ac:dyDescent="0.25">
      <c r="A561" s="2">
        <v>554</v>
      </c>
      <c r="B561" s="34" t="s">
        <v>551</v>
      </c>
      <c r="C561" s="34" t="s">
        <v>149</v>
      </c>
      <c r="D561" s="39" t="s">
        <v>552</v>
      </c>
      <c r="E561" s="8" t="s">
        <v>74</v>
      </c>
      <c r="F561" s="18">
        <v>9780689713712</v>
      </c>
      <c r="G561" s="2">
        <v>1</v>
      </c>
      <c r="H561" s="2">
        <v>245</v>
      </c>
      <c r="I561" s="2">
        <f t="shared" si="13"/>
        <v>245</v>
      </c>
      <c r="J561" s="2" t="s">
        <v>17</v>
      </c>
      <c r="K561" s="2" t="s">
        <v>17</v>
      </c>
      <c r="L561" s="2" t="s">
        <v>17</v>
      </c>
      <c r="M561" s="2" t="s">
        <v>20</v>
      </c>
    </row>
    <row r="562" spans="1:15" ht="19.899999999999999" customHeight="1" x14ac:dyDescent="0.25">
      <c r="A562" s="2">
        <v>555</v>
      </c>
      <c r="B562" s="34" t="s">
        <v>553</v>
      </c>
      <c r="C562" s="34" t="s">
        <v>554</v>
      </c>
      <c r="D562" s="39" t="s">
        <v>152</v>
      </c>
      <c r="E562" s="8" t="s">
        <v>74</v>
      </c>
      <c r="F562" s="18">
        <v>9780688115098</v>
      </c>
      <c r="G562" s="2">
        <v>1</v>
      </c>
      <c r="H562" s="2">
        <v>245</v>
      </c>
      <c r="I562" s="2">
        <f t="shared" si="13"/>
        <v>245</v>
      </c>
      <c r="J562" s="2" t="s">
        <v>17</v>
      </c>
      <c r="K562" s="2" t="s">
        <v>17</v>
      </c>
      <c r="L562" s="2" t="s">
        <v>17</v>
      </c>
      <c r="M562" s="2" t="s">
        <v>20</v>
      </c>
    </row>
    <row r="563" spans="1:15" ht="19.899999999999999" customHeight="1" x14ac:dyDescent="0.25">
      <c r="A563" s="2">
        <v>556</v>
      </c>
      <c r="B563" s="34" t="s">
        <v>555</v>
      </c>
      <c r="C563" s="34" t="s">
        <v>556</v>
      </c>
      <c r="D563" s="39" t="s">
        <v>82</v>
      </c>
      <c r="E563" s="8" t="s">
        <v>74</v>
      </c>
      <c r="F563" s="18">
        <v>9780064431743</v>
      </c>
      <c r="G563" s="2">
        <v>1</v>
      </c>
      <c r="H563" s="2">
        <v>245</v>
      </c>
      <c r="I563" s="2">
        <f t="shared" si="13"/>
        <v>245</v>
      </c>
      <c r="J563" s="2" t="s">
        <v>17</v>
      </c>
      <c r="K563" s="2" t="s">
        <v>17</v>
      </c>
      <c r="L563" s="2" t="s">
        <v>17</v>
      </c>
      <c r="M563" s="2" t="s">
        <v>20</v>
      </c>
    </row>
    <row r="564" spans="1:15" ht="19.899999999999999" customHeight="1" x14ac:dyDescent="0.25">
      <c r="A564" s="2">
        <v>557</v>
      </c>
      <c r="B564" s="34" t="s">
        <v>557</v>
      </c>
      <c r="C564" s="34" t="s">
        <v>558</v>
      </c>
      <c r="D564" s="39" t="s">
        <v>559</v>
      </c>
      <c r="E564" s="8" t="s">
        <v>74</v>
      </c>
      <c r="F564" s="18">
        <v>9780060282783</v>
      </c>
      <c r="G564" s="2">
        <v>1</v>
      </c>
      <c r="H564" s="2">
        <v>523</v>
      </c>
      <c r="I564" s="2">
        <f t="shared" si="13"/>
        <v>523</v>
      </c>
      <c r="J564" s="2" t="s">
        <v>17</v>
      </c>
      <c r="K564" s="2" t="s">
        <v>17</v>
      </c>
      <c r="L564" s="2" t="s">
        <v>17</v>
      </c>
      <c r="M564" s="2" t="s">
        <v>20</v>
      </c>
    </row>
    <row r="565" spans="1:15" ht="19.899999999999999" customHeight="1" x14ac:dyDescent="0.25">
      <c r="A565" s="2">
        <v>558</v>
      </c>
      <c r="B565" s="34" t="s">
        <v>560</v>
      </c>
      <c r="C565" s="37" t="s">
        <v>561</v>
      </c>
      <c r="D565" s="39" t="s">
        <v>137</v>
      </c>
      <c r="E565" s="8" t="s">
        <v>74</v>
      </c>
      <c r="F565" s="18">
        <v>9780439216487</v>
      </c>
      <c r="G565" s="2">
        <v>1</v>
      </c>
      <c r="H565" s="2">
        <v>245</v>
      </c>
      <c r="I565" s="2">
        <f t="shared" ref="I565:I594" si="14">G565*H565</f>
        <v>245</v>
      </c>
      <c r="J565" s="2" t="s">
        <v>17</v>
      </c>
      <c r="K565" s="2" t="s">
        <v>17</v>
      </c>
      <c r="L565" s="2" t="s">
        <v>17</v>
      </c>
      <c r="M565" s="2" t="s">
        <v>20</v>
      </c>
    </row>
    <row r="566" spans="1:15" ht="19.899999999999999" customHeight="1" x14ac:dyDescent="0.25">
      <c r="A566" s="2">
        <v>559</v>
      </c>
      <c r="B566" s="34" t="s">
        <v>562</v>
      </c>
      <c r="C566" s="37" t="s">
        <v>563</v>
      </c>
      <c r="D566" s="39" t="s">
        <v>137</v>
      </c>
      <c r="E566" s="8" t="s">
        <v>74</v>
      </c>
      <c r="F566" s="18">
        <v>9780439598415</v>
      </c>
      <c r="G566" s="2">
        <v>1</v>
      </c>
      <c r="H566" s="2">
        <v>245</v>
      </c>
      <c r="I566" s="2">
        <f t="shared" si="14"/>
        <v>245</v>
      </c>
      <c r="J566" s="2" t="s">
        <v>17</v>
      </c>
      <c r="K566" s="2" t="s">
        <v>17</v>
      </c>
      <c r="L566" s="2" t="s">
        <v>17</v>
      </c>
      <c r="M566" s="2" t="s">
        <v>20</v>
      </c>
    </row>
    <row r="567" spans="1:15" ht="19.899999999999999" customHeight="1" x14ac:dyDescent="0.25">
      <c r="A567" s="2">
        <v>560</v>
      </c>
      <c r="B567" s="34" t="s">
        <v>564</v>
      </c>
      <c r="C567" s="34" t="s">
        <v>554</v>
      </c>
      <c r="D567" s="39" t="s">
        <v>152</v>
      </c>
      <c r="E567" s="8" t="s">
        <v>74</v>
      </c>
      <c r="F567" s="18">
        <v>9780688104795</v>
      </c>
      <c r="G567" s="2">
        <v>1</v>
      </c>
      <c r="H567" s="2">
        <v>245</v>
      </c>
      <c r="I567" s="2">
        <f t="shared" si="14"/>
        <v>245</v>
      </c>
      <c r="J567" s="2" t="s">
        <v>17</v>
      </c>
      <c r="K567" s="2" t="s">
        <v>17</v>
      </c>
      <c r="L567" s="2" t="s">
        <v>17</v>
      </c>
      <c r="M567" s="2" t="s">
        <v>20</v>
      </c>
    </row>
    <row r="568" spans="1:15" ht="19.899999999999999" customHeight="1" x14ac:dyDescent="0.25">
      <c r="A568" s="2">
        <v>561</v>
      </c>
      <c r="B568" s="34" t="s">
        <v>565</v>
      </c>
      <c r="C568" s="34" t="s">
        <v>566</v>
      </c>
      <c r="D568" s="39" t="s">
        <v>567</v>
      </c>
      <c r="E568" s="8" t="s">
        <v>74</v>
      </c>
      <c r="F568" s="18">
        <v>9780689711732</v>
      </c>
      <c r="G568" s="2">
        <v>1</v>
      </c>
      <c r="H568" s="2">
        <v>280</v>
      </c>
      <c r="I568" s="2">
        <f t="shared" si="14"/>
        <v>280</v>
      </c>
      <c r="J568" s="2" t="s">
        <v>17</v>
      </c>
      <c r="K568" s="2" t="s">
        <v>17</v>
      </c>
      <c r="L568" s="2" t="s">
        <v>17</v>
      </c>
      <c r="M568" s="2" t="s">
        <v>20</v>
      </c>
    </row>
    <row r="569" spans="1:15" ht="19.899999999999999" customHeight="1" x14ac:dyDescent="0.25">
      <c r="A569" s="2">
        <v>562</v>
      </c>
      <c r="B569" s="34" t="s">
        <v>568</v>
      </c>
      <c r="C569" s="34" t="s">
        <v>566</v>
      </c>
      <c r="D569" s="39" t="s">
        <v>569</v>
      </c>
      <c r="E569" s="8" t="s">
        <v>74</v>
      </c>
      <c r="F569" s="18">
        <v>9780689711992</v>
      </c>
      <c r="G569" s="2">
        <v>1</v>
      </c>
      <c r="H569" s="2">
        <v>245</v>
      </c>
      <c r="I569" s="2">
        <f t="shared" si="14"/>
        <v>245</v>
      </c>
      <c r="J569" s="2" t="s">
        <v>17</v>
      </c>
      <c r="K569" s="2" t="s">
        <v>17</v>
      </c>
      <c r="L569" s="2" t="s">
        <v>17</v>
      </c>
      <c r="M569" s="2" t="s">
        <v>20</v>
      </c>
    </row>
    <row r="570" spans="1:15" ht="19.899999999999999" customHeight="1" x14ac:dyDescent="0.25">
      <c r="A570" s="2">
        <v>563</v>
      </c>
      <c r="B570" s="34" t="s">
        <v>570</v>
      </c>
      <c r="C570" s="34" t="s">
        <v>571</v>
      </c>
      <c r="D570" s="39" t="s">
        <v>82</v>
      </c>
      <c r="E570" s="8" t="s">
        <v>74</v>
      </c>
      <c r="F570" s="18">
        <v>9780064440202</v>
      </c>
      <c r="G570" s="2">
        <v>1</v>
      </c>
      <c r="H570" s="2">
        <v>140</v>
      </c>
      <c r="I570" s="2">
        <f t="shared" si="14"/>
        <v>140</v>
      </c>
      <c r="J570" s="2" t="s">
        <v>17</v>
      </c>
      <c r="K570" s="2" t="s">
        <v>17</v>
      </c>
      <c r="L570" s="2" t="s">
        <v>17</v>
      </c>
      <c r="M570" s="2" t="s">
        <v>20</v>
      </c>
    </row>
    <row r="571" spans="1:15" ht="19.899999999999999" customHeight="1" x14ac:dyDescent="0.25">
      <c r="A571" s="2">
        <v>564</v>
      </c>
      <c r="B571" s="34" t="s">
        <v>572</v>
      </c>
      <c r="C571" s="34" t="s">
        <v>571</v>
      </c>
      <c r="D571" s="39" t="s">
        <v>82</v>
      </c>
      <c r="E571" s="8" t="s">
        <v>74</v>
      </c>
      <c r="F571" s="18">
        <v>9780064440592</v>
      </c>
      <c r="G571" s="2">
        <v>1</v>
      </c>
      <c r="H571" s="2">
        <v>140</v>
      </c>
      <c r="I571" s="2">
        <f t="shared" si="14"/>
        <v>140</v>
      </c>
      <c r="J571" s="2" t="s">
        <v>17</v>
      </c>
      <c r="K571" s="2" t="s">
        <v>17</v>
      </c>
      <c r="L571" s="2" t="s">
        <v>17</v>
      </c>
      <c r="M571" s="2" t="s">
        <v>20</v>
      </c>
    </row>
    <row r="572" spans="1:15" ht="19.899999999999999" customHeight="1" x14ac:dyDescent="0.25">
      <c r="A572" s="2">
        <v>565</v>
      </c>
      <c r="B572" s="34" t="s">
        <v>573</v>
      </c>
      <c r="C572" s="34" t="s">
        <v>571</v>
      </c>
      <c r="D572" s="39" t="s">
        <v>82</v>
      </c>
      <c r="E572" s="8" t="s">
        <v>74</v>
      </c>
      <c r="F572" s="18">
        <v>9780064440219</v>
      </c>
      <c r="G572" s="2">
        <v>1</v>
      </c>
      <c r="H572" s="2">
        <v>140</v>
      </c>
      <c r="I572" s="2">
        <f t="shared" si="14"/>
        <v>140</v>
      </c>
      <c r="J572" s="2" t="s">
        <v>17</v>
      </c>
      <c r="K572" s="2" t="s">
        <v>17</v>
      </c>
      <c r="L572" s="2" t="s">
        <v>17</v>
      </c>
      <c r="M572" s="2" t="s">
        <v>20</v>
      </c>
    </row>
    <row r="573" spans="1:15" ht="19.899999999999999" customHeight="1" x14ac:dyDescent="0.25">
      <c r="A573" s="2">
        <v>566</v>
      </c>
      <c r="B573" s="34" t="s">
        <v>574</v>
      </c>
      <c r="C573" s="34" t="s">
        <v>571</v>
      </c>
      <c r="D573" s="39" t="s">
        <v>82</v>
      </c>
      <c r="E573" s="8" t="s">
        <v>74</v>
      </c>
      <c r="F573" s="18">
        <v>9780064440585</v>
      </c>
      <c r="G573" s="2">
        <v>1</v>
      </c>
      <c r="H573" s="2">
        <v>140</v>
      </c>
      <c r="I573" s="2">
        <f t="shared" si="14"/>
        <v>140</v>
      </c>
      <c r="J573" s="2" t="s">
        <v>17</v>
      </c>
      <c r="K573" s="2" t="s">
        <v>17</v>
      </c>
      <c r="L573" s="2" t="s">
        <v>17</v>
      </c>
      <c r="M573" s="2" t="s">
        <v>20</v>
      </c>
    </row>
    <row r="574" spans="1:15" ht="19.899999999999999" customHeight="1" x14ac:dyDescent="0.25">
      <c r="A574" s="2">
        <v>567</v>
      </c>
      <c r="B574" s="34" t="s">
        <v>575</v>
      </c>
      <c r="C574" s="34" t="s">
        <v>571</v>
      </c>
      <c r="D574" s="39" t="s">
        <v>82</v>
      </c>
      <c r="E574" s="8" t="s">
        <v>74</v>
      </c>
      <c r="F574" s="18">
        <v>9780064440349</v>
      </c>
      <c r="G574" s="2">
        <v>1</v>
      </c>
      <c r="H574" s="2">
        <v>140</v>
      </c>
      <c r="I574" s="2">
        <f t="shared" si="14"/>
        <v>140</v>
      </c>
      <c r="J574" s="2" t="s">
        <v>17</v>
      </c>
      <c r="K574" s="2" t="s">
        <v>17</v>
      </c>
      <c r="L574" s="2" t="s">
        <v>17</v>
      </c>
      <c r="M574" s="2" t="s">
        <v>20</v>
      </c>
    </row>
    <row r="575" spans="1:15" ht="19.899999999999999" customHeight="1" x14ac:dyDescent="0.25">
      <c r="A575" s="2">
        <v>568</v>
      </c>
      <c r="B575" s="34" t="s">
        <v>576</v>
      </c>
      <c r="C575" s="34" t="s">
        <v>577</v>
      </c>
      <c r="D575" s="39" t="s">
        <v>114</v>
      </c>
      <c r="E575" s="8" t="s">
        <v>74</v>
      </c>
      <c r="F575" s="18">
        <v>9780142406199</v>
      </c>
      <c r="G575" s="2">
        <v>1</v>
      </c>
      <c r="H575" s="2">
        <v>175</v>
      </c>
      <c r="I575" s="2">
        <f t="shared" si="14"/>
        <v>175</v>
      </c>
      <c r="J575" s="2" t="s">
        <v>17</v>
      </c>
      <c r="K575" s="2" t="s">
        <v>17</v>
      </c>
      <c r="L575" s="2" t="s">
        <v>17</v>
      </c>
      <c r="M575" s="2" t="s">
        <v>20</v>
      </c>
    </row>
    <row r="576" spans="1:15" s="21" customFormat="1" ht="19.899999999999999" customHeight="1" x14ac:dyDescent="0.25">
      <c r="A576" s="2">
        <v>569</v>
      </c>
      <c r="B576" s="34" t="s">
        <v>578</v>
      </c>
      <c r="C576" s="34" t="s">
        <v>577</v>
      </c>
      <c r="D576" s="39" t="s">
        <v>114</v>
      </c>
      <c r="E576" s="8" t="s">
        <v>74</v>
      </c>
      <c r="F576" s="18">
        <v>9780142409015</v>
      </c>
      <c r="G576" s="2">
        <v>1</v>
      </c>
      <c r="H576" s="2">
        <v>210</v>
      </c>
      <c r="I576" s="2">
        <f t="shared" si="14"/>
        <v>210</v>
      </c>
      <c r="J576" s="2" t="s">
        <v>17</v>
      </c>
      <c r="K576" s="2" t="s">
        <v>17</v>
      </c>
      <c r="L576" s="2" t="s">
        <v>17</v>
      </c>
      <c r="M576" s="2" t="s">
        <v>20</v>
      </c>
      <c r="N576" s="20"/>
      <c r="O576" s="20"/>
    </row>
    <row r="577" spans="1:15" ht="19.899999999999999" customHeight="1" x14ac:dyDescent="0.25">
      <c r="A577" s="2">
        <v>570</v>
      </c>
      <c r="B577" s="34" t="s">
        <v>579</v>
      </c>
      <c r="C577" s="34" t="s">
        <v>577</v>
      </c>
      <c r="D577" s="39" t="s">
        <v>114</v>
      </c>
      <c r="E577" s="8" t="s">
        <v>74</v>
      </c>
      <c r="F577" s="18">
        <v>9780142419656</v>
      </c>
      <c r="G577" s="2">
        <v>1</v>
      </c>
      <c r="H577" s="2">
        <v>210</v>
      </c>
      <c r="I577" s="2">
        <f t="shared" si="14"/>
        <v>210</v>
      </c>
      <c r="J577" s="2" t="s">
        <v>17</v>
      </c>
      <c r="K577" s="2" t="s">
        <v>17</v>
      </c>
      <c r="L577" s="2" t="s">
        <v>17</v>
      </c>
      <c r="M577" s="2" t="s">
        <v>20</v>
      </c>
    </row>
    <row r="578" spans="1:15" ht="19.899999999999999" customHeight="1" x14ac:dyDescent="0.25">
      <c r="A578" s="2">
        <v>571</v>
      </c>
      <c r="B578" s="34" t="s">
        <v>580</v>
      </c>
      <c r="C578" s="34" t="s">
        <v>577</v>
      </c>
      <c r="D578" s="39" t="s">
        <v>114</v>
      </c>
      <c r="E578" s="8" t="s">
        <v>74</v>
      </c>
      <c r="F578" s="18">
        <v>9780142416860</v>
      </c>
      <c r="G578" s="2">
        <v>1</v>
      </c>
      <c r="H578" s="2">
        <v>210</v>
      </c>
      <c r="I578" s="2">
        <f t="shared" si="14"/>
        <v>210</v>
      </c>
      <c r="J578" s="2" t="s">
        <v>17</v>
      </c>
      <c r="K578" s="2" t="s">
        <v>17</v>
      </c>
      <c r="L578" s="2" t="s">
        <v>17</v>
      </c>
      <c r="M578" s="2" t="s">
        <v>20</v>
      </c>
    </row>
    <row r="579" spans="1:15" ht="19.899999999999999" customHeight="1" x14ac:dyDescent="0.25">
      <c r="A579" s="2">
        <v>572</v>
      </c>
      <c r="B579" s="34" t="s">
        <v>581</v>
      </c>
      <c r="C579" s="34" t="s">
        <v>577</v>
      </c>
      <c r="D579" s="39" t="s">
        <v>114</v>
      </c>
      <c r="E579" s="8" t="s">
        <v>74</v>
      </c>
      <c r="F579" s="18">
        <v>9780142412619</v>
      </c>
      <c r="G579" s="2">
        <v>1</v>
      </c>
      <c r="H579" s="2">
        <v>175</v>
      </c>
      <c r="I579" s="2">
        <f t="shared" si="14"/>
        <v>175</v>
      </c>
      <c r="J579" s="2" t="s">
        <v>17</v>
      </c>
      <c r="K579" s="2" t="s">
        <v>17</v>
      </c>
      <c r="L579" s="2" t="s">
        <v>17</v>
      </c>
      <c r="M579" s="2" t="s">
        <v>20</v>
      </c>
    </row>
    <row r="580" spans="1:15" ht="19.899999999999999" customHeight="1" x14ac:dyDescent="0.25">
      <c r="A580" s="2">
        <v>573</v>
      </c>
      <c r="B580" s="34" t="s">
        <v>582</v>
      </c>
      <c r="C580" s="37" t="s">
        <v>583</v>
      </c>
      <c r="D580" s="39" t="s">
        <v>117</v>
      </c>
      <c r="E580" s="8" t="s">
        <v>74</v>
      </c>
      <c r="F580" s="18">
        <v>9780545067652</v>
      </c>
      <c r="G580" s="2">
        <v>1</v>
      </c>
      <c r="H580" s="2">
        <v>770</v>
      </c>
      <c r="I580" s="2">
        <f t="shared" si="14"/>
        <v>770</v>
      </c>
      <c r="J580" s="261" t="s">
        <v>19</v>
      </c>
      <c r="K580" s="2" t="s">
        <v>17</v>
      </c>
      <c r="L580" s="2" t="s">
        <v>17</v>
      </c>
      <c r="M580" s="2" t="s">
        <v>20</v>
      </c>
    </row>
    <row r="581" spans="1:15" ht="19.899999999999999" customHeight="1" x14ac:dyDescent="0.25">
      <c r="A581" s="2">
        <v>574</v>
      </c>
      <c r="B581" s="34" t="s">
        <v>584</v>
      </c>
      <c r="C581" s="37" t="s">
        <v>585</v>
      </c>
      <c r="D581" s="39" t="s">
        <v>586</v>
      </c>
      <c r="E581" s="8" t="s">
        <v>86</v>
      </c>
      <c r="F581" s="18">
        <v>9781842707319</v>
      </c>
      <c r="G581" s="2">
        <v>1</v>
      </c>
      <c r="H581" s="2">
        <v>395</v>
      </c>
      <c r="I581" s="2">
        <f t="shared" si="14"/>
        <v>395</v>
      </c>
      <c r="J581" s="2" t="s">
        <v>17</v>
      </c>
      <c r="K581" s="2" t="s">
        <v>17</v>
      </c>
      <c r="L581" s="2" t="s">
        <v>17</v>
      </c>
      <c r="M581" s="2" t="s">
        <v>20</v>
      </c>
    </row>
    <row r="582" spans="1:15" ht="19.899999999999999" customHeight="1" x14ac:dyDescent="0.25">
      <c r="A582" s="2">
        <v>575</v>
      </c>
      <c r="B582" s="34" t="s">
        <v>587</v>
      </c>
      <c r="C582" s="37" t="s">
        <v>588</v>
      </c>
      <c r="D582" s="39" t="s">
        <v>77</v>
      </c>
      <c r="E582" s="8" t="s">
        <v>74</v>
      </c>
      <c r="F582" s="18">
        <v>9780399229190</v>
      </c>
      <c r="G582" s="2">
        <v>1</v>
      </c>
      <c r="H582" s="2">
        <v>420</v>
      </c>
      <c r="I582" s="2">
        <f t="shared" si="14"/>
        <v>420</v>
      </c>
      <c r="J582" s="2" t="s">
        <v>17</v>
      </c>
      <c r="K582" s="2" t="s">
        <v>17</v>
      </c>
      <c r="L582" s="2" t="s">
        <v>17</v>
      </c>
      <c r="M582" s="2" t="s">
        <v>20</v>
      </c>
    </row>
    <row r="583" spans="1:15" ht="19.899999999999999" customHeight="1" x14ac:dyDescent="0.25">
      <c r="A583" s="2">
        <v>576</v>
      </c>
      <c r="B583" s="34" t="s">
        <v>589</v>
      </c>
      <c r="C583" s="37" t="s">
        <v>590</v>
      </c>
      <c r="D583" s="39" t="s">
        <v>128</v>
      </c>
      <c r="E583" s="8" t="s">
        <v>74</v>
      </c>
      <c r="F583" s="18">
        <v>9780061137631</v>
      </c>
      <c r="G583" s="2">
        <v>1</v>
      </c>
      <c r="H583" s="2">
        <v>875</v>
      </c>
      <c r="I583" s="2">
        <f t="shared" si="14"/>
        <v>875</v>
      </c>
      <c r="J583" s="2" t="s">
        <v>17</v>
      </c>
      <c r="K583" s="2" t="s">
        <v>17</v>
      </c>
      <c r="L583" s="2" t="s">
        <v>17</v>
      </c>
      <c r="M583" s="2" t="s">
        <v>20</v>
      </c>
    </row>
    <row r="584" spans="1:15" ht="19.899999999999999" customHeight="1" x14ac:dyDescent="0.25">
      <c r="A584" s="2">
        <v>577</v>
      </c>
      <c r="B584" s="34" t="s">
        <v>591</v>
      </c>
      <c r="C584" s="37" t="s">
        <v>592</v>
      </c>
      <c r="D584" s="39" t="s">
        <v>117</v>
      </c>
      <c r="E584" s="8" t="s">
        <v>74</v>
      </c>
      <c r="F584" s="18">
        <v>9780439709255</v>
      </c>
      <c r="G584" s="2">
        <v>1</v>
      </c>
      <c r="H584" s="2">
        <v>1505</v>
      </c>
      <c r="I584" s="2">
        <f t="shared" si="14"/>
        <v>1505</v>
      </c>
      <c r="J584" s="261" t="s">
        <v>19</v>
      </c>
      <c r="K584" s="261" t="s">
        <v>19</v>
      </c>
      <c r="L584" s="2" t="s">
        <v>17</v>
      </c>
      <c r="M584" s="2" t="s">
        <v>20</v>
      </c>
    </row>
    <row r="585" spans="1:15" ht="19.899999999999999" customHeight="1" x14ac:dyDescent="0.25">
      <c r="A585" s="2">
        <v>578</v>
      </c>
      <c r="B585" s="34" t="s">
        <v>593</v>
      </c>
      <c r="C585" s="37" t="s">
        <v>594</v>
      </c>
      <c r="D585" s="39" t="s">
        <v>595</v>
      </c>
      <c r="E585" s="8" t="s">
        <v>86</v>
      </c>
      <c r="F585" s="18">
        <v>9781782956464</v>
      </c>
      <c r="G585" s="2">
        <v>1</v>
      </c>
      <c r="H585" s="2">
        <v>395</v>
      </c>
      <c r="I585" s="2">
        <f t="shared" si="14"/>
        <v>395</v>
      </c>
      <c r="J585" s="2" t="s">
        <v>17</v>
      </c>
      <c r="K585" s="2" t="s">
        <v>17</v>
      </c>
      <c r="L585" s="2" t="s">
        <v>17</v>
      </c>
      <c r="M585" s="2" t="s">
        <v>20</v>
      </c>
    </row>
    <row r="586" spans="1:15" ht="19.899999999999999" customHeight="1" x14ac:dyDescent="0.25">
      <c r="A586" s="2">
        <v>579</v>
      </c>
      <c r="B586" s="34" t="s">
        <v>596</v>
      </c>
      <c r="C586" s="37" t="s">
        <v>597</v>
      </c>
      <c r="D586" s="39" t="s">
        <v>598</v>
      </c>
      <c r="E586" s="8" t="s">
        <v>86</v>
      </c>
      <c r="F586" s="18">
        <v>9781405020480</v>
      </c>
      <c r="G586" s="2">
        <v>1</v>
      </c>
      <c r="H586" s="2">
        <v>395</v>
      </c>
      <c r="I586" s="2">
        <f t="shared" si="14"/>
        <v>395</v>
      </c>
      <c r="J586" s="2" t="s">
        <v>17</v>
      </c>
      <c r="K586" s="2" t="s">
        <v>17</v>
      </c>
      <c r="L586" s="2" t="s">
        <v>17</v>
      </c>
      <c r="M586" s="2" t="s">
        <v>20</v>
      </c>
    </row>
    <row r="587" spans="1:15" ht="19.899999999999999" customHeight="1" x14ac:dyDescent="0.25">
      <c r="A587" s="2">
        <v>580</v>
      </c>
      <c r="B587" s="34" t="s">
        <v>599</v>
      </c>
      <c r="C587" s="37" t="s">
        <v>600</v>
      </c>
      <c r="D587" s="39" t="s">
        <v>95</v>
      </c>
      <c r="E587" s="8" t="s">
        <v>86</v>
      </c>
      <c r="F587" s="18">
        <v>9780802723345</v>
      </c>
      <c r="G587" s="2">
        <v>1</v>
      </c>
      <c r="H587" s="2">
        <v>595</v>
      </c>
      <c r="I587" s="2">
        <f t="shared" si="14"/>
        <v>595</v>
      </c>
      <c r="J587" s="2" t="s">
        <v>17</v>
      </c>
      <c r="K587" s="2" t="s">
        <v>17</v>
      </c>
      <c r="L587" s="2" t="s">
        <v>17</v>
      </c>
      <c r="M587" s="2" t="s">
        <v>20</v>
      </c>
    </row>
    <row r="588" spans="1:15" ht="19.899999999999999" customHeight="1" x14ac:dyDescent="0.25">
      <c r="A588" s="2">
        <v>581</v>
      </c>
      <c r="B588" s="34" t="s">
        <v>601</v>
      </c>
      <c r="C588" s="37" t="s">
        <v>602</v>
      </c>
      <c r="D588" s="39" t="s">
        <v>598</v>
      </c>
      <c r="E588" s="8" t="s">
        <v>86</v>
      </c>
      <c r="F588" s="18">
        <v>9780330518390</v>
      </c>
      <c r="G588" s="2">
        <v>1</v>
      </c>
      <c r="H588" s="2">
        <v>340</v>
      </c>
      <c r="I588" s="2">
        <f t="shared" si="14"/>
        <v>340</v>
      </c>
      <c r="J588" s="2" t="s">
        <v>17</v>
      </c>
      <c r="K588" s="2" t="s">
        <v>17</v>
      </c>
      <c r="L588" s="2" t="s">
        <v>17</v>
      </c>
      <c r="M588" s="2" t="s">
        <v>20</v>
      </c>
    </row>
    <row r="589" spans="1:15" ht="19.899999999999999" customHeight="1" x14ac:dyDescent="0.25">
      <c r="A589" s="2">
        <v>582</v>
      </c>
      <c r="B589" s="34" t="s">
        <v>603</v>
      </c>
      <c r="C589" s="37" t="s">
        <v>42</v>
      </c>
      <c r="D589" s="39" t="s">
        <v>604</v>
      </c>
      <c r="E589" s="8" t="s">
        <v>86</v>
      </c>
      <c r="F589" s="18">
        <v>9781406373578</v>
      </c>
      <c r="G589" s="2">
        <v>1</v>
      </c>
      <c r="H589" s="2">
        <v>395</v>
      </c>
      <c r="I589" s="2">
        <f t="shared" si="14"/>
        <v>395</v>
      </c>
      <c r="J589" s="2" t="s">
        <v>17</v>
      </c>
      <c r="K589" s="2" t="s">
        <v>17</v>
      </c>
      <c r="L589" s="2" t="s">
        <v>17</v>
      </c>
      <c r="M589" s="2" t="s">
        <v>20</v>
      </c>
    </row>
    <row r="590" spans="1:15" ht="19.899999999999999" customHeight="1" x14ac:dyDescent="0.25">
      <c r="A590" s="2">
        <v>583</v>
      </c>
      <c r="B590" s="34" t="s">
        <v>605</v>
      </c>
      <c r="C590" s="37"/>
      <c r="D590" s="39" t="s">
        <v>117</v>
      </c>
      <c r="E590" s="8" t="s">
        <v>74</v>
      </c>
      <c r="F590" s="18">
        <v>9780545612241</v>
      </c>
      <c r="G590" s="2">
        <v>1</v>
      </c>
      <c r="H590" s="2">
        <v>2100</v>
      </c>
      <c r="I590" s="2">
        <f t="shared" si="14"/>
        <v>2100</v>
      </c>
      <c r="J590" s="261" t="s">
        <v>19</v>
      </c>
      <c r="K590" s="261" t="s">
        <v>19</v>
      </c>
      <c r="L590" s="2" t="s">
        <v>17</v>
      </c>
      <c r="M590" s="2" t="s">
        <v>20</v>
      </c>
    </row>
    <row r="591" spans="1:15" s="21" customFormat="1" ht="19.899999999999999" customHeight="1" x14ac:dyDescent="0.25">
      <c r="A591" s="2">
        <v>584</v>
      </c>
      <c r="B591" s="34" t="s">
        <v>606</v>
      </c>
      <c r="C591" s="37" t="s">
        <v>607</v>
      </c>
      <c r="D591" s="39" t="s">
        <v>108</v>
      </c>
      <c r="E591" s="8" t="s">
        <v>86</v>
      </c>
      <c r="F591" s="18">
        <v>9781846431067</v>
      </c>
      <c r="G591" s="2">
        <v>1</v>
      </c>
      <c r="H591" s="2">
        <v>340</v>
      </c>
      <c r="I591" s="2">
        <f t="shared" si="14"/>
        <v>340</v>
      </c>
      <c r="J591" s="2" t="s">
        <v>17</v>
      </c>
      <c r="K591" s="2" t="s">
        <v>17</v>
      </c>
      <c r="L591" s="2" t="s">
        <v>17</v>
      </c>
      <c r="M591" s="2" t="s">
        <v>20</v>
      </c>
      <c r="N591" s="20"/>
      <c r="O591" s="20"/>
    </row>
    <row r="592" spans="1:15" ht="19.899999999999999" customHeight="1" x14ac:dyDescent="0.25">
      <c r="A592" s="2">
        <v>585</v>
      </c>
      <c r="B592" s="34" t="s">
        <v>608</v>
      </c>
      <c r="C592" s="37" t="s">
        <v>597</v>
      </c>
      <c r="D592" s="39" t="s">
        <v>609</v>
      </c>
      <c r="E592" s="8" t="s">
        <v>86</v>
      </c>
      <c r="F592" s="18">
        <v>9780230706507</v>
      </c>
      <c r="G592" s="2">
        <v>1</v>
      </c>
      <c r="H592" s="2">
        <v>420</v>
      </c>
      <c r="I592" s="2">
        <f t="shared" si="14"/>
        <v>420</v>
      </c>
      <c r="J592" s="2" t="s">
        <v>17</v>
      </c>
      <c r="K592" s="2" t="s">
        <v>17</v>
      </c>
      <c r="L592" s="2" t="s">
        <v>17</v>
      </c>
      <c r="M592" s="2" t="s">
        <v>20</v>
      </c>
    </row>
    <row r="593" spans="1:13" ht="19.899999999999999" customHeight="1" x14ac:dyDescent="0.25">
      <c r="A593" s="2">
        <v>586</v>
      </c>
      <c r="B593" s="34" t="s">
        <v>610</v>
      </c>
      <c r="C593" s="37"/>
      <c r="D593" s="39" t="s">
        <v>611</v>
      </c>
      <c r="E593" s="8" t="s">
        <v>74</v>
      </c>
      <c r="F593" s="18">
        <v>9781423137436</v>
      </c>
      <c r="G593" s="2">
        <v>1</v>
      </c>
      <c r="H593" s="2">
        <v>385</v>
      </c>
      <c r="I593" s="2">
        <f t="shared" si="14"/>
        <v>385</v>
      </c>
      <c r="J593" s="2" t="s">
        <v>17</v>
      </c>
      <c r="K593" s="261" t="s">
        <v>19</v>
      </c>
      <c r="L593" s="2" t="s">
        <v>17</v>
      </c>
      <c r="M593" s="2" t="s">
        <v>20</v>
      </c>
    </row>
    <row r="594" spans="1:13" ht="19.899999999999999" customHeight="1" x14ac:dyDescent="0.25">
      <c r="A594" s="2">
        <v>587</v>
      </c>
      <c r="B594" s="34" t="s">
        <v>612</v>
      </c>
      <c r="C594" s="34" t="s">
        <v>613</v>
      </c>
      <c r="D594" s="39" t="s">
        <v>614</v>
      </c>
      <c r="E594" s="8" t="s">
        <v>74</v>
      </c>
      <c r="F594" s="18">
        <v>9780136758440</v>
      </c>
      <c r="G594" s="2">
        <v>1</v>
      </c>
      <c r="H594" s="2">
        <v>290</v>
      </c>
      <c r="I594" s="2">
        <f t="shared" si="14"/>
        <v>290</v>
      </c>
      <c r="J594" s="2" t="s">
        <v>17</v>
      </c>
      <c r="K594" s="2" t="s">
        <v>17</v>
      </c>
      <c r="L594" s="2" t="s">
        <v>17</v>
      </c>
      <c r="M594" s="2" t="s">
        <v>20</v>
      </c>
    </row>
    <row r="595" spans="1:13" ht="19.899999999999999" customHeight="1" x14ac:dyDescent="0.25">
      <c r="A595" s="2">
        <v>2055</v>
      </c>
      <c r="B595" s="34" t="s">
        <v>615</v>
      </c>
      <c r="C595" s="149" t="s">
        <v>616</v>
      </c>
      <c r="D595" s="150" t="s">
        <v>617</v>
      </c>
      <c r="E595" s="31" t="s">
        <v>289</v>
      </c>
      <c r="F595" s="32">
        <v>9789574456789</v>
      </c>
      <c r="G595" s="33">
        <v>1</v>
      </c>
      <c r="H595" s="33">
        <v>320</v>
      </c>
      <c r="I595" s="33">
        <v>320</v>
      </c>
      <c r="J595" s="33" t="s">
        <v>17</v>
      </c>
      <c r="K595" s="33" t="s">
        <v>17</v>
      </c>
      <c r="L595" s="262" t="s">
        <v>19</v>
      </c>
      <c r="M595" s="2" t="s">
        <v>20</v>
      </c>
    </row>
    <row r="596" spans="1:13" ht="19.899999999999999" customHeight="1" x14ac:dyDescent="0.25">
      <c r="A596" s="2">
        <v>2056</v>
      </c>
      <c r="B596" s="34" t="s">
        <v>618</v>
      </c>
      <c r="C596" s="149" t="s">
        <v>616</v>
      </c>
      <c r="D596" s="150" t="s">
        <v>619</v>
      </c>
      <c r="E596" s="31" t="s">
        <v>289</v>
      </c>
      <c r="F596" s="32">
        <v>9789862940792</v>
      </c>
      <c r="G596" s="33">
        <v>1</v>
      </c>
      <c r="H596" s="33">
        <v>420</v>
      </c>
      <c r="I596" s="33">
        <v>420</v>
      </c>
      <c r="J596" s="33" t="s">
        <v>17</v>
      </c>
      <c r="K596" s="33" t="s">
        <v>17</v>
      </c>
      <c r="L596" s="262" t="s">
        <v>19</v>
      </c>
      <c r="M596" s="2" t="s">
        <v>20</v>
      </c>
    </row>
    <row r="597" spans="1:13" ht="19.899999999999999" customHeight="1" x14ac:dyDescent="0.25">
      <c r="A597" s="2">
        <v>2057</v>
      </c>
      <c r="B597" s="34" t="s">
        <v>620</v>
      </c>
      <c r="C597" s="37" t="s">
        <v>621</v>
      </c>
      <c r="D597" s="39" t="s">
        <v>137</v>
      </c>
      <c r="E597" s="8" t="s">
        <v>74</v>
      </c>
      <c r="F597" s="18">
        <v>9780545415842</v>
      </c>
      <c r="G597" s="2">
        <v>1</v>
      </c>
      <c r="H597" s="2">
        <v>140</v>
      </c>
      <c r="I597" s="2">
        <f t="shared" ref="I597:I608" si="15">G597*H597</f>
        <v>140</v>
      </c>
      <c r="J597" s="2" t="s">
        <v>17</v>
      </c>
      <c r="K597" s="2" t="s">
        <v>17</v>
      </c>
      <c r="L597" s="2" t="s">
        <v>17</v>
      </c>
      <c r="M597" s="2" t="s">
        <v>20</v>
      </c>
    </row>
    <row r="598" spans="1:13" ht="19.899999999999999" customHeight="1" x14ac:dyDescent="0.25">
      <c r="A598" s="2">
        <v>2058</v>
      </c>
      <c r="B598" s="34" t="s">
        <v>622</v>
      </c>
      <c r="C598" s="34" t="s">
        <v>97</v>
      </c>
      <c r="D598" s="39" t="s">
        <v>623</v>
      </c>
      <c r="E598" s="8" t="s">
        <v>74</v>
      </c>
      <c r="F598" s="19">
        <v>9780448445649</v>
      </c>
      <c r="G598" s="2">
        <v>1</v>
      </c>
      <c r="H598" s="2">
        <v>210</v>
      </c>
      <c r="I598" s="2">
        <f t="shared" si="15"/>
        <v>210</v>
      </c>
      <c r="J598" s="2" t="s">
        <v>17</v>
      </c>
      <c r="K598" s="2" t="s">
        <v>17</v>
      </c>
      <c r="L598" s="2" t="s">
        <v>17</v>
      </c>
      <c r="M598" s="2" t="s">
        <v>20</v>
      </c>
    </row>
    <row r="599" spans="1:13" ht="19.899999999999999" customHeight="1" x14ac:dyDescent="0.25">
      <c r="A599" s="2">
        <v>2059</v>
      </c>
      <c r="B599" s="34" t="s">
        <v>624</v>
      </c>
      <c r="C599" s="34" t="s">
        <v>625</v>
      </c>
      <c r="D599" s="39" t="s">
        <v>426</v>
      </c>
      <c r="E599" s="8" t="s">
        <v>86</v>
      </c>
      <c r="F599" s="18">
        <v>9781846860461</v>
      </c>
      <c r="G599" s="2">
        <v>1</v>
      </c>
      <c r="H599" s="2">
        <v>245</v>
      </c>
      <c r="I599" s="2">
        <f t="shared" si="15"/>
        <v>245</v>
      </c>
      <c r="J599" s="2" t="s">
        <v>17</v>
      </c>
      <c r="K599" s="2" t="s">
        <v>17</v>
      </c>
      <c r="L599" s="2" t="s">
        <v>17</v>
      </c>
      <c r="M599" s="2" t="s">
        <v>20</v>
      </c>
    </row>
    <row r="600" spans="1:13" ht="19.899999999999999" customHeight="1" x14ac:dyDescent="0.25">
      <c r="A600" s="2">
        <v>2060</v>
      </c>
      <c r="B600" s="34" t="s">
        <v>626</v>
      </c>
      <c r="C600" s="37" t="s">
        <v>149</v>
      </c>
      <c r="D600" s="39" t="s">
        <v>152</v>
      </c>
      <c r="E600" s="8" t="s">
        <v>74</v>
      </c>
      <c r="F600" s="18">
        <v>9780688065225</v>
      </c>
      <c r="G600" s="2">
        <v>1</v>
      </c>
      <c r="H600" s="2">
        <v>245</v>
      </c>
      <c r="I600" s="2">
        <f t="shared" si="15"/>
        <v>245</v>
      </c>
      <c r="J600" s="2" t="s">
        <v>17</v>
      </c>
      <c r="K600" s="2" t="s">
        <v>17</v>
      </c>
      <c r="L600" s="2" t="s">
        <v>17</v>
      </c>
      <c r="M600" s="2" t="s">
        <v>20</v>
      </c>
    </row>
    <row r="601" spans="1:13" ht="19.899999999999999" customHeight="1" x14ac:dyDescent="0.25">
      <c r="A601" s="2">
        <v>2061</v>
      </c>
      <c r="B601" s="34" t="s">
        <v>627</v>
      </c>
      <c r="C601" s="37" t="s">
        <v>628</v>
      </c>
      <c r="D601" s="39" t="s">
        <v>629</v>
      </c>
      <c r="E601" s="8" t="s">
        <v>74</v>
      </c>
      <c r="F601" s="18">
        <v>9780142403877</v>
      </c>
      <c r="G601" s="2">
        <v>1</v>
      </c>
      <c r="H601" s="2">
        <v>280</v>
      </c>
      <c r="I601" s="2">
        <f t="shared" si="15"/>
        <v>280</v>
      </c>
      <c r="J601" s="2" t="s">
        <v>17</v>
      </c>
      <c r="K601" s="2" t="s">
        <v>17</v>
      </c>
      <c r="L601" s="2" t="s">
        <v>17</v>
      </c>
      <c r="M601" s="2" t="s">
        <v>20</v>
      </c>
    </row>
    <row r="602" spans="1:13" ht="19.899999999999999" customHeight="1" x14ac:dyDescent="0.25">
      <c r="A602" s="2">
        <v>2062</v>
      </c>
      <c r="B602" s="34" t="s">
        <v>630</v>
      </c>
      <c r="C602" s="37" t="s">
        <v>631</v>
      </c>
      <c r="D602" s="39" t="s">
        <v>586</v>
      </c>
      <c r="E602" s="8" t="s">
        <v>86</v>
      </c>
      <c r="F602" s="18">
        <v>9781849393997</v>
      </c>
      <c r="G602" s="2">
        <v>1</v>
      </c>
      <c r="H602" s="2">
        <v>329</v>
      </c>
      <c r="I602" s="2">
        <f t="shared" si="15"/>
        <v>329</v>
      </c>
      <c r="J602" s="2" t="s">
        <v>17</v>
      </c>
      <c r="K602" s="2" t="s">
        <v>17</v>
      </c>
      <c r="L602" s="2" t="s">
        <v>17</v>
      </c>
      <c r="M602" s="2" t="s">
        <v>20</v>
      </c>
    </row>
    <row r="603" spans="1:13" ht="19.899999999999999" customHeight="1" x14ac:dyDescent="0.25">
      <c r="A603" s="2">
        <v>2063</v>
      </c>
      <c r="B603" s="34" t="s">
        <v>632</v>
      </c>
      <c r="C603" s="37" t="s">
        <v>633</v>
      </c>
      <c r="D603" s="39" t="s">
        <v>155</v>
      </c>
      <c r="E603" s="8" t="s">
        <v>74</v>
      </c>
      <c r="F603" s="18" t="s">
        <v>634</v>
      </c>
      <c r="G603" s="2">
        <v>1</v>
      </c>
      <c r="H603" s="2">
        <v>270</v>
      </c>
      <c r="I603" s="2">
        <f t="shared" si="15"/>
        <v>270</v>
      </c>
      <c r="J603" s="2" t="s">
        <v>17</v>
      </c>
      <c r="K603" s="2" t="s">
        <v>17</v>
      </c>
      <c r="L603" s="2" t="s">
        <v>17</v>
      </c>
      <c r="M603" s="2" t="s">
        <v>20</v>
      </c>
    </row>
    <row r="604" spans="1:13" ht="19.899999999999999" customHeight="1" x14ac:dyDescent="0.25">
      <c r="A604" s="2">
        <v>2064</v>
      </c>
      <c r="B604" s="34" t="s">
        <v>635</v>
      </c>
      <c r="C604" s="37" t="s">
        <v>636</v>
      </c>
      <c r="D604" s="39" t="s">
        <v>637</v>
      </c>
      <c r="E604" s="8" t="s">
        <v>74</v>
      </c>
      <c r="F604" s="18" t="s">
        <v>638</v>
      </c>
      <c r="G604" s="2">
        <v>1</v>
      </c>
      <c r="H604" s="2">
        <v>360</v>
      </c>
      <c r="I604" s="2">
        <f t="shared" si="15"/>
        <v>360</v>
      </c>
      <c r="J604" s="2" t="s">
        <v>17</v>
      </c>
      <c r="K604" s="2" t="s">
        <v>17</v>
      </c>
      <c r="L604" s="2" t="s">
        <v>17</v>
      </c>
      <c r="M604" s="2" t="s">
        <v>20</v>
      </c>
    </row>
    <row r="605" spans="1:13" ht="19.899999999999999" customHeight="1" x14ac:dyDescent="0.25">
      <c r="A605" s="2">
        <v>2065</v>
      </c>
      <c r="B605" s="34" t="s">
        <v>639</v>
      </c>
      <c r="C605" s="37" t="s">
        <v>640</v>
      </c>
      <c r="D605" s="39" t="s">
        <v>641</v>
      </c>
      <c r="E605" s="8"/>
      <c r="F605" s="18" t="s">
        <v>642</v>
      </c>
      <c r="G605" s="2">
        <v>1</v>
      </c>
      <c r="H605" s="2">
        <v>330</v>
      </c>
      <c r="I605" s="2">
        <f t="shared" si="15"/>
        <v>330</v>
      </c>
      <c r="J605" s="2" t="s">
        <v>17</v>
      </c>
      <c r="K605" s="2" t="s">
        <v>17</v>
      </c>
      <c r="L605" s="2" t="s">
        <v>17</v>
      </c>
      <c r="M605" s="2" t="s">
        <v>20</v>
      </c>
    </row>
    <row r="606" spans="1:13" ht="19.899999999999999" customHeight="1" x14ac:dyDescent="0.25">
      <c r="A606" s="2">
        <v>2066</v>
      </c>
      <c r="B606" s="34" t="s">
        <v>414</v>
      </c>
      <c r="C606" s="37" t="s">
        <v>415</v>
      </c>
      <c r="D606" s="39" t="s">
        <v>416</v>
      </c>
      <c r="E606" s="8"/>
      <c r="F606" s="18" t="s">
        <v>417</v>
      </c>
      <c r="G606" s="2">
        <v>1</v>
      </c>
      <c r="H606" s="2">
        <v>330</v>
      </c>
      <c r="I606" s="2">
        <f t="shared" si="15"/>
        <v>330</v>
      </c>
      <c r="J606" s="2" t="s">
        <v>17</v>
      </c>
      <c r="K606" s="2" t="s">
        <v>17</v>
      </c>
      <c r="L606" s="2" t="s">
        <v>17</v>
      </c>
      <c r="M606" s="2" t="s">
        <v>20</v>
      </c>
    </row>
    <row r="607" spans="1:13" ht="19.899999999999999" customHeight="1" x14ac:dyDescent="0.25">
      <c r="A607" s="2">
        <v>2067</v>
      </c>
      <c r="B607" s="34" t="s">
        <v>359</v>
      </c>
      <c r="C607" s="37" t="s">
        <v>360</v>
      </c>
      <c r="D607" s="39" t="s">
        <v>361</v>
      </c>
      <c r="E607" s="8"/>
      <c r="F607" s="18" t="s">
        <v>362</v>
      </c>
      <c r="G607" s="2">
        <v>1</v>
      </c>
      <c r="H607" s="2">
        <v>210</v>
      </c>
      <c r="I607" s="2">
        <f t="shared" si="15"/>
        <v>210</v>
      </c>
      <c r="J607" s="2" t="s">
        <v>17</v>
      </c>
      <c r="K607" s="2" t="s">
        <v>17</v>
      </c>
      <c r="L607" s="2" t="s">
        <v>17</v>
      </c>
      <c r="M607" s="2" t="s">
        <v>20</v>
      </c>
    </row>
    <row r="608" spans="1:13" ht="19.899999999999999" customHeight="1" x14ac:dyDescent="0.25">
      <c r="A608" s="2">
        <v>2068</v>
      </c>
      <c r="B608" s="34" t="s">
        <v>418</v>
      </c>
      <c r="C608" s="37" t="s">
        <v>419</v>
      </c>
      <c r="D608" s="39" t="s">
        <v>420</v>
      </c>
      <c r="E608" s="8"/>
      <c r="F608" s="18" t="s">
        <v>421</v>
      </c>
      <c r="G608" s="2">
        <v>1</v>
      </c>
      <c r="H608" s="2">
        <v>90</v>
      </c>
      <c r="I608" s="2">
        <f t="shared" si="15"/>
        <v>90</v>
      </c>
      <c r="J608" s="2" t="s">
        <v>17</v>
      </c>
      <c r="K608" s="2" t="s">
        <v>17</v>
      </c>
      <c r="L608" s="2" t="s">
        <v>17</v>
      </c>
      <c r="M608" s="2" t="s">
        <v>20</v>
      </c>
    </row>
    <row r="609" spans="1:13" ht="19.899999999999999" customHeight="1" x14ac:dyDescent="0.25">
      <c r="A609" s="2">
        <v>588</v>
      </c>
      <c r="B609" s="41" t="s">
        <v>722</v>
      </c>
      <c r="C609" s="41" t="s">
        <v>723</v>
      </c>
      <c r="D609" s="42" t="s">
        <v>724</v>
      </c>
      <c r="E609" s="33" t="s">
        <v>725</v>
      </c>
      <c r="F609" s="43">
        <v>9789865910709</v>
      </c>
      <c r="G609" s="33">
        <v>1</v>
      </c>
      <c r="H609" s="33">
        <v>280</v>
      </c>
      <c r="I609" s="33">
        <v>280</v>
      </c>
      <c r="J609" s="33" t="s">
        <v>17</v>
      </c>
      <c r="K609" s="33" t="s">
        <v>17</v>
      </c>
      <c r="L609" s="33" t="s">
        <v>17</v>
      </c>
      <c r="M609" s="2"/>
    </row>
    <row r="610" spans="1:13" ht="19.899999999999999" customHeight="1" x14ac:dyDescent="0.25">
      <c r="A610" s="2">
        <v>589</v>
      </c>
      <c r="B610" s="41" t="s">
        <v>726</v>
      </c>
      <c r="C610" s="41" t="s">
        <v>727</v>
      </c>
      <c r="D610" s="42" t="s">
        <v>728</v>
      </c>
      <c r="E610" s="33" t="s">
        <v>725</v>
      </c>
      <c r="F610" s="43">
        <v>9789862390757</v>
      </c>
      <c r="G610" s="33">
        <v>1</v>
      </c>
      <c r="H610" s="33">
        <v>280</v>
      </c>
      <c r="I610" s="33">
        <v>280</v>
      </c>
      <c r="J610" s="33" t="s">
        <v>17</v>
      </c>
      <c r="K610" s="33" t="s">
        <v>17</v>
      </c>
      <c r="L610" s="33" t="s">
        <v>17</v>
      </c>
      <c r="M610" s="2"/>
    </row>
    <row r="611" spans="1:13" ht="19.899999999999999" customHeight="1" x14ac:dyDescent="0.25">
      <c r="A611" s="2">
        <v>590</v>
      </c>
      <c r="B611" s="41" t="s">
        <v>729</v>
      </c>
      <c r="C611" s="41" t="s">
        <v>730</v>
      </c>
      <c r="D611" s="42" t="s">
        <v>731</v>
      </c>
      <c r="E611" s="33" t="s">
        <v>725</v>
      </c>
      <c r="F611" s="43">
        <v>9789863016311</v>
      </c>
      <c r="G611" s="33">
        <v>1</v>
      </c>
      <c r="H611" s="33">
        <v>300</v>
      </c>
      <c r="I611" s="33">
        <v>300</v>
      </c>
      <c r="J611" s="33" t="s">
        <v>17</v>
      </c>
      <c r="K611" s="33" t="s">
        <v>17</v>
      </c>
      <c r="L611" s="33" t="s">
        <v>17</v>
      </c>
      <c r="M611" s="2"/>
    </row>
    <row r="612" spans="1:13" ht="19.899999999999999" customHeight="1" x14ac:dyDescent="0.25">
      <c r="A612" s="2">
        <v>591</v>
      </c>
      <c r="B612" s="41" t="s">
        <v>732</v>
      </c>
      <c r="C612" s="41" t="s">
        <v>733</v>
      </c>
      <c r="D612" s="42" t="s">
        <v>734</v>
      </c>
      <c r="E612" s="33" t="s">
        <v>725</v>
      </c>
      <c r="F612" s="43">
        <v>9789864490103</v>
      </c>
      <c r="G612" s="33">
        <v>1</v>
      </c>
      <c r="H612" s="33">
        <v>250</v>
      </c>
      <c r="I612" s="33">
        <v>250</v>
      </c>
      <c r="J612" s="33" t="s">
        <v>17</v>
      </c>
      <c r="K612" s="33" t="s">
        <v>17</v>
      </c>
      <c r="L612" s="33" t="s">
        <v>17</v>
      </c>
      <c r="M612" s="2"/>
    </row>
    <row r="613" spans="1:13" ht="19.899999999999999" customHeight="1" x14ac:dyDescent="0.25">
      <c r="A613" s="2">
        <v>592</v>
      </c>
      <c r="B613" s="41" t="s">
        <v>735</v>
      </c>
      <c r="C613" s="41" t="s">
        <v>736</v>
      </c>
      <c r="D613" s="42" t="s">
        <v>724</v>
      </c>
      <c r="E613" s="33" t="s">
        <v>725</v>
      </c>
      <c r="F613" s="43">
        <v>9789865910624</v>
      </c>
      <c r="G613" s="33">
        <v>1</v>
      </c>
      <c r="H613" s="33">
        <v>250</v>
      </c>
      <c r="I613" s="33">
        <v>250</v>
      </c>
      <c r="J613" s="33" t="s">
        <v>17</v>
      </c>
      <c r="K613" s="33" t="s">
        <v>17</v>
      </c>
      <c r="L613" s="33" t="s">
        <v>17</v>
      </c>
      <c r="M613" s="2"/>
    </row>
    <row r="614" spans="1:13" ht="19.899999999999999" customHeight="1" x14ac:dyDescent="0.25">
      <c r="A614" s="2">
        <v>593</v>
      </c>
      <c r="B614" s="41" t="s">
        <v>737</v>
      </c>
      <c r="C614" s="41" t="s">
        <v>738</v>
      </c>
      <c r="D614" s="42" t="s">
        <v>739</v>
      </c>
      <c r="E614" s="33" t="s">
        <v>725</v>
      </c>
      <c r="F614" s="43">
        <v>9789867788375</v>
      </c>
      <c r="G614" s="33">
        <v>1</v>
      </c>
      <c r="H614" s="33">
        <v>250</v>
      </c>
      <c r="I614" s="33">
        <v>250</v>
      </c>
      <c r="J614" s="33" t="s">
        <v>17</v>
      </c>
      <c r="K614" s="33" t="s">
        <v>17</v>
      </c>
      <c r="L614" s="33" t="s">
        <v>17</v>
      </c>
      <c r="M614" s="2"/>
    </row>
    <row r="615" spans="1:13" ht="19.899999999999999" customHeight="1" x14ac:dyDescent="0.25">
      <c r="A615" s="2">
        <v>594</v>
      </c>
      <c r="B615" s="41" t="s">
        <v>740</v>
      </c>
      <c r="C615" s="41" t="s">
        <v>741</v>
      </c>
      <c r="D615" s="42" t="s">
        <v>742</v>
      </c>
      <c r="E615" s="33" t="s">
        <v>725</v>
      </c>
      <c r="F615" s="43">
        <v>9789861518565</v>
      </c>
      <c r="G615" s="33">
        <v>1</v>
      </c>
      <c r="H615" s="33">
        <v>250</v>
      </c>
      <c r="I615" s="33">
        <v>250</v>
      </c>
      <c r="J615" s="33" t="s">
        <v>17</v>
      </c>
      <c r="K615" s="33" t="s">
        <v>17</v>
      </c>
      <c r="L615" s="33" t="s">
        <v>17</v>
      </c>
      <c r="M615" s="2"/>
    </row>
    <row r="616" spans="1:13" ht="19.899999999999999" customHeight="1" x14ac:dyDescent="0.25">
      <c r="A616" s="2">
        <v>595</v>
      </c>
      <c r="B616" s="41" t="s">
        <v>743</v>
      </c>
      <c r="C616" s="41" t="s">
        <v>744</v>
      </c>
      <c r="D616" s="42" t="s">
        <v>745</v>
      </c>
      <c r="E616" s="33" t="s">
        <v>725</v>
      </c>
      <c r="F616" s="43">
        <v>9789863422723</v>
      </c>
      <c r="G616" s="33">
        <v>1</v>
      </c>
      <c r="H616" s="33">
        <v>280</v>
      </c>
      <c r="I616" s="33">
        <v>280</v>
      </c>
      <c r="J616" s="33" t="s">
        <v>17</v>
      </c>
      <c r="K616" s="33" t="s">
        <v>17</v>
      </c>
      <c r="L616" s="33" t="s">
        <v>17</v>
      </c>
      <c r="M616" s="2"/>
    </row>
    <row r="617" spans="1:13" ht="19.899999999999999" customHeight="1" x14ac:dyDescent="0.25">
      <c r="A617" s="2">
        <v>596</v>
      </c>
      <c r="B617" s="41" t="s">
        <v>746</v>
      </c>
      <c r="C617" s="41" t="s">
        <v>747</v>
      </c>
      <c r="D617" s="42" t="s">
        <v>745</v>
      </c>
      <c r="E617" s="33" t="s">
        <v>725</v>
      </c>
      <c r="F617" s="43">
        <v>9789863424284</v>
      </c>
      <c r="G617" s="33">
        <v>1</v>
      </c>
      <c r="H617" s="33">
        <v>280</v>
      </c>
      <c r="I617" s="33">
        <v>280</v>
      </c>
      <c r="J617" s="33" t="s">
        <v>17</v>
      </c>
      <c r="K617" s="33" t="s">
        <v>17</v>
      </c>
      <c r="L617" s="33" t="s">
        <v>17</v>
      </c>
      <c r="M617" s="2"/>
    </row>
    <row r="618" spans="1:13" ht="19.899999999999999" customHeight="1" x14ac:dyDescent="0.25">
      <c r="A618" s="2">
        <v>597</v>
      </c>
      <c r="B618" s="41" t="s">
        <v>748</v>
      </c>
      <c r="C618" s="41" t="s">
        <v>749</v>
      </c>
      <c r="D618" s="42" t="s">
        <v>750</v>
      </c>
      <c r="E618" s="33" t="s">
        <v>725</v>
      </c>
      <c r="F618" s="43">
        <v>9789864625239</v>
      </c>
      <c r="G618" s="33">
        <v>1</v>
      </c>
      <c r="H618" s="33">
        <v>130</v>
      </c>
      <c r="I618" s="33">
        <v>130</v>
      </c>
      <c r="J618" s="33" t="s">
        <v>17</v>
      </c>
      <c r="K618" s="33" t="s">
        <v>17</v>
      </c>
      <c r="L618" s="33" t="s">
        <v>17</v>
      </c>
      <c r="M618" s="2"/>
    </row>
    <row r="619" spans="1:13" ht="19.899999999999999" customHeight="1" x14ac:dyDescent="0.25">
      <c r="A619" s="2">
        <v>598</v>
      </c>
      <c r="B619" s="41" t="s">
        <v>751</v>
      </c>
      <c r="C619" s="41" t="s">
        <v>752</v>
      </c>
      <c r="D619" s="42" t="s">
        <v>753</v>
      </c>
      <c r="E619" s="33" t="s">
        <v>725</v>
      </c>
      <c r="F619" s="43">
        <v>9789866437984</v>
      </c>
      <c r="G619" s="33">
        <v>1</v>
      </c>
      <c r="H619" s="33">
        <v>250</v>
      </c>
      <c r="I619" s="33">
        <v>250</v>
      </c>
      <c r="J619" s="33" t="s">
        <v>17</v>
      </c>
      <c r="K619" s="33" t="s">
        <v>17</v>
      </c>
      <c r="L619" s="33" t="s">
        <v>17</v>
      </c>
      <c r="M619" s="2"/>
    </row>
    <row r="620" spans="1:13" ht="19.899999999999999" customHeight="1" x14ac:dyDescent="0.25">
      <c r="A620" s="2">
        <v>599</v>
      </c>
      <c r="B620" s="41" t="s">
        <v>754</v>
      </c>
      <c r="C620" s="41" t="s">
        <v>755</v>
      </c>
      <c r="D620" s="42" t="s">
        <v>756</v>
      </c>
      <c r="E620" s="33" t="s">
        <v>725</v>
      </c>
      <c r="F620" s="43">
        <v>9789571054537</v>
      </c>
      <c r="G620" s="33">
        <v>1</v>
      </c>
      <c r="H620" s="33">
        <v>250</v>
      </c>
      <c r="I620" s="33">
        <v>250</v>
      </c>
      <c r="J620" s="33" t="s">
        <v>17</v>
      </c>
      <c r="K620" s="33" t="s">
        <v>17</v>
      </c>
      <c r="L620" s="33" t="s">
        <v>17</v>
      </c>
      <c r="M620" s="2"/>
    </row>
    <row r="621" spans="1:13" ht="19.899999999999999" customHeight="1" x14ac:dyDescent="0.25">
      <c r="A621" s="2">
        <v>600</v>
      </c>
      <c r="B621" s="41" t="s">
        <v>757</v>
      </c>
      <c r="C621" s="41" t="s">
        <v>758</v>
      </c>
      <c r="D621" s="42" t="s">
        <v>756</v>
      </c>
      <c r="E621" s="33" t="s">
        <v>725</v>
      </c>
      <c r="F621" s="43">
        <v>9789571055114</v>
      </c>
      <c r="G621" s="33">
        <v>1</v>
      </c>
      <c r="H621" s="33">
        <v>250</v>
      </c>
      <c r="I621" s="33">
        <v>250</v>
      </c>
      <c r="J621" s="33" t="s">
        <v>17</v>
      </c>
      <c r="K621" s="33" t="s">
        <v>17</v>
      </c>
      <c r="L621" s="33" t="s">
        <v>17</v>
      </c>
      <c r="M621" s="2"/>
    </row>
    <row r="622" spans="1:13" ht="19.899999999999999" customHeight="1" x14ac:dyDescent="0.25">
      <c r="A622" s="2">
        <v>601</v>
      </c>
      <c r="B622" s="41" t="s">
        <v>759</v>
      </c>
      <c r="C622" s="41" t="s">
        <v>760</v>
      </c>
      <c r="D622" s="42" t="s">
        <v>756</v>
      </c>
      <c r="E622" s="33" t="s">
        <v>725</v>
      </c>
      <c r="F622" s="43">
        <v>9789571061429</v>
      </c>
      <c r="G622" s="33">
        <v>1</v>
      </c>
      <c r="H622" s="33">
        <v>250</v>
      </c>
      <c r="I622" s="33">
        <v>250</v>
      </c>
      <c r="J622" s="33" t="s">
        <v>17</v>
      </c>
      <c r="K622" s="33" t="s">
        <v>17</v>
      </c>
      <c r="L622" s="33" t="s">
        <v>17</v>
      </c>
      <c r="M622" s="2"/>
    </row>
    <row r="623" spans="1:13" ht="19.899999999999999" customHeight="1" x14ac:dyDescent="0.25">
      <c r="A623" s="2">
        <v>602</v>
      </c>
      <c r="B623" s="41" t="s">
        <v>761</v>
      </c>
      <c r="C623" s="41" t="s">
        <v>762</v>
      </c>
      <c r="D623" s="42" t="s">
        <v>756</v>
      </c>
      <c r="E623" s="33" t="s">
        <v>725</v>
      </c>
      <c r="F623" s="43">
        <v>9789571061436</v>
      </c>
      <c r="G623" s="33">
        <v>1</v>
      </c>
      <c r="H623" s="33">
        <v>250</v>
      </c>
      <c r="I623" s="33">
        <v>250</v>
      </c>
      <c r="J623" s="33" t="s">
        <v>17</v>
      </c>
      <c r="K623" s="33" t="s">
        <v>17</v>
      </c>
      <c r="L623" s="33" t="s">
        <v>17</v>
      </c>
      <c r="M623" s="2"/>
    </row>
    <row r="624" spans="1:13" ht="19.899999999999999" customHeight="1" x14ac:dyDescent="0.25">
      <c r="A624" s="2">
        <v>603</v>
      </c>
      <c r="B624" s="41" t="s">
        <v>763</v>
      </c>
      <c r="C624" s="41" t="s">
        <v>764</v>
      </c>
      <c r="D624" s="42" t="s">
        <v>765</v>
      </c>
      <c r="E624" s="33" t="s">
        <v>725</v>
      </c>
      <c r="F624" s="43">
        <v>9789863317845</v>
      </c>
      <c r="G624" s="33">
        <v>1</v>
      </c>
      <c r="H624" s="33">
        <v>250</v>
      </c>
      <c r="I624" s="33">
        <v>250</v>
      </c>
      <c r="J624" s="33" t="s">
        <v>17</v>
      </c>
      <c r="K624" s="33" t="s">
        <v>17</v>
      </c>
      <c r="L624" s="33" t="s">
        <v>17</v>
      </c>
      <c r="M624" s="2"/>
    </row>
    <row r="625" spans="1:15" ht="19.899999999999999" customHeight="1" x14ac:dyDescent="0.25">
      <c r="A625" s="2">
        <v>604</v>
      </c>
      <c r="B625" s="41" t="s">
        <v>766</v>
      </c>
      <c r="C625" s="41" t="s">
        <v>767</v>
      </c>
      <c r="D625" s="42" t="s">
        <v>768</v>
      </c>
      <c r="E625" s="33" t="s">
        <v>725</v>
      </c>
      <c r="F625" s="43">
        <v>9789573276227</v>
      </c>
      <c r="G625" s="33">
        <v>1</v>
      </c>
      <c r="H625" s="33">
        <v>320</v>
      </c>
      <c r="I625" s="33">
        <v>320</v>
      </c>
      <c r="J625" s="33" t="s">
        <v>17</v>
      </c>
      <c r="K625" s="33" t="s">
        <v>17</v>
      </c>
      <c r="L625" s="33" t="s">
        <v>17</v>
      </c>
      <c r="M625" s="2"/>
    </row>
    <row r="626" spans="1:15" ht="19.899999999999999" customHeight="1" x14ac:dyDescent="0.25">
      <c r="A626" s="2">
        <v>605</v>
      </c>
      <c r="B626" s="41" t="s">
        <v>769</v>
      </c>
      <c r="C626" s="41" t="s">
        <v>770</v>
      </c>
      <c r="D626" s="42" t="s">
        <v>771</v>
      </c>
      <c r="E626" s="33" t="s">
        <v>725</v>
      </c>
      <c r="F626" s="43">
        <v>9789864316410</v>
      </c>
      <c r="G626" s="33">
        <v>1</v>
      </c>
      <c r="H626" s="33">
        <v>130</v>
      </c>
      <c r="I626" s="33">
        <v>130</v>
      </c>
      <c r="J626" s="33" t="s">
        <v>17</v>
      </c>
      <c r="K626" s="33" t="s">
        <v>17</v>
      </c>
      <c r="L626" s="33" t="s">
        <v>17</v>
      </c>
      <c r="M626" s="2"/>
    </row>
    <row r="627" spans="1:15" ht="19.899999999999999" customHeight="1" x14ac:dyDescent="0.25">
      <c r="A627" s="2">
        <v>606</v>
      </c>
      <c r="B627" s="41" t="s">
        <v>772</v>
      </c>
      <c r="C627" s="41" t="s">
        <v>773</v>
      </c>
      <c r="D627" s="42" t="s">
        <v>771</v>
      </c>
      <c r="E627" s="33" t="s">
        <v>725</v>
      </c>
      <c r="F627" s="43">
        <v>9789864626069</v>
      </c>
      <c r="G627" s="33">
        <v>1</v>
      </c>
      <c r="H627" s="33">
        <v>130</v>
      </c>
      <c r="I627" s="33">
        <v>130</v>
      </c>
      <c r="J627" s="33" t="s">
        <v>17</v>
      </c>
      <c r="K627" s="33" t="s">
        <v>17</v>
      </c>
      <c r="L627" s="33" t="s">
        <v>17</v>
      </c>
      <c r="M627" s="2"/>
    </row>
    <row r="628" spans="1:15" ht="19.899999999999999" customHeight="1" x14ac:dyDescent="0.25">
      <c r="A628" s="2">
        <v>607</v>
      </c>
      <c r="B628" s="41" t="s">
        <v>774</v>
      </c>
      <c r="C628" s="41" t="s">
        <v>775</v>
      </c>
      <c r="D628" s="42" t="s">
        <v>771</v>
      </c>
      <c r="E628" s="33" t="s">
        <v>725</v>
      </c>
      <c r="F628" s="43">
        <v>9789864317967</v>
      </c>
      <c r="G628" s="33">
        <v>1</v>
      </c>
      <c r="H628" s="33">
        <v>130</v>
      </c>
      <c r="I628" s="33">
        <v>130</v>
      </c>
      <c r="J628" s="33" t="s">
        <v>17</v>
      </c>
      <c r="K628" s="33" t="s">
        <v>17</v>
      </c>
      <c r="L628" s="33" t="s">
        <v>17</v>
      </c>
      <c r="M628" s="2"/>
    </row>
    <row r="629" spans="1:15" ht="19.899999999999999" customHeight="1" x14ac:dyDescent="0.25">
      <c r="A629" s="2">
        <v>608</v>
      </c>
      <c r="B629" s="41" t="s">
        <v>776</v>
      </c>
      <c r="C629" s="41" t="s">
        <v>777</v>
      </c>
      <c r="D629" s="42" t="s">
        <v>778</v>
      </c>
      <c r="E629" s="33" t="s">
        <v>725</v>
      </c>
      <c r="F629" s="43">
        <v>9789573275671</v>
      </c>
      <c r="G629" s="33">
        <v>1</v>
      </c>
      <c r="H629" s="44">
        <v>350</v>
      </c>
      <c r="I629" s="44">
        <v>350</v>
      </c>
      <c r="J629" s="33" t="s">
        <v>17</v>
      </c>
      <c r="K629" s="33" t="s">
        <v>17</v>
      </c>
      <c r="L629" s="33" t="s">
        <v>17</v>
      </c>
      <c r="M629" s="2"/>
    </row>
    <row r="630" spans="1:15" ht="19.899999999999999" customHeight="1" x14ac:dyDescent="0.25">
      <c r="A630" s="2">
        <v>609</v>
      </c>
      <c r="B630" s="41" t="s">
        <v>779</v>
      </c>
      <c r="C630" s="41" t="s">
        <v>780</v>
      </c>
      <c r="D630" s="42" t="s">
        <v>781</v>
      </c>
      <c r="E630" s="33" t="s">
        <v>725</v>
      </c>
      <c r="F630" s="43">
        <v>9789865918552</v>
      </c>
      <c r="G630" s="33">
        <v>1</v>
      </c>
      <c r="H630" s="42">
        <v>800</v>
      </c>
      <c r="I630" s="42">
        <v>800</v>
      </c>
      <c r="J630" s="33" t="s">
        <v>17</v>
      </c>
      <c r="K630" s="33" t="s">
        <v>17</v>
      </c>
      <c r="L630" s="33" t="s">
        <v>17</v>
      </c>
      <c r="M630" s="2"/>
    </row>
    <row r="631" spans="1:15" ht="19.899999999999999" customHeight="1" x14ac:dyDescent="0.25">
      <c r="A631" s="2">
        <v>610</v>
      </c>
      <c r="B631" s="41" t="s">
        <v>782</v>
      </c>
      <c r="C631" s="41" t="s">
        <v>783</v>
      </c>
      <c r="D631" s="42" t="s">
        <v>781</v>
      </c>
      <c r="E631" s="33" t="s">
        <v>725</v>
      </c>
      <c r="F631" s="43">
        <v>9789869234306</v>
      </c>
      <c r="G631" s="33">
        <v>1</v>
      </c>
      <c r="H631" s="42">
        <v>480</v>
      </c>
      <c r="I631" s="42">
        <v>480</v>
      </c>
      <c r="J631" s="33" t="s">
        <v>17</v>
      </c>
      <c r="K631" s="33" t="s">
        <v>17</v>
      </c>
      <c r="L631" s="33" t="s">
        <v>17</v>
      </c>
      <c r="M631" s="2"/>
    </row>
    <row r="632" spans="1:15" ht="19.899999999999999" customHeight="1" x14ac:dyDescent="0.25">
      <c r="A632" s="2">
        <v>611</v>
      </c>
      <c r="B632" s="41" t="s">
        <v>784</v>
      </c>
      <c r="C632" s="41" t="s">
        <v>785</v>
      </c>
      <c r="D632" s="42" t="s">
        <v>786</v>
      </c>
      <c r="E632" s="33" t="s">
        <v>725</v>
      </c>
      <c r="F632" s="43">
        <v>9789869248624</v>
      </c>
      <c r="G632" s="33">
        <v>1</v>
      </c>
      <c r="H632" s="42">
        <v>350</v>
      </c>
      <c r="I632" s="42">
        <v>350</v>
      </c>
      <c r="J632" s="33" t="s">
        <v>17</v>
      </c>
      <c r="K632" s="33" t="s">
        <v>17</v>
      </c>
      <c r="L632" s="33" t="s">
        <v>17</v>
      </c>
      <c r="M632" s="2"/>
    </row>
    <row r="633" spans="1:15" ht="19.899999999999999" customHeight="1" x14ac:dyDescent="0.25">
      <c r="A633" s="2">
        <v>612</v>
      </c>
      <c r="B633" s="41" t="s">
        <v>787</v>
      </c>
      <c r="C633" s="41" t="s">
        <v>785</v>
      </c>
      <c r="D633" s="42" t="s">
        <v>786</v>
      </c>
      <c r="E633" s="33" t="s">
        <v>725</v>
      </c>
      <c r="F633" s="43">
        <v>9789869248631</v>
      </c>
      <c r="G633" s="33">
        <v>1</v>
      </c>
      <c r="H633" s="42">
        <v>350</v>
      </c>
      <c r="I633" s="42">
        <v>350</v>
      </c>
      <c r="J633" s="33" t="s">
        <v>17</v>
      </c>
      <c r="K633" s="33" t="s">
        <v>17</v>
      </c>
      <c r="L633" s="33" t="s">
        <v>17</v>
      </c>
      <c r="M633" s="2"/>
    </row>
    <row r="634" spans="1:15" ht="19.899999999999999" customHeight="1" x14ac:dyDescent="0.25">
      <c r="A634" s="2">
        <v>613</v>
      </c>
      <c r="B634" s="41" t="s">
        <v>788</v>
      </c>
      <c r="C634" s="41" t="s">
        <v>785</v>
      </c>
      <c r="D634" s="42" t="s">
        <v>786</v>
      </c>
      <c r="E634" s="33" t="s">
        <v>725</v>
      </c>
      <c r="F634" s="43">
        <v>9789869248655</v>
      </c>
      <c r="G634" s="33">
        <v>1</v>
      </c>
      <c r="H634" s="42">
        <v>350</v>
      </c>
      <c r="I634" s="42">
        <v>350</v>
      </c>
      <c r="J634" s="33" t="s">
        <v>17</v>
      </c>
      <c r="K634" s="33" t="s">
        <v>17</v>
      </c>
      <c r="L634" s="33" t="s">
        <v>17</v>
      </c>
      <c r="M634" s="2"/>
    </row>
    <row r="635" spans="1:15" ht="19.899999999999999" customHeight="1" x14ac:dyDescent="0.25">
      <c r="A635" s="2">
        <v>614</v>
      </c>
      <c r="B635" s="41" t="s">
        <v>789</v>
      </c>
      <c r="C635" s="41" t="s">
        <v>785</v>
      </c>
      <c r="D635" s="42" t="s">
        <v>786</v>
      </c>
      <c r="E635" s="33" t="s">
        <v>725</v>
      </c>
      <c r="F635" s="43">
        <v>9789869248648</v>
      </c>
      <c r="G635" s="33">
        <v>1</v>
      </c>
      <c r="H635" s="42">
        <v>350</v>
      </c>
      <c r="I635" s="42">
        <v>350</v>
      </c>
      <c r="J635" s="33" t="s">
        <v>17</v>
      </c>
      <c r="K635" s="33" t="s">
        <v>17</v>
      </c>
      <c r="L635" s="33" t="s">
        <v>17</v>
      </c>
      <c r="M635" s="2"/>
    </row>
    <row r="636" spans="1:15" ht="19.899999999999999" customHeight="1" x14ac:dyDescent="0.25">
      <c r="A636" s="2">
        <v>615</v>
      </c>
      <c r="B636" s="41" t="s">
        <v>790</v>
      </c>
      <c r="C636" s="41" t="s">
        <v>791</v>
      </c>
      <c r="D636" s="42" t="s">
        <v>786</v>
      </c>
      <c r="E636" s="33" t="s">
        <v>725</v>
      </c>
      <c r="F636" s="43">
        <v>9789863980223</v>
      </c>
      <c r="G636" s="33">
        <v>1</v>
      </c>
      <c r="H636" s="42">
        <v>420</v>
      </c>
      <c r="I636" s="42">
        <v>420</v>
      </c>
      <c r="J636" s="33" t="s">
        <v>17</v>
      </c>
      <c r="K636" s="33" t="s">
        <v>17</v>
      </c>
      <c r="L636" s="33" t="s">
        <v>17</v>
      </c>
      <c r="M636" s="2"/>
    </row>
    <row r="637" spans="1:15" ht="19.899999999999999" customHeight="1" x14ac:dyDescent="0.25">
      <c r="A637" s="2">
        <v>616</v>
      </c>
      <c r="B637" s="41" t="s">
        <v>792</v>
      </c>
      <c r="C637" s="41" t="s">
        <v>793</v>
      </c>
      <c r="D637" s="42" t="s">
        <v>794</v>
      </c>
      <c r="E637" s="33" t="s">
        <v>725</v>
      </c>
      <c r="F637" s="43">
        <v>9789864430246</v>
      </c>
      <c r="G637" s="33">
        <v>1</v>
      </c>
      <c r="H637" s="42">
        <v>450</v>
      </c>
      <c r="I637" s="42">
        <v>450</v>
      </c>
      <c r="J637" s="33" t="s">
        <v>17</v>
      </c>
      <c r="K637" s="33" t="s">
        <v>17</v>
      </c>
      <c r="L637" s="33" t="s">
        <v>17</v>
      </c>
      <c r="M637" s="2"/>
    </row>
    <row r="638" spans="1:15" ht="19.899999999999999" customHeight="1" x14ac:dyDescent="0.25">
      <c r="A638" s="2">
        <v>617</v>
      </c>
      <c r="B638" s="41" t="s">
        <v>795</v>
      </c>
      <c r="C638" s="41" t="s">
        <v>796</v>
      </c>
      <c r="D638" s="42" t="s">
        <v>797</v>
      </c>
      <c r="E638" s="33" t="s">
        <v>725</v>
      </c>
      <c r="F638" s="43">
        <v>9789861783574</v>
      </c>
      <c r="G638" s="33">
        <v>1</v>
      </c>
      <c r="H638" s="42">
        <v>299</v>
      </c>
      <c r="I638" s="42">
        <v>299</v>
      </c>
      <c r="J638" s="33" t="s">
        <v>17</v>
      </c>
      <c r="K638" s="33" t="s">
        <v>17</v>
      </c>
      <c r="L638" s="33" t="s">
        <v>17</v>
      </c>
      <c r="M638" s="2"/>
    </row>
    <row r="639" spans="1:15" s="21" customFormat="1" ht="19.899999999999999" customHeight="1" x14ac:dyDescent="0.25">
      <c r="A639" s="2">
        <v>618</v>
      </c>
      <c r="B639" s="41" t="s">
        <v>798</v>
      </c>
      <c r="C639" s="41" t="s">
        <v>799</v>
      </c>
      <c r="D639" s="42" t="s">
        <v>800</v>
      </c>
      <c r="E639" s="33" t="s">
        <v>725</v>
      </c>
      <c r="F639" s="43">
        <v>9789864590025</v>
      </c>
      <c r="G639" s="33">
        <v>1</v>
      </c>
      <c r="H639" s="42">
        <v>420</v>
      </c>
      <c r="I639" s="42">
        <v>420</v>
      </c>
      <c r="J639" s="33" t="s">
        <v>17</v>
      </c>
      <c r="K639" s="33" t="s">
        <v>17</v>
      </c>
      <c r="L639" s="33" t="s">
        <v>17</v>
      </c>
      <c r="M639" s="2"/>
      <c r="N639" s="20"/>
      <c r="O639" s="20"/>
    </row>
    <row r="640" spans="1:15" ht="19.899999999999999" customHeight="1" x14ac:dyDescent="0.25">
      <c r="A640" s="2">
        <v>619</v>
      </c>
      <c r="B640" s="41" t="s">
        <v>801</v>
      </c>
      <c r="C640" s="41" t="s">
        <v>802</v>
      </c>
      <c r="D640" s="42" t="s">
        <v>803</v>
      </c>
      <c r="E640" s="33" t="s">
        <v>725</v>
      </c>
      <c r="F640" s="43">
        <v>9789574456666</v>
      </c>
      <c r="G640" s="33">
        <v>1</v>
      </c>
      <c r="H640" s="42">
        <v>420</v>
      </c>
      <c r="I640" s="42">
        <v>420</v>
      </c>
      <c r="J640" s="33" t="s">
        <v>17</v>
      </c>
      <c r="K640" s="33" t="s">
        <v>17</v>
      </c>
      <c r="L640" s="33" t="s">
        <v>17</v>
      </c>
      <c r="M640" s="2"/>
    </row>
    <row r="641" spans="1:13" ht="19.899999999999999" customHeight="1" x14ac:dyDescent="0.25">
      <c r="A641" s="2">
        <v>620</v>
      </c>
      <c r="B641" s="41" t="s">
        <v>804</v>
      </c>
      <c r="C641" s="41" t="s">
        <v>805</v>
      </c>
      <c r="D641" s="42" t="s">
        <v>806</v>
      </c>
      <c r="E641" s="33" t="s">
        <v>725</v>
      </c>
      <c r="F641" s="43">
        <v>9789861615264</v>
      </c>
      <c r="G641" s="33">
        <v>1</v>
      </c>
      <c r="H641" s="42">
        <v>220</v>
      </c>
      <c r="I641" s="42">
        <v>220</v>
      </c>
      <c r="J641" s="33" t="s">
        <v>17</v>
      </c>
      <c r="K641" s="33" t="s">
        <v>17</v>
      </c>
      <c r="L641" s="33" t="s">
        <v>17</v>
      </c>
      <c r="M641" s="2"/>
    </row>
    <row r="642" spans="1:13" ht="19.899999999999999" customHeight="1" x14ac:dyDescent="0.25">
      <c r="A642" s="2">
        <v>621</v>
      </c>
      <c r="B642" s="41" t="s">
        <v>807</v>
      </c>
      <c r="C642" s="41" t="s">
        <v>805</v>
      </c>
      <c r="D642" s="42" t="s">
        <v>806</v>
      </c>
      <c r="E642" s="33" t="s">
        <v>725</v>
      </c>
      <c r="F642" s="43">
        <v>9789861615257</v>
      </c>
      <c r="G642" s="33">
        <v>1</v>
      </c>
      <c r="H642" s="42">
        <v>220</v>
      </c>
      <c r="I642" s="42">
        <v>220</v>
      </c>
      <c r="J642" s="33" t="s">
        <v>17</v>
      </c>
      <c r="K642" s="33" t="s">
        <v>17</v>
      </c>
      <c r="L642" s="33" t="s">
        <v>17</v>
      </c>
      <c r="M642" s="2"/>
    </row>
    <row r="643" spans="1:13" ht="19.899999999999999" customHeight="1" x14ac:dyDescent="0.25">
      <c r="A643" s="2">
        <v>622</v>
      </c>
      <c r="B643" s="41" t="s">
        <v>808</v>
      </c>
      <c r="C643" s="41" t="s">
        <v>809</v>
      </c>
      <c r="D643" s="42" t="s">
        <v>810</v>
      </c>
      <c r="E643" s="33" t="s">
        <v>725</v>
      </c>
      <c r="F643" s="43">
        <v>9789577625731</v>
      </c>
      <c r="G643" s="33">
        <v>1</v>
      </c>
      <c r="H643" s="42">
        <v>480</v>
      </c>
      <c r="I643" s="42">
        <v>480</v>
      </c>
      <c r="J643" s="33" t="s">
        <v>17</v>
      </c>
      <c r="K643" s="33" t="s">
        <v>17</v>
      </c>
      <c r="L643" s="33" t="s">
        <v>17</v>
      </c>
      <c r="M643" s="2"/>
    </row>
    <row r="644" spans="1:13" ht="19.899999999999999" customHeight="1" x14ac:dyDescent="0.25">
      <c r="A644" s="2">
        <v>623</v>
      </c>
      <c r="B644" s="41" t="s">
        <v>811</v>
      </c>
      <c r="C644" s="41" t="s">
        <v>812</v>
      </c>
      <c r="D644" s="42" t="s">
        <v>813</v>
      </c>
      <c r="E644" s="33" t="s">
        <v>725</v>
      </c>
      <c r="F644" s="43">
        <v>9789868962286</v>
      </c>
      <c r="G644" s="33">
        <v>1</v>
      </c>
      <c r="H644" s="42">
        <v>300</v>
      </c>
      <c r="I644" s="42">
        <v>300</v>
      </c>
      <c r="J644" s="33" t="s">
        <v>17</v>
      </c>
      <c r="K644" s="33" t="s">
        <v>17</v>
      </c>
      <c r="L644" s="33" t="s">
        <v>17</v>
      </c>
      <c r="M644" s="2"/>
    </row>
    <row r="645" spans="1:13" ht="19.899999999999999" customHeight="1" x14ac:dyDescent="0.25">
      <c r="A645" s="2">
        <v>624</v>
      </c>
      <c r="B645" s="41" t="s">
        <v>814</v>
      </c>
      <c r="C645" s="41" t="s">
        <v>815</v>
      </c>
      <c r="D645" s="42" t="s">
        <v>816</v>
      </c>
      <c r="E645" s="33" t="s">
        <v>725</v>
      </c>
      <c r="F645" s="43">
        <v>9789869100519</v>
      </c>
      <c r="G645" s="33">
        <v>1</v>
      </c>
      <c r="H645" s="42">
        <v>300</v>
      </c>
      <c r="I645" s="42">
        <v>300</v>
      </c>
      <c r="J645" s="33" t="s">
        <v>17</v>
      </c>
      <c r="K645" s="33" t="s">
        <v>17</v>
      </c>
      <c r="L645" s="33" t="s">
        <v>17</v>
      </c>
      <c r="M645" s="2"/>
    </row>
    <row r="646" spans="1:13" ht="19.899999999999999" customHeight="1" x14ac:dyDescent="0.25">
      <c r="A646" s="2">
        <v>625</v>
      </c>
      <c r="B646" s="41" t="s">
        <v>817</v>
      </c>
      <c r="C646" s="41" t="s">
        <v>818</v>
      </c>
      <c r="D646" s="42" t="s">
        <v>819</v>
      </c>
      <c r="E646" s="33" t="s">
        <v>725</v>
      </c>
      <c r="F646" s="43">
        <v>9789865842680</v>
      </c>
      <c r="G646" s="33">
        <v>1</v>
      </c>
      <c r="H646" s="42">
        <v>300</v>
      </c>
      <c r="I646" s="42">
        <v>300</v>
      </c>
      <c r="J646" s="33" t="s">
        <v>17</v>
      </c>
      <c r="K646" s="33" t="s">
        <v>17</v>
      </c>
      <c r="L646" s="33" t="s">
        <v>17</v>
      </c>
      <c r="M646" s="2"/>
    </row>
    <row r="647" spans="1:13" ht="19.899999999999999" customHeight="1" x14ac:dyDescent="0.25">
      <c r="A647" s="2">
        <v>626</v>
      </c>
      <c r="B647" s="45" t="s">
        <v>820</v>
      </c>
      <c r="C647" s="41" t="s">
        <v>821</v>
      </c>
      <c r="D647" s="42" t="s">
        <v>819</v>
      </c>
      <c r="E647" s="33" t="s">
        <v>725</v>
      </c>
      <c r="F647" s="43">
        <v>9789865842642</v>
      </c>
      <c r="G647" s="33">
        <v>1</v>
      </c>
      <c r="H647" s="42">
        <v>260</v>
      </c>
      <c r="I647" s="42">
        <v>260</v>
      </c>
      <c r="J647" s="33" t="s">
        <v>17</v>
      </c>
      <c r="K647" s="33" t="s">
        <v>17</v>
      </c>
      <c r="L647" s="33" t="s">
        <v>17</v>
      </c>
      <c r="M647" s="2"/>
    </row>
    <row r="648" spans="1:13" ht="19.899999999999999" customHeight="1" x14ac:dyDescent="0.25">
      <c r="A648" s="2">
        <v>627</v>
      </c>
      <c r="B648" s="46" t="s">
        <v>822</v>
      </c>
      <c r="C648" s="41" t="s">
        <v>823</v>
      </c>
      <c r="D648" s="42" t="s">
        <v>824</v>
      </c>
      <c r="E648" s="33" t="s">
        <v>725</v>
      </c>
      <c r="F648" s="43">
        <v>9789862622490</v>
      </c>
      <c r="G648" s="33">
        <v>1</v>
      </c>
      <c r="H648" s="42">
        <v>320</v>
      </c>
      <c r="I648" s="42">
        <v>320</v>
      </c>
      <c r="J648" s="33" t="s">
        <v>17</v>
      </c>
      <c r="K648" s="33" t="s">
        <v>17</v>
      </c>
      <c r="L648" s="33" t="s">
        <v>17</v>
      </c>
      <c r="M648" s="2"/>
    </row>
    <row r="649" spans="1:13" ht="19.899999999999999" customHeight="1" x14ac:dyDescent="0.25">
      <c r="A649" s="2">
        <v>628</v>
      </c>
      <c r="B649" s="41" t="s">
        <v>825</v>
      </c>
      <c r="C649" s="41" t="s">
        <v>777</v>
      </c>
      <c r="D649" s="42" t="s">
        <v>826</v>
      </c>
      <c r="E649" s="33" t="s">
        <v>725</v>
      </c>
      <c r="F649" s="43">
        <v>9789863207115</v>
      </c>
      <c r="G649" s="33">
        <v>1</v>
      </c>
      <c r="H649" s="42">
        <v>450</v>
      </c>
      <c r="I649" s="42">
        <v>450</v>
      </c>
      <c r="J649" s="33" t="s">
        <v>17</v>
      </c>
      <c r="K649" s="33" t="s">
        <v>17</v>
      </c>
      <c r="L649" s="33" t="s">
        <v>17</v>
      </c>
      <c r="M649" s="2"/>
    </row>
    <row r="650" spans="1:13" ht="19.899999999999999" customHeight="1" x14ac:dyDescent="0.25">
      <c r="A650" s="2">
        <v>629</v>
      </c>
      <c r="B650" s="41" t="s">
        <v>827</v>
      </c>
      <c r="C650" s="41" t="s">
        <v>828</v>
      </c>
      <c r="D650" s="42" t="s">
        <v>824</v>
      </c>
      <c r="E650" s="33" t="s">
        <v>725</v>
      </c>
      <c r="F650" s="43">
        <v>4717702092177</v>
      </c>
      <c r="G650" s="33">
        <v>1</v>
      </c>
      <c r="H650" s="42">
        <v>350</v>
      </c>
      <c r="I650" s="42">
        <v>350</v>
      </c>
      <c r="J650" s="33" t="s">
        <v>17</v>
      </c>
      <c r="K650" s="33" t="s">
        <v>17</v>
      </c>
      <c r="L650" s="33" t="s">
        <v>17</v>
      </c>
      <c r="M650" s="2"/>
    </row>
    <row r="651" spans="1:13" ht="19.899999999999999" customHeight="1" x14ac:dyDescent="0.25">
      <c r="A651" s="2">
        <v>630</v>
      </c>
      <c r="B651" s="41" t="s">
        <v>829</v>
      </c>
      <c r="C651" s="41" t="s">
        <v>830</v>
      </c>
      <c r="D651" s="42" t="s">
        <v>831</v>
      </c>
      <c r="E651" s="33" t="s">
        <v>725</v>
      </c>
      <c r="F651" s="43">
        <v>9789863840688</v>
      </c>
      <c r="G651" s="33">
        <v>1</v>
      </c>
      <c r="H651" s="42">
        <v>320</v>
      </c>
      <c r="I651" s="42">
        <v>320</v>
      </c>
      <c r="J651" s="33" t="s">
        <v>17</v>
      </c>
      <c r="K651" s="33" t="s">
        <v>17</v>
      </c>
      <c r="L651" s="33" t="s">
        <v>17</v>
      </c>
      <c r="M651" s="2"/>
    </row>
    <row r="652" spans="1:13" ht="19.899999999999999" customHeight="1" x14ac:dyDescent="0.25">
      <c r="A652" s="2">
        <v>631</v>
      </c>
      <c r="B652" s="41" t="s">
        <v>832</v>
      </c>
      <c r="C652" s="41" t="s">
        <v>833</v>
      </c>
      <c r="D652" s="42" t="s">
        <v>765</v>
      </c>
      <c r="E652" s="33" t="s">
        <v>725</v>
      </c>
      <c r="F652" s="47" t="s">
        <v>834</v>
      </c>
      <c r="G652" s="33">
        <v>1</v>
      </c>
      <c r="H652" s="42">
        <v>300</v>
      </c>
      <c r="I652" s="42">
        <v>300</v>
      </c>
      <c r="J652" s="33" t="s">
        <v>17</v>
      </c>
      <c r="K652" s="33" t="s">
        <v>17</v>
      </c>
      <c r="L652" s="33" t="s">
        <v>17</v>
      </c>
      <c r="M652" s="2"/>
    </row>
    <row r="653" spans="1:13" ht="19.899999999999999" customHeight="1" x14ac:dyDescent="0.25">
      <c r="A653" s="2">
        <v>632</v>
      </c>
      <c r="B653" s="41" t="s">
        <v>835</v>
      </c>
      <c r="C653" s="41" t="s">
        <v>836</v>
      </c>
      <c r="D653" s="42" t="s">
        <v>837</v>
      </c>
      <c r="E653" s="33" t="s">
        <v>725</v>
      </c>
      <c r="F653" s="47" t="s">
        <v>838</v>
      </c>
      <c r="G653" s="33">
        <v>1</v>
      </c>
      <c r="H653" s="42">
        <v>280</v>
      </c>
      <c r="I653" s="42">
        <v>280</v>
      </c>
      <c r="J653" s="33" t="s">
        <v>17</v>
      </c>
      <c r="K653" s="33" t="s">
        <v>17</v>
      </c>
      <c r="L653" s="33" t="s">
        <v>17</v>
      </c>
      <c r="M653" s="2"/>
    </row>
    <row r="654" spans="1:13" ht="19.899999999999999" customHeight="1" x14ac:dyDescent="0.25">
      <c r="A654" s="2">
        <v>633</v>
      </c>
      <c r="B654" s="41" t="s">
        <v>839</v>
      </c>
      <c r="C654" s="41" t="s">
        <v>840</v>
      </c>
      <c r="D654" s="42" t="s">
        <v>724</v>
      </c>
      <c r="E654" s="33" t="s">
        <v>725</v>
      </c>
      <c r="F654" s="47" t="s">
        <v>841</v>
      </c>
      <c r="G654" s="33">
        <v>1</v>
      </c>
      <c r="H654" s="42">
        <v>300</v>
      </c>
      <c r="I654" s="42">
        <v>300</v>
      </c>
      <c r="J654" s="33" t="s">
        <v>17</v>
      </c>
      <c r="K654" s="33" t="s">
        <v>17</v>
      </c>
      <c r="L654" s="33" t="s">
        <v>17</v>
      </c>
      <c r="M654" s="2"/>
    </row>
    <row r="655" spans="1:13" ht="19.899999999999999" customHeight="1" x14ac:dyDescent="0.25">
      <c r="A655" s="2">
        <v>634</v>
      </c>
      <c r="B655" s="41" t="s">
        <v>842</v>
      </c>
      <c r="C655" s="41" t="s">
        <v>843</v>
      </c>
      <c r="D655" s="42" t="s">
        <v>844</v>
      </c>
      <c r="E655" s="33" t="s">
        <v>725</v>
      </c>
      <c r="F655" s="43">
        <v>9789571459912</v>
      </c>
      <c r="G655" s="33">
        <v>1</v>
      </c>
      <c r="H655" s="42">
        <v>250</v>
      </c>
      <c r="I655" s="42">
        <v>250</v>
      </c>
      <c r="J655" s="33" t="s">
        <v>17</v>
      </c>
      <c r="K655" s="33" t="s">
        <v>17</v>
      </c>
      <c r="L655" s="33" t="s">
        <v>17</v>
      </c>
      <c r="M655" s="2"/>
    </row>
    <row r="656" spans="1:13" ht="19.899999999999999" customHeight="1" x14ac:dyDescent="0.25">
      <c r="A656" s="2">
        <v>635</v>
      </c>
      <c r="B656" s="41" t="s">
        <v>845</v>
      </c>
      <c r="C656" s="41" t="s">
        <v>846</v>
      </c>
      <c r="D656" s="42" t="s">
        <v>847</v>
      </c>
      <c r="E656" s="33" t="s">
        <v>725</v>
      </c>
      <c r="F656" s="43">
        <v>9789571363189</v>
      </c>
      <c r="G656" s="33">
        <v>1</v>
      </c>
      <c r="H656" s="42">
        <v>260</v>
      </c>
      <c r="I656" s="42">
        <v>260</v>
      </c>
      <c r="J656" s="33" t="s">
        <v>17</v>
      </c>
      <c r="K656" s="33" t="s">
        <v>17</v>
      </c>
      <c r="L656" s="33" t="s">
        <v>17</v>
      </c>
      <c r="M656" s="2"/>
    </row>
    <row r="657" spans="1:13" ht="19.899999999999999" customHeight="1" x14ac:dyDescent="0.25">
      <c r="A657" s="2">
        <v>636</v>
      </c>
      <c r="B657" s="41" t="s">
        <v>848</v>
      </c>
      <c r="C657" s="41" t="s">
        <v>849</v>
      </c>
      <c r="D657" s="42" t="s">
        <v>768</v>
      </c>
      <c r="E657" s="33" t="s">
        <v>725</v>
      </c>
      <c r="F657" s="43">
        <v>9789573277170</v>
      </c>
      <c r="G657" s="33">
        <v>1</v>
      </c>
      <c r="H657" s="42">
        <v>240</v>
      </c>
      <c r="I657" s="42">
        <v>240</v>
      </c>
      <c r="J657" s="33" t="s">
        <v>17</v>
      </c>
      <c r="K657" s="33" t="s">
        <v>17</v>
      </c>
      <c r="L657" s="33" t="s">
        <v>17</v>
      </c>
      <c r="M657" s="2"/>
    </row>
    <row r="658" spans="1:13" ht="19.899999999999999" customHeight="1" x14ac:dyDescent="0.25">
      <c r="A658" s="2">
        <v>637</v>
      </c>
      <c r="B658" s="41" t="s">
        <v>850</v>
      </c>
      <c r="C658" s="41" t="s">
        <v>780</v>
      </c>
      <c r="D658" s="42" t="s">
        <v>851</v>
      </c>
      <c r="E658" s="33" t="s">
        <v>725</v>
      </c>
      <c r="F658" s="43">
        <v>9789865918545</v>
      </c>
      <c r="G658" s="33">
        <v>1</v>
      </c>
      <c r="H658" s="42">
        <v>800</v>
      </c>
      <c r="I658" s="42">
        <v>800</v>
      </c>
      <c r="J658" s="33" t="s">
        <v>17</v>
      </c>
      <c r="K658" s="33" t="s">
        <v>17</v>
      </c>
      <c r="L658" s="33" t="s">
        <v>17</v>
      </c>
      <c r="M658" s="2"/>
    </row>
    <row r="659" spans="1:13" ht="19.899999999999999" customHeight="1" x14ac:dyDescent="0.25">
      <c r="A659" s="2">
        <v>638</v>
      </c>
      <c r="B659" s="41" t="s">
        <v>852</v>
      </c>
      <c r="C659" s="41" t="s">
        <v>853</v>
      </c>
      <c r="D659" s="42" t="s">
        <v>851</v>
      </c>
      <c r="E659" s="33" t="s">
        <v>725</v>
      </c>
      <c r="F659" s="43">
        <v>9789869234375</v>
      </c>
      <c r="G659" s="33">
        <v>1</v>
      </c>
      <c r="H659" s="42">
        <v>699</v>
      </c>
      <c r="I659" s="42">
        <v>699</v>
      </c>
      <c r="J659" s="33" t="s">
        <v>17</v>
      </c>
      <c r="K659" s="33" t="s">
        <v>17</v>
      </c>
      <c r="L659" s="33" t="s">
        <v>17</v>
      </c>
      <c r="M659" s="2"/>
    </row>
    <row r="660" spans="1:13" ht="19.899999999999999" customHeight="1" x14ac:dyDescent="0.25">
      <c r="A660" s="2">
        <v>639</v>
      </c>
      <c r="B660" s="41" t="s">
        <v>854</v>
      </c>
      <c r="C660" s="41" t="s">
        <v>855</v>
      </c>
      <c r="D660" s="42" t="s">
        <v>781</v>
      </c>
      <c r="E660" s="33" t="s">
        <v>725</v>
      </c>
      <c r="F660" s="43">
        <v>9789869186346</v>
      </c>
      <c r="G660" s="33">
        <v>1</v>
      </c>
      <c r="H660" s="42">
        <v>399</v>
      </c>
      <c r="I660" s="42">
        <v>399</v>
      </c>
      <c r="J660" s="33" t="s">
        <v>17</v>
      </c>
      <c r="K660" s="33" t="s">
        <v>17</v>
      </c>
      <c r="L660" s="33" t="s">
        <v>17</v>
      </c>
      <c r="M660" s="2"/>
    </row>
    <row r="661" spans="1:13" ht="19.899999999999999" customHeight="1" x14ac:dyDescent="0.25">
      <c r="A661" s="2">
        <v>640</v>
      </c>
      <c r="B661" s="41" t="s">
        <v>856</v>
      </c>
      <c r="C661" s="41" t="s">
        <v>857</v>
      </c>
      <c r="D661" s="42" t="s">
        <v>851</v>
      </c>
      <c r="E661" s="33" t="s">
        <v>725</v>
      </c>
      <c r="F661" s="43">
        <v>9789869209106</v>
      </c>
      <c r="G661" s="33">
        <v>1</v>
      </c>
      <c r="H661" s="42">
        <v>399</v>
      </c>
      <c r="I661" s="42">
        <v>399</v>
      </c>
      <c r="J661" s="33" t="s">
        <v>17</v>
      </c>
      <c r="K661" s="33" t="s">
        <v>17</v>
      </c>
      <c r="L661" s="33" t="s">
        <v>17</v>
      </c>
      <c r="M661" s="2"/>
    </row>
    <row r="662" spans="1:13" ht="19.899999999999999" customHeight="1" x14ac:dyDescent="0.25">
      <c r="A662" s="2">
        <v>641</v>
      </c>
      <c r="B662" s="41" t="s">
        <v>858</v>
      </c>
      <c r="C662" s="41" t="s">
        <v>859</v>
      </c>
      <c r="D662" s="42" t="s">
        <v>860</v>
      </c>
      <c r="E662" s="33" t="s">
        <v>725</v>
      </c>
      <c r="F662" s="43">
        <v>9789861518701</v>
      </c>
      <c r="G662" s="33">
        <v>1</v>
      </c>
      <c r="H662" s="42">
        <v>250</v>
      </c>
      <c r="I662" s="42">
        <v>250</v>
      </c>
      <c r="J662" s="33" t="s">
        <v>17</v>
      </c>
      <c r="K662" s="33" t="s">
        <v>17</v>
      </c>
      <c r="L662" s="33" t="s">
        <v>17</v>
      </c>
      <c r="M662" s="2"/>
    </row>
    <row r="663" spans="1:13" ht="19.899999999999999" customHeight="1" x14ac:dyDescent="0.25">
      <c r="A663" s="2">
        <v>642</v>
      </c>
      <c r="B663" s="41" t="s">
        <v>861</v>
      </c>
      <c r="C663" s="41" t="s">
        <v>862</v>
      </c>
      <c r="D663" s="42" t="s">
        <v>742</v>
      </c>
      <c r="E663" s="33" t="s">
        <v>725</v>
      </c>
      <c r="F663" s="43">
        <v>9789861518695</v>
      </c>
      <c r="G663" s="33">
        <v>1</v>
      </c>
      <c r="H663" s="42">
        <v>250</v>
      </c>
      <c r="I663" s="42">
        <v>250</v>
      </c>
      <c r="J663" s="33" t="s">
        <v>17</v>
      </c>
      <c r="K663" s="33" t="s">
        <v>17</v>
      </c>
      <c r="L663" s="33" t="s">
        <v>17</v>
      </c>
      <c r="M663" s="2"/>
    </row>
    <row r="664" spans="1:13" ht="19.899999999999999" customHeight="1" x14ac:dyDescent="0.25">
      <c r="A664" s="2">
        <v>643</v>
      </c>
      <c r="B664" s="41" t="s">
        <v>863</v>
      </c>
      <c r="C664" s="41" t="s">
        <v>864</v>
      </c>
      <c r="D664" s="42" t="s">
        <v>865</v>
      </c>
      <c r="E664" s="33" t="s">
        <v>725</v>
      </c>
      <c r="F664" s="43">
        <v>9789570845501</v>
      </c>
      <c r="G664" s="33">
        <v>1</v>
      </c>
      <c r="H664" s="42">
        <v>260</v>
      </c>
      <c r="I664" s="42">
        <v>260</v>
      </c>
      <c r="J664" s="33" t="s">
        <v>17</v>
      </c>
      <c r="K664" s="33" t="s">
        <v>17</v>
      </c>
      <c r="L664" s="33" t="s">
        <v>17</v>
      </c>
      <c r="M664" s="2"/>
    </row>
    <row r="665" spans="1:13" ht="19.899999999999999" customHeight="1" x14ac:dyDescent="0.25">
      <c r="A665" s="2">
        <v>644</v>
      </c>
      <c r="B665" s="41" t="s">
        <v>866</v>
      </c>
      <c r="C665" s="41" t="s">
        <v>867</v>
      </c>
      <c r="D665" s="42" t="s">
        <v>824</v>
      </c>
      <c r="E665" s="33" t="s">
        <v>725</v>
      </c>
      <c r="F665" s="43">
        <v>9789862354704</v>
      </c>
      <c r="G665" s="33">
        <v>1</v>
      </c>
      <c r="H665" s="42">
        <v>360</v>
      </c>
      <c r="I665" s="42">
        <v>360</v>
      </c>
      <c r="J665" s="33" t="s">
        <v>17</v>
      </c>
      <c r="K665" s="33" t="s">
        <v>17</v>
      </c>
      <c r="L665" s="33" t="s">
        <v>17</v>
      </c>
      <c r="M665" s="2"/>
    </row>
    <row r="666" spans="1:13" ht="19.899999999999999" customHeight="1" x14ac:dyDescent="0.25">
      <c r="A666" s="2">
        <v>645</v>
      </c>
      <c r="B666" s="41" t="s">
        <v>868</v>
      </c>
      <c r="C666" s="41" t="s">
        <v>869</v>
      </c>
      <c r="D666" s="42" t="s">
        <v>794</v>
      </c>
      <c r="E666" s="33" t="s">
        <v>725</v>
      </c>
      <c r="F666" s="43">
        <v>9789861779621</v>
      </c>
      <c r="G666" s="33">
        <v>1</v>
      </c>
      <c r="H666" s="42">
        <v>290</v>
      </c>
      <c r="I666" s="42">
        <v>290</v>
      </c>
      <c r="J666" s="33" t="s">
        <v>17</v>
      </c>
      <c r="K666" s="33" t="s">
        <v>17</v>
      </c>
      <c r="L666" s="33" t="s">
        <v>17</v>
      </c>
      <c r="M666" s="2"/>
    </row>
    <row r="667" spans="1:13" ht="19.899999999999999" customHeight="1" x14ac:dyDescent="0.25">
      <c r="A667" s="2">
        <v>646</v>
      </c>
      <c r="B667" s="41" t="s">
        <v>870</v>
      </c>
      <c r="C667" s="41" t="s">
        <v>871</v>
      </c>
      <c r="D667" s="42" t="s">
        <v>872</v>
      </c>
      <c r="E667" s="33" t="s">
        <v>725</v>
      </c>
      <c r="F667" s="43">
        <v>9789865819781</v>
      </c>
      <c r="G667" s="33">
        <v>1</v>
      </c>
      <c r="H667" s="42">
        <v>300</v>
      </c>
      <c r="I667" s="42">
        <v>300</v>
      </c>
      <c r="J667" s="33" t="s">
        <v>17</v>
      </c>
      <c r="K667" s="33" t="s">
        <v>17</v>
      </c>
      <c r="L667" s="33" t="s">
        <v>17</v>
      </c>
      <c r="M667" s="2"/>
    </row>
    <row r="668" spans="1:13" ht="19.899999999999999" customHeight="1" x14ac:dyDescent="0.25">
      <c r="A668" s="2">
        <v>647</v>
      </c>
      <c r="B668" s="41" t="s">
        <v>873</v>
      </c>
      <c r="C668" s="41" t="s">
        <v>874</v>
      </c>
      <c r="D668" s="42" t="s">
        <v>875</v>
      </c>
      <c r="E668" s="33" t="s">
        <v>725</v>
      </c>
      <c r="F668" s="43">
        <v>9789864510221</v>
      </c>
      <c r="G668" s="33">
        <v>1</v>
      </c>
      <c r="H668" s="42">
        <v>280</v>
      </c>
      <c r="I668" s="42">
        <v>280</v>
      </c>
      <c r="J668" s="33" t="s">
        <v>17</v>
      </c>
      <c r="K668" s="33" t="s">
        <v>17</v>
      </c>
      <c r="L668" s="33" t="s">
        <v>17</v>
      </c>
      <c r="M668" s="2"/>
    </row>
    <row r="669" spans="1:13" ht="19.899999999999999" customHeight="1" x14ac:dyDescent="0.25">
      <c r="A669" s="2">
        <v>648</v>
      </c>
      <c r="B669" s="41" t="s">
        <v>876</v>
      </c>
      <c r="C669" s="41" t="s">
        <v>877</v>
      </c>
      <c r="D669" s="42" t="s">
        <v>875</v>
      </c>
      <c r="E669" s="33" t="s">
        <v>725</v>
      </c>
      <c r="F669" s="43">
        <v>9789864510337</v>
      </c>
      <c r="G669" s="33">
        <v>1</v>
      </c>
      <c r="H669" s="42">
        <v>650</v>
      </c>
      <c r="I669" s="42">
        <v>650</v>
      </c>
      <c r="J669" s="33" t="s">
        <v>17</v>
      </c>
      <c r="K669" s="33" t="s">
        <v>17</v>
      </c>
      <c r="L669" s="33" t="s">
        <v>17</v>
      </c>
      <c r="M669" s="2"/>
    </row>
    <row r="670" spans="1:13" ht="19.899999999999999" customHeight="1" x14ac:dyDescent="0.25">
      <c r="A670" s="2">
        <v>649</v>
      </c>
      <c r="B670" s="41" t="s">
        <v>878</v>
      </c>
      <c r="C670" s="41" t="s">
        <v>879</v>
      </c>
      <c r="D670" s="42" t="s">
        <v>880</v>
      </c>
      <c r="E670" s="33" t="s">
        <v>725</v>
      </c>
      <c r="F670" s="43">
        <v>9789571180212</v>
      </c>
      <c r="G670" s="33">
        <v>1</v>
      </c>
      <c r="H670" s="42">
        <v>380</v>
      </c>
      <c r="I670" s="42">
        <v>380</v>
      </c>
      <c r="J670" s="33" t="s">
        <v>17</v>
      </c>
      <c r="K670" s="33" t="s">
        <v>17</v>
      </c>
      <c r="L670" s="33" t="s">
        <v>17</v>
      </c>
      <c r="M670" s="2"/>
    </row>
    <row r="671" spans="1:13" ht="19.899999999999999" customHeight="1" x14ac:dyDescent="0.25">
      <c r="A671" s="2">
        <v>650</v>
      </c>
      <c r="B671" s="41" t="s">
        <v>881</v>
      </c>
      <c r="C671" s="41" t="s">
        <v>882</v>
      </c>
      <c r="D671" s="42" t="s">
        <v>880</v>
      </c>
      <c r="E671" s="33" t="s">
        <v>725</v>
      </c>
      <c r="F671" s="43">
        <v>9789571182414</v>
      </c>
      <c r="G671" s="33">
        <v>1</v>
      </c>
      <c r="H671" s="42">
        <v>400</v>
      </c>
      <c r="I671" s="42">
        <v>400</v>
      </c>
      <c r="J671" s="33" t="s">
        <v>17</v>
      </c>
      <c r="K671" s="33" t="s">
        <v>17</v>
      </c>
      <c r="L671" s="33" t="s">
        <v>17</v>
      </c>
      <c r="M671" s="2"/>
    </row>
    <row r="672" spans="1:13" ht="19.899999999999999" customHeight="1" x14ac:dyDescent="0.25">
      <c r="A672" s="2">
        <v>651</v>
      </c>
      <c r="B672" s="41" t="s">
        <v>883</v>
      </c>
      <c r="C672" s="41" t="s">
        <v>884</v>
      </c>
      <c r="D672" s="42" t="s">
        <v>745</v>
      </c>
      <c r="E672" s="33" t="s">
        <v>725</v>
      </c>
      <c r="F672" s="43">
        <v>9789863424673</v>
      </c>
      <c r="G672" s="33">
        <v>1</v>
      </c>
      <c r="H672" s="42">
        <v>300</v>
      </c>
      <c r="I672" s="42">
        <v>300</v>
      </c>
      <c r="J672" s="33" t="s">
        <v>17</v>
      </c>
      <c r="K672" s="33" t="s">
        <v>17</v>
      </c>
      <c r="L672" s="33" t="s">
        <v>17</v>
      </c>
      <c r="M672" s="2"/>
    </row>
    <row r="673" spans="1:15" ht="19.899999999999999" customHeight="1" x14ac:dyDescent="0.25">
      <c r="A673" s="2">
        <v>652</v>
      </c>
      <c r="B673" s="41" t="s">
        <v>885</v>
      </c>
      <c r="C673" s="41" t="s">
        <v>886</v>
      </c>
      <c r="D673" s="42" t="s">
        <v>887</v>
      </c>
      <c r="E673" s="33" t="s">
        <v>725</v>
      </c>
      <c r="F673" s="43">
        <v>9789863423638</v>
      </c>
      <c r="G673" s="33">
        <v>1</v>
      </c>
      <c r="H673" s="42">
        <v>300</v>
      </c>
      <c r="I673" s="42">
        <v>300</v>
      </c>
      <c r="J673" s="33" t="s">
        <v>17</v>
      </c>
      <c r="K673" s="33" t="s">
        <v>17</v>
      </c>
      <c r="L673" s="33" t="s">
        <v>17</v>
      </c>
      <c r="M673" s="2"/>
    </row>
    <row r="674" spans="1:15" ht="19.899999999999999" customHeight="1" x14ac:dyDescent="0.25">
      <c r="A674" s="2">
        <v>653</v>
      </c>
      <c r="B674" s="41" t="s">
        <v>888</v>
      </c>
      <c r="C674" s="41" t="s">
        <v>886</v>
      </c>
      <c r="D674" s="42" t="s">
        <v>887</v>
      </c>
      <c r="E674" s="33" t="s">
        <v>725</v>
      </c>
      <c r="F674" s="43">
        <v>9789863424222</v>
      </c>
      <c r="G674" s="33">
        <v>1</v>
      </c>
      <c r="H674" s="42">
        <v>300</v>
      </c>
      <c r="I674" s="42">
        <v>300</v>
      </c>
      <c r="J674" s="33" t="s">
        <v>17</v>
      </c>
      <c r="K674" s="33" t="s">
        <v>17</v>
      </c>
      <c r="L674" s="33" t="s">
        <v>17</v>
      </c>
      <c r="M674" s="2"/>
    </row>
    <row r="675" spans="1:15" ht="19.899999999999999" customHeight="1" x14ac:dyDescent="0.25">
      <c r="A675" s="2">
        <v>654</v>
      </c>
      <c r="B675" s="41" t="s">
        <v>889</v>
      </c>
      <c r="C675" s="41" t="s">
        <v>890</v>
      </c>
      <c r="D675" s="42" t="s">
        <v>891</v>
      </c>
      <c r="E675" s="33" t="s">
        <v>725</v>
      </c>
      <c r="F675" s="43">
        <v>9789869195935</v>
      </c>
      <c r="G675" s="33">
        <v>1</v>
      </c>
      <c r="H675" s="42">
        <v>320</v>
      </c>
      <c r="I675" s="42">
        <v>320</v>
      </c>
      <c r="J675" s="33" t="s">
        <v>17</v>
      </c>
      <c r="K675" s="33" t="s">
        <v>17</v>
      </c>
      <c r="L675" s="33" t="s">
        <v>17</v>
      </c>
      <c r="M675" s="2"/>
    </row>
    <row r="676" spans="1:15" ht="19.899999999999999" customHeight="1" x14ac:dyDescent="0.25">
      <c r="A676" s="2">
        <v>655</v>
      </c>
      <c r="B676" s="41" t="s">
        <v>892</v>
      </c>
      <c r="C676" s="41" t="s">
        <v>893</v>
      </c>
      <c r="D676" s="42" t="s">
        <v>894</v>
      </c>
      <c r="E676" s="33" t="s">
        <v>725</v>
      </c>
      <c r="F676" s="47" t="s">
        <v>895</v>
      </c>
      <c r="G676" s="33">
        <v>1</v>
      </c>
      <c r="H676" s="42">
        <v>450</v>
      </c>
      <c r="I676" s="42">
        <v>450</v>
      </c>
      <c r="J676" s="33" t="s">
        <v>17</v>
      </c>
      <c r="K676" s="33" t="s">
        <v>17</v>
      </c>
      <c r="L676" s="33" t="s">
        <v>17</v>
      </c>
      <c r="M676" s="2"/>
    </row>
    <row r="677" spans="1:15" ht="19.899999999999999" customHeight="1" x14ac:dyDescent="0.25">
      <c r="A677" s="2">
        <v>656</v>
      </c>
      <c r="B677" s="41" t="s">
        <v>896</v>
      </c>
      <c r="C677" s="41" t="s">
        <v>897</v>
      </c>
      <c r="D677" s="42" t="s">
        <v>898</v>
      </c>
      <c r="E677" s="33" t="s">
        <v>725</v>
      </c>
      <c r="F677" s="43">
        <v>9789862728529</v>
      </c>
      <c r="G677" s="33">
        <v>1</v>
      </c>
      <c r="H677" s="42">
        <v>420</v>
      </c>
      <c r="I677" s="42">
        <v>420</v>
      </c>
      <c r="J677" s="33" t="s">
        <v>17</v>
      </c>
      <c r="K677" s="33" t="s">
        <v>17</v>
      </c>
      <c r="L677" s="33" t="s">
        <v>17</v>
      </c>
      <c r="M677" s="2"/>
    </row>
    <row r="678" spans="1:15" ht="19.899999999999999" customHeight="1" x14ac:dyDescent="0.25">
      <c r="A678" s="2">
        <v>657</v>
      </c>
      <c r="B678" s="41" t="s">
        <v>899</v>
      </c>
      <c r="C678" s="41" t="s">
        <v>900</v>
      </c>
      <c r="D678" s="42" t="s">
        <v>901</v>
      </c>
      <c r="E678" s="33" t="s">
        <v>725</v>
      </c>
      <c r="F678" s="43">
        <v>9789862136010</v>
      </c>
      <c r="G678" s="33">
        <v>1</v>
      </c>
      <c r="H678" s="42">
        <v>300</v>
      </c>
      <c r="I678" s="42">
        <v>300</v>
      </c>
      <c r="J678" s="33" t="s">
        <v>17</v>
      </c>
      <c r="K678" s="33" t="s">
        <v>17</v>
      </c>
      <c r="L678" s="33" t="s">
        <v>17</v>
      </c>
      <c r="M678" s="2"/>
    </row>
    <row r="679" spans="1:15" ht="19.899999999999999" customHeight="1" x14ac:dyDescent="0.25">
      <c r="A679" s="2">
        <v>658</v>
      </c>
      <c r="B679" s="41" t="s">
        <v>902</v>
      </c>
      <c r="C679" s="41" t="s">
        <v>903</v>
      </c>
      <c r="D679" s="42" t="s">
        <v>904</v>
      </c>
      <c r="E679" s="33" t="s">
        <v>725</v>
      </c>
      <c r="F679" s="43">
        <v>9789861615295</v>
      </c>
      <c r="G679" s="33">
        <v>1</v>
      </c>
      <c r="H679" s="42">
        <v>250</v>
      </c>
      <c r="I679" s="42">
        <v>250</v>
      </c>
      <c r="J679" s="33" t="s">
        <v>17</v>
      </c>
      <c r="K679" s="33" t="s">
        <v>17</v>
      </c>
      <c r="L679" s="33" t="s">
        <v>17</v>
      </c>
      <c r="M679" s="2"/>
    </row>
    <row r="680" spans="1:15" ht="19.899999999999999" customHeight="1" x14ac:dyDescent="0.25">
      <c r="A680" s="2">
        <v>659</v>
      </c>
      <c r="B680" s="41" t="s">
        <v>905</v>
      </c>
      <c r="C680" s="41" t="s">
        <v>906</v>
      </c>
      <c r="D680" s="42" t="s">
        <v>907</v>
      </c>
      <c r="E680" s="33" t="s">
        <v>725</v>
      </c>
      <c r="F680" s="43">
        <v>9789862924617</v>
      </c>
      <c r="G680" s="33">
        <v>1</v>
      </c>
      <c r="H680" s="42">
        <v>400</v>
      </c>
      <c r="I680" s="42">
        <v>400</v>
      </c>
      <c r="J680" s="33" t="s">
        <v>17</v>
      </c>
      <c r="K680" s="33" t="s">
        <v>17</v>
      </c>
      <c r="L680" s="33" t="s">
        <v>17</v>
      </c>
      <c r="M680" s="2"/>
    </row>
    <row r="681" spans="1:15" ht="19.899999999999999" customHeight="1" x14ac:dyDescent="0.25">
      <c r="A681" s="2">
        <v>660</v>
      </c>
      <c r="B681" s="41" t="s">
        <v>908</v>
      </c>
      <c r="C681" s="41" t="s">
        <v>909</v>
      </c>
      <c r="D681" s="42" t="s">
        <v>910</v>
      </c>
      <c r="E681" s="33" t="s">
        <v>725</v>
      </c>
      <c r="F681" s="47" t="s">
        <v>911</v>
      </c>
      <c r="G681" s="33">
        <v>1</v>
      </c>
      <c r="H681" s="42">
        <v>280</v>
      </c>
      <c r="I681" s="42">
        <v>280</v>
      </c>
      <c r="J681" s="33" t="s">
        <v>17</v>
      </c>
      <c r="K681" s="33" t="s">
        <v>17</v>
      </c>
      <c r="L681" s="33" t="s">
        <v>17</v>
      </c>
      <c r="M681" s="2"/>
    </row>
    <row r="682" spans="1:15" ht="19.899999999999999" customHeight="1" x14ac:dyDescent="0.25">
      <c r="A682" s="2">
        <v>661</v>
      </c>
      <c r="B682" s="41" t="s">
        <v>912</v>
      </c>
      <c r="C682" s="41" t="s">
        <v>913</v>
      </c>
      <c r="D682" s="42" t="s">
        <v>914</v>
      </c>
      <c r="E682" s="33" t="s">
        <v>725</v>
      </c>
      <c r="F682" s="42" t="s">
        <v>915</v>
      </c>
      <c r="G682" s="33">
        <v>1</v>
      </c>
      <c r="H682" s="42">
        <v>400</v>
      </c>
      <c r="I682" s="42">
        <v>400</v>
      </c>
      <c r="J682" s="33" t="s">
        <v>17</v>
      </c>
      <c r="K682" s="33" t="s">
        <v>17</v>
      </c>
      <c r="L682" s="33" t="s">
        <v>17</v>
      </c>
      <c r="M682" s="2"/>
    </row>
    <row r="683" spans="1:15" ht="19.899999999999999" customHeight="1" x14ac:dyDescent="0.25">
      <c r="A683" s="2">
        <v>662</v>
      </c>
      <c r="B683" s="41" t="s">
        <v>916</v>
      </c>
      <c r="C683" s="41" t="s">
        <v>917</v>
      </c>
      <c r="D683" s="42" t="s">
        <v>918</v>
      </c>
      <c r="E683" s="33" t="s">
        <v>725</v>
      </c>
      <c r="F683" s="47" t="s">
        <v>919</v>
      </c>
      <c r="G683" s="33">
        <v>1</v>
      </c>
      <c r="H683" s="42">
        <v>350</v>
      </c>
      <c r="I683" s="42">
        <v>350</v>
      </c>
      <c r="J683" s="33" t="s">
        <v>17</v>
      </c>
      <c r="K683" s="33" t="s">
        <v>17</v>
      </c>
      <c r="L683" s="33" t="s">
        <v>17</v>
      </c>
      <c r="M683" s="2"/>
    </row>
    <row r="684" spans="1:15" ht="19.899999999999999" customHeight="1" x14ac:dyDescent="0.25">
      <c r="A684" s="2">
        <v>663</v>
      </c>
      <c r="B684" s="41" t="s">
        <v>920</v>
      </c>
      <c r="C684" s="41" t="s">
        <v>921</v>
      </c>
      <c r="D684" s="42" t="s">
        <v>922</v>
      </c>
      <c r="E684" s="33" t="s">
        <v>725</v>
      </c>
      <c r="F684" s="43">
        <v>9789865949556</v>
      </c>
      <c r="G684" s="33">
        <v>1</v>
      </c>
      <c r="H684" s="42">
        <v>300</v>
      </c>
      <c r="I684" s="42">
        <v>300</v>
      </c>
      <c r="J684" s="33" t="s">
        <v>17</v>
      </c>
      <c r="K684" s="33" t="s">
        <v>17</v>
      </c>
      <c r="L684" s="33" t="s">
        <v>17</v>
      </c>
      <c r="M684" s="2"/>
    </row>
    <row r="685" spans="1:15" ht="19.899999999999999" customHeight="1" x14ac:dyDescent="0.25">
      <c r="A685" s="2">
        <v>664</v>
      </c>
      <c r="B685" s="41" t="s">
        <v>923</v>
      </c>
      <c r="C685" s="41" t="s">
        <v>924</v>
      </c>
      <c r="D685" s="42" t="s">
        <v>925</v>
      </c>
      <c r="E685" s="33" t="s">
        <v>725</v>
      </c>
      <c r="F685" s="43">
        <v>9789869186377</v>
      </c>
      <c r="G685" s="33">
        <v>1</v>
      </c>
      <c r="H685" s="42">
        <v>399</v>
      </c>
      <c r="I685" s="42">
        <v>399</v>
      </c>
      <c r="J685" s="33" t="s">
        <v>17</v>
      </c>
      <c r="K685" s="33" t="s">
        <v>17</v>
      </c>
      <c r="L685" s="33" t="s">
        <v>17</v>
      </c>
      <c r="M685" s="2"/>
    </row>
    <row r="686" spans="1:15" ht="19.899999999999999" customHeight="1" x14ac:dyDescent="0.25">
      <c r="A686" s="2">
        <v>665</v>
      </c>
      <c r="B686" s="41" t="s">
        <v>926</v>
      </c>
      <c r="C686" s="41" t="s">
        <v>927</v>
      </c>
      <c r="D686" s="42" t="s">
        <v>786</v>
      </c>
      <c r="E686" s="33" t="s">
        <v>725</v>
      </c>
      <c r="F686" s="43">
        <v>9789869226196</v>
      </c>
      <c r="G686" s="33">
        <v>1</v>
      </c>
      <c r="H686" s="42">
        <v>320</v>
      </c>
      <c r="I686" s="42">
        <v>320</v>
      </c>
      <c r="J686" s="33" t="s">
        <v>17</v>
      </c>
      <c r="K686" s="33" t="s">
        <v>17</v>
      </c>
      <c r="L686" s="33" t="s">
        <v>17</v>
      </c>
      <c r="M686" s="2"/>
    </row>
    <row r="687" spans="1:15" ht="19.899999999999999" customHeight="1" x14ac:dyDescent="0.25">
      <c r="A687" s="2">
        <v>666</v>
      </c>
      <c r="B687" s="41" t="s">
        <v>928</v>
      </c>
      <c r="C687" s="41" t="s">
        <v>929</v>
      </c>
      <c r="D687" s="42" t="s">
        <v>786</v>
      </c>
      <c r="E687" s="33" t="s">
        <v>725</v>
      </c>
      <c r="F687" s="43">
        <v>9789862419953</v>
      </c>
      <c r="G687" s="33">
        <v>1</v>
      </c>
      <c r="H687" s="42">
        <v>380</v>
      </c>
      <c r="I687" s="42">
        <v>380</v>
      </c>
      <c r="J687" s="33" t="s">
        <v>17</v>
      </c>
      <c r="K687" s="33" t="s">
        <v>17</v>
      </c>
      <c r="L687" s="33" t="s">
        <v>17</v>
      </c>
      <c r="M687" s="2"/>
    </row>
    <row r="688" spans="1:15" s="21" customFormat="1" ht="19.899999999999999" customHeight="1" x14ac:dyDescent="0.25">
      <c r="A688" s="2">
        <v>667</v>
      </c>
      <c r="B688" s="41" t="s">
        <v>930</v>
      </c>
      <c r="C688" s="41" t="s">
        <v>931</v>
      </c>
      <c r="D688" s="42" t="s">
        <v>786</v>
      </c>
      <c r="E688" s="33" t="s">
        <v>725</v>
      </c>
      <c r="F688" s="43">
        <v>9789863980100</v>
      </c>
      <c r="G688" s="33">
        <v>1</v>
      </c>
      <c r="H688" s="42">
        <v>300</v>
      </c>
      <c r="I688" s="42">
        <v>300</v>
      </c>
      <c r="J688" s="33" t="s">
        <v>17</v>
      </c>
      <c r="K688" s="33" t="s">
        <v>17</v>
      </c>
      <c r="L688" s="33" t="s">
        <v>17</v>
      </c>
      <c r="M688" s="2"/>
      <c r="N688" s="20"/>
      <c r="O688" s="20"/>
    </row>
    <row r="689" spans="1:13" ht="19.899999999999999" customHeight="1" x14ac:dyDescent="0.25">
      <c r="A689" s="2">
        <v>668</v>
      </c>
      <c r="B689" s="41" t="s">
        <v>932</v>
      </c>
      <c r="C689" s="41" t="s">
        <v>933</v>
      </c>
      <c r="D689" s="42" t="s">
        <v>934</v>
      </c>
      <c r="E689" s="33" t="s">
        <v>725</v>
      </c>
      <c r="F689" s="43">
        <v>9789862354346</v>
      </c>
      <c r="G689" s="33">
        <v>1</v>
      </c>
      <c r="H689" s="42">
        <v>330</v>
      </c>
      <c r="I689" s="42">
        <v>330</v>
      </c>
      <c r="J689" s="33" t="s">
        <v>17</v>
      </c>
      <c r="K689" s="33" t="s">
        <v>17</v>
      </c>
      <c r="L689" s="33" t="s">
        <v>17</v>
      </c>
      <c r="M689" s="2"/>
    </row>
    <row r="690" spans="1:13" ht="19.899999999999999" customHeight="1" x14ac:dyDescent="0.25">
      <c r="A690" s="2">
        <v>669</v>
      </c>
      <c r="B690" s="41" t="s">
        <v>935</v>
      </c>
      <c r="C690" s="41" t="s">
        <v>936</v>
      </c>
      <c r="D690" s="42" t="s">
        <v>936</v>
      </c>
      <c r="E690" s="33" t="s">
        <v>725</v>
      </c>
      <c r="F690" s="43">
        <v>9789574327072</v>
      </c>
      <c r="G690" s="33">
        <v>1</v>
      </c>
      <c r="H690" s="42">
        <v>350</v>
      </c>
      <c r="I690" s="42">
        <v>350</v>
      </c>
      <c r="J690" s="33" t="s">
        <v>17</v>
      </c>
      <c r="K690" s="33" t="s">
        <v>17</v>
      </c>
      <c r="L690" s="33" t="s">
        <v>17</v>
      </c>
      <c r="M690" s="2"/>
    </row>
    <row r="691" spans="1:13" ht="19.899999999999999" customHeight="1" x14ac:dyDescent="0.25">
      <c r="A691" s="2">
        <v>670</v>
      </c>
      <c r="B691" s="41" t="s">
        <v>937</v>
      </c>
      <c r="C691" s="41" t="s">
        <v>938</v>
      </c>
      <c r="D691" s="42" t="s">
        <v>794</v>
      </c>
      <c r="E691" s="33" t="s">
        <v>725</v>
      </c>
      <c r="F691" s="43">
        <v>9789864430079</v>
      </c>
      <c r="G691" s="33">
        <v>1</v>
      </c>
      <c r="H691" s="42">
        <v>350</v>
      </c>
      <c r="I691" s="42">
        <v>350</v>
      </c>
      <c r="J691" s="33" t="s">
        <v>17</v>
      </c>
      <c r="K691" s="33" t="s">
        <v>17</v>
      </c>
      <c r="L691" s="33" t="s">
        <v>17</v>
      </c>
      <c r="M691" s="2"/>
    </row>
    <row r="692" spans="1:13" ht="19.899999999999999" customHeight="1" x14ac:dyDescent="0.25">
      <c r="A692" s="2">
        <v>671</v>
      </c>
      <c r="B692" s="41" t="s">
        <v>939</v>
      </c>
      <c r="C692" s="41" t="s">
        <v>940</v>
      </c>
      <c r="D692" s="42" t="s">
        <v>803</v>
      </c>
      <c r="E692" s="33" t="s">
        <v>725</v>
      </c>
      <c r="F692" s="43">
        <v>9789574456307</v>
      </c>
      <c r="G692" s="33">
        <v>1</v>
      </c>
      <c r="H692" s="42">
        <v>300</v>
      </c>
      <c r="I692" s="42">
        <v>300</v>
      </c>
      <c r="J692" s="33" t="s">
        <v>17</v>
      </c>
      <c r="K692" s="33" t="s">
        <v>17</v>
      </c>
      <c r="L692" s="33" t="s">
        <v>17</v>
      </c>
      <c r="M692" s="2"/>
    </row>
    <row r="693" spans="1:13" ht="19.899999999999999" customHeight="1" x14ac:dyDescent="0.25">
      <c r="A693" s="2">
        <v>672</v>
      </c>
      <c r="B693" s="41" t="s">
        <v>941</v>
      </c>
      <c r="C693" s="41" t="s">
        <v>942</v>
      </c>
      <c r="D693" s="42" t="s">
        <v>826</v>
      </c>
      <c r="E693" s="33" t="s">
        <v>725</v>
      </c>
      <c r="F693" s="43">
        <v>9789863208051</v>
      </c>
      <c r="G693" s="33">
        <v>1</v>
      </c>
      <c r="H693" s="42">
        <v>180</v>
      </c>
      <c r="I693" s="42">
        <v>180</v>
      </c>
      <c r="J693" s="33" t="s">
        <v>17</v>
      </c>
      <c r="K693" s="33" t="s">
        <v>17</v>
      </c>
      <c r="L693" s="33" t="s">
        <v>17</v>
      </c>
      <c r="M693" s="2"/>
    </row>
    <row r="694" spans="1:13" ht="19.899999999999999" customHeight="1" x14ac:dyDescent="0.25">
      <c r="A694" s="2">
        <v>673</v>
      </c>
      <c r="B694" s="41" t="s">
        <v>943</v>
      </c>
      <c r="C694" s="41" t="s">
        <v>944</v>
      </c>
      <c r="D694" s="42" t="s">
        <v>945</v>
      </c>
      <c r="E694" s="33" t="s">
        <v>725</v>
      </c>
      <c r="F694" s="43">
        <v>9789865819675</v>
      </c>
      <c r="G694" s="33">
        <v>1</v>
      </c>
      <c r="H694" s="42">
        <v>300</v>
      </c>
      <c r="I694" s="42">
        <v>300</v>
      </c>
      <c r="J694" s="33" t="s">
        <v>17</v>
      </c>
      <c r="K694" s="33" t="s">
        <v>17</v>
      </c>
      <c r="L694" s="33" t="s">
        <v>17</v>
      </c>
      <c r="M694" s="2"/>
    </row>
    <row r="695" spans="1:13" ht="19.899999999999999" customHeight="1" x14ac:dyDescent="0.25">
      <c r="A695" s="2">
        <v>674</v>
      </c>
      <c r="B695" s="41" t="s">
        <v>946</v>
      </c>
      <c r="C695" s="41" t="s">
        <v>947</v>
      </c>
      <c r="D695" s="42" t="s">
        <v>948</v>
      </c>
      <c r="E695" s="33" t="s">
        <v>725</v>
      </c>
      <c r="F695" s="43">
        <v>9789862115480</v>
      </c>
      <c r="G695" s="33">
        <v>1</v>
      </c>
      <c r="H695" s="42">
        <v>300</v>
      </c>
      <c r="I695" s="42">
        <v>300</v>
      </c>
      <c r="J695" s="33" t="s">
        <v>17</v>
      </c>
      <c r="K695" s="33" t="s">
        <v>17</v>
      </c>
      <c r="L695" s="33" t="s">
        <v>17</v>
      </c>
      <c r="M695" s="2"/>
    </row>
    <row r="696" spans="1:13" ht="19.899999999999999" customHeight="1" x14ac:dyDescent="0.25">
      <c r="A696" s="2">
        <v>675</v>
      </c>
      <c r="B696" s="41" t="s">
        <v>949</v>
      </c>
      <c r="C696" s="41" t="s">
        <v>950</v>
      </c>
      <c r="D696" s="42" t="s">
        <v>826</v>
      </c>
      <c r="E696" s="33" t="s">
        <v>725</v>
      </c>
      <c r="F696" s="43">
        <v>9789863207504</v>
      </c>
      <c r="G696" s="33">
        <v>1</v>
      </c>
      <c r="H696" s="42">
        <v>280</v>
      </c>
      <c r="I696" s="42">
        <v>280</v>
      </c>
      <c r="J696" s="33" t="s">
        <v>17</v>
      </c>
      <c r="K696" s="33" t="s">
        <v>17</v>
      </c>
      <c r="L696" s="33" t="s">
        <v>17</v>
      </c>
      <c r="M696" s="2"/>
    </row>
    <row r="697" spans="1:13" ht="19.899999999999999" customHeight="1" x14ac:dyDescent="0.25">
      <c r="A697" s="2">
        <v>676</v>
      </c>
      <c r="B697" s="41" t="s">
        <v>951</v>
      </c>
      <c r="C697" s="41" t="s">
        <v>952</v>
      </c>
      <c r="D697" s="42" t="s">
        <v>934</v>
      </c>
      <c r="E697" s="33" t="s">
        <v>725</v>
      </c>
      <c r="F697" s="43">
        <v>9789862354179</v>
      </c>
      <c r="G697" s="33">
        <v>1</v>
      </c>
      <c r="H697" s="42">
        <v>300</v>
      </c>
      <c r="I697" s="42">
        <v>300</v>
      </c>
      <c r="J697" s="33" t="s">
        <v>17</v>
      </c>
      <c r="K697" s="33" t="s">
        <v>17</v>
      </c>
      <c r="L697" s="33" t="s">
        <v>17</v>
      </c>
      <c r="M697" s="2"/>
    </row>
    <row r="698" spans="1:13" ht="19.899999999999999" customHeight="1" x14ac:dyDescent="0.25">
      <c r="A698" s="2">
        <v>677</v>
      </c>
      <c r="B698" s="41" t="s">
        <v>953</v>
      </c>
      <c r="C698" s="41" t="s">
        <v>954</v>
      </c>
      <c r="D698" s="42" t="s">
        <v>797</v>
      </c>
      <c r="E698" s="33" t="s">
        <v>725</v>
      </c>
      <c r="F698" s="43">
        <v>9789861783642</v>
      </c>
      <c r="G698" s="33">
        <v>1</v>
      </c>
      <c r="H698" s="42">
        <v>350</v>
      </c>
      <c r="I698" s="42">
        <v>350</v>
      </c>
      <c r="J698" s="33" t="s">
        <v>17</v>
      </c>
      <c r="K698" s="33" t="s">
        <v>17</v>
      </c>
      <c r="L698" s="33" t="s">
        <v>17</v>
      </c>
      <c r="M698" s="2"/>
    </row>
    <row r="699" spans="1:13" ht="19.899999999999999" customHeight="1" x14ac:dyDescent="0.25">
      <c r="A699" s="2">
        <v>678</v>
      </c>
      <c r="B699" s="41" t="s">
        <v>955</v>
      </c>
      <c r="C699" s="41" t="s">
        <v>906</v>
      </c>
      <c r="D699" s="42" t="s">
        <v>907</v>
      </c>
      <c r="E699" s="33" t="s">
        <v>725</v>
      </c>
      <c r="F699" s="43">
        <v>9789862924631</v>
      </c>
      <c r="G699" s="33">
        <v>1</v>
      </c>
      <c r="H699" s="42">
        <v>400</v>
      </c>
      <c r="I699" s="42">
        <v>400</v>
      </c>
      <c r="J699" s="33" t="s">
        <v>17</v>
      </c>
      <c r="K699" s="33" t="s">
        <v>17</v>
      </c>
      <c r="L699" s="33" t="s">
        <v>17</v>
      </c>
      <c r="M699" s="2"/>
    </row>
    <row r="700" spans="1:13" ht="19.899999999999999" customHeight="1" x14ac:dyDescent="0.25">
      <c r="A700" s="2">
        <v>679</v>
      </c>
      <c r="B700" s="41" t="s">
        <v>956</v>
      </c>
      <c r="C700" s="41" t="s">
        <v>957</v>
      </c>
      <c r="D700" s="42" t="s">
        <v>844</v>
      </c>
      <c r="E700" s="33" t="s">
        <v>725</v>
      </c>
      <c r="F700" s="43">
        <v>9789571456324</v>
      </c>
      <c r="G700" s="33">
        <v>1</v>
      </c>
      <c r="H700" s="42">
        <v>250</v>
      </c>
      <c r="I700" s="42">
        <v>250</v>
      </c>
      <c r="J700" s="33" t="s">
        <v>17</v>
      </c>
      <c r="K700" s="33" t="s">
        <v>17</v>
      </c>
      <c r="L700" s="33" t="s">
        <v>17</v>
      </c>
      <c r="M700" s="2"/>
    </row>
    <row r="701" spans="1:13" ht="19.899999999999999" customHeight="1" x14ac:dyDescent="0.25">
      <c r="A701" s="2">
        <v>680</v>
      </c>
      <c r="B701" s="41" t="s">
        <v>958</v>
      </c>
      <c r="C701" s="41" t="s">
        <v>959</v>
      </c>
      <c r="D701" s="42" t="s">
        <v>844</v>
      </c>
      <c r="E701" s="33" t="s">
        <v>725</v>
      </c>
      <c r="F701" s="43">
        <v>9789571448435</v>
      </c>
      <c r="G701" s="33">
        <v>1</v>
      </c>
      <c r="H701" s="42">
        <v>350</v>
      </c>
      <c r="I701" s="42">
        <v>350</v>
      </c>
      <c r="J701" s="33" t="s">
        <v>17</v>
      </c>
      <c r="K701" s="33" t="s">
        <v>17</v>
      </c>
      <c r="L701" s="33" t="s">
        <v>17</v>
      </c>
      <c r="M701" s="2"/>
    </row>
    <row r="702" spans="1:13" ht="19.899999999999999" customHeight="1" x14ac:dyDescent="0.25">
      <c r="A702" s="2">
        <v>681</v>
      </c>
      <c r="B702" s="41" t="s">
        <v>960</v>
      </c>
      <c r="C702" s="41" t="s">
        <v>961</v>
      </c>
      <c r="D702" s="42" t="s">
        <v>962</v>
      </c>
      <c r="E702" s="33" t="s">
        <v>725</v>
      </c>
      <c r="F702" s="43">
        <v>9789862622698</v>
      </c>
      <c r="G702" s="33">
        <v>1</v>
      </c>
      <c r="H702" s="42">
        <v>420</v>
      </c>
      <c r="I702" s="42">
        <v>420</v>
      </c>
      <c r="J702" s="33" t="s">
        <v>17</v>
      </c>
      <c r="K702" s="33" t="s">
        <v>17</v>
      </c>
      <c r="L702" s="33" t="s">
        <v>17</v>
      </c>
      <c r="M702" s="2"/>
    </row>
    <row r="703" spans="1:13" ht="19.899999999999999" customHeight="1" x14ac:dyDescent="0.25">
      <c r="A703" s="2">
        <v>682</v>
      </c>
      <c r="B703" s="41" t="s">
        <v>963</v>
      </c>
      <c r="C703" s="41" t="s">
        <v>964</v>
      </c>
      <c r="D703" s="42" t="s">
        <v>965</v>
      </c>
      <c r="E703" s="33" t="s">
        <v>725</v>
      </c>
      <c r="F703" s="47" t="s">
        <v>966</v>
      </c>
      <c r="G703" s="33">
        <v>1</v>
      </c>
      <c r="H703" s="42">
        <v>250</v>
      </c>
      <c r="I703" s="42">
        <v>250</v>
      </c>
      <c r="J703" s="33" t="s">
        <v>17</v>
      </c>
      <c r="K703" s="33" t="s">
        <v>17</v>
      </c>
      <c r="L703" s="33" t="s">
        <v>17</v>
      </c>
      <c r="M703" s="2"/>
    </row>
    <row r="704" spans="1:13" ht="19.899999999999999" customHeight="1" x14ac:dyDescent="0.25">
      <c r="A704" s="2">
        <v>683</v>
      </c>
      <c r="B704" s="41" t="s">
        <v>967</v>
      </c>
      <c r="C704" s="41" t="s">
        <v>968</v>
      </c>
      <c r="D704" s="42" t="s">
        <v>965</v>
      </c>
      <c r="E704" s="33" t="s">
        <v>725</v>
      </c>
      <c r="F704" s="47" t="s">
        <v>969</v>
      </c>
      <c r="G704" s="33">
        <v>1</v>
      </c>
      <c r="H704" s="42">
        <v>260</v>
      </c>
      <c r="I704" s="42">
        <v>260</v>
      </c>
      <c r="J704" s="33" t="s">
        <v>17</v>
      </c>
      <c r="K704" s="33" t="s">
        <v>17</v>
      </c>
      <c r="L704" s="33" t="s">
        <v>17</v>
      </c>
      <c r="M704" s="2"/>
    </row>
    <row r="705" spans="1:13" ht="19.899999999999999" customHeight="1" x14ac:dyDescent="0.25">
      <c r="A705" s="2">
        <v>684</v>
      </c>
      <c r="B705" s="41" t="s">
        <v>970</v>
      </c>
      <c r="C705" s="41" t="s">
        <v>971</v>
      </c>
      <c r="D705" s="42" t="s">
        <v>965</v>
      </c>
      <c r="E705" s="33" t="s">
        <v>725</v>
      </c>
      <c r="F705" s="47" t="s">
        <v>972</v>
      </c>
      <c r="G705" s="33">
        <v>1</v>
      </c>
      <c r="H705" s="42">
        <v>280</v>
      </c>
      <c r="I705" s="42">
        <v>280</v>
      </c>
      <c r="J705" s="33" t="s">
        <v>17</v>
      </c>
      <c r="K705" s="33" t="s">
        <v>17</v>
      </c>
      <c r="L705" s="33" t="s">
        <v>17</v>
      </c>
      <c r="M705" s="2"/>
    </row>
    <row r="706" spans="1:13" ht="19.899999999999999" customHeight="1" x14ac:dyDescent="0.25">
      <c r="A706" s="2">
        <v>685</v>
      </c>
      <c r="B706" s="41" t="s">
        <v>973</v>
      </c>
      <c r="C706" s="41" t="s">
        <v>974</v>
      </c>
      <c r="D706" s="42" t="s">
        <v>975</v>
      </c>
      <c r="E706" s="33" t="s">
        <v>725</v>
      </c>
      <c r="F706" s="47" t="s">
        <v>976</v>
      </c>
      <c r="G706" s="33">
        <v>1</v>
      </c>
      <c r="H706" s="42">
        <v>260</v>
      </c>
      <c r="I706" s="42">
        <v>260</v>
      </c>
      <c r="J706" s="33" t="s">
        <v>17</v>
      </c>
      <c r="K706" s="33" t="s">
        <v>17</v>
      </c>
      <c r="L706" s="33" t="s">
        <v>17</v>
      </c>
      <c r="M706" s="2"/>
    </row>
    <row r="707" spans="1:13" ht="19.899999999999999" customHeight="1" x14ac:dyDescent="0.25">
      <c r="A707" s="2">
        <v>686</v>
      </c>
      <c r="B707" s="41" t="s">
        <v>977</v>
      </c>
      <c r="C707" s="41" t="s">
        <v>978</v>
      </c>
      <c r="D707" s="42" t="s">
        <v>979</v>
      </c>
      <c r="E707" s="33" t="s">
        <v>725</v>
      </c>
      <c r="F707" s="47" t="s">
        <v>980</v>
      </c>
      <c r="G707" s="33">
        <v>1</v>
      </c>
      <c r="H707" s="42">
        <v>289</v>
      </c>
      <c r="I707" s="42">
        <v>289</v>
      </c>
      <c r="J707" s="33" t="s">
        <v>17</v>
      </c>
      <c r="K707" s="33" t="s">
        <v>17</v>
      </c>
      <c r="L707" s="33" t="s">
        <v>17</v>
      </c>
      <c r="M707" s="2"/>
    </row>
    <row r="708" spans="1:13" ht="19.899999999999999" customHeight="1" x14ac:dyDescent="0.25">
      <c r="A708" s="2">
        <v>687</v>
      </c>
      <c r="B708" s="41" t="s">
        <v>981</v>
      </c>
      <c r="C708" s="41" t="s">
        <v>982</v>
      </c>
      <c r="D708" s="42" t="s">
        <v>983</v>
      </c>
      <c r="E708" s="33" t="s">
        <v>725</v>
      </c>
      <c r="F708" s="47" t="s">
        <v>984</v>
      </c>
      <c r="G708" s="33">
        <v>1</v>
      </c>
      <c r="H708" s="42">
        <v>280</v>
      </c>
      <c r="I708" s="42">
        <v>280</v>
      </c>
      <c r="J708" s="33" t="s">
        <v>17</v>
      </c>
      <c r="K708" s="33" t="s">
        <v>17</v>
      </c>
      <c r="L708" s="33" t="s">
        <v>17</v>
      </c>
      <c r="M708" s="2"/>
    </row>
    <row r="709" spans="1:13" ht="19.899999999999999" customHeight="1" x14ac:dyDescent="0.25">
      <c r="A709" s="2">
        <v>688</v>
      </c>
      <c r="B709" s="41" t="s">
        <v>985</v>
      </c>
      <c r="C709" s="41" t="s">
        <v>986</v>
      </c>
      <c r="D709" s="42" t="s">
        <v>987</v>
      </c>
      <c r="E709" s="33" t="s">
        <v>725</v>
      </c>
      <c r="F709" s="43">
        <v>9789863380771</v>
      </c>
      <c r="G709" s="33">
        <v>1</v>
      </c>
      <c r="H709" s="42">
        <v>280</v>
      </c>
      <c r="I709" s="42">
        <v>280</v>
      </c>
      <c r="J709" s="33" t="s">
        <v>17</v>
      </c>
      <c r="K709" s="33" t="s">
        <v>17</v>
      </c>
      <c r="L709" s="33" t="s">
        <v>17</v>
      </c>
      <c r="M709" s="2"/>
    </row>
    <row r="710" spans="1:13" ht="19.899999999999999" customHeight="1" x14ac:dyDescent="0.25">
      <c r="A710" s="2">
        <v>689</v>
      </c>
      <c r="B710" s="41" t="s">
        <v>988</v>
      </c>
      <c r="C710" s="41" t="s">
        <v>989</v>
      </c>
      <c r="D710" s="42" t="s">
        <v>826</v>
      </c>
      <c r="E710" s="33" t="s">
        <v>725</v>
      </c>
      <c r="F710" s="43">
        <v>9789863208617</v>
      </c>
      <c r="G710" s="33">
        <v>1</v>
      </c>
      <c r="H710" s="42">
        <v>280</v>
      </c>
      <c r="I710" s="42">
        <v>280</v>
      </c>
      <c r="J710" s="33" t="s">
        <v>17</v>
      </c>
      <c r="K710" s="33" t="s">
        <v>17</v>
      </c>
      <c r="L710" s="33" t="s">
        <v>17</v>
      </c>
      <c r="M710" s="2"/>
    </row>
    <row r="711" spans="1:13" ht="19.899999999999999" customHeight="1" x14ac:dyDescent="0.25">
      <c r="A711" s="2">
        <v>690</v>
      </c>
      <c r="B711" s="41" t="s">
        <v>990</v>
      </c>
      <c r="C711" s="41" t="s">
        <v>991</v>
      </c>
      <c r="D711" s="42" t="s">
        <v>992</v>
      </c>
      <c r="E711" s="33" t="s">
        <v>725</v>
      </c>
      <c r="F711" s="43">
        <v>9789573276623</v>
      </c>
      <c r="G711" s="33">
        <v>1</v>
      </c>
      <c r="H711" s="42">
        <v>350</v>
      </c>
      <c r="I711" s="42">
        <v>350</v>
      </c>
      <c r="J711" s="33" t="s">
        <v>17</v>
      </c>
      <c r="K711" s="33" t="s">
        <v>17</v>
      </c>
      <c r="L711" s="33" t="s">
        <v>17</v>
      </c>
      <c r="M711" s="2"/>
    </row>
    <row r="712" spans="1:13" ht="19.899999999999999" customHeight="1" x14ac:dyDescent="0.25">
      <c r="A712" s="2">
        <v>691</v>
      </c>
      <c r="B712" s="41" t="s">
        <v>993</v>
      </c>
      <c r="C712" s="41" t="s">
        <v>994</v>
      </c>
      <c r="D712" s="42" t="s">
        <v>992</v>
      </c>
      <c r="E712" s="33" t="s">
        <v>725</v>
      </c>
      <c r="F712" s="43">
        <v>9789573275589</v>
      </c>
      <c r="G712" s="33">
        <v>1</v>
      </c>
      <c r="H712" s="42">
        <v>320</v>
      </c>
      <c r="I712" s="42">
        <v>320</v>
      </c>
      <c r="J712" s="33" t="s">
        <v>17</v>
      </c>
      <c r="K712" s="33" t="s">
        <v>17</v>
      </c>
      <c r="L712" s="33" t="s">
        <v>17</v>
      </c>
      <c r="M712" s="2"/>
    </row>
    <row r="713" spans="1:13" ht="19.899999999999999" customHeight="1" x14ac:dyDescent="0.25">
      <c r="A713" s="2">
        <v>692</v>
      </c>
      <c r="B713" s="41" t="s">
        <v>995</v>
      </c>
      <c r="C713" s="41" t="s">
        <v>996</v>
      </c>
      <c r="D713" s="42" t="s">
        <v>992</v>
      </c>
      <c r="E713" s="33" t="s">
        <v>725</v>
      </c>
      <c r="F713" s="43">
        <v>9789573276296</v>
      </c>
      <c r="G713" s="33">
        <v>1</v>
      </c>
      <c r="H713" s="42">
        <v>300</v>
      </c>
      <c r="I713" s="42">
        <v>300</v>
      </c>
      <c r="J713" s="33" t="s">
        <v>17</v>
      </c>
      <c r="K713" s="33" t="s">
        <v>17</v>
      </c>
      <c r="L713" s="33" t="s">
        <v>17</v>
      </c>
      <c r="M713" s="2"/>
    </row>
    <row r="714" spans="1:13" ht="19.899999999999999" customHeight="1" x14ac:dyDescent="0.25">
      <c r="A714" s="2">
        <v>693</v>
      </c>
      <c r="B714" s="41" t="s">
        <v>997</v>
      </c>
      <c r="C714" s="41" t="s">
        <v>998</v>
      </c>
      <c r="D714" s="42" t="s">
        <v>999</v>
      </c>
      <c r="E714" s="33" t="s">
        <v>725</v>
      </c>
      <c r="F714" s="43">
        <v>9789869166089</v>
      </c>
      <c r="G714" s="33">
        <v>1</v>
      </c>
      <c r="H714" s="42">
        <v>350</v>
      </c>
      <c r="I714" s="42">
        <v>350</v>
      </c>
      <c r="J714" s="33" t="s">
        <v>17</v>
      </c>
      <c r="K714" s="33" t="s">
        <v>17</v>
      </c>
      <c r="L714" s="33" t="s">
        <v>17</v>
      </c>
      <c r="M714" s="2"/>
    </row>
    <row r="715" spans="1:13" ht="19.899999999999999" customHeight="1" x14ac:dyDescent="0.25">
      <c r="A715" s="2">
        <v>694</v>
      </c>
      <c r="B715" s="41" t="s">
        <v>1000</v>
      </c>
      <c r="C715" s="41" t="s">
        <v>1001</v>
      </c>
      <c r="D715" s="42" t="s">
        <v>1002</v>
      </c>
      <c r="E715" s="33" t="s">
        <v>725</v>
      </c>
      <c r="F715" s="43">
        <v>9789869144469</v>
      </c>
      <c r="G715" s="33">
        <v>1</v>
      </c>
      <c r="H715" s="42">
        <v>330</v>
      </c>
      <c r="I715" s="42">
        <v>330</v>
      </c>
      <c r="J715" s="33" t="s">
        <v>17</v>
      </c>
      <c r="K715" s="33" t="s">
        <v>17</v>
      </c>
      <c r="L715" s="33" t="s">
        <v>17</v>
      </c>
      <c r="M715" s="2"/>
    </row>
    <row r="716" spans="1:13" ht="19.899999999999999" customHeight="1" x14ac:dyDescent="0.25">
      <c r="A716" s="2">
        <v>695</v>
      </c>
      <c r="B716" s="41" t="s">
        <v>1003</v>
      </c>
      <c r="C716" s="41" t="s">
        <v>1004</v>
      </c>
      <c r="D716" s="42" t="s">
        <v>786</v>
      </c>
      <c r="E716" s="33" t="s">
        <v>725</v>
      </c>
      <c r="F716" s="43">
        <v>9789869191043</v>
      </c>
      <c r="G716" s="33">
        <v>1</v>
      </c>
      <c r="H716" s="42">
        <v>320</v>
      </c>
      <c r="I716" s="42">
        <v>320</v>
      </c>
      <c r="J716" s="33" t="s">
        <v>17</v>
      </c>
      <c r="K716" s="33" t="s">
        <v>17</v>
      </c>
      <c r="L716" s="33" t="s">
        <v>17</v>
      </c>
      <c r="M716" s="2"/>
    </row>
    <row r="717" spans="1:13" ht="19.899999999999999" customHeight="1" x14ac:dyDescent="0.25">
      <c r="A717" s="2">
        <v>696</v>
      </c>
      <c r="B717" s="41" t="s">
        <v>1005</v>
      </c>
      <c r="C717" s="41" t="s">
        <v>1006</v>
      </c>
      <c r="D717" s="42" t="s">
        <v>786</v>
      </c>
      <c r="E717" s="33" t="s">
        <v>725</v>
      </c>
      <c r="F717" s="43">
        <v>9789869188111</v>
      </c>
      <c r="G717" s="33">
        <v>1</v>
      </c>
      <c r="H717" s="42">
        <v>300</v>
      </c>
      <c r="I717" s="42">
        <v>300</v>
      </c>
      <c r="J717" s="33" t="s">
        <v>17</v>
      </c>
      <c r="K717" s="33" t="s">
        <v>17</v>
      </c>
      <c r="L717" s="33" t="s">
        <v>17</v>
      </c>
      <c r="M717" s="2"/>
    </row>
    <row r="718" spans="1:13" ht="19.899999999999999" customHeight="1" x14ac:dyDescent="0.25">
      <c r="A718" s="2">
        <v>697</v>
      </c>
      <c r="B718" s="41" t="s">
        <v>1007</v>
      </c>
      <c r="C718" s="41" t="s">
        <v>1008</v>
      </c>
      <c r="D718" s="42" t="s">
        <v>826</v>
      </c>
      <c r="E718" s="33" t="s">
        <v>725</v>
      </c>
      <c r="F718" s="43">
        <v>9789863208129</v>
      </c>
      <c r="G718" s="33">
        <v>1</v>
      </c>
      <c r="H718" s="42">
        <v>380</v>
      </c>
      <c r="I718" s="42">
        <v>380</v>
      </c>
      <c r="J718" s="33" t="s">
        <v>17</v>
      </c>
      <c r="K718" s="33" t="s">
        <v>17</v>
      </c>
      <c r="L718" s="33" t="s">
        <v>17</v>
      </c>
      <c r="M718" s="2"/>
    </row>
    <row r="719" spans="1:13" ht="19.899999999999999" customHeight="1" x14ac:dyDescent="0.25">
      <c r="A719" s="2">
        <v>698</v>
      </c>
      <c r="B719" s="41" t="s">
        <v>1009</v>
      </c>
      <c r="C719" s="41" t="s">
        <v>1010</v>
      </c>
      <c r="D719" s="42" t="s">
        <v>865</v>
      </c>
      <c r="E719" s="33" t="s">
        <v>725</v>
      </c>
      <c r="F719" s="43">
        <v>9789570845112</v>
      </c>
      <c r="G719" s="33">
        <v>1</v>
      </c>
      <c r="H719" s="42">
        <v>290</v>
      </c>
      <c r="I719" s="42">
        <v>290</v>
      </c>
      <c r="J719" s="33" t="s">
        <v>17</v>
      </c>
      <c r="K719" s="33" t="s">
        <v>17</v>
      </c>
      <c r="L719" s="33" t="s">
        <v>17</v>
      </c>
      <c r="M719" s="2"/>
    </row>
    <row r="720" spans="1:13" ht="19.899999999999999" customHeight="1" x14ac:dyDescent="0.25">
      <c r="A720" s="2">
        <v>699</v>
      </c>
      <c r="B720" s="41" t="s">
        <v>1011</v>
      </c>
      <c r="C720" s="41" t="s">
        <v>1012</v>
      </c>
      <c r="D720" s="42" t="s">
        <v>1013</v>
      </c>
      <c r="E720" s="33" t="s">
        <v>725</v>
      </c>
      <c r="F720" s="43">
        <v>9789573331841</v>
      </c>
      <c r="G720" s="33">
        <v>1</v>
      </c>
      <c r="H720" s="42">
        <v>280</v>
      </c>
      <c r="I720" s="42">
        <v>280</v>
      </c>
      <c r="J720" s="33" t="s">
        <v>17</v>
      </c>
      <c r="K720" s="33" t="s">
        <v>17</v>
      </c>
      <c r="L720" s="33" t="s">
        <v>17</v>
      </c>
      <c r="M720" s="2"/>
    </row>
    <row r="721" spans="1:13" ht="19.899999999999999" customHeight="1" x14ac:dyDescent="0.25">
      <c r="A721" s="2">
        <v>700</v>
      </c>
      <c r="B721" s="41" t="s">
        <v>1014</v>
      </c>
      <c r="C721" s="41" t="s">
        <v>1015</v>
      </c>
      <c r="D721" s="42" t="s">
        <v>901</v>
      </c>
      <c r="E721" s="33" t="s">
        <v>725</v>
      </c>
      <c r="F721" s="43">
        <v>9789862136157</v>
      </c>
      <c r="G721" s="33">
        <v>1</v>
      </c>
      <c r="H721" s="42">
        <v>300</v>
      </c>
      <c r="I721" s="42">
        <v>300</v>
      </c>
      <c r="J721" s="33" t="s">
        <v>17</v>
      </c>
      <c r="K721" s="33" t="s">
        <v>17</v>
      </c>
      <c r="L721" s="33" t="s">
        <v>17</v>
      </c>
      <c r="M721" s="2"/>
    </row>
    <row r="722" spans="1:13" ht="19.899999999999999" customHeight="1" x14ac:dyDescent="0.25">
      <c r="A722" s="2">
        <v>701</v>
      </c>
      <c r="B722" s="41" t="s">
        <v>1016</v>
      </c>
      <c r="C722" s="41" t="s">
        <v>1017</v>
      </c>
      <c r="D722" s="42" t="s">
        <v>901</v>
      </c>
      <c r="E722" s="33" t="s">
        <v>725</v>
      </c>
      <c r="F722" s="43">
        <v>9789862136430</v>
      </c>
      <c r="G722" s="33">
        <v>1</v>
      </c>
      <c r="H722" s="42">
        <v>280</v>
      </c>
      <c r="I722" s="42">
        <v>280</v>
      </c>
      <c r="J722" s="33" t="s">
        <v>17</v>
      </c>
      <c r="K722" s="33" t="s">
        <v>17</v>
      </c>
      <c r="L722" s="33" t="s">
        <v>17</v>
      </c>
      <c r="M722" s="2"/>
    </row>
    <row r="723" spans="1:13" ht="19.899999999999999" customHeight="1" x14ac:dyDescent="0.25">
      <c r="A723" s="2">
        <v>702</v>
      </c>
      <c r="B723" s="41" t="s">
        <v>1018</v>
      </c>
      <c r="C723" s="41" t="s">
        <v>1019</v>
      </c>
      <c r="D723" s="42" t="s">
        <v>901</v>
      </c>
      <c r="E723" s="33" t="s">
        <v>725</v>
      </c>
      <c r="F723" s="43">
        <v>9789862136683</v>
      </c>
      <c r="G723" s="33">
        <v>1</v>
      </c>
      <c r="H723" s="42">
        <v>300</v>
      </c>
      <c r="I723" s="42">
        <v>300</v>
      </c>
      <c r="J723" s="33" t="s">
        <v>17</v>
      </c>
      <c r="K723" s="33" t="s">
        <v>17</v>
      </c>
      <c r="L723" s="33" t="s">
        <v>17</v>
      </c>
      <c r="M723" s="2"/>
    </row>
    <row r="724" spans="1:13" ht="19.899999999999999" customHeight="1" x14ac:dyDescent="0.25">
      <c r="A724" s="2">
        <v>703</v>
      </c>
      <c r="B724" s="41" t="s">
        <v>1020</v>
      </c>
      <c r="C724" s="41" t="s">
        <v>1021</v>
      </c>
      <c r="D724" s="42" t="s">
        <v>1022</v>
      </c>
      <c r="E724" s="33" t="s">
        <v>725</v>
      </c>
      <c r="F724" s="43">
        <v>9789576395925</v>
      </c>
      <c r="G724" s="33">
        <v>1</v>
      </c>
      <c r="H724" s="42">
        <v>280</v>
      </c>
      <c r="I724" s="42">
        <v>280</v>
      </c>
      <c r="J724" s="33" t="s">
        <v>17</v>
      </c>
      <c r="K724" s="33" t="s">
        <v>17</v>
      </c>
      <c r="L724" s="33" t="s">
        <v>17</v>
      </c>
      <c r="M724" s="2"/>
    </row>
    <row r="725" spans="1:13" ht="19.899999999999999" customHeight="1" x14ac:dyDescent="0.25">
      <c r="A725" s="2">
        <v>704</v>
      </c>
      <c r="B725" s="41" t="s">
        <v>1023</v>
      </c>
      <c r="C725" s="41" t="s">
        <v>1024</v>
      </c>
      <c r="D725" s="42" t="s">
        <v>1025</v>
      </c>
      <c r="E725" s="33" t="s">
        <v>725</v>
      </c>
      <c r="F725" s="43" t="s">
        <v>1026</v>
      </c>
      <c r="G725" s="33">
        <v>1</v>
      </c>
      <c r="H725" s="42">
        <v>280</v>
      </c>
      <c r="I725" s="42">
        <v>280</v>
      </c>
      <c r="J725" s="33" t="s">
        <v>17</v>
      </c>
      <c r="K725" s="33" t="s">
        <v>17</v>
      </c>
      <c r="L725" s="33" t="s">
        <v>17</v>
      </c>
      <c r="M725" s="2"/>
    </row>
    <row r="726" spans="1:13" ht="19.899999999999999" customHeight="1" x14ac:dyDescent="0.25">
      <c r="A726" s="2">
        <v>705</v>
      </c>
      <c r="B726" s="41" t="s">
        <v>1027</v>
      </c>
      <c r="C726" s="41" t="s">
        <v>1028</v>
      </c>
      <c r="D726" s="42" t="s">
        <v>1029</v>
      </c>
      <c r="E726" s="33" t="s">
        <v>725</v>
      </c>
      <c r="F726" s="43">
        <v>9789869131049</v>
      </c>
      <c r="G726" s="33">
        <v>1</v>
      </c>
      <c r="H726" s="42">
        <v>420</v>
      </c>
      <c r="I726" s="42">
        <v>420</v>
      </c>
      <c r="J726" s="33" t="s">
        <v>17</v>
      </c>
      <c r="K726" s="33" t="s">
        <v>17</v>
      </c>
      <c r="L726" s="33" t="s">
        <v>17</v>
      </c>
      <c r="M726" s="2"/>
    </row>
    <row r="727" spans="1:13" ht="19.899999999999999" customHeight="1" x14ac:dyDescent="0.25">
      <c r="A727" s="2">
        <v>706</v>
      </c>
      <c r="B727" s="41" t="s">
        <v>1030</v>
      </c>
      <c r="C727" s="41" t="s">
        <v>1031</v>
      </c>
      <c r="D727" s="42" t="s">
        <v>1032</v>
      </c>
      <c r="E727" s="33" t="s">
        <v>725</v>
      </c>
      <c r="F727" s="43">
        <v>9789864500079</v>
      </c>
      <c r="G727" s="33">
        <v>1</v>
      </c>
      <c r="H727" s="42">
        <v>260</v>
      </c>
      <c r="I727" s="42">
        <v>260</v>
      </c>
      <c r="J727" s="33" t="s">
        <v>17</v>
      </c>
      <c r="K727" s="33" t="s">
        <v>17</v>
      </c>
      <c r="L727" s="33" t="s">
        <v>17</v>
      </c>
      <c r="M727" s="2"/>
    </row>
    <row r="728" spans="1:13" ht="19.899999999999999" customHeight="1" x14ac:dyDescent="0.25">
      <c r="A728" s="2">
        <v>707</v>
      </c>
      <c r="B728" s="41" t="s">
        <v>1033</v>
      </c>
      <c r="C728" s="41" t="s">
        <v>1034</v>
      </c>
      <c r="D728" s="42" t="s">
        <v>1032</v>
      </c>
      <c r="E728" s="33" t="s">
        <v>725</v>
      </c>
      <c r="F728" s="43">
        <v>9789864500109</v>
      </c>
      <c r="G728" s="33">
        <v>1</v>
      </c>
      <c r="H728" s="42">
        <v>260</v>
      </c>
      <c r="I728" s="42">
        <v>260</v>
      </c>
      <c r="J728" s="33" t="s">
        <v>17</v>
      </c>
      <c r="K728" s="33" t="s">
        <v>17</v>
      </c>
      <c r="L728" s="33" t="s">
        <v>17</v>
      </c>
      <c r="M728" s="2"/>
    </row>
    <row r="729" spans="1:13" ht="19.899999999999999" customHeight="1" x14ac:dyDescent="0.25">
      <c r="A729" s="2">
        <v>708</v>
      </c>
      <c r="B729" s="41" t="s">
        <v>1035</v>
      </c>
      <c r="C729" s="41" t="s">
        <v>1036</v>
      </c>
      <c r="D729" s="42" t="s">
        <v>1032</v>
      </c>
      <c r="E729" s="33" t="s">
        <v>725</v>
      </c>
      <c r="F729" s="43">
        <v>9789574449811</v>
      </c>
      <c r="G729" s="33">
        <v>1</v>
      </c>
      <c r="H729" s="42">
        <v>260</v>
      </c>
      <c r="I729" s="42">
        <v>260</v>
      </c>
      <c r="J729" s="33" t="s">
        <v>17</v>
      </c>
      <c r="K729" s="33" t="s">
        <v>17</v>
      </c>
      <c r="L729" s="33" t="s">
        <v>17</v>
      </c>
      <c r="M729" s="2"/>
    </row>
    <row r="730" spans="1:13" ht="19.899999999999999" customHeight="1" x14ac:dyDescent="0.25">
      <c r="A730" s="2">
        <v>709</v>
      </c>
      <c r="B730" s="41" t="s">
        <v>1037</v>
      </c>
      <c r="C730" s="41" t="s">
        <v>1038</v>
      </c>
      <c r="D730" s="42" t="s">
        <v>1032</v>
      </c>
      <c r="E730" s="33" t="s">
        <v>725</v>
      </c>
      <c r="F730" s="43">
        <v>9789574449996</v>
      </c>
      <c r="G730" s="33">
        <v>1</v>
      </c>
      <c r="H730" s="42">
        <v>280</v>
      </c>
      <c r="I730" s="42">
        <v>280</v>
      </c>
      <c r="J730" s="33" t="s">
        <v>17</v>
      </c>
      <c r="K730" s="33" t="s">
        <v>17</v>
      </c>
      <c r="L730" s="33" t="s">
        <v>17</v>
      </c>
      <c r="M730" s="2"/>
    </row>
    <row r="731" spans="1:13" ht="19.899999999999999" customHeight="1" x14ac:dyDescent="0.25">
      <c r="A731" s="2">
        <v>710</v>
      </c>
      <c r="B731" s="41" t="s">
        <v>1039</v>
      </c>
      <c r="C731" s="41" t="s">
        <v>1040</v>
      </c>
      <c r="D731" s="42" t="s">
        <v>1032</v>
      </c>
      <c r="E731" s="33" t="s">
        <v>725</v>
      </c>
      <c r="F731" s="43">
        <v>9789574449866</v>
      </c>
      <c r="G731" s="33">
        <v>1</v>
      </c>
      <c r="H731" s="42">
        <v>320</v>
      </c>
      <c r="I731" s="42">
        <v>320</v>
      </c>
      <c r="J731" s="33" t="s">
        <v>17</v>
      </c>
      <c r="K731" s="33" t="s">
        <v>17</v>
      </c>
      <c r="L731" s="33" t="s">
        <v>17</v>
      </c>
      <c r="M731" s="2"/>
    </row>
    <row r="732" spans="1:13" ht="19.899999999999999" customHeight="1" x14ac:dyDescent="0.25">
      <c r="A732" s="2">
        <v>711</v>
      </c>
      <c r="B732" s="41" t="s">
        <v>1041</v>
      </c>
      <c r="C732" s="41" t="s">
        <v>1042</v>
      </c>
      <c r="D732" s="42" t="s">
        <v>1032</v>
      </c>
      <c r="E732" s="33" t="s">
        <v>725</v>
      </c>
      <c r="F732" s="43">
        <v>9789864500147</v>
      </c>
      <c r="G732" s="33">
        <v>1</v>
      </c>
      <c r="H732" s="42">
        <v>280</v>
      </c>
      <c r="I732" s="42">
        <v>280</v>
      </c>
      <c r="J732" s="33" t="s">
        <v>17</v>
      </c>
      <c r="K732" s="33" t="s">
        <v>17</v>
      </c>
      <c r="L732" s="33" t="s">
        <v>17</v>
      </c>
      <c r="M732" s="2"/>
    </row>
    <row r="733" spans="1:13" ht="19.899999999999999" customHeight="1" x14ac:dyDescent="0.25">
      <c r="A733" s="2">
        <v>712</v>
      </c>
      <c r="B733" s="41" t="s">
        <v>1043</v>
      </c>
      <c r="C733" s="41" t="s">
        <v>1044</v>
      </c>
      <c r="D733" s="42" t="s">
        <v>1032</v>
      </c>
      <c r="E733" s="33" t="s">
        <v>725</v>
      </c>
      <c r="F733" s="43">
        <v>9789574449910</v>
      </c>
      <c r="G733" s="33">
        <v>1</v>
      </c>
      <c r="H733" s="42">
        <v>250</v>
      </c>
      <c r="I733" s="42">
        <v>250</v>
      </c>
      <c r="J733" s="33" t="s">
        <v>17</v>
      </c>
      <c r="K733" s="33" t="s">
        <v>17</v>
      </c>
      <c r="L733" s="33" t="s">
        <v>17</v>
      </c>
      <c r="M733" s="2"/>
    </row>
    <row r="734" spans="1:13" ht="19.899999999999999" customHeight="1" x14ac:dyDescent="0.25">
      <c r="A734" s="2">
        <v>713</v>
      </c>
      <c r="B734" s="41" t="s">
        <v>1045</v>
      </c>
      <c r="C734" s="41" t="s">
        <v>1046</v>
      </c>
      <c r="D734" s="42" t="s">
        <v>1032</v>
      </c>
      <c r="E734" s="33" t="s">
        <v>725</v>
      </c>
      <c r="F734" s="43">
        <v>9789574449880</v>
      </c>
      <c r="G734" s="33">
        <v>1</v>
      </c>
      <c r="H734" s="42">
        <v>280</v>
      </c>
      <c r="I734" s="42">
        <v>280</v>
      </c>
      <c r="J734" s="33" t="s">
        <v>17</v>
      </c>
      <c r="K734" s="33" t="s">
        <v>17</v>
      </c>
      <c r="L734" s="33" t="s">
        <v>17</v>
      </c>
      <c r="M734" s="2"/>
    </row>
    <row r="735" spans="1:13" ht="19.899999999999999" customHeight="1" x14ac:dyDescent="0.25">
      <c r="A735" s="2">
        <v>714</v>
      </c>
      <c r="B735" s="41" t="s">
        <v>1047</v>
      </c>
      <c r="C735" s="41" t="s">
        <v>1048</v>
      </c>
      <c r="D735" s="42" t="s">
        <v>1032</v>
      </c>
      <c r="E735" s="33" t="s">
        <v>725</v>
      </c>
      <c r="F735" s="43">
        <v>9789864500093</v>
      </c>
      <c r="G735" s="33">
        <v>1</v>
      </c>
      <c r="H735" s="42">
        <v>250</v>
      </c>
      <c r="I735" s="42">
        <v>250</v>
      </c>
      <c r="J735" s="33" t="s">
        <v>17</v>
      </c>
      <c r="K735" s="33" t="s">
        <v>17</v>
      </c>
      <c r="L735" s="33" t="s">
        <v>17</v>
      </c>
      <c r="M735" s="2"/>
    </row>
    <row r="736" spans="1:13" ht="19.899999999999999" customHeight="1" x14ac:dyDescent="0.25">
      <c r="A736" s="2">
        <v>715</v>
      </c>
      <c r="B736" s="41" t="s">
        <v>1049</v>
      </c>
      <c r="C736" s="41" t="s">
        <v>1050</v>
      </c>
      <c r="D736" s="42" t="s">
        <v>826</v>
      </c>
      <c r="E736" s="33" t="s">
        <v>725</v>
      </c>
      <c r="F736" s="43">
        <v>9789863207528</v>
      </c>
      <c r="G736" s="33">
        <v>1</v>
      </c>
      <c r="H736" s="42">
        <v>260</v>
      </c>
      <c r="I736" s="42">
        <v>260</v>
      </c>
      <c r="J736" s="33" t="s">
        <v>17</v>
      </c>
      <c r="K736" s="33" t="s">
        <v>17</v>
      </c>
      <c r="L736" s="33" t="s">
        <v>17</v>
      </c>
      <c r="M736" s="2"/>
    </row>
    <row r="737" spans="1:15" s="21" customFormat="1" ht="19.899999999999999" customHeight="1" x14ac:dyDescent="0.25">
      <c r="A737" s="2">
        <v>716</v>
      </c>
      <c r="B737" s="41" t="s">
        <v>1051</v>
      </c>
      <c r="C737" s="41" t="s">
        <v>1052</v>
      </c>
      <c r="D737" s="42" t="s">
        <v>948</v>
      </c>
      <c r="E737" s="33" t="s">
        <v>725</v>
      </c>
      <c r="F737" s="43">
        <v>9789862115732</v>
      </c>
      <c r="G737" s="33">
        <v>1</v>
      </c>
      <c r="H737" s="42">
        <v>260</v>
      </c>
      <c r="I737" s="42">
        <v>260</v>
      </c>
      <c r="J737" s="33" t="s">
        <v>17</v>
      </c>
      <c r="K737" s="33" t="s">
        <v>17</v>
      </c>
      <c r="L737" s="33" t="s">
        <v>17</v>
      </c>
      <c r="M737" s="2"/>
      <c r="N737" s="20"/>
      <c r="O737" s="20"/>
    </row>
    <row r="738" spans="1:15" ht="19.899999999999999" customHeight="1" x14ac:dyDescent="0.25">
      <c r="A738" s="2">
        <v>717</v>
      </c>
      <c r="B738" s="41" t="s">
        <v>1053</v>
      </c>
      <c r="C738" s="41" t="s">
        <v>1054</v>
      </c>
      <c r="D738" s="42" t="s">
        <v>1055</v>
      </c>
      <c r="E738" s="33" t="s">
        <v>725</v>
      </c>
      <c r="F738" s="43">
        <v>9789865863463</v>
      </c>
      <c r="G738" s="33">
        <v>1</v>
      </c>
      <c r="H738" s="42">
        <v>250</v>
      </c>
      <c r="I738" s="42">
        <v>250</v>
      </c>
      <c r="J738" s="33" t="s">
        <v>17</v>
      </c>
      <c r="K738" s="33" t="s">
        <v>17</v>
      </c>
      <c r="L738" s="33" t="s">
        <v>17</v>
      </c>
      <c r="M738" s="2"/>
    </row>
    <row r="739" spans="1:15" ht="19.899999999999999" customHeight="1" x14ac:dyDescent="0.25">
      <c r="A739" s="2">
        <v>718</v>
      </c>
      <c r="B739" s="41" t="s">
        <v>1056</v>
      </c>
      <c r="C739" s="41" t="s">
        <v>1057</v>
      </c>
      <c r="D739" s="42" t="s">
        <v>1058</v>
      </c>
      <c r="E739" s="33" t="s">
        <v>725</v>
      </c>
      <c r="F739" s="47" t="s">
        <v>1059</v>
      </c>
      <c r="G739" s="33">
        <v>1</v>
      </c>
      <c r="H739" s="42">
        <v>280</v>
      </c>
      <c r="I739" s="42">
        <v>280</v>
      </c>
      <c r="J739" s="33" t="s">
        <v>17</v>
      </c>
      <c r="K739" s="33" t="s">
        <v>17</v>
      </c>
      <c r="L739" s="33" t="s">
        <v>17</v>
      </c>
      <c r="M739" s="2"/>
    </row>
    <row r="740" spans="1:15" ht="19.899999999999999" customHeight="1" x14ac:dyDescent="0.25">
      <c r="A740" s="2">
        <v>719</v>
      </c>
      <c r="B740" s="41" t="s">
        <v>1060</v>
      </c>
      <c r="C740" s="41" t="s">
        <v>1061</v>
      </c>
      <c r="D740" s="42" t="s">
        <v>1062</v>
      </c>
      <c r="E740" s="33" t="s">
        <v>725</v>
      </c>
      <c r="F740" s="43" t="s">
        <v>1063</v>
      </c>
      <c r="G740" s="33">
        <v>1</v>
      </c>
      <c r="H740" s="42">
        <v>340</v>
      </c>
      <c r="I740" s="42">
        <v>340</v>
      </c>
      <c r="J740" s="33" t="s">
        <v>17</v>
      </c>
      <c r="K740" s="33" t="s">
        <v>17</v>
      </c>
      <c r="L740" s="33" t="s">
        <v>17</v>
      </c>
      <c r="M740" s="2"/>
    </row>
    <row r="741" spans="1:15" ht="19.899999999999999" customHeight="1" x14ac:dyDescent="0.25">
      <c r="A741" s="2">
        <v>720</v>
      </c>
      <c r="B741" s="41" t="s">
        <v>1064</v>
      </c>
      <c r="C741" s="41" t="s">
        <v>1065</v>
      </c>
      <c r="D741" s="42" t="s">
        <v>1062</v>
      </c>
      <c r="E741" s="33" t="s">
        <v>725</v>
      </c>
      <c r="F741" s="43" t="s">
        <v>1066</v>
      </c>
      <c r="G741" s="33">
        <v>1</v>
      </c>
      <c r="H741" s="42">
        <v>320</v>
      </c>
      <c r="I741" s="42">
        <v>320</v>
      </c>
      <c r="J741" s="33" t="s">
        <v>17</v>
      </c>
      <c r="K741" s="33" t="s">
        <v>17</v>
      </c>
      <c r="L741" s="33" t="s">
        <v>17</v>
      </c>
      <c r="M741" s="2"/>
    </row>
    <row r="742" spans="1:15" ht="19.899999999999999" customHeight="1" x14ac:dyDescent="0.25">
      <c r="A742" s="2">
        <v>721</v>
      </c>
      <c r="B742" s="41" t="s">
        <v>1067</v>
      </c>
      <c r="C742" s="41" t="s">
        <v>1068</v>
      </c>
      <c r="D742" s="42" t="s">
        <v>1069</v>
      </c>
      <c r="E742" s="33" t="s">
        <v>725</v>
      </c>
      <c r="F742" s="43">
        <v>9789865813505</v>
      </c>
      <c r="G742" s="33">
        <v>1</v>
      </c>
      <c r="H742" s="42">
        <v>280</v>
      </c>
      <c r="I742" s="42">
        <v>280</v>
      </c>
      <c r="J742" s="33" t="s">
        <v>17</v>
      </c>
      <c r="K742" s="33" t="s">
        <v>17</v>
      </c>
      <c r="L742" s="33" t="s">
        <v>17</v>
      </c>
      <c r="M742" s="2"/>
    </row>
    <row r="743" spans="1:15" ht="19.899999999999999" customHeight="1" x14ac:dyDescent="0.25">
      <c r="A743" s="2">
        <v>722</v>
      </c>
      <c r="B743" s="41" t="s">
        <v>1070</v>
      </c>
      <c r="C743" s="41" t="s">
        <v>1071</v>
      </c>
      <c r="D743" s="42" t="s">
        <v>1062</v>
      </c>
      <c r="E743" s="33" t="s">
        <v>725</v>
      </c>
      <c r="F743" s="43" t="s">
        <v>1072</v>
      </c>
      <c r="G743" s="33">
        <v>1</v>
      </c>
      <c r="H743" s="42">
        <v>250</v>
      </c>
      <c r="I743" s="42">
        <v>250</v>
      </c>
      <c r="J743" s="33" t="s">
        <v>17</v>
      </c>
      <c r="K743" s="33" t="s">
        <v>17</v>
      </c>
      <c r="L743" s="33" t="s">
        <v>17</v>
      </c>
      <c r="M743" s="2"/>
    </row>
    <row r="744" spans="1:15" ht="19.899999999999999" customHeight="1" x14ac:dyDescent="0.25">
      <c r="A744" s="2">
        <v>723</v>
      </c>
      <c r="B744" s="41" t="s">
        <v>1073</v>
      </c>
      <c r="C744" s="41" t="s">
        <v>1074</v>
      </c>
      <c r="D744" s="42" t="s">
        <v>965</v>
      </c>
      <c r="E744" s="33" t="s">
        <v>725</v>
      </c>
      <c r="F744" s="43" t="s">
        <v>1075</v>
      </c>
      <c r="G744" s="33">
        <v>1</v>
      </c>
      <c r="H744" s="42">
        <v>260</v>
      </c>
      <c r="I744" s="42">
        <v>260</v>
      </c>
      <c r="J744" s="33" t="s">
        <v>17</v>
      </c>
      <c r="K744" s="33" t="s">
        <v>17</v>
      </c>
      <c r="L744" s="33" t="s">
        <v>17</v>
      </c>
      <c r="M744" s="2"/>
    </row>
    <row r="745" spans="1:15" ht="19.899999999999999" customHeight="1" x14ac:dyDescent="0.25">
      <c r="A745" s="2">
        <v>724</v>
      </c>
      <c r="B745" s="41" t="s">
        <v>1076</v>
      </c>
      <c r="C745" s="41" t="s">
        <v>1077</v>
      </c>
      <c r="D745" s="42" t="s">
        <v>1032</v>
      </c>
      <c r="E745" s="33" t="s">
        <v>725</v>
      </c>
      <c r="F745" s="43">
        <v>9789864500307</v>
      </c>
      <c r="G745" s="33">
        <v>1</v>
      </c>
      <c r="H745" s="42">
        <v>260</v>
      </c>
      <c r="I745" s="42">
        <v>260</v>
      </c>
      <c r="J745" s="33" t="s">
        <v>17</v>
      </c>
      <c r="K745" s="33" t="s">
        <v>17</v>
      </c>
      <c r="L745" s="33" t="s">
        <v>17</v>
      </c>
      <c r="M745" s="2"/>
    </row>
    <row r="746" spans="1:15" ht="19.899999999999999" customHeight="1" x14ac:dyDescent="0.25">
      <c r="A746" s="2">
        <v>725</v>
      </c>
      <c r="B746" s="41" t="s">
        <v>1078</v>
      </c>
      <c r="C746" s="41" t="s">
        <v>1079</v>
      </c>
      <c r="D746" s="42" t="s">
        <v>999</v>
      </c>
      <c r="E746" s="33" t="s">
        <v>725</v>
      </c>
      <c r="F746" s="43">
        <v>9789869105279</v>
      </c>
      <c r="G746" s="33">
        <v>1</v>
      </c>
      <c r="H746" s="42">
        <v>300</v>
      </c>
      <c r="I746" s="42">
        <v>300</v>
      </c>
      <c r="J746" s="33" t="s">
        <v>17</v>
      </c>
      <c r="K746" s="33" t="s">
        <v>17</v>
      </c>
      <c r="L746" s="33" t="s">
        <v>17</v>
      </c>
      <c r="M746" s="2"/>
    </row>
    <row r="747" spans="1:15" ht="19.899999999999999" customHeight="1" x14ac:dyDescent="0.25">
      <c r="A747" s="2">
        <v>726</v>
      </c>
      <c r="B747" s="41" t="s">
        <v>1080</v>
      </c>
      <c r="C747" s="41" t="s">
        <v>1081</v>
      </c>
      <c r="D747" s="42" t="s">
        <v>865</v>
      </c>
      <c r="E747" s="33" t="s">
        <v>725</v>
      </c>
      <c r="F747" s="43">
        <v>9789570845778</v>
      </c>
      <c r="G747" s="33">
        <v>1</v>
      </c>
      <c r="H747" s="42">
        <v>390</v>
      </c>
      <c r="I747" s="42">
        <v>390</v>
      </c>
      <c r="J747" s="33" t="s">
        <v>17</v>
      </c>
      <c r="K747" s="33" t="s">
        <v>17</v>
      </c>
      <c r="L747" s="33" t="s">
        <v>17</v>
      </c>
      <c r="M747" s="2"/>
    </row>
    <row r="748" spans="1:15" ht="19.899999999999999" customHeight="1" x14ac:dyDescent="0.25">
      <c r="A748" s="2">
        <v>727</v>
      </c>
      <c r="B748" s="41" t="s">
        <v>1082</v>
      </c>
      <c r="C748" s="41" t="s">
        <v>1083</v>
      </c>
      <c r="D748" s="42" t="s">
        <v>1022</v>
      </c>
      <c r="E748" s="33" t="s">
        <v>725</v>
      </c>
      <c r="F748" s="43">
        <v>9789576395949</v>
      </c>
      <c r="G748" s="33">
        <v>1</v>
      </c>
      <c r="H748" s="42">
        <v>300</v>
      </c>
      <c r="I748" s="42">
        <v>300</v>
      </c>
      <c r="J748" s="33" t="s">
        <v>17</v>
      </c>
      <c r="K748" s="33" t="s">
        <v>17</v>
      </c>
      <c r="L748" s="33" t="s">
        <v>17</v>
      </c>
      <c r="M748" s="2"/>
    </row>
    <row r="749" spans="1:15" ht="19.899999999999999" customHeight="1" x14ac:dyDescent="0.25">
      <c r="A749" s="2">
        <v>728</v>
      </c>
      <c r="B749" s="41" t="s">
        <v>1084</v>
      </c>
      <c r="C749" s="41" t="s">
        <v>1085</v>
      </c>
      <c r="D749" s="42" t="s">
        <v>1032</v>
      </c>
      <c r="E749" s="33" t="s">
        <v>725</v>
      </c>
      <c r="F749" s="43">
        <v>9789574449941</v>
      </c>
      <c r="G749" s="33">
        <v>1</v>
      </c>
      <c r="H749" s="42">
        <v>300</v>
      </c>
      <c r="I749" s="42">
        <v>300</v>
      </c>
      <c r="J749" s="33" t="s">
        <v>17</v>
      </c>
      <c r="K749" s="33" t="s">
        <v>17</v>
      </c>
      <c r="L749" s="33" t="s">
        <v>17</v>
      </c>
      <c r="M749" s="2"/>
    </row>
    <row r="750" spans="1:15" ht="19.899999999999999" customHeight="1" x14ac:dyDescent="0.25">
      <c r="A750" s="2">
        <v>729</v>
      </c>
      <c r="B750" s="41" t="s">
        <v>1086</v>
      </c>
      <c r="C750" s="41" t="s">
        <v>1087</v>
      </c>
      <c r="D750" s="42" t="s">
        <v>1088</v>
      </c>
      <c r="E750" s="33" t="s">
        <v>725</v>
      </c>
      <c r="F750" s="43">
        <v>9789863591337</v>
      </c>
      <c r="G750" s="33">
        <v>1</v>
      </c>
      <c r="H750" s="42">
        <v>320</v>
      </c>
      <c r="I750" s="42">
        <v>320</v>
      </c>
      <c r="J750" s="33" t="s">
        <v>17</v>
      </c>
      <c r="K750" s="33" t="s">
        <v>17</v>
      </c>
      <c r="L750" s="33" t="s">
        <v>17</v>
      </c>
      <c r="M750" s="2"/>
    </row>
    <row r="751" spans="1:15" ht="19.899999999999999" customHeight="1" x14ac:dyDescent="0.25">
      <c r="A751" s="2">
        <v>730</v>
      </c>
      <c r="B751" s="41" t="s">
        <v>1089</v>
      </c>
      <c r="C751" s="41" t="s">
        <v>1090</v>
      </c>
      <c r="D751" s="42" t="s">
        <v>948</v>
      </c>
      <c r="E751" s="33" t="s">
        <v>725</v>
      </c>
      <c r="F751" s="43">
        <v>9789862114964</v>
      </c>
      <c r="G751" s="33">
        <v>1</v>
      </c>
      <c r="H751" s="42">
        <v>300</v>
      </c>
      <c r="I751" s="42">
        <v>300</v>
      </c>
      <c r="J751" s="33" t="s">
        <v>17</v>
      </c>
      <c r="K751" s="33" t="s">
        <v>17</v>
      </c>
      <c r="L751" s="33" t="s">
        <v>17</v>
      </c>
      <c r="M751" s="2"/>
    </row>
    <row r="752" spans="1:15" ht="19.899999999999999" customHeight="1" x14ac:dyDescent="0.25">
      <c r="A752" s="2">
        <v>731</v>
      </c>
      <c r="B752" s="41" t="s">
        <v>1091</v>
      </c>
      <c r="C752" s="41" t="s">
        <v>1092</v>
      </c>
      <c r="D752" s="42" t="s">
        <v>1093</v>
      </c>
      <c r="E752" s="33" t="s">
        <v>725</v>
      </c>
      <c r="F752" s="47" t="s">
        <v>1094</v>
      </c>
      <c r="G752" s="33">
        <v>1</v>
      </c>
      <c r="H752" s="42">
        <v>280</v>
      </c>
      <c r="I752" s="42">
        <v>280</v>
      </c>
      <c r="J752" s="33" t="s">
        <v>17</v>
      </c>
      <c r="K752" s="33" t="s">
        <v>17</v>
      </c>
      <c r="L752" s="33" t="s">
        <v>17</v>
      </c>
      <c r="M752" s="2"/>
    </row>
    <row r="753" spans="1:13" ht="19.899999999999999" customHeight="1" x14ac:dyDescent="0.25">
      <c r="A753" s="2">
        <v>732</v>
      </c>
      <c r="B753" s="41" t="s">
        <v>1095</v>
      </c>
      <c r="C753" s="41" t="s">
        <v>1096</v>
      </c>
      <c r="D753" s="42" t="s">
        <v>1097</v>
      </c>
      <c r="E753" s="33" t="s">
        <v>725</v>
      </c>
      <c r="F753" s="43">
        <v>9789869183116</v>
      </c>
      <c r="G753" s="33">
        <v>1</v>
      </c>
      <c r="H753" s="42">
        <v>300</v>
      </c>
      <c r="I753" s="42">
        <v>300</v>
      </c>
      <c r="J753" s="33" t="s">
        <v>17</v>
      </c>
      <c r="K753" s="33" t="s">
        <v>17</v>
      </c>
      <c r="L753" s="33" t="s">
        <v>17</v>
      </c>
      <c r="M753" s="2"/>
    </row>
    <row r="754" spans="1:13" ht="19.899999999999999" customHeight="1" x14ac:dyDescent="0.25">
      <c r="A754" s="2">
        <v>733</v>
      </c>
      <c r="B754" s="41" t="s">
        <v>1098</v>
      </c>
      <c r="C754" s="41" t="s">
        <v>1099</v>
      </c>
      <c r="D754" s="42" t="s">
        <v>826</v>
      </c>
      <c r="E754" s="33" t="s">
        <v>725</v>
      </c>
      <c r="F754" s="43">
        <v>9789863207023</v>
      </c>
      <c r="G754" s="33">
        <v>1</v>
      </c>
      <c r="H754" s="42">
        <v>320</v>
      </c>
      <c r="I754" s="42">
        <v>320</v>
      </c>
      <c r="J754" s="33" t="s">
        <v>17</v>
      </c>
      <c r="K754" s="33" t="s">
        <v>17</v>
      </c>
      <c r="L754" s="33" t="s">
        <v>17</v>
      </c>
      <c r="M754" s="2"/>
    </row>
    <row r="755" spans="1:13" ht="19.899999999999999" customHeight="1" x14ac:dyDescent="0.25">
      <c r="A755" s="2">
        <v>734</v>
      </c>
      <c r="B755" s="41" t="s">
        <v>1100</v>
      </c>
      <c r="C755" s="41" t="s">
        <v>1101</v>
      </c>
      <c r="D755" s="42" t="s">
        <v>1069</v>
      </c>
      <c r="E755" s="33" t="s">
        <v>725</v>
      </c>
      <c r="F755" s="47" t="s">
        <v>1102</v>
      </c>
      <c r="G755" s="33">
        <v>1</v>
      </c>
      <c r="H755" s="42">
        <v>300</v>
      </c>
      <c r="I755" s="42">
        <v>300</v>
      </c>
      <c r="J755" s="33" t="s">
        <v>17</v>
      </c>
      <c r="K755" s="33" t="s">
        <v>17</v>
      </c>
      <c r="L755" s="33" t="s">
        <v>17</v>
      </c>
      <c r="M755" s="2"/>
    </row>
    <row r="756" spans="1:13" ht="19.899999999999999" customHeight="1" x14ac:dyDescent="0.25">
      <c r="A756" s="2">
        <v>735</v>
      </c>
      <c r="B756" s="41" t="s">
        <v>1103</v>
      </c>
      <c r="C756" s="41" t="s">
        <v>1104</v>
      </c>
      <c r="D756" s="42" t="s">
        <v>1062</v>
      </c>
      <c r="E756" s="33" t="s">
        <v>725</v>
      </c>
      <c r="F756" s="47" t="s">
        <v>1105</v>
      </c>
      <c r="G756" s="33">
        <v>1</v>
      </c>
      <c r="H756" s="42">
        <v>260</v>
      </c>
      <c r="I756" s="42">
        <v>260</v>
      </c>
      <c r="J756" s="33" t="s">
        <v>17</v>
      </c>
      <c r="K756" s="33" t="s">
        <v>17</v>
      </c>
      <c r="L756" s="33" t="s">
        <v>17</v>
      </c>
      <c r="M756" s="2"/>
    </row>
    <row r="757" spans="1:13" ht="19.899999999999999" customHeight="1" x14ac:dyDescent="0.25">
      <c r="A757" s="2">
        <v>736</v>
      </c>
      <c r="B757" s="41" t="s">
        <v>1106</v>
      </c>
      <c r="C757" s="41" t="s">
        <v>1107</v>
      </c>
      <c r="D757" s="42" t="s">
        <v>1032</v>
      </c>
      <c r="E757" s="33" t="s">
        <v>725</v>
      </c>
      <c r="F757" s="43">
        <v>9789864500178</v>
      </c>
      <c r="G757" s="33">
        <v>1</v>
      </c>
      <c r="H757" s="42">
        <v>300</v>
      </c>
      <c r="I757" s="42">
        <v>300</v>
      </c>
      <c r="J757" s="33" t="s">
        <v>17</v>
      </c>
      <c r="K757" s="33" t="s">
        <v>17</v>
      </c>
      <c r="L757" s="33" t="s">
        <v>17</v>
      </c>
      <c r="M757" s="2"/>
    </row>
    <row r="758" spans="1:13" ht="19.899999999999999" customHeight="1" x14ac:dyDescent="0.25">
      <c r="A758" s="2">
        <v>737</v>
      </c>
      <c r="B758" s="41" t="s">
        <v>1108</v>
      </c>
      <c r="C758" s="41" t="s">
        <v>1109</v>
      </c>
      <c r="D758" s="42" t="s">
        <v>1032</v>
      </c>
      <c r="E758" s="33" t="s">
        <v>725</v>
      </c>
      <c r="F758" s="43">
        <v>9789574449798</v>
      </c>
      <c r="G758" s="33">
        <v>1</v>
      </c>
      <c r="H758" s="42">
        <v>260</v>
      </c>
      <c r="I758" s="42">
        <v>260</v>
      </c>
      <c r="J758" s="33" t="s">
        <v>17</v>
      </c>
      <c r="K758" s="33" t="s">
        <v>17</v>
      </c>
      <c r="L758" s="33" t="s">
        <v>17</v>
      </c>
      <c r="M758" s="2"/>
    </row>
    <row r="759" spans="1:13" ht="19.899999999999999" customHeight="1" x14ac:dyDescent="0.25">
      <c r="A759" s="2">
        <v>738</v>
      </c>
      <c r="B759" s="41" t="s">
        <v>1110</v>
      </c>
      <c r="C759" s="41" t="s">
        <v>1111</v>
      </c>
      <c r="D759" s="42" t="s">
        <v>1032</v>
      </c>
      <c r="E759" s="33" t="s">
        <v>725</v>
      </c>
      <c r="F759" s="43">
        <v>9789574449842</v>
      </c>
      <c r="G759" s="33">
        <v>1</v>
      </c>
      <c r="H759" s="42">
        <v>280</v>
      </c>
      <c r="I759" s="42">
        <v>280</v>
      </c>
      <c r="J759" s="33" t="s">
        <v>17</v>
      </c>
      <c r="K759" s="33" t="s">
        <v>17</v>
      </c>
      <c r="L759" s="33" t="s">
        <v>17</v>
      </c>
      <c r="M759" s="2"/>
    </row>
    <row r="760" spans="1:13" ht="19.899999999999999" customHeight="1" x14ac:dyDescent="0.25">
      <c r="A760" s="2">
        <v>739</v>
      </c>
      <c r="B760" s="41" t="s">
        <v>1112</v>
      </c>
      <c r="C760" s="41" t="s">
        <v>1113</v>
      </c>
      <c r="D760" s="42" t="s">
        <v>1114</v>
      </c>
      <c r="E760" s="33" t="s">
        <v>725</v>
      </c>
      <c r="F760" s="48" t="s">
        <v>1115</v>
      </c>
      <c r="G760" s="33">
        <v>1</v>
      </c>
      <c r="H760" s="42">
        <v>250</v>
      </c>
      <c r="I760" s="42">
        <v>250</v>
      </c>
      <c r="J760" s="33" t="s">
        <v>17</v>
      </c>
      <c r="K760" s="33" t="s">
        <v>17</v>
      </c>
      <c r="L760" s="33" t="s">
        <v>17</v>
      </c>
      <c r="M760" s="2"/>
    </row>
    <row r="761" spans="1:13" ht="19.899999999999999" customHeight="1" x14ac:dyDescent="0.25">
      <c r="A761" s="2">
        <v>740</v>
      </c>
      <c r="B761" s="41" t="s">
        <v>1116</v>
      </c>
      <c r="C761" s="41" t="s">
        <v>1113</v>
      </c>
      <c r="D761" s="42" t="s">
        <v>1114</v>
      </c>
      <c r="E761" s="33" t="s">
        <v>725</v>
      </c>
      <c r="F761" s="48" t="s">
        <v>1117</v>
      </c>
      <c r="G761" s="33">
        <v>1</v>
      </c>
      <c r="H761" s="42">
        <v>250</v>
      </c>
      <c r="I761" s="42">
        <v>250</v>
      </c>
      <c r="J761" s="33" t="s">
        <v>17</v>
      </c>
      <c r="K761" s="33" t="s">
        <v>17</v>
      </c>
      <c r="L761" s="33" t="s">
        <v>17</v>
      </c>
      <c r="M761" s="2"/>
    </row>
    <row r="762" spans="1:13" ht="19.899999999999999" customHeight="1" x14ac:dyDescent="0.25">
      <c r="A762" s="2">
        <v>741</v>
      </c>
      <c r="B762" s="41" t="s">
        <v>1118</v>
      </c>
      <c r="C762" s="41" t="s">
        <v>1119</v>
      </c>
      <c r="D762" s="42" t="s">
        <v>1069</v>
      </c>
      <c r="E762" s="33" t="s">
        <v>725</v>
      </c>
      <c r="F762" s="48">
        <v>9789865813642</v>
      </c>
      <c r="G762" s="33">
        <v>1</v>
      </c>
      <c r="H762" s="42">
        <v>300</v>
      </c>
      <c r="I762" s="42">
        <v>300</v>
      </c>
      <c r="J762" s="33" t="s">
        <v>17</v>
      </c>
      <c r="K762" s="33" t="s">
        <v>17</v>
      </c>
      <c r="L762" s="33" t="s">
        <v>17</v>
      </c>
      <c r="M762" s="2"/>
    </row>
    <row r="763" spans="1:13" ht="19.899999999999999" customHeight="1" x14ac:dyDescent="0.25">
      <c r="A763" s="2">
        <v>742</v>
      </c>
      <c r="B763" s="41" t="s">
        <v>1120</v>
      </c>
      <c r="C763" s="41" t="s">
        <v>1121</v>
      </c>
      <c r="D763" s="42" t="s">
        <v>1122</v>
      </c>
      <c r="E763" s="33" t="s">
        <v>725</v>
      </c>
      <c r="F763" s="48" t="s">
        <v>1123</v>
      </c>
      <c r="G763" s="33">
        <v>1</v>
      </c>
      <c r="H763" s="42">
        <v>220</v>
      </c>
      <c r="I763" s="42">
        <v>220</v>
      </c>
      <c r="J763" s="33" t="s">
        <v>17</v>
      </c>
      <c r="K763" s="33" t="s">
        <v>17</v>
      </c>
      <c r="L763" s="33" t="s">
        <v>17</v>
      </c>
      <c r="M763" s="2"/>
    </row>
    <row r="764" spans="1:13" ht="19.899999999999999" customHeight="1" x14ac:dyDescent="0.25">
      <c r="A764" s="2">
        <v>743</v>
      </c>
      <c r="B764" s="41" t="s">
        <v>1124</v>
      </c>
      <c r="C764" s="41" t="s">
        <v>1125</v>
      </c>
      <c r="D764" s="42" t="s">
        <v>1126</v>
      </c>
      <c r="E764" s="33" t="s">
        <v>725</v>
      </c>
      <c r="F764" s="48">
        <v>9789866104688</v>
      </c>
      <c r="G764" s="33">
        <v>1</v>
      </c>
      <c r="H764" s="42">
        <v>300</v>
      </c>
      <c r="I764" s="42">
        <v>300</v>
      </c>
      <c r="J764" s="33" t="s">
        <v>17</v>
      </c>
      <c r="K764" s="33" t="s">
        <v>17</v>
      </c>
      <c r="L764" s="33" t="s">
        <v>17</v>
      </c>
      <c r="M764" s="2"/>
    </row>
    <row r="765" spans="1:13" ht="19.899999999999999" customHeight="1" x14ac:dyDescent="0.25">
      <c r="A765" s="2">
        <v>744</v>
      </c>
      <c r="B765" s="41" t="s">
        <v>1127</v>
      </c>
      <c r="C765" s="41" t="s">
        <v>1128</v>
      </c>
      <c r="D765" s="42" t="s">
        <v>1126</v>
      </c>
      <c r="E765" s="33" t="s">
        <v>725</v>
      </c>
      <c r="F765" s="48">
        <v>9789866104718</v>
      </c>
      <c r="G765" s="33">
        <v>1</v>
      </c>
      <c r="H765" s="42">
        <v>400</v>
      </c>
      <c r="I765" s="42">
        <v>400</v>
      </c>
      <c r="J765" s="33" t="s">
        <v>17</v>
      </c>
      <c r="K765" s="33" t="s">
        <v>17</v>
      </c>
      <c r="L765" s="33" t="s">
        <v>17</v>
      </c>
      <c r="M765" s="2"/>
    </row>
    <row r="766" spans="1:13" ht="19.899999999999999" customHeight="1" x14ac:dyDescent="0.25">
      <c r="A766" s="2">
        <v>745</v>
      </c>
      <c r="B766" s="41" t="s">
        <v>1129</v>
      </c>
      <c r="C766" s="41" t="s">
        <v>1130</v>
      </c>
      <c r="D766" s="42" t="s">
        <v>1131</v>
      </c>
      <c r="E766" s="33" t="s">
        <v>725</v>
      </c>
      <c r="F766" s="48">
        <v>9789869141512</v>
      </c>
      <c r="G766" s="33">
        <v>1</v>
      </c>
      <c r="H766" s="42">
        <v>320</v>
      </c>
      <c r="I766" s="42">
        <v>320</v>
      </c>
      <c r="J766" s="33" t="s">
        <v>17</v>
      </c>
      <c r="K766" s="33" t="s">
        <v>17</v>
      </c>
      <c r="L766" s="33" t="s">
        <v>17</v>
      </c>
      <c r="M766" s="2"/>
    </row>
    <row r="767" spans="1:13" ht="19.899999999999999" customHeight="1" x14ac:dyDescent="0.25">
      <c r="A767" s="2">
        <v>746</v>
      </c>
      <c r="B767" s="41" t="s">
        <v>1132</v>
      </c>
      <c r="C767" s="41" t="s">
        <v>1133</v>
      </c>
      <c r="D767" s="42" t="s">
        <v>1131</v>
      </c>
      <c r="E767" s="33" t="s">
        <v>725</v>
      </c>
      <c r="F767" s="48">
        <v>9789869141505</v>
      </c>
      <c r="G767" s="33">
        <v>1</v>
      </c>
      <c r="H767" s="42">
        <v>180</v>
      </c>
      <c r="I767" s="42">
        <v>180</v>
      </c>
      <c r="J767" s="33" t="s">
        <v>17</v>
      </c>
      <c r="K767" s="33" t="s">
        <v>17</v>
      </c>
      <c r="L767" s="33" t="s">
        <v>17</v>
      </c>
      <c r="M767" s="2"/>
    </row>
    <row r="768" spans="1:13" ht="19.899999999999999" customHeight="1" x14ac:dyDescent="0.25">
      <c r="A768" s="2">
        <v>747</v>
      </c>
      <c r="B768" s="41" t="s">
        <v>1134</v>
      </c>
      <c r="C768" s="41" t="s">
        <v>1135</v>
      </c>
      <c r="D768" s="42" t="s">
        <v>987</v>
      </c>
      <c r="E768" s="33" t="s">
        <v>725</v>
      </c>
      <c r="F768" s="48">
        <v>9789863380597</v>
      </c>
      <c r="G768" s="33">
        <v>1</v>
      </c>
      <c r="H768" s="42">
        <v>350</v>
      </c>
      <c r="I768" s="42">
        <v>350</v>
      </c>
      <c r="J768" s="33" t="s">
        <v>17</v>
      </c>
      <c r="K768" s="33" t="s">
        <v>17</v>
      </c>
      <c r="L768" s="33" t="s">
        <v>17</v>
      </c>
      <c r="M768" s="2"/>
    </row>
    <row r="769" spans="1:15" ht="19.899999999999999" customHeight="1" x14ac:dyDescent="0.25">
      <c r="A769" s="2">
        <v>748</v>
      </c>
      <c r="B769" s="41" t="s">
        <v>1136</v>
      </c>
      <c r="C769" s="41" t="s">
        <v>1137</v>
      </c>
      <c r="D769" s="42" t="s">
        <v>987</v>
      </c>
      <c r="E769" s="33" t="s">
        <v>725</v>
      </c>
      <c r="F769" s="48">
        <v>9789863380658</v>
      </c>
      <c r="G769" s="33">
        <v>1</v>
      </c>
      <c r="H769" s="42">
        <v>260</v>
      </c>
      <c r="I769" s="42">
        <v>260</v>
      </c>
      <c r="J769" s="33" t="s">
        <v>17</v>
      </c>
      <c r="K769" s="33" t="s">
        <v>17</v>
      </c>
      <c r="L769" s="33" t="s">
        <v>17</v>
      </c>
      <c r="M769" s="2"/>
    </row>
    <row r="770" spans="1:15" ht="19.899999999999999" customHeight="1" x14ac:dyDescent="0.25">
      <c r="A770" s="2">
        <v>749</v>
      </c>
      <c r="B770" s="41" t="s">
        <v>1138</v>
      </c>
      <c r="C770" s="41" t="s">
        <v>1137</v>
      </c>
      <c r="D770" s="42" t="s">
        <v>987</v>
      </c>
      <c r="E770" s="33" t="s">
        <v>725</v>
      </c>
      <c r="F770" s="48">
        <v>9789863380665</v>
      </c>
      <c r="G770" s="33">
        <v>1</v>
      </c>
      <c r="H770" s="42">
        <v>260</v>
      </c>
      <c r="I770" s="42">
        <v>260</v>
      </c>
      <c r="J770" s="33" t="s">
        <v>17</v>
      </c>
      <c r="K770" s="33" t="s">
        <v>17</v>
      </c>
      <c r="L770" s="33" t="s">
        <v>17</v>
      </c>
      <c r="M770" s="2"/>
    </row>
    <row r="771" spans="1:15" ht="19.899999999999999" customHeight="1" x14ac:dyDescent="0.25">
      <c r="A771" s="2">
        <v>750</v>
      </c>
      <c r="B771" s="41" t="s">
        <v>1139</v>
      </c>
      <c r="C771" s="41" t="s">
        <v>1140</v>
      </c>
      <c r="D771" s="42" t="s">
        <v>987</v>
      </c>
      <c r="E771" s="33" t="s">
        <v>725</v>
      </c>
      <c r="F771" s="48">
        <v>9789863380931</v>
      </c>
      <c r="G771" s="33">
        <v>1</v>
      </c>
      <c r="H771" s="42">
        <v>260</v>
      </c>
      <c r="I771" s="42">
        <v>260</v>
      </c>
      <c r="J771" s="33" t="s">
        <v>17</v>
      </c>
      <c r="K771" s="33" t="s">
        <v>17</v>
      </c>
      <c r="L771" s="33" t="s">
        <v>17</v>
      </c>
      <c r="M771" s="2"/>
    </row>
    <row r="772" spans="1:15" ht="19.899999999999999" customHeight="1" x14ac:dyDescent="0.25">
      <c r="A772" s="2">
        <v>751</v>
      </c>
      <c r="B772" s="41" t="s">
        <v>1141</v>
      </c>
      <c r="C772" s="41" t="s">
        <v>1142</v>
      </c>
      <c r="D772" s="42" t="s">
        <v>1143</v>
      </c>
      <c r="E772" s="33" t="s">
        <v>725</v>
      </c>
      <c r="F772" s="48">
        <v>9789865671761</v>
      </c>
      <c r="G772" s="33">
        <v>1</v>
      </c>
      <c r="H772" s="42">
        <v>250</v>
      </c>
      <c r="I772" s="42">
        <v>250</v>
      </c>
      <c r="J772" s="33" t="s">
        <v>17</v>
      </c>
      <c r="K772" s="33" t="s">
        <v>17</v>
      </c>
      <c r="L772" s="33" t="s">
        <v>17</v>
      </c>
      <c r="M772" s="2"/>
    </row>
    <row r="773" spans="1:15" ht="19.899999999999999" customHeight="1" x14ac:dyDescent="0.25">
      <c r="A773" s="2">
        <v>752</v>
      </c>
      <c r="B773" s="41" t="s">
        <v>1144</v>
      </c>
      <c r="C773" s="41" t="s">
        <v>1145</v>
      </c>
      <c r="D773" s="42" t="s">
        <v>1146</v>
      </c>
      <c r="E773" s="33" t="s">
        <v>725</v>
      </c>
      <c r="F773" s="48">
        <v>9789861895789</v>
      </c>
      <c r="G773" s="33">
        <v>1</v>
      </c>
      <c r="H773" s="42">
        <v>320</v>
      </c>
      <c r="I773" s="42">
        <v>320</v>
      </c>
      <c r="J773" s="33" t="s">
        <v>17</v>
      </c>
      <c r="K773" s="33" t="s">
        <v>17</v>
      </c>
      <c r="L773" s="33" t="s">
        <v>17</v>
      </c>
      <c r="M773" s="2"/>
    </row>
    <row r="774" spans="1:15" ht="19.899999999999999" customHeight="1" x14ac:dyDescent="0.25">
      <c r="A774" s="2">
        <v>753</v>
      </c>
      <c r="B774" s="41" t="s">
        <v>1147</v>
      </c>
      <c r="C774" s="41" t="s">
        <v>1148</v>
      </c>
      <c r="D774" s="42" t="s">
        <v>1149</v>
      </c>
      <c r="E774" s="33" t="s">
        <v>725</v>
      </c>
      <c r="F774" s="48">
        <v>9789862727744</v>
      </c>
      <c r="G774" s="33">
        <v>1</v>
      </c>
      <c r="H774" s="42">
        <v>320</v>
      </c>
      <c r="I774" s="42">
        <v>320</v>
      </c>
      <c r="J774" s="33" t="s">
        <v>17</v>
      </c>
      <c r="K774" s="33" t="s">
        <v>17</v>
      </c>
      <c r="L774" s="33" t="s">
        <v>17</v>
      </c>
      <c r="M774" s="2"/>
    </row>
    <row r="775" spans="1:15" ht="19.899999999999999" customHeight="1" x14ac:dyDescent="0.25">
      <c r="A775" s="2">
        <v>754</v>
      </c>
      <c r="B775" s="41" t="s">
        <v>1150</v>
      </c>
      <c r="C775" s="41" t="s">
        <v>1151</v>
      </c>
      <c r="D775" s="42" t="s">
        <v>786</v>
      </c>
      <c r="E775" s="33" t="s">
        <v>725</v>
      </c>
      <c r="F775" s="48">
        <v>9789869201353</v>
      </c>
      <c r="G775" s="33">
        <v>1</v>
      </c>
      <c r="H775" s="42">
        <v>260</v>
      </c>
      <c r="I775" s="42">
        <v>260</v>
      </c>
      <c r="J775" s="33" t="s">
        <v>17</v>
      </c>
      <c r="K775" s="33" t="s">
        <v>17</v>
      </c>
      <c r="L775" s="33" t="s">
        <v>17</v>
      </c>
      <c r="M775" s="2"/>
    </row>
    <row r="776" spans="1:15" ht="19.899999999999999" customHeight="1" x14ac:dyDescent="0.25">
      <c r="A776" s="2">
        <v>755</v>
      </c>
      <c r="B776" s="41" t="s">
        <v>1152</v>
      </c>
      <c r="C776" s="41" t="s">
        <v>1153</v>
      </c>
      <c r="D776" s="42" t="s">
        <v>786</v>
      </c>
      <c r="E776" s="33" t="s">
        <v>725</v>
      </c>
      <c r="F776" s="48">
        <v>9789869191098</v>
      </c>
      <c r="G776" s="33">
        <v>1</v>
      </c>
      <c r="H776" s="42">
        <v>300</v>
      </c>
      <c r="I776" s="42">
        <v>300</v>
      </c>
      <c r="J776" s="33" t="s">
        <v>17</v>
      </c>
      <c r="K776" s="33" t="s">
        <v>17</v>
      </c>
      <c r="L776" s="33" t="s">
        <v>17</v>
      </c>
      <c r="M776" s="2"/>
    </row>
    <row r="777" spans="1:15" ht="19.899999999999999" customHeight="1" x14ac:dyDescent="0.25">
      <c r="A777" s="2">
        <v>756</v>
      </c>
      <c r="B777" s="41" t="s">
        <v>1154</v>
      </c>
      <c r="C777" s="41" t="s">
        <v>1155</v>
      </c>
      <c r="D777" s="42" t="s">
        <v>786</v>
      </c>
      <c r="E777" s="33" t="s">
        <v>725</v>
      </c>
      <c r="F777" s="48">
        <v>9789869201346</v>
      </c>
      <c r="G777" s="33">
        <v>1</v>
      </c>
      <c r="H777" s="42">
        <v>380</v>
      </c>
      <c r="I777" s="42">
        <v>380</v>
      </c>
      <c r="J777" s="33" t="s">
        <v>17</v>
      </c>
      <c r="K777" s="33" t="s">
        <v>17</v>
      </c>
      <c r="L777" s="33" t="s">
        <v>17</v>
      </c>
      <c r="M777" s="2"/>
    </row>
    <row r="778" spans="1:15" ht="19.899999999999999" customHeight="1" x14ac:dyDescent="0.25">
      <c r="A778" s="2">
        <v>757</v>
      </c>
      <c r="B778" s="41" t="s">
        <v>1156</v>
      </c>
      <c r="C778" s="41" t="s">
        <v>1157</v>
      </c>
      <c r="D778" s="42" t="s">
        <v>865</v>
      </c>
      <c r="E778" s="33" t="s">
        <v>725</v>
      </c>
      <c r="F778" s="48">
        <v>9789570846614</v>
      </c>
      <c r="G778" s="33">
        <v>1</v>
      </c>
      <c r="H778" s="42">
        <v>400</v>
      </c>
      <c r="I778" s="42">
        <v>400</v>
      </c>
      <c r="J778" s="33" t="s">
        <v>17</v>
      </c>
      <c r="K778" s="33" t="s">
        <v>17</v>
      </c>
      <c r="L778" s="33" t="s">
        <v>17</v>
      </c>
      <c r="M778" s="2"/>
    </row>
    <row r="779" spans="1:15" ht="19.899999999999999" customHeight="1" x14ac:dyDescent="0.25">
      <c r="A779" s="2">
        <v>758</v>
      </c>
      <c r="B779" s="41" t="s">
        <v>1158</v>
      </c>
      <c r="C779" s="41" t="s">
        <v>1159</v>
      </c>
      <c r="D779" s="42" t="s">
        <v>865</v>
      </c>
      <c r="E779" s="33" t="s">
        <v>725</v>
      </c>
      <c r="F779" s="48">
        <v>9789570845853</v>
      </c>
      <c r="G779" s="33">
        <v>1</v>
      </c>
      <c r="H779" s="42">
        <v>270</v>
      </c>
      <c r="I779" s="42">
        <v>270</v>
      </c>
      <c r="J779" s="33" t="s">
        <v>17</v>
      </c>
      <c r="K779" s="33" t="s">
        <v>17</v>
      </c>
      <c r="L779" s="33" t="s">
        <v>17</v>
      </c>
      <c r="M779" s="2"/>
    </row>
    <row r="780" spans="1:15" ht="19.899999999999999" customHeight="1" x14ac:dyDescent="0.25">
      <c r="A780" s="2">
        <v>759</v>
      </c>
      <c r="B780" s="41" t="s">
        <v>1160</v>
      </c>
      <c r="C780" s="41" t="s">
        <v>1161</v>
      </c>
      <c r="D780" s="42" t="s">
        <v>1162</v>
      </c>
      <c r="E780" s="33" t="s">
        <v>725</v>
      </c>
      <c r="F780" s="48">
        <v>9789869163835</v>
      </c>
      <c r="G780" s="33">
        <v>1</v>
      </c>
      <c r="H780" s="42">
        <v>260</v>
      </c>
      <c r="I780" s="42">
        <v>260</v>
      </c>
      <c r="J780" s="33" t="s">
        <v>17</v>
      </c>
      <c r="K780" s="33" t="s">
        <v>17</v>
      </c>
      <c r="L780" s="33" t="s">
        <v>17</v>
      </c>
      <c r="M780" s="2"/>
    </row>
    <row r="781" spans="1:15" ht="19.899999999999999" customHeight="1" x14ac:dyDescent="0.25">
      <c r="A781" s="2">
        <v>760</v>
      </c>
      <c r="B781" s="41" t="s">
        <v>1163</v>
      </c>
      <c r="C781" s="41" t="s">
        <v>1164</v>
      </c>
      <c r="D781" s="42" t="s">
        <v>934</v>
      </c>
      <c r="E781" s="33" t="s">
        <v>725</v>
      </c>
      <c r="F781" s="48">
        <v>9789862354452</v>
      </c>
      <c r="G781" s="33">
        <v>1</v>
      </c>
      <c r="H781" s="42">
        <v>360</v>
      </c>
      <c r="I781" s="42">
        <v>360</v>
      </c>
      <c r="J781" s="33" t="s">
        <v>17</v>
      </c>
      <c r="K781" s="33" t="s">
        <v>17</v>
      </c>
      <c r="L781" s="33" t="s">
        <v>17</v>
      </c>
      <c r="M781" s="2"/>
    </row>
    <row r="782" spans="1:15" ht="19.899999999999999" customHeight="1" x14ac:dyDescent="0.25">
      <c r="A782" s="2">
        <v>761</v>
      </c>
      <c r="B782" s="41" t="s">
        <v>1165</v>
      </c>
      <c r="C782" s="41" t="s">
        <v>1166</v>
      </c>
      <c r="D782" s="42" t="s">
        <v>1013</v>
      </c>
      <c r="E782" s="33" t="s">
        <v>725</v>
      </c>
      <c r="F782" s="48">
        <v>9789573331476</v>
      </c>
      <c r="G782" s="33">
        <v>1</v>
      </c>
      <c r="H782" s="42">
        <v>300</v>
      </c>
      <c r="I782" s="42">
        <v>300</v>
      </c>
      <c r="J782" s="33" t="s">
        <v>17</v>
      </c>
      <c r="K782" s="33" t="s">
        <v>17</v>
      </c>
      <c r="L782" s="33" t="s">
        <v>17</v>
      </c>
      <c r="M782" s="2"/>
    </row>
    <row r="783" spans="1:15" ht="19.899999999999999" customHeight="1" x14ac:dyDescent="0.25">
      <c r="A783" s="2">
        <v>762</v>
      </c>
      <c r="B783" s="41" t="s">
        <v>1167</v>
      </c>
      <c r="C783" s="41" t="s">
        <v>1168</v>
      </c>
      <c r="D783" s="42" t="s">
        <v>948</v>
      </c>
      <c r="E783" s="33" t="s">
        <v>725</v>
      </c>
      <c r="F783" s="48">
        <v>9789862115510</v>
      </c>
      <c r="G783" s="33">
        <v>1</v>
      </c>
      <c r="H783" s="42">
        <v>300</v>
      </c>
      <c r="I783" s="42">
        <v>300</v>
      </c>
      <c r="J783" s="33" t="s">
        <v>17</v>
      </c>
      <c r="K783" s="33" t="s">
        <v>17</v>
      </c>
      <c r="L783" s="33" t="s">
        <v>17</v>
      </c>
      <c r="M783" s="2"/>
    </row>
    <row r="784" spans="1:15" s="21" customFormat="1" ht="19.899999999999999" customHeight="1" x14ac:dyDescent="0.25">
      <c r="A784" s="2">
        <v>763</v>
      </c>
      <c r="B784" s="41" t="s">
        <v>1169</v>
      </c>
      <c r="C784" s="41" t="s">
        <v>1170</v>
      </c>
      <c r="D784" s="42" t="s">
        <v>948</v>
      </c>
      <c r="E784" s="33" t="s">
        <v>725</v>
      </c>
      <c r="F784" s="48">
        <v>9789862115015</v>
      </c>
      <c r="G784" s="33">
        <v>1</v>
      </c>
      <c r="H784" s="42">
        <v>300</v>
      </c>
      <c r="I784" s="42">
        <v>300</v>
      </c>
      <c r="J784" s="33" t="s">
        <v>17</v>
      </c>
      <c r="K784" s="33" t="s">
        <v>17</v>
      </c>
      <c r="L784" s="33" t="s">
        <v>17</v>
      </c>
      <c r="M784" s="2"/>
      <c r="N784" s="20"/>
      <c r="O784" s="20"/>
    </row>
    <row r="785" spans="1:13" ht="19.899999999999999" customHeight="1" x14ac:dyDescent="0.25">
      <c r="A785" s="2">
        <v>764</v>
      </c>
      <c r="B785" s="41" t="s">
        <v>1171</v>
      </c>
      <c r="C785" s="41" t="s">
        <v>1172</v>
      </c>
      <c r="D785" s="42" t="s">
        <v>948</v>
      </c>
      <c r="E785" s="33" t="s">
        <v>725</v>
      </c>
      <c r="F785" s="48">
        <v>9789862114933</v>
      </c>
      <c r="G785" s="33">
        <v>1</v>
      </c>
      <c r="H785" s="42">
        <v>300</v>
      </c>
      <c r="I785" s="42">
        <v>300</v>
      </c>
      <c r="J785" s="33" t="s">
        <v>17</v>
      </c>
      <c r="K785" s="33" t="s">
        <v>17</v>
      </c>
      <c r="L785" s="33" t="s">
        <v>17</v>
      </c>
      <c r="M785" s="2"/>
    </row>
    <row r="786" spans="1:13" ht="19.899999999999999" customHeight="1" x14ac:dyDescent="0.25">
      <c r="A786" s="2">
        <v>765</v>
      </c>
      <c r="B786" s="41" t="s">
        <v>1173</v>
      </c>
      <c r="C786" s="41" t="s">
        <v>1174</v>
      </c>
      <c r="D786" s="42" t="s">
        <v>831</v>
      </c>
      <c r="E786" s="33" t="s">
        <v>725</v>
      </c>
      <c r="F786" s="48">
        <v>9789863840701</v>
      </c>
      <c r="G786" s="33">
        <v>1</v>
      </c>
      <c r="H786" s="42">
        <v>300</v>
      </c>
      <c r="I786" s="42">
        <v>300</v>
      </c>
      <c r="J786" s="33" t="s">
        <v>17</v>
      </c>
      <c r="K786" s="33" t="s">
        <v>17</v>
      </c>
      <c r="L786" s="33" t="s">
        <v>17</v>
      </c>
      <c r="M786" s="2"/>
    </row>
    <row r="787" spans="1:13" ht="19.899999999999999" customHeight="1" x14ac:dyDescent="0.25">
      <c r="A787" s="2">
        <v>766</v>
      </c>
      <c r="B787" s="41" t="s">
        <v>1175</v>
      </c>
      <c r="C787" s="41" t="s">
        <v>1176</v>
      </c>
      <c r="D787" s="42" t="s">
        <v>962</v>
      </c>
      <c r="E787" s="33" t="s">
        <v>725</v>
      </c>
      <c r="F787" s="48">
        <v>9789862622469</v>
      </c>
      <c r="G787" s="33">
        <v>1</v>
      </c>
      <c r="H787" s="42">
        <v>450</v>
      </c>
      <c r="I787" s="42">
        <v>450</v>
      </c>
      <c r="J787" s="33" t="s">
        <v>17</v>
      </c>
      <c r="K787" s="33" t="s">
        <v>17</v>
      </c>
      <c r="L787" s="33" t="s">
        <v>17</v>
      </c>
      <c r="M787" s="2"/>
    </row>
    <row r="788" spans="1:13" ht="19.899999999999999" customHeight="1" x14ac:dyDescent="0.25">
      <c r="A788" s="2">
        <v>767</v>
      </c>
      <c r="B788" s="41" t="s">
        <v>1177</v>
      </c>
      <c r="C788" s="41" t="s">
        <v>1178</v>
      </c>
      <c r="D788" s="42" t="s">
        <v>826</v>
      </c>
      <c r="E788" s="33" t="s">
        <v>725</v>
      </c>
      <c r="F788" s="48">
        <v>9789863207832</v>
      </c>
      <c r="G788" s="33">
        <v>1</v>
      </c>
      <c r="H788" s="42">
        <v>300</v>
      </c>
      <c r="I788" s="42">
        <v>300</v>
      </c>
      <c r="J788" s="33" t="s">
        <v>17</v>
      </c>
      <c r="K788" s="33" t="s">
        <v>17</v>
      </c>
      <c r="L788" s="33" t="s">
        <v>17</v>
      </c>
      <c r="M788" s="2"/>
    </row>
    <row r="789" spans="1:13" ht="19.899999999999999" customHeight="1" x14ac:dyDescent="0.25">
      <c r="A789" s="2">
        <v>768</v>
      </c>
      <c r="B789" s="41" t="s">
        <v>1179</v>
      </c>
      <c r="C789" s="41" t="s">
        <v>1180</v>
      </c>
      <c r="D789" s="42" t="s">
        <v>826</v>
      </c>
      <c r="E789" s="33" t="s">
        <v>725</v>
      </c>
      <c r="F789" s="48">
        <v>9789863206989</v>
      </c>
      <c r="G789" s="33">
        <v>1</v>
      </c>
      <c r="H789" s="42">
        <v>350</v>
      </c>
      <c r="I789" s="42">
        <v>350</v>
      </c>
      <c r="J789" s="33" t="s">
        <v>17</v>
      </c>
      <c r="K789" s="33" t="s">
        <v>17</v>
      </c>
      <c r="L789" s="33" t="s">
        <v>17</v>
      </c>
      <c r="M789" s="2"/>
    </row>
    <row r="790" spans="1:13" ht="19.899999999999999" customHeight="1" x14ac:dyDescent="0.25">
      <c r="A790" s="2">
        <v>769</v>
      </c>
      <c r="B790" s="41" t="s">
        <v>1181</v>
      </c>
      <c r="C790" s="41" t="s">
        <v>1182</v>
      </c>
      <c r="D790" s="42" t="s">
        <v>831</v>
      </c>
      <c r="E790" s="33" t="s">
        <v>725</v>
      </c>
      <c r="F790" s="48">
        <v>9789863840404</v>
      </c>
      <c r="G790" s="33">
        <v>1</v>
      </c>
      <c r="H790" s="42">
        <v>360</v>
      </c>
      <c r="I790" s="42">
        <v>360</v>
      </c>
      <c r="J790" s="33" t="s">
        <v>17</v>
      </c>
      <c r="K790" s="33" t="s">
        <v>17</v>
      </c>
      <c r="L790" s="33" t="s">
        <v>17</v>
      </c>
      <c r="M790" s="2"/>
    </row>
    <row r="791" spans="1:13" ht="19.899999999999999" customHeight="1" x14ac:dyDescent="0.25">
      <c r="A791" s="2">
        <v>770</v>
      </c>
      <c r="B791" s="41" t="s">
        <v>1183</v>
      </c>
      <c r="C791" s="41" t="s">
        <v>1119</v>
      </c>
      <c r="D791" s="42" t="s">
        <v>1069</v>
      </c>
      <c r="E791" s="33" t="s">
        <v>725</v>
      </c>
      <c r="F791" s="48">
        <v>9789865813659</v>
      </c>
      <c r="G791" s="33">
        <v>1</v>
      </c>
      <c r="H791" s="42">
        <v>300</v>
      </c>
      <c r="I791" s="42">
        <v>300</v>
      </c>
      <c r="J791" s="33" t="s">
        <v>17</v>
      </c>
      <c r="K791" s="33" t="s">
        <v>17</v>
      </c>
      <c r="L791" s="33" t="s">
        <v>17</v>
      </c>
      <c r="M791" s="2"/>
    </row>
    <row r="792" spans="1:13" ht="19.899999999999999" customHeight="1" x14ac:dyDescent="0.25">
      <c r="A792" s="2">
        <v>771</v>
      </c>
      <c r="B792" s="41" t="s">
        <v>1184</v>
      </c>
      <c r="C792" s="41" t="s">
        <v>1185</v>
      </c>
      <c r="D792" s="42" t="s">
        <v>992</v>
      </c>
      <c r="E792" s="33" t="s">
        <v>725</v>
      </c>
      <c r="F792" s="48">
        <v>9789573275626</v>
      </c>
      <c r="G792" s="33">
        <v>1</v>
      </c>
      <c r="H792" s="42">
        <v>250</v>
      </c>
      <c r="I792" s="42">
        <v>250</v>
      </c>
      <c r="J792" s="33" t="s">
        <v>17</v>
      </c>
      <c r="K792" s="33" t="s">
        <v>17</v>
      </c>
      <c r="L792" s="33" t="s">
        <v>17</v>
      </c>
      <c r="M792" s="2"/>
    </row>
    <row r="793" spans="1:13" ht="19.899999999999999" customHeight="1" x14ac:dyDescent="0.25">
      <c r="A793" s="2">
        <v>772</v>
      </c>
      <c r="B793" s="41" t="s">
        <v>1186</v>
      </c>
      <c r="C793" s="41" t="s">
        <v>1185</v>
      </c>
      <c r="D793" s="42" t="s">
        <v>992</v>
      </c>
      <c r="E793" s="33" t="s">
        <v>725</v>
      </c>
      <c r="F793" s="48">
        <v>9789573277248</v>
      </c>
      <c r="G793" s="33">
        <v>1</v>
      </c>
      <c r="H793" s="42">
        <v>250</v>
      </c>
      <c r="I793" s="42">
        <v>250</v>
      </c>
      <c r="J793" s="33" t="s">
        <v>17</v>
      </c>
      <c r="K793" s="33" t="s">
        <v>17</v>
      </c>
      <c r="L793" s="33" t="s">
        <v>17</v>
      </c>
      <c r="M793" s="2"/>
    </row>
    <row r="794" spans="1:13" ht="19.899999999999999" customHeight="1" x14ac:dyDescent="0.25">
      <c r="A794" s="2">
        <v>773</v>
      </c>
      <c r="B794" s="41" t="s">
        <v>1187</v>
      </c>
      <c r="C794" s="41" t="s">
        <v>1151</v>
      </c>
      <c r="D794" s="42" t="s">
        <v>786</v>
      </c>
      <c r="E794" s="33" t="s">
        <v>725</v>
      </c>
      <c r="F794" s="48">
        <v>9789863980629</v>
      </c>
      <c r="G794" s="33">
        <v>1</v>
      </c>
      <c r="H794" s="42">
        <v>260</v>
      </c>
      <c r="I794" s="42">
        <v>260</v>
      </c>
      <c r="J794" s="33" t="s">
        <v>17</v>
      </c>
      <c r="K794" s="33" t="s">
        <v>17</v>
      </c>
      <c r="L794" s="33" t="s">
        <v>17</v>
      </c>
      <c r="M794" s="2"/>
    </row>
    <row r="795" spans="1:13" ht="19.899999999999999" customHeight="1" x14ac:dyDescent="0.25">
      <c r="A795" s="2">
        <v>774</v>
      </c>
      <c r="B795" s="41" t="s">
        <v>1188</v>
      </c>
      <c r="C795" s="41" t="s">
        <v>1189</v>
      </c>
      <c r="D795" s="42" t="s">
        <v>786</v>
      </c>
      <c r="E795" s="33" t="s">
        <v>725</v>
      </c>
      <c r="F795" s="48">
        <v>9789863980490</v>
      </c>
      <c r="G795" s="33">
        <v>1</v>
      </c>
      <c r="H795" s="42">
        <v>320</v>
      </c>
      <c r="I795" s="42">
        <v>320</v>
      </c>
      <c r="J795" s="33" t="s">
        <v>17</v>
      </c>
      <c r="K795" s="33" t="s">
        <v>17</v>
      </c>
      <c r="L795" s="33" t="s">
        <v>17</v>
      </c>
      <c r="M795" s="2"/>
    </row>
    <row r="796" spans="1:13" ht="19.899999999999999" customHeight="1" x14ac:dyDescent="0.25">
      <c r="A796" s="2">
        <v>775</v>
      </c>
      <c r="B796" s="41" t="s">
        <v>1190</v>
      </c>
      <c r="C796" s="41" t="s">
        <v>1191</v>
      </c>
      <c r="D796" s="42" t="s">
        <v>786</v>
      </c>
      <c r="E796" s="33" t="s">
        <v>725</v>
      </c>
      <c r="F796" s="48">
        <v>4717211019962</v>
      </c>
      <c r="G796" s="33">
        <v>1</v>
      </c>
      <c r="H796" s="42">
        <v>320</v>
      </c>
      <c r="I796" s="42">
        <v>320</v>
      </c>
      <c r="J796" s="33" t="s">
        <v>17</v>
      </c>
      <c r="K796" s="33" t="s">
        <v>17</v>
      </c>
      <c r="L796" s="33" t="s">
        <v>17</v>
      </c>
      <c r="M796" s="2"/>
    </row>
    <row r="797" spans="1:13" ht="19.899999999999999" customHeight="1" x14ac:dyDescent="0.25">
      <c r="A797" s="2">
        <v>776</v>
      </c>
      <c r="B797" s="41" t="s">
        <v>1192</v>
      </c>
      <c r="C797" s="41" t="s">
        <v>1193</v>
      </c>
      <c r="D797" s="42" t="s">
        <v>865</v>
      </c>
      <c r="E797" s="33" t="s">
        <v>725</v>
      </c>
      <c r="F797" s="48">
        <v>9789570845723</v>
      </c>
      <c r="G797" s="33">
        <v>1</v>
      </c>
      <c r="H797" s="42">
        <v>450</v>
      </c>
      <c r="I797" s="42">
        <v>450</v>
      </c>
      <c r="J797" s="33" t="s">
        <v>17</v>
      </c>
      <c r="K797" s="33" t="s">
        <v>17</v>
      </c>
      <c r="L797" s="33" t="s">
        <v>17</v>
      </c>
      <c r="M797" s="2"/>
    </row>
    <row r="798" spans="1:13" ht="19.899999999999999" customHeight="1" x14ac:dyDescent="0.25">
      <c r="A798" s="2">
        <v>777</v>
      </c>
      <c r="B798" s="41" t="s">
        <v>1194</v>
      </c>
      <c r="C798" s="41" t="s">
        <v>1195</v>
      </c>
      <c r="D798" s="42" t="s">
        <v>865</v>
      </c>
      <c r="E798" s="33" t="s">
        <v>725</v>
      </c>
      <c r="F798" s="48">
        <v>9789570845143</v>
      </c>
      <c r="G798" s="33">
        <v>1</v>
      </c>
      <c r="H798" s="42">
        <v>300</v>
      </c>
      <c r="I798" s="42">
        <v>300</v>
      </c>
      <c r="J798" s="33" t="s">
        <v>17</v>
      </c>
      <c r="K798" s="33" t="s">
        <v>17</v>
      </c>
      <c r="L798" s="33" t="s">
        <v>17</v>
      </c>
      <c r="M798" s="2"/>
    </row>
    <row r="799" spans="1:13" ht="19.899999999999999" customHeight="1" x14ac:dyDescent="0.25">
      <c r="A799" s="2">
        <v>778</v>
      </c>
      <c r="B799" s="41" t="s">
        <v>1196</v>
      </c>
      <c r="C799" s="41" t="s">
        <v>1197</v>
      </c>
      <c r="D799" s="42" t="s">
        <v>1162</v>
      </c>
      <c r="E799" s="33" t="s">
        <v>725</v>
      </c>
      <c r="F799" s="48">
        <v>9789869107372</v>
      </c>
      <c r="G799" s="33">
        <v>1</v>
      </c>
      <c r="H799" s="42">
        <v>280</v>
      </c>
      <c r="I799" s="42">
        <v>280</v>
      </c>
      <c r="J799" s="33" t="s">
        <v>17</v>
      </c>
      <c r="K799" s="33" t="s">
        <v>17</v>
      </c>
      <c r="L799" s="33" t="s">
        <v>17</v>
      </c>
      <c r="M799" s="2"/>
    </row>
    <row r="800" spans="1:13" ht="19.899999999999999" customHeight="1" x14ac:dyDescent="0.25">
      <c r="A800" s="2">
        <v>779</v>
      </c>
      <c r="B800" s="41" t="s">
        <v>1198</v>
      </c>
      <c r="C800" s="41" t="s">
        <v>1199</v>
      </c>
      <c r="D800" s="42" t="s">
        <v>1162</v>
      </c>
      <c r="E800" s="33" t="s">
        <v>725</v>
      </c>
      <c r="F800" s="48">
        <v>9789869163866</v>
      </c>
      <c r="G800" s="33">
        <v>1</v>
      </c>
      <c r="H800" s="42">
        <v>320</v>
      </c>
      <c r="I800" s="42">
        <v>320</v>
      </c>
      <c r="J800" s="33" t="s">
        <v>17</v>
      </c>
      <c r="K800" s="33" t="s">
        <v>17</v>
      </c>
      <c r="L800" s="33" t="s">
        <v>17</v>
      </c>
      <c r="M800" s="2"/>
    </row>
    <row r="801" spans="1:13" ht="19.899999999999999" customHeight="1" x14ac:dyDescent="0.25">
      <c r="A801" s="2">
        <v>780</v>
      </c>
      <c r="B801" s="41" t="s">
        <v>1200</v>
      </c>
      <c r="C801" s="41" t="s">
        <v>1201</v>
      </c>
      <c r="D801" s="42" t="s">
        <v>1202</v>
      </c>
      <c r="E801" s="33" t="s">
        <v>725</v>
      </c>
      <c r="F801" s="48">
        <v>9789863442790</v>
      </c>
      <c r="G801" s="33">
        <v>1</v>
      </c>
      <c r="H801" s="42">
        <v>300</v>
      </c>
      <c r="I801" s="42">
        <v>300</v>
      </c>
      <c r="J801" s="33" t="s">
        <v>17</v>
      </c>
      <c r="K801" s="33" t="s">
        <v>17</v>
      </c>
      <c r="L801" s="33" t="s">
        <v>17</v>
      </c>
      <c r="M801" s="2"/>
    </row>
    <row r="802" spans="1:13" ht="19.899999999999999" customHeight="1" x14ac:dyDescent="0.25">
      <c r="A802" s="2">
        <v>781</v>
      </c>
      <c r="B802" s="41" t="s">
        <v>1203</v>
      </c>
      <c r="C802" s="41" t="s">
        <v>1204</v>
      </c>
      <c r="D802" s="42" t="s">
        <v>794</v>
      </c>
      <c r="E802" s="33" t="s">
        <v>725</v>
      </c>
      <c r="F802" s="48">
        <v>9789861779447</v>
      </c>
      <c r="G802" s="33">
        <v>1</v>
      </c>
      <c r="H802" s="42">
        <v>320</v>
      </c>
      <c r="I802" s="42">
        <v>320</v>
      </c>
      <c r="J802" s="33" t="s">
        <v>17</v>
      </c>
      <c r="K802" s="33" t="s">
        <v>17</v>
      </c>
      <c r="L802" s="33" t="s">
        <v>17</v>
      </c>
      <c r="M802" s="2"/>
    </row>
    <row r="803" spans="1:13" ht="19.899999999999999" customHeight="1" x14ac:dyDescent="0.25">
      <c r="A803" s="2">
        <v>782</v>
      </c>
      <c r="B803" s="41" t="s">
        <v>1205</v>
      </c>
      <c r="C803" s="41" t="s">
        <v>1206</v>
      </c>
      <c r="D803" s="42" t="s">
        <v>794</v>
      </c>
      <c r="E803" s="33" t="s">
        <v>725</v>
      </c>
      <c r="F803" s="48">
        <v>9789861779706</v>
      </c>
      <c r="G803" s="33">
        <v>1</v>
      </c>
      <c r="H803" s="42">
        <v>199</v>
      </c>
      <c r="I803" s="42">
        <v>199</v>
      </c>
      <c r="J803" s="33" t="s">
        <v>17</v>
      </c>
      <c r="K803" s="33" t="s">
        <v>17</v>
      </c>
      <c r="L803" s="33" t="s">
        <v>17</v>
      </c>
      <c r="M803" s="2"/>
    </row>
    <row r="804" spans="1:13" ht="19.899999999999999" customHeight="1" x14ac:dyDescent="0.25">
      <c r="A804" s="2">
        <v>783</v>
      </c>
      <c r="B804" s="41" t="s">
        <v>1207</v>
      </c>
      <c r="C804" s="41" t="s">
        <v>1208</v>
      </c>
      <c r="D804" s="42" t="s">
        <v>1209</v>
      </c>
      <c r="E804" s="33" t="s">
        <v>725</v>
      </c>
      <c r="F804" s="48">
        <v>9789869193894</v>
      </c>
      <c r="G804" s="33">
        <v>1</v>
      </c>
      <c r="H804" s="42">
        <v>360</v>
      </c>
      <c r="I804" s="42">
        <v>360</v>
      </c>
      <c r="J804" s="33" t="s">
        <v>17</v>
      </c>
      <c r="K804" s="33" t="s">
        <v>17</v>
      </c>
      <c r="L804" s="33" t="s">
        <v>17</v>
      </c>
      <c r="M804" s="2"/>
    </row>
    <row r="805" spans="1:13" ht="19.899999999999999" customHeight="1" x14ac:dyDescent="0.25">
      <c r="A805" s="2">
        <v>784</v>
      </c>
      <c r="B805" s="41" t="s">
        <v>1210</v>
      </c>
      <c r="C805" s="41" t="s">
        <v>1211</v>
      </c>
      <c r="D805" s="42" t="s">
        <v>1212</v>
      </c>
      <c r="E805" s="33" t="s">
        <v>725</v>
      </c>
      <c r="F805" s="48">
        <v>9789866215407</v>
      </c>
      <c r="G805" s="33">
        <v>1</v>
      </c>
      <c r="H805" s="42">
        <v>250</v>
      </c>
      <c r="I805" s="42">
        <v>250</v>
      </c>
      <c r="J805" s="33" t="s">
        <v>17</v>
      </c>
      <c r="K805" s="33" t="s">
        <v>17</v>
      </c>
      <c r="L805" s="33" t="s">
        <v>17</v>
      </c>
      <c r="M805" s="2"/>
    </row>
    <row r="806" spans="1:13" ht="19.899999999999999" customHeight="1" x14ac:dyDescent="0.25">
      <c r="A806" s="2">
        <v>785</v>
      </c>
      <c r="B806" s="41" t="s">
        <v>1213</v>
      </c>
      <c r="C806" s="41" t="s">
        <v>1214</v>
      </c>
      <c r="D806" s="42" t="s">
        <v>1215</v>
      </c>
      <c r="E806" s="33" t="s">
        <v>725</v>
      </c>
      <c r="F806" s="48">
        <v>9789866385650</v>
      </c>
      <c r="G806" s="33">
        <v>1</v>
      </c>
      <c r="H806" s="42">
        <v>280</v>
      </c>
      <c r="I806" s="42">
        <v>280</v>
      </c>
      <c r="J806" s="33" t="s">
        <v>17</v>
      </c>
      <c r="K806" s="33" t="s">
        <v>17</v>
      </c>
      <c r="L806" s="33" t="s">
        <v>17</v>
      </c>
      <c r="M806" s="2"/>
    </row>
    <row r="807" spans="1:13" ht="19.899999999999999" customHeight="1" x14ac:dyDescent="0.25">
      <c r="A807" s="2">
        <v>786</v>
      </c>
      <c r="B807" s="41" t="s">
        <v>1216</v>
      </c>
      <c r="C807" s="41" t="s">
        <v>1217</v>
      </c>
      <c r="D807" s="42" t="s">
        <v>901</v>
      </c>
      <c r="E807" s="33" t="s">
        <v>725</v>
      </c>
      <c r="F807" s="48">
        <v>9789866841682</v>
      </c>
      <c r="G807" s="33">
        <v>1</v>
      </c>
      <c r="H807" s="42">
        <v>480</v>
      </c>
      <c r="I807" s="42">
        <v>480</v>
      </c>
      <c r="J807" s="33" t="s">
        <v>17</v>
      </c>
      <c r="K807" s="33" t="s">
        <v>17</v>
      </c>
      <c r="L807" s="33" t="s">
        <v>17</v>
      </c>
      <c r="M807" s="2"/>
    </row>
    <row r="808" spans="1:13" ht="19.899999999999999" customHeight="1" x14ac:dyDescent="0.25">
      <c r="A808" s="2">
        <v>787</v>
      </c>
      <c r="B808" s="41" t="s">
        <v>1218</v>
      </c>
      <c r="C808" s="41" t="s">
        <v>1219</v>
      </c>
      <c r="D808" s="42" t="s">
        <v>826</v>
      </c>
      <c r="E808" s="33" t="s">
        <v>725</v>
      </c>
      <c r="F808" s="48">
        <v>9789863206491</v>
      </c>
      <c r="G808" s="33">
        <v>1</v>
      </c>
      <c r="H808" s="42">
        <v>320</v>
      </c>
      <c r="I808" s="42">
        <v>320</v>
      </c>
      <c r="J808" s="33" t="s">
        <v>17</v>
      </c>
      <c r="K808" s="33" t="s">
        <v>17</v>
      </c>
      <c r="L808" s="33" t="s">
        <v>17</v>
      </c>
      <c r="M808" s="2"/>
    </row>
    <row r="809" spans="1:13" ht="19.899999999999999" customHeight="1" x14ac:dyDescent="0.25">
      <c r="A809" s="2">
        <v>788</v>
      </c>
      <c r="B809" s="41" t="s">
        <v>1220</v>
      </c>
      <c r="C809" s="41" t="s">
        <v>1221</v>
      </c>
      <c r="D809" s="42" t="s">
        <v>826</v>
      </c>
      <c r="E809" s="33" t="s">
        <v>725</v>
      </c>
      <c r="F809" s="48">
        <v>9789863208624</v>
      </c>
      <c r="G809" s="33">
        <v>1</v>
      </c>
      <c r="H809" s="42">
        <v>300</v>
      </c>
      <c r="I809" s="42">
        <v>300</v>
      </c>
      <c r="J809" s="33" t="s">
        <v>17</v>
      </c>
      <c r="K809" s="33" t="s">
        <v>17</v>
      </c>
      <c r="L809" s="33" t="s">
        <v>17</v>
      </c>
      <c r="M809" s="2"/>
    </row>
    <row r="810" spans="1:13" ht="19.899999999999999" customHeight="1" x14ac:dyDescent="0.25">
      <c r="A810" s="2">
        <v>789</v>
      </c>
      <c r="B810" s="41" t="s">
        <v>1222</v>
      </c>
      <c r="C810" s="41" t="s">
        <v>1223</v>
      </c>
      <c r="D810" s="42" t="s">
        <v>826</v>
      </c>
      <c r="E810" s="33" t="s">
        <v>725</v>
      </c>
      <c r="F810" s="48">
        <v>9789863208884</v>
      </c>
      <c r="G810" s="33">
        <v>1</v>
      </c>
      <c r="H810" s="42">
        <v>250</v>
      </c>
      <c r="I810" s="42">
        <v>250</v>
      </c>
      <c r="J810" s="33" t="s">
        <v>17</v>
      </c>
      <c r="K810" s="33" t="s">
        <v>17</v>
      </c>
      <c r="L810" s="33" t="s">
        <v>17</v>
      </c>
      <c r="M810" s="2"/>
    </row>
    <row r="811" spans="1:13" ht="19.899999999999999" customHeight="1" x14ac:dyDescent="0.25">
      <c r="A811" s="2">
        <v>790</v>
      </c>
      <c r="B811" s="41" t="s">
        <v>1224</v>
      </c>
      <c r="C811" s="41" t="s">
        <v>1225</v>
      </c>
      <c r="D811" s="42" t="s">
        <v>826</v>
      </c>
      <c r="E811" s="33" t="s">
        <v>725</v>
      </c>
      <c r="F811" s="48">
        <v>9789863208297</v>
      </c>
      <c r="G811" s="33">
        <v>1</v>
      </c>
      <c r="H811" s="42">
        <v>250</v>
      </c>
      <c r="I811" s="42">
        <v>250</v>
      </c>
      <c r="J811" s="33" t="s">
        <v>17</v>
      </c>
      <c r="K811" s="33" t="s">
        <v>17</v>
      </c>
      <c r="L811" s="33" t="s">
        <v>17</v>
      </c>
      <c r="M811" s="2"/>
    </row>
    <row r="812" spans="1:13" ht="19.899999999999999" customHeight="1" x14ac:dyDescent="0.25">
      <c r="A812" s="2">
        <v>791</v>
      </c>
      <c r="B812" s="41" t="s">
        <v>1226</v>
      </c>
      <c r="C812" s="41" t="s">
        <v>1227</v>
      </c>
      <c r="D812" s="42" t="s">
        <v>826</v>
      </c>
      <c r="E812" s="33" t="s">
        <v>725</v>
      </c>
      <c r="F812" s="48">
        <v>9789863206484</v>
      </c>
      <c r="G812" s="33">
        <v>1</v>
      </c>
      <c r="H812" s="42">
        <v>300</v>
      </c>
      <c r="I812" s="42">
        <v>300</v>
      </c>
      <c r="J812" s="33" t="s">
        <v>17</v>
      </c>
      <c r="K812" s="33" t="s">
        <v>17</v>
      </c>
      <c r="L812" s="33" t="s">
        <v>17</v>
      </c>
      <c r="M812" s="2"/>
    </row>
    <row r="813" spans="1:13" ht="19.899999999999999" customHeight="1" x14ac:dyDescent="0.25">
      <c r="A813" s="2">
        <v>792</v>
      </c>
      <c r="B813" s="41" t="s">
        <v>1228</v>
      </c>
      <c r="C813" s="41" t="s">
        <v>1229</v>
      </c>
      <c r="D813" s="42" t="s">
        <v>1230</v>
      </c>
      <c r="E813" s="33" t="s">
        <v>725</v>
      </c>
      <c r="F813" s="48">
        <v>9789865837280</v>
      </c>
      <c r="G813" s="33">
        <v>1</v>
      </c>
      <c r="H813" s="42">
        <v>320</v>
      </c>
      <c r="I813" s="42">
        <v>320</v>
      </c>
      <c r="J813" s="33" t="s">
        <v>17</v>
      </c>
      <c r="K813" s="33" t="s">
        <v>17</v>
      </c>
      <c r="L813" s="33" t="s">
        <v>17</v>
      </c>
      <c r="M813" s="2"/>
    </row>
    <row r="814" spans="1:13" ht="19.899999999999999" customHeight="1" x14ac:dyDescent="0.25">
      <c r="A814" s="2">
        <v>793</v>
      </c>
      <c r="B814" s="41" t="s">
        <v>1231</v>
      </c>
      <c r="C814" s="41" t="s">
        <v>1232</v>
      </c>
      <c r="D814" s="42" t="s">
        <v>1114</v>
      </c>
      <c r="E814" s="33" t="s">
        <v>725</v>
      </c>
      <c r="F814" s="48" t="s">
        <v>1233</v>
      </c>
      <c r="G814" s="33">
        <v>1</v>
      </c>
      <c r="H814" s="42">
        <v>280</v>
      </c>
      <c r="I814" s="42">
        <v>280</v>
      </c>
      <c r="J814" s="33" t="s">
        <v>17</v>
      </c>
      <c r="K814" s="33" t="s">
        <v>17</v>
      </c>
      <c r="L814" s="33" t="s">
        <v>17</v>
      </c>
      <c r="M814" s="2"/>
    </row>
    <row r="815" spans="1:13" ht="19.899999999999999" customHeight="1" x14ac:dyDescent="0.25">
      <c r="A815" s="2">
        <v>794</v>
      </c>
      <c r="B815" s="41" t="s">
        <v>1234</v>
      </c>
      <c r="C815" s="41" t="s">
        <v>1235</v>
      </c>
      <c r="D815" s="42" t="s">
        <v>1114</v>
      </c>
      <c r="E815" s="33" t="s">
        <v>725</v>
      </c>
      <c r="F815" s="48">
        <v>9789864490028</v>
      </c>
      <c r="G815" s="33">
        <v>1</v>
      </c>
      <c r="H815" s="42">
        <v>270</v>
      </c>
      <c r="I815" s="42">
        <v>270</v>
      </c>
      <c r="J815" s="33" t="s">
        <v>17</v>
      </c>
      <c r="K815" s="33" t="s">
        <v>17</v>
      </c>
      <c r="L815" s="33" t="s">
        <v>17</v>
      </c>
      <c r="M815" s="2"/>
    </row>
    <row r="816" spans="1:13" ht="19.899999999999999" customHeight="1" x14ac:dyDescent="0.25">
      <c r="A816" s="2">
        <v>795</v>
      </c>
      <c r="B816" s="41" t="s">
        <v>1236</v>
      </c>
      <c r="C816" s="41" t="s">
        <v>1237</v>
      </c>
      <c r="D816" s="42" t="s">
        <v>965</v>
      </c>
      <c r="E816" s="33" t="s">
        <v>725</v>
      </c>
      <c r="F816" s="48">
        <v>9789577517487</v>
      </c>
      <c r="G816" s="33">
        <v>1</v>
      </c>
      <c r="H816" s="42">
        <v>360</v>
      </c>
      <c r="I816" s="42">
        <v>360</v>
      </c>
      <c r="J816" s="33" t="s">
        <v>17</v>
      </c>
      <c r="K816" s="33" t="s">
        <v>17</v>
      </c>
      <c r="L816" s="33" t="s">
        <v>17</v>
      </c>
      <c r="M816" s="2"/>
    </row>
    <row r="817" spans="1:13" ht="19.899999999999999" customHeight="1" x14ac:dyDescent="0.25">
      <c r="A817" s="2">
        <v>796</v>
      </c>
      <c r="B817" s="41" t="s">
        <v>1238</v>
      </c>
      <c r="C817" s="41" t="s">
        <v>1239</v>
      </c>
      <c r="D817" s="42" t="s">
        <v>1143</v>
      </c>
      <c r="E817" s="33" t="s">
        <v>725</v>
      </c>
      <c r="F817" s="48">
        <v>9789865671259</v>
      </c>
      <c r="G817" s="33">
        <v>1</v>
      </c>
      <c r="H817" s="42">
        <v>300</v>
      </c>
      <c r="I817" s="42">
        <v>300</v>
      </c>
      <c r="J817" s="33" t="s">
        <v>17</v>
      </c>
      <c r="K817" s="33" t="s">
        <v>17</v>
      </c>
      <c r="L817" s="33" t="s">
        <v>17</v>
      </c>
      <c r="M817" s="2"/>
    </row>
    <row r="818" spans="1:13" ht="19.899999999999999" customHeight="1" x14ac:dyDescent="0.25">
      <c r="A818" s="2">
        <v>797</v>
      </c>
      <c r="B818" s="41" t="s">
        <v>1240</v>
      </c>
      <c r="C818" s="41" t="s">
        <v>1241</v>
      </c>
      <c r="D818" s="42" t="s">
        <v>1143</v>
      </c>
      <c r="E818" s="33" t="s">
        <v>725</v>
      </c>
      <c r="F818" s="48">
        <v>9789865671655</v>
      </c>
      <c r="G818" s="33">
        <v>1</v>
      </c>
      <c r="H818" s="42">
        <v>280</v>
      </c>
      <c r="I818" s="42">
        <v>280</v>
      </c>
      <c r="J818" s="33" t="s">
        <v>17</v>
      </c>
      <c r="K818" s="33" t="s">
        <v>17</v>
      </c>
      <c r="L818" s="33" t="s">
        <v>17</v>
      </c>
      <c r="M818" s="2"/>
    </row>
    <row r="819" spans="1:13" ht="19.899999999999999" customHeight="1" x14ac:dyDescent="0.25">
      <c r="A819" s="2">
        <v>798</v>
      </c>
      <c r="B819" s="41" t="s">
        <v>1242</v>
      </c>
      <c r="C819" s="41" t="s">
        <v>1243</v>
      </c>
      <c r="D819" s="42" t="s">
        <v>1146</v>
      </c>
      <c r="E819" s="33" t="s">
        <v>725</v>
      </c>
      <c r="F819" s="48">
        <v>9789861895581</v>
      </c>
      <c r="G819" s="33">
        <v>1</v>
      </c>
      <c r="H819" s="42">
        <v>350</v>
      </c>
      <c r="I819" s="42">
        <v>350</v>
      </c>
      <c r="J819" s="33" t="s">
        <v>17</v>
      </c>
      <c r="K819" s="33" t="s">
        <v>17</v>
      </c>
      <c r="L819" s="33" t="s">
        <v>17</v>
      </c>
      <c r="M819" s="2"/>
    </row>
    <row r="820" spans="1:13" ht="19.899999999999999" customHeight="1" x14ac:dyDescent="0.25">
      <c r="A820" s="2">
        <v>799</v>
      </c>
      <c r="B820" s="41" t="s">
        <v>1244</v>
      </c>
      <c r="C820" s="41" t="s">
        <v>1245</v>
      </c>
      <c r="D820" s="42" t="s">
        <v>1246</v>
      </c>
      <c r="E820" s="33" t="s">
        <v>725</v>
      </c>
      <c r="F820" s="48">
        <v>9789862233696</v>
      </c>
      <c r="G820" s="33">
        <v>1</v>
      </c>
      <c r="H820" s="42">
        <v>300</v>
      </c>
      <c r="I820" s="42">
        <v>300</v>
      </c>
      <c r="J820" s="33" t="s">
        <v>17</v>
      </c>
      <c r="K820" s="33" t="s">
        <v>17</v>
      </c>
      <c r="L820" s="33" t="s">
        <v>17</v>
      </c>
      <c r="M820" s="2"/>
    </row>
    <row r="821" spans="1:13" ht="19.899999999999999" customHeight="1" x14ac:dyDescent="0.25">
      <c r="A821" s="2">
        <v>800</v>
      </c>
      <c r="B821" s="41" t="s">
        <v>1247</v>
      </c>
      <c r="C821" s="41" t="s">
        <v>1248</v>
      </c>
      <c r="D821" s="42" t="s">
        <v>901</v>
      </c>
      <c r="E821" s="33" t="s">
        <v>725</v>
      </c>
      <c r="F821" s="48">
        <v>9789862135969</v>
      </c>
      <c r="G821" s="33">
        <v>1</v>
      </c>
      <c r="H821" s="42">
        <v>350</v>
      </c>
      <c r="I821" s="42">
        <v>350</v>
      </c>
      <c r="J821" s="33" t="s">
        <v>17</v>
      </c>
      <c r="K821" s="33" t="s">
        <v>17</v>
      </c>
      <c r="L821" s="33" t="s">
        <v>17</v>
      </c>
      <c r="M821" s="2"/>
    </row>
    <row r="822" spans="1:13" ht="19.899999999999999" customHeight="1" x14ac:dyDescent="0.25">
      <c r="A822" s="2">
        <v>801</v>
      </c>
      <c r="B822" s="41" t="s">
        <v>1249</v>
      </c>
      <c r="C822" s="41" t="s">
        <v>1250</v>
      </c>
      <c r="D822" s="42" t="s">
        <v>1025</v>
      </c>
      <c r="E822" s="33" t="s">
        <v>725</v>
      </c>
      <c r="F822" s="48">
        <v>9789863581932</v>
      </c>
      <c r="G822" s="33">
        <v>1</v>
      </c>
      <c r="H822" s="42">
        <v>300</v>
      </c>
      <c r="I822" s="42">
        <v>300</v>
      </c>
      <c r="J822" s="33" t="s">
        <v>17</v>
      </c>
      <c r="K822" s="33" t="s">
        <v>17</v>
      </c>
      <c r="L822" s="33" t="s">
        <v>17</v>
      </c>
      <c r="M822" s="2"/>
    </row>
    <row r="823" spans="1:13" ht="19.899999999999999" customHeight="1" x14ac:dyDescent="0.25">
      <c r="A823" s="2">
        <v>802</v>
      </c>
      <c r="B823" s="41" t="s">
        <v>1251</v>
      </c>
      <c r="C823" s="41" t="s">
        <v>1252</v>
      </c>
      <c r="D823" s="42" t="s">
        <v>1253</v>
      </c>
      <c r="E823" s="33" t="s">
        <v>725</v>
      </c>
      <c r="F823" s="48">
        <v>9789869192378</v>
      </c>
      <c r="G823" s="33">
        <v>1</v>
      </c>
      <c r="H823" s="42">
        <v>360</v>
      </c>
      <c r="I823" s="42">
        <v>360</v>
      </c>
      <c r="J823" s="33" t="s">
        <v>17</v>
      </c>
      <c r="K823" s="33" t="s">
        <v>17</v>
      </c>
      <c r="L823" s="33" t="s">
        <v>17</v>
      </c>
      <c r="M823" s="2"/>
    </row>
    <row r="824" spans="1:13" ht="19.899999999999999" customHeight="1" x14ac:dyDescent="0.25">
      <c r="A824" s="2">
        <v>803</v>
      </c>
      <c r="B824" s="41" t="s">
        <v>1254</v>
      </c>
      <c r="C824" s="41" t="s">
        <v>1255</v>
      </c>
      <c r="D824" s="42" t="s">
        <v>1209</v>
      </c>
      <c r="E824" s="33" t="s">
        <v>725</v>
      </c>
      <c r="F824" s="48">
        <v>9789869193818</v>
      </c>
      <c r="G824" s="33">
        <v>1</v>
      </c>
      <c r="H824" s="42">
        <v>380</v>
      </c>
      <c r="I824" s="42">
        <v>380</v>
      </c>
      <c r="J824" s="33" t="s">
        <v>17</v>
      </c>
      <c r="K824" s="33" t="s">
        <v>17</v>
      </c>
      <c r="L824" s="33" t="s">
        <v>17</v>
      </c>
      <c r="M824" s="2"/>
    </row>
    <row r="825" spans="1:13" ht="19.899999999999999" customHeight="1" x14ac:dyDescent="0.25">
      <c r="A825" s="2">
        <v>804</v>
      </c>
      <c r="B825" s="41" t="s">
        <v>1256</v>
      </c>
      <c r="C825" s="41" t="s">
        <v>1257</v>
      </c>
      <c r="D825" s="42" t="s">
        <v>1258</v>
      </c>
      <c r="E825" s="33" t="s">
        <v>725</v>
      </c>
      <c r="F825" s="48">
        <v>9789866841620</v>
      </c>
      <c r="G825" s="33">
        <v>1</v>
      </c>
      <c r="H825" s="42">
        <v>450</v>
      </c>
      <c r="I825" s="42">
        <v>450</v>
      </c>
      <c r="J825" s="33" t="s">
        <v>17</v>
      </c>
      <c r="K825" s="33" t="s">
        <v>17</v>
      </c>
      <c r="L825" s="33" t="s">
        <v>17</v>
      </c>
      <c r="M825" s="2"/>
    </row>
    <row r="826" spans="1:13" ht="19.899999999999999" customHeight="1" x14ac:dyDescent="0.25">
      <c r="A826" s="2">
        <v>805</v>
      </c>
      <c r="B826" s="41" t="s">
        <v>1259</v>
      </c>
      <c r="C826" s="41" t="s">
        <v>1260</v>
      </c>
      <c r="D826" s="42" t="s">
        <v>1088</v>
      </c>
      <c r="E826" s="33" t="s">
        <v>725</v>
      </c>
      <c r="F826" s="48">
        <v>9789863591924</v>
      </c>
      <c r="G826" s="33">
        <v>1</v>
      </c>
      <c r="H826" s="42">
        <v>270</v>
      </c>
      <c r="I826" s="42">
        <v>270</v>
      </c>
      <c r="J826" s="33" t="s">
        <v>17</v>
      </c>
      <c r="K826" s="33" t="s">
        <v>17</v>
      </c>
      <c r="L826" s="33" t="s">
        <v>17</v>
      </c>
      <c r="M826" s="2"/>
    </row>
    <row r="827" spans="1:13" ht="19.899999999999999" customHeight="1" x14ac:dyDescent="0.25">
      <c r="A827" s="2">
        <v>806</v>
      </c>
      <c r="B827" s="41" t="s">
        <v>1261</v>
      </c>
      <c r="C827" s="41" t="s">
        <v>1262</v>
      </c>
      <c r="D827" s="42" t="s">
        <v>1088</v>
      </c>
      <c r="E827" s="33" t="s">
        <v>725</v>
      </c>
      <c r="F827" s="48">
        <v>9789863591634</v>
      </c>
      <c r="G827" s="33">
        <v>1</v>
      </c>
      <c r="H827" s="42">
        <v>250</v>
      </c>
      <c r="I827" s="42">
        <v>250</v>
      </c>
      <c r="J827" s="33" t="s">
        <v>17</v>
      </c>
      <c r="K827" s="33" t="s">
        <v>17</v>
      </c>
      <c r="L827" s="33" t="s">
        <v>17</v>
      </c>
      <c r="M827" s="2"/>
    </row>
    <row r="828" spans="1:13" ht="19.899999999999999" customHeight="1" x14ac:dyDescent="0.25">
      <c r="A828" s="2">
        <v>807</v>
      </c>
      <c r="B828" s="41" t="s">
        <v>1263</v>
      </c>
      <c r="C828" s="41" t="s">
        <v>1264</v>
      </c>
      <c r="D828" s="42" t="s">
        <v>948</v>
      </c>
      <c r="E828" s="33" t="s">
        <v>725</v>
      </c>
      <c r="F828" s="48">
        <v>9789862115282</v>
      </c>
      <c r="G828" s="33">
        <v>1</v>
      </c>
      <c r="H828" s="42">
        <v>300</v>
      </c>
      <c r="I828" s="42">
        <v>300</v>
      </c>
      <c r="J828" s="33" t="s">
        <v>17</v>
      </c>
      <c r="K828" s="33" t="s">
        <v>17</v>
      </c>
      <c r="L828" s="33" t="s">
        <v>17</v>
      </c>
      <c r="M828" s="2"/>
    </row>
    <row r="829" spans="1:13" ht="19.899999999999999" customHeight="1" x14ac:dyDescent="0.25">
      <c r="A829" s="2">
        <v>808</v>
      </c>
      <c r="B829" s="41" t="s">
        <v>1265</v>
      </c>
      <c r="C829" s="41" t="s">
        <v>1266</v>
      </c>
      <c r="D829" s="42" t="s">
        <v>831</v>
      </c>
      <c r="E829" s="33" t="s">
        <v>725</v>
      </c>
      <c r="F829" s="48">
        <v>9789863840251</v>
      </c>
      <c r="G829" s="33">
        <v>1</v>
      </c>
      <c r="H829" s="42">
        <v>280</v>
      </c>
      <c r="I829" s="42">
        <v>280</v>
      </c>
      <c r="J829" s="33" t="s">
        <v>17</v>
      </c>
      <c r="K829" s="33" t="s">
        <v>17</v>
      </c>
      <c r="L829" s="33" t="s">
        <v>17</v>
      </c>
      <c r="M829" s="2"/>
    </row>
    <row r="830" spans="1:13" ht="19.899999999999999" customHeight="1" x14ac:dyDescent="0.25">
      <c r="A830" s="2">
        <v>809</v>
      </c>
      <c r="B830" s="41" t="s">
        <v>1267</v>
      </c>
      <c r="C830" s="41" t="s">
        <v>1268</v>
      </c>
      <c r="D830" s="42" t="s">
        <v>831</v>
      </c>
      <c r="E830" s="33" t="s">
        <v>725</v>
      </c>
      <c r="F830" s="48">
        <v>9789863840626</v>
      </c>
      <c r="G830" s="33">
        <v>1</v>
      </c>
      <c r="H830" s="42">
        <v>280</v>
      </c>
      <c r="I830" s="42">
        <v>280</v>
      </c>
      <c r="J830" s="33" t="s">
        <v>17</v>
      </c>
      <c r="K830" s="33" t="s">
        <v>17</v>
      </c>
      <c r="L830" s="33" t="s">
        <v>17</v>
      </c>
      <c r="M830" s="2"/>
    </row>
    <row r="831" spans="1:13" ht="19.899999999999999" customHeight="1" x14ac:dyDescent="0.25">
      <c r="A831" s="2">
        <v>810</v>
      </c>
      <c r="B831" s="41" t="s">
        <v>1269</v>
      </c>
      <c r="C831" s="41" t="s">
        <v>1270</v>
      </c>
      <c r="D831" s="42" t="s">
        <v>1258</v>
      </c>
      <c r="E831" s="33" t="s">
        <v>725</v>
      </c>
      <c r="F831" s="48">
        <v>9789863611622</v>
      </c>
      <c r="G831" s="33">
        <v>1</v>
      </c>
      <c r="H831" s="42">
        <v>300</v>
      </c>
      <c r="I831" s="42">
        <v>300</v>
      </c>
      <c r="J831" s="33" t="s">
        <v>17</v>
      </c>
      <c r="K831" s="33" t="s">
        <v>17</v>
      </c>
      <c r="L831" s="33" t="s">
        <v>17</v>
      </c>
      <c r="M831" s="2"/>
    </row>
    <row r="832" spans="1:13" ht="19.899999999999999" customHeight="1" x14ac:dyDescent="0.25">
      <c r="A832" s="2">
        <v>811</v>
      </c>
      <c r="B832" s="41" t="s">
        <v>1271</v>
      </c>
      <c r="C832" s="41" t="s">
        <v>1272</v>
      </c>
      <c r="D832" s="42" t="s">
        <v>1273</v>
      </c>
      <c r="E832" s="33" t="s">
        <v>725</v>
      </c>
      <c r="F832" s="48">
        <v>9789863208853</v>
      </c>
      <c r="G832" s="33">
        <v>1</v>
      </c>
      <c r="H832" s="42">
        <v>350</v>
      </c>
      <c r="I832" s="42">
        <v>350</v>
      </c>
      <c r="J832" s="33" t="s">
        <v>17</v>
      </c>
      <c r="K832" s="33" t="s">
        <v>17</v>
      </c>
      <c r="L832" s="33" t="s">
        <v>17</v>
      </c>
      <c r="M832" s="2"/>
    </row>
    <row r="833" spans="1:15" s="21" customFormat="1" ht="19.899999999999999" customHeight="1" x14ac:dyDescent="0.25">
      <c r="A833" s="2">
        <v>812</v>
      </c>
      <c r="B833" s="41" t="s">
        <v>1274</v>
      </c>
      <c r="C833" s="41" t="s">
        <v>1275</v>
      </c>
      <c r="D833" s="42" t="s">
        <v>826</v>
      </c>
      <c r="E833" s="33" t="s">
        <v>725</v>
      </c>
      <c r="F833" s="48">
        <v>9789863207047</v>
      </c>
      <c r="G833" s="33">
        <v>1</v>
      </c>
      <c r="H833" s="42">
        <v>300</v>
      </c>
      <c r="I833" s="42">
        <v>300</v>
      </c>
      <c r="J833" s="33" t="s">
        <v>17</v>
      </c>
      <c r="K833" s="33" t="s">
        <v>17</v>
      </c>
      <c r="L833" s="33" t="s">
        <v>17</v>
      </c>
      <c r="M833" s="2"/>
      <c r="N833" s="20"/>
      <c r="O833" s="20"/>
    </row>
    <row r="834" spans="1:15" ht="19.899999999999999" customHeight="1" x14ac:dyDescent="0.25">
      <c r="A834" s="2">
        <v>813</v>
      </c>
      <c r="B834" s="41" t="s">
        <v>1276</v>
      </c>
      <c r="C834" s="41" t="s">
        <v>1277</v>
      </c>
      <c r="D834" s="42" t="s">
        <v>1062</v>
      </c>
      <c r="E834" s="33" t="s">
        <v>725</v>
      </c>
      <c r="F834" s="48" t="s">
        <v>1278</v>
      </c>
      <c r="G834" s="33">
        <v>1</v>
      </c>
      <c r="H834" s="42">
        <v>330</v>
      </c>
      <c r="I834" s="42">
        <v>330</v>
      </c>
      <c r="J834" s="33" t="s">
        <v>17</v>
      </c>
      <c r="K834" s="33" t="s">
        <v>17</v>
      </c>
      <c r="L834" s="33" t="s">
        <v>17</v>
      </c>
      <c r="M834" s="2"/>
    </row>
    <row r="835" spans="1:15" ht="19.899999999999999" customHeight="1" x14ac:dyDescent="0.25">
      <c r="A835" s="2">
        <v>814</v>
      </c>
      <c r="B835" s="41" t="s">
        <v>1279</v>
      </c>
      <c r="C835" s="41" t="s">
        <v>1280</v>
      </c>
      <c r="D835" s="42" t="s">
        <v>965</v>
      </c>
      <c r="E835" s="33" t="s">
        <v>725</v>
      </c>
      <c r="F835" s="48" t="s">
        <v>1281</v>
      </c>
      <c r="G835" s="33">
        <v>1</v>
      </c>
      <c r="H835" s="42">
        <v>250</v>
      </c>
      <c r="I835" s="42">
        <v>250</v>
      </c>
      <c r="J835" s="33" t="s">
        <v>17</v>
      </c>
      <c r="K835" s="33" t="s">
        <v>17</v>
      </c>
      <c r="L835" s="33" t="s">
        <v>17</v>
      </c>
      <c r="M835" s="2"/>
    </row>
    <row r="836" spans="1:15" ht="19.899999999999999" customHeight="1" x14ac:dyDescent="0.25">
      <c r="A836" s="2">
        <v>815</v>
      </c>
      <c r="B836" s="41" t="s">
        <v>1282</v>
      </c>
      <c r="C836" s="41" t="s">
        <v>1283</v>
      </c>
      <c r="D836" s="42" t="s">
        <v>965</v>
      </c>
      <c r="E836" s="33" t="s">
        <v>725</v>
      </c>
      <c r="F836" s="48" t="s">
        <v>1284</v>
      </c>
      <c r="G836" s="33">
        <v>1</v>
      </c>
      <c r="H836" s="42">
        <v>380</v>
      </c>
      <c r="I836" s="42">
        <v>380</v>
      </c>
      <c r="J836" s="33" t="s">
        <v>17</v>
      </c>
      <c r="K836" s="33" t="s">
        <v>17</v>
      </c>
      <c r="L836" s="33" t="s">
        <v>17</v>
      </c>
      <c r="M836" s="2"/>
    </row>
    <row r="837" spans="1:15" ht="19.899999999999999" customHeight="1" x14ac:dyDescent="0.25">
      <c r="A837" s="2">
        <v>816</v>
      </c>
      <c r="B837" s="41" t="s">
        <v>1285</v>
      </c>
      <c r="C837" s="41" t="s">
        <v>1286</v>
      </c>
      <c r="D837" s="42" t="s">
        <v>965</v>
      </c>
      <c r="E837" s="33" t="s">
        <v>725</v>
      </c>
      <c r="F837" s="48" t="s">
        <v>1287</v>
      </c>
      <c r="G837" s="33">
        <v>1</v>
      </c>
      <c r="H837" s="42">
        <v>380</v>
      </c>
      <c r="I837" s="42">
        <v>380</v>
      </c>
      <c r="J837" s="33" t="s">
        <v>17</v>
      </c>
      <c r="K837" s="33" t="s">
        <v>17</v>
      </c>
      <c r="L837" s="33" t="s">
        <v>17</v>
      </c>
      <c r="M837" s="2"/>
    </row>
    <row r="838" spans="1:15" ht="19.899999999999999" customHeight="1" x14ac:dyDescent="0.25">
      <c r="A838" s="2">
        <v>817</v>
      </c>
      <c r="B838" s="41" t="s">
        <v>1288</v>
      </c>
      <c r="C838" s="41" t="s">
        <v>1289</v>
      </c>
      <c r="D838" s="42" t="s">
        <v>1290</v>
      </c>
      <c r="E838" s="33" t="s">
        <v>725</v>
      </c>
      <c r="F838" s="48" t="s">
        <v>1291</v>
      </c>
      <c r="G838" s="33">
        <v>1</v>
      </c>
      <c r="H838" s="42">
        <v>300</v>
      </c>
      <c r="I838" s="42">
        <v>300</v>
      </c>
      <c r="J838" s="33" t="s">
        <v>17</v>
      </c>
      <c r="K838" s="33" t="s">
        <v>17</v>
      </c>
      <c r="L838" s="33" t="s">
        <v>17</v>
      </c>
      <c r="M838" s="2"/>
    </row>
    <row r="839" spans="1:15" ht="19.899999999999999" customHeight="1" x14ac:dyDescent="0.25">
      <c r="A839" s="2">
        <v>818</v>
      </c>
      <c r="B839" s="41" t="s">
        <v>1292</v>
      </c>
      <c r="C839" s="41" t="s">
        <v>1293</v>
      </c>
      <c r="D839" s="42" t="s">
        <v>1126</v>
      </c>
      <c r="E839" s="33" t="s">
        <v>725</v>
      </c>
      <c r="F839" s="48">
        <v>9789866104541</v>
      </c>
      <c r="G839" s="33">
        <v>1</v>
      </c>
      <c r="H839" s="42">
        <v>280</v>
      </c>
      <c r="I839" s="42">
        <v>280</v>
      </c>
      <c r="J839" s="33" t="s">
        <v>17</v>
      </c>
      <c r="K839" s="33" t="s">
        <v>17</v>
      </c>
      <c r="L839" s="33" t="s">
        <v>17</v>
      </c>
      <c r="M839" s="2"/>
    </row>
    <row r="840" spans="1:15" ht="19.899999999999999" customHeight="1" x14ac:dyDescent="0.25">
      <c r="A840" s="2">
        <v>819</v>
      </c>
      <c r="B840" s="41" t="s">
        <v>1294</v>
      </c>
      <c r="C840" s="41" t="s">
        <v>1128</v>
      </c>
      <c r="D840" s="42" t="s">
        <v>1126</v>
      </c>
      <c r="E840" s="33" t="s">
        <v>725</v>
      </c>
      <c r="F840" s="48">
        <v>9789866104732</v>
      </c>
      <c r="G840" s="33">
        <v>1</v>
      </c>
      <c r="H840" s="42">
        <v>400</v>
      </c>
      <c r="I840" s="42">
        <v>400</v>
      </c>
      <c r="J840" s="33" t="s">
        <v>17</v>
      </c>
      <c r="K840" s="33" t="s">
        <v>17</v>
      </c>
      <c r="L840" s="33" t="s">
        <v>17</v>
      </c>
      <c r="M840" s="2"/>
    </row>
    <row r="841" spans="1:15" ht="19.899999999999999" customHeight="1" x14ac:dyDescent="0.25">
      <c r="A841" s="2">
        <v>820</v>
      </c>
      <c r="B841" s="41" t="s">
        <v>1295</v>
      </c>
      <c r="C841" s="41" t="s">
        <v>1296</v>
      </c>
      <c r="D841" s="42" t="s">
        <v>1131</v>
      </c>
      <c r="E841" s="33" t="s">
        <v>725</v>
      </c>
      <c r="F841" s="48">
        <v>9789869141567</v>
      </c>
      <c r="G841" s="33">
        <v>1</v>
      </c>
      <c r="H841" s="42">
        <v>320</v>
      </c>
      <c r="I841" s="42">
        <v>320</v>
      </c>
      <c r="J841" s="33" t="s">
        <v>17</v>
      </c>
      <c r="K841" s="33" t="s">
        <v>17</v>
      </c>
      <c r="L841" s="33" t="s">
        <v>17</v>
      </c>
      <c r="M841" s="2"/>
    </row>
    <row r="842" spans="1:15" ht="19.899999999999999" customHeight="1" x14ac:dyDescent="0.25">
      <c r="A842" s="2">
        <v>821</v>
      </c>
      <c r="B842" s="41" t="s">
        <v>1297</v>
      </c>
      <c r="C842" s="41" t="s">
        <v>1298</v>
      </c>
      <c r="D842" s="42" t="s">
        <v>987</v>
      </c>
      <c r="E842" s="33" t="s">
        <v>725</v>
      </c>
      <c r="F842" s="48">
        <v>9789863380818</v>
      </c>
      <c r="G842" s="33">
        <v>1</v>
      </c>
      <c r="H842" s="42">
        <v>280</v>
      </c>
      <c r="I842" s="42">
        <v>280</v>
      </c>
      <c r="J842" s="33" t="s">
        <v>17</v>
      </c>
      <c r="K842" s="33" t="s">
        <v>17</v>
      </c>
      <c r="L842" s="33" t="s">
        <v>17</v>
      </c>
      <c r="M842" s="2"/>
    </row>
    <row r="843" spans="1:15" ht="19.899999999999999" customHeight="1" x14ac:dyDescent="0.25">
      <c r="A843" s="2">
        <v>822</v>
      </c>
      <c r="B843" s="41" t="s">
        <v>1299</v>
      </c>
      <c r="C843" s="41" t="s">
        <v>1300</v>
      </c>
      <c r="D843" s="42" t="s">
        <v>898</v>
      </c>
      <c r="E843" s="33" t="s">
        <v>725</v>
      </c>
      <c r="F843" s="48">
        <v>9789862729311</v>
      </c>
      <c r="G843" s="33">
        <v>1</v>
      </c>
      <c r="H843" s="42">
        <v>320</v>
      </c>
      <c r="I843" s="42">
        <v>320</v>
      </c>
      <c r="J843" s="33" t="s">
        <v>17</v>
      </c>
      <c r="K843" s="33" t="s">
        <v>17</v>
      </c>
      <c r="L843" s="33" t="s">
        <v>17</v>
      </c>
      <c r="M843" s="2"/>
    </row>
    <row r="844" spans="1:15" ht="19.899999999999999" customHeight="1" x14ac:dyDescent="0.25">
      <c r="A844" s="2">
        <v>823</v>
      </c>
      <c r="B844" s="41" t="s">
        <v>1301</v>
      </c>
      <c r="C844" s="41" t="s">
        <v>1302</v>
      </c>
      <c r="D844" s="42" t="s">
        <v>1146</v>
      </c>
      <c r="E844" s="33" t="s">
        <v>725</v>
      </c>
      <c r="F844" s="48">
        <v>9789861896021</v>
      </c>
      <c r="G844" s="33">
        <v>1</v>
      </c>
      <c r="H844" s="42">
        <v>250</v>
      </c>
      <c r="I844" s="42">
        <v>250</v>
      </c>
      <c r="J844" s="33" t="s">
        <v>17</v>
      </c>
      <c r="K844" s="33" t="s">
        <v>17</v>
      </c>
      <c r="L844" s="33" t="s">
        <v>17</v>
      </c>
      <c r="M844" s="2"/>
    </row>
    <row r="845" spans="1:15" ht="19.899999999999999" customHeight="1" x14ac:dyDescent="0.25">
      <c r="A845" s="2">
        <v>824</v>
      </c>
      <c r="B845" s="41" t="s">
        <v>1303</v>
      </c>
      <c r="C845" s="41" t="s">
        <v>1304</v>
      </c>
      <c r="D845" s="42" t="s">
        <v>768</v>
      </c>
      <c r="E845" s="33" t="s">
        <v>725</v>
      </c>
      <c r="F845" s="48">
        <v>9789573277255</v>
      </c>
      <c r="G845" s="33">
        <v>1</v>
      </c>
      <c r="H845" s="42">
        <v>300</v>
      </c>
      <c r="I845" s="42">
        <v>300</v>
      </c>
      <c r="J845" s="33" t="s">
        <v>17</v>
      </c>
      <c r="K845" s="33" t="s">
        <v>17</v>
      </c>
      <c r="L845" s="33" t="s">
        <v>17</v>
      </c>
      <c r="M845" s="2"/>
    </row>
    <row r="846" spans="1:15" ht="19.899999999999999" customHeight="1" x14ac:dyDescent="0.25">
      <c r="A846" s="2">
        <v>825</v>
      </c>
      <c r="B846" s="41" t="s">
        <v>1305</v>
      </c>
      <c r="C846" s="41" t="s">
        <v>1306</v>
      </c>
      <c r="D846" s="42" t="s">
        <v>786</v>
      </c>
      <c r="E846" s="33" t="s">
        <v>725</v>
      </c>
      <c r="F846" s="48">
        <v>9789863980261</v>
      </c>
      <c r="G846" s="33">
        <v>1</v>
      </c>
      <c r="H846" s="42">
        <v>260</v>
      </c>
      <c r="I846" s="42">
        <v>260</v>
      </c>
      <c r="J846" s="33" t="s">
        <v>17</v>
      </c>
      <c r="K846" s="33" t="s">
        <v>17</v>
      </c>
      <c r="L846" s="33" t="s">
        <v>17</v>
      </c>
      <c r="M846" s="2"/>
    </row>
    <row r="847" spans="1:15" ht="19.899999999999999" customHeight="1" x14ac:dyDescent="0.25">
      <c r="A847" s="2">
        <v>826</v>
      </c>
      <c r="B847" s="41" t="s">
        <v>1307</v>
      </c>
      <c r="C847" s="41" t="s">
        <v>1155</v>
      </c>
      <c r="D847" s="42" t="s">
        <v>786</v>
      </c>
      <c r="E847" s="33" t="s">
        <v>725</v>
      </c>
      <c r="F847" s="48">
        <v>9789869201377</v>
      </c>
      <c r="G847" s="33">
        <v>1</v>
      </c>
      <c r="H847" s="42">
        <v>380</v>
      </c>
      <c r="I847" s="42">
        <v>380</v>
      </c>
      <c r="J847" s="33" t="s">
        <v>17</v>
      </c>
      <c r="K847" s="33" t="s">
        <v>17</v>
      </c>
      <c r="L847" s="33" t="s">
        <v>17</v>
      </c>
      <c r="M847" s="2"/>
    </row>
    <row r="848" spans="1:15" ht="19.899999999999999" customHeight="1" x14ac:dyDescent="0.25">
      <c r="A848" s="2">
        <v>827</v>
      </c>
      <c r="B848" s="41" t="s">
        <v>1308</v>
      </c>
      <c r="C848" s="41" t="s">
        <v>1309</v>
      </c>
      <c r="D848" s="42" t="s">
        <v>786</v>
      </c>
      <c r="E848" s="33" t="s">
        <v>725</v>
      </c>
      <c r="F848" s="48">
        <v>9789863980650</v>
      </c>
      <c r="G848" s="33">
        <v>1</v>
      </c>
      <c r="H848" s="42">
        <v>280</v>
      </c>
      <c r="I848" s="42">
        <v>280</v>
      </c>
      <c r="J848" s="33" t="s">
        <v>17</v>
      </c>
      <c r="K848" s="33" t="s">
        <v>17</v>
      </c>
      <c r="L848" s="33" t="s">
        <v>17</v>
      </c>
      <c r="M848" s="2"/>
    </row>
    <row r="849" spans="1:13" ht="19.899999999999999" customHeight="1" x14ac:dyDescent="0.25">
      <c r="A849" s="2">
        <v>828</v>
      </c>
      <c r="B849" s="41" t="s">
        <v>1310</v>
      </c>
      <c r="C849" s="41" t="s">
        <v>1311</v>
      </c>
      <c r="D849" s="42" t="s">
        <v>865</v>
      </c>
      <c r="E849" s="33" t="s">
        <v>725</v>
      </c>
      <c r="F849" s="48">
        <v>9789570845372</v>
      </c>
      <c r="G849" s="33">
        <v>1</v>
      </c>
      <c r="H849" s="42">
        <v>350</v>
      </c>
      <c r="I849" s="42">
        <v>350</v>
      </c>
      <c r="J849" s="33" t="s">
        <v>17</v>
      </c>
      <c r="K849" s="33" t="s">
        <v>17</v>
      </c>
      <c r="L849" s="33" t="s">
        <v>17</v>
      </c>
      <c r="M849" s="2"/>
    </row>
    <row r="850" spans="1:13" ht="19.899999999999999" customHeight="1" x14ac:dyDescent="0.25">
      <c r="A850" s="2">
        <v>829</v>
      </c>
      <c r="B850" s="41" t="s">
        <v>1312</v>
      </c>
      <c r="C850" s="41" t="s">
        <v>1313</v>
      </c>
      <c r="D850" s="42" t="s">
        <v>865</v>
      </c>
      <c r="E850" s="33" t="s">
        <v>725</v>
      </c>
      <c r="F850" s="48">
        <v>9789570845686</v>
      </c>
      <c r="G850" s="33">
        <v>1</v>
      </c>
      <c r="H850" s="42">
        <v>420</v>
      </c>
      <c r="I850" s="42">
        <v>420</v>
      </c>
      <c r="J850" s="33" t="s">
        <v>17</v>
      </c>
      <c r="K850" s="33" t="s">
        <v>17</v>
      </c>
      <c r="L850" s="33" t="s">
        <v>17</v>
      </c>
      <c r="M850" s="2"/>
    </row>
    <row r="851" spans="1:13" ht="19.899999999999999" customHeight="1" x14ac:dyDescent="0.25">
      <c r="A851" s="2">
        <v>830</v>
      </c>
      <c r="B851" s="41" t="s">
        <v>1314</v>
      </c>
      <c r="C851" s="41" t="s">
        <v>1315</v>
      </c>
      <c r="D851" s="42" t="s">
        <v>1162</v>
      </c>
      <c r="E851" s="33" t="s">
        <v>725</v>
      </c>
      <c r="F851" s="48">
        <v>9789869163828</v>
      </c>
      <c r="G851" s="33">
        <v>1</v>
      </c>
      <c r="H851" s="42">
        <v>280</v>
      </c>
      <c r="I851" s="42">
        <v>280</v>
      </c>
      <c r="J851" s="33" t="s">
        <v>17</v>
      </c>
      <c r="K851" s="33" t="s">
        <v>17</v>
      </c>
      <c r="L851" s="33" t="s">
        <v>17</v>
      </c>
      <c r="M851" s="2"/>
    </row>
    <row r="852" spans="1:13" ht="19.899999999999999" customHeight="1" x14ac:dyDescent="0.25">
      <c r="A852" s="2">
        <v>831</v>
      </c>
      <c r="B852" s="49" t="str">
        <f>[1]正式書單!B3</f>
        <v xml:space="preserve">原典小學堂《大家說孔子》《大家說孟子》《大家說莊子》《大家讀老子》（共四冊）          </v>
      </c>
      <c r="C852" s="41" t="s">
        <v>1316</v>
      </c>
      <c r="D852" s="50" t="s">
        <v>1317</v>
      </c>
      <c r="E852" s="33" t="s">
        <v>1318</v>
      </c>
      <c r="F852" s="51">
        <v>10692888</v>
      </c>
      <c r="G852" s="33">
        <v>1</v>
      </c>
      <c r="H852" s="33">
        <v>1000</v>
      </c>
      <c r="I852" s="33">
        <v>1000</v>
      </c>
      <c r="J852" s="33" t="s">
        <v>19</v>
      </c>
      <c r="K852" s="33" t="s">
        <v>17</v>
      </c>
      <c r="L852" s="33" t="s">
        <v>17</v>
      </c>
      <c r="M852" s="2"/>
    </row>
    <row r="853" spans="1:13" ht="19.899999999999999" customHeight="1" x14ac:dyDescent="0.25">
      <c r="A853" s="2">
        <v>832</v>
      </c>
      <c r="B853" s="49" t="str">
        <f>[1]正式書單!B4</f>
        <v xml:space="preserve">水滸真英雄（全套3冊）           </v>
      </c>
      <c r="C853" s="41" t="s">
        <v>1319</v>
      </c>
      <c r="D853" s="50" t="s">
        <v>1320</v>
      </c>
      <c r="E853" s="33" t="s">
        <v>1318</v>
      </c>
      <c r="F853" s="51">
        <v>9789865988883</v>
      </c>
      <c r="G853" s="33">
        <v>1</v>
      </c>
      <c r="H853" s="33">
        <v>780</v>
      </c>
      <c r="I853" s="33">
        <v>780</v>
      </c>
      <c r="J853" s="33" t="s">
        <v>19</v>
      </c>
      <c r="K853" s="33" t="s">
        <v>17</v>
      </c>
      <c r="L853" s="33" t="s">
        <v>17</v>
      </c>
      <c r="M853" s="2"/>
    </row>
    <row r="854" spans="1:13" ht="19.899999999999999" customHeight="1" x14ac:dyDescent="0.25">
      <c r="A854" s="2">
        <v>833</v>
      </c>
      <c r="B854" s="49" t="str">
        <f>[1]正式書單!B5</f>
        <v>半個地球的距離</v>
      </c>
      <c r="C854" s="41" t="s">
        <v>1321</v>
      </c>
      <c r="D854" s="50" t="s">
        <v>1322</v>
      </c>
      <c r="E854" s="33" t="s">
        <v>1318</v>
      </c>
      <c r="F854" s="51">
        <v>9789863381211</v>
      </c>
      <c r="G854" s="33">
        <v>1</v>
      </c>
      <c r="H854" s="33">
        <v>260</v>
      </c>
      <c r="I854" s="33">
        <v>260</v>
      </c>
      <c r="J854" s="33" t="s">
        <v>17</v>
      </c>
      <c r="K854" s="33" t="s">
        <v>17</v>
      </c>
      <c r="L854" s="33" t="s">
        <v>17</v>
      </c>
      <c r="M854" s="2"/>
    </row>
    <row r="855" spans="1:13" ht="19.899999999999999" customHeight="1" x14ac:dyDescent="0.25">
      <c r="A855" s="2">
        <v>834</v>
      </c>
      <c r="B855" s="49" t="str">
        <f>[1]正式書單!B6</f>
        <v>克拉拉的箱子</v>
      </c>
      <c r="C855" s="41" t="s">
        <v>1323</v>
      </c>
      <c r="D855" s="50" t="s">
        <v>826</v>
      </c>
      <c r="E855" s="33" t="s">
        <v>1318</v>
      </c>
      <c r="F855" s="51">
        <v>9789863209423</v>
      </c>
      <c r="G855" s="33">
        <v>1</v>
      </c>
      <c r="H855" s="33">
        <v>300</v>
      </c>
      <c r="I855" s="33">
        <v>300</v>
      </c>
      <c r="J855" s="33" t="s">
        <v>17</v>
      </c>
      <c r="K855" s="33" t="s">
        <v>17</v>
      </c>
      <c r="L855" s="33" t="s">
        <v>17</v>
      </c>
      <c r="M855" s="2"/>
    </row>
    <row r="856" spans="1:13" ht="19.899999999999999" customHeight="1" x14ac:dyDescent="0.25">
      <c r="A856" s="2">
        <v>835</v>
      </c>
      <c r="B856" s="49" t="str">
        <f>[1]正式書單!B7</f>
        <v xml:space="preserve">誰來當王妃            </v>
      </c>
      <c r="C856" s="41" t="s">
        <v>1324</v>
      </c>
      <c r="D856" s="50" t="s">
        <v>1325</v>
      </c>
      <c r="E856" s="33" t="s">
        <v>1318</v>
      </c>
      <c r="F856" s="51">
        <v>9789863380993</v>
      </c>
      <c r="G856" s="33">
        <v>1</v>
      </c>
      <c r="H856" s="33">
        <v>350</v>
      </c>
      <c r="I856" s="33">
        <v>350</v>
      </c>
      <c r="J856" s="33" t="s">
        <v>17</v>
      </c>
      <c r="K856" s="33" t="s">
        <v>17</v>
      </c>
      <c r="L856" s="33" t="s">
        <v>17</v>
      </c>
      <c r="M856" s="2"/>
    </row>
    <row r="857" spans="1:13" ht="19.899999999999999" customHeight="1" x14ac:dyDescent="0.25">
      <c r="A857" s="2">
        <v>836</v>
      </c>
      <c r="B857" s="49" t="str">
        <f>[1]正式書單!B8</f>
        <v xml:space="preserve">永遠的狄家【40週年紀念典藏版】       </v>
      </c>
      <c r="C857" s="52" t="s">
        <v>1326</v>
      </c>
      <c r="D857" s="50" t="s">
        <v>1327</v>
      </c>
      <c r="E857" s="33" t="s">
        <v>1318</v>
      </c>
      <c r="F857" s="51">
        <v>9789862114339</v>
      </c>
      <c r="G857" s="33">
        <v>1</v>
      </c>
      <c r="H857" s="33">
        <v>280</v>
      </c>
      <c r="I857" s="33">
        <v>280</v>
      </c>
      <c r="J857" s="33" t="s">
        <v>17</v>
      </c>
      <c r="K857" s="33" t="s">
        <v>17</v>
      </c>
      <c r="L857" s="33" t="s">
        <v>17</v>
      </c>
      <c r="M857" s="2"/>
    </row>
    <row r="858" spans="1:13" ht="19.899999999999999" customHeight="1" x14ac:dyDescent="0.25">
      <c r="A858" s="2">
        <v>837</v>
      </c>
      <c r="B858" s="49" t="str">
        <f>[1]正式書單!B9</f>
        <v xml:space="preserve">口琴使者      </v>
      </c>
      <c r="C858" s="52" t="s">
        <v>1328</v>
      </c>
      <c r="D858" s="50" t="s">
        <v>786</v>
      </c>
      <c r="E858" s="33" t="s">
        <v>1318</v>
      </c>
      <c r="F858" s="51">
        <v>9789869248693</v>
      </c>
      <c r="G858" s="33">
        <v>1</v>
      </c>
      <c r="H858" s="53">
        <v>380</v>
      </c>
      <c r="I858" s="33">
        <v>380</v>
      </c>
      <c r="J858" s="33" t="s">
        <v>17</v>
      </c>
      <c r="K858" s="33" t="s">
        <v>17</v>
      </c>
      <c r="L858" s="33" t="s">
        <v>17</v>
      </c>
      <c r="M858" s="2"/>
    </row>
    <row r="859" spans="1:13" ht="19.899999999999999" customHeight="1" x14ac:dyDescent="0.25">
      <c r="A859" s="2">
        <v>838</v>
      </c>
      <c r="B859" s="49" t="str">
        <f>[1]正式書單!B10</f>
        <v xml:space="preserve">通心粉男孩        </v>
      </c>
      <c r="C859" s="41" t="s">
        <v>1329</v>
      </c>
      <c r="D859" s="50" t="s">
        <v>1330</v>
      </c>
      <c r="E859" s="33" t="s">
        <v>1318</v>
      </c>
      <c r="F859" s="51">
        <v>9789573277903</v>
      </c>
      <c r="G859" s="33">
        <v>1</v>
      </c>
      <c r="H859" s="33">
        <v>250</v>
      </c>
      <c r="I859" s="33">
        <v>250</v>
      </c>
      <c r="J859" s="33" t="s">
        <v>17</v>
      </c>
      <c r="K859" s="33" t="s">
        <v>17</v>
      </c>
      <c r="L859" s="33" t="s">
        <v>17</v>
      </c>
      <c r="M859" s="2"/>
    </row>
    <row r="860" spans="1:13" ht="19.899999999999999" customHeight="1" x14ac:dyDescent="0.25">
      <c r="A860" s="2">
        <v>839</v>
      </c>
      <c r="B860" s="49" t="str">
        <f>[1]正式書單!B11</f>
        <v xml:space="preserve">那年春假，貓，小哲與我            </v>
      </c>
      <c r="C860" s="41" t="s">
        <v>1331</v>
      </c>
      <c r="D860" s="50" t="s">
        <v>786</v>
      </c>
      <c r="E860" s="33" t="s">
        <v>1318</v>
      </c>
      <c r="F860" s="51">
        <v>978986926140</v>
      </c>
      <c r="G860" s="33">
        <v>1</v>
      </c>
      <c r="H860" s="33">
        <v>320</v>
      </c>
      <c r="I860" s="33">
        <v>320</v>
      </c>
      <c r="J860" s="33" t="s">
        <v>17</v>
      </c>
      <c r="K860" s="33" t="s">
        <v>17</v>
      </c>
      <c r="L860" s="33" t="s">
        <v>17</v>
      </c>
      <c r="M860" s="2"/>
    </row>
    <row r="861" spans="1:13" ht="19.899999999999999" customHeight="1" x14ac:dyDescent="0.25">
      <c r="A861" s="2">
        <v>840</v>
      </c>
      <c r="B861" s="49" t="str">
        <f>[1]正式書單!B12</f>
        <v xml:space="preserve">拯救古騰堡的印刷廠            </v>
      </c>
      <c r="C861" s="41" t="s">
        <v>1332</v>
      </c>
      <c r="D861" s="50" t="s">
        <v>1333</v>
      </c>
      <c r="E861" s="33" t="s">
        <v>1318</v>
      </c>
      <c r="F861" s="51">
        <v>9789865837471</v>
      </c>
      <c r="G861" s="33">
        <v>1</v>
      </c>
      <c r="H861" s="33">
        <v>250</v>
      </c>
      <c r="I861" s="33">
        <v>250</v>
      </c>
      <c r="J861" s="33" t="s">
        <v>17</v>
      </c>
      <c r="K861" s="33" t="s">
        <v>17</v>
      </c>
      <c r="L861" s="33" t="s">
        <v>17</v>
      </c>
      <c r="M861" s="2"/>
    </row>
    <row r="862" spans="1:13" ht="19.899999999999999" customHeight="1" x14ac:dyDescent="0.25">
      <c r="A862" s="2">
        <v>841</v>
      </c>
      <c r="B862" s="49" t="str">
        <f>[1]正式書單!B13</f>
        <v xml:space="preserve">我有好人公司要開張          </v>
      </c>
      <c r="C862" s="52" t="s">
        <v>1334</v>
      </c>
      <c r="D862" s="50" t="s">
        <v>1322</v>
      </c>
      <c r="E862" s="33" t="s">
        <v>1318</v>
      </c>
      <c r="F862" s="51">
        <v>9789863380801</v>
      </c>
      <c r="G862" s="33">
        <v>1</v>
      </c>
      <c r="H862" s="33">
        <v>280</v>
      </c>
      <c r="I862" s="33">
        <v>280</v>
      </c>
      <c r="J862" s="33" t="s">
        <v>17</v>
      </c>
      <c r="K862" s="33" t="s">
        <v>17</v>
      </c>
      <c r="L862" s="33" t="s">
        <v>17</v>
      </c>
      <c r="M862" s="2"/>
    </row>
    <row r="863" spans="1:13" ht="19.899999999999999" customHeight="1" x14ac:dyDescent="0.25">
      <c r="A863" s="2">
        <v>842</v>
      </c>
      <c r="B863" s="49" t="str">
        <f>[1]正式書單!B14</f>
        <v xml:space="preserve">爛泥怪            </v>
      </c>
      <c r="C863" s="52" t="s">
        <v>1335</v>
      </c>
      <c r="D863" s="50" t="s">
        <v>1336</v>
      </c>
      <c r="E863" s="33" t="s">
        <v>1318</v>
      </c>
      <c r="F863" s="51">
        <v>9789862115510</v>
      </c>
      <c r="G863" s="33">
        <v>1</v>
      </c>
      <c r="H863" s="33">
        <v>280</v>
      </c>
      <c r="I863" s="33">
        <v>280</v>
      </c>
      <c r="J863" s="33" t="s">
        <v>17</v>
      </c>
      <c r="K863" s="33" t="s">
        <v>17</v>
      </c>
      <c r="L863" s="33" t="s">
        <v>17</v>
      </c>
      <c r="M863" s="2"/>
    </row>
    <row r="864" spans="1:13" ht="19.899999999999999" customHeight="1" x14ac:dyDescent="0.25">
      <c r="A864" s="2">
        <v>843</v>
      </c>
      <c r="B864" s="49" t="str">
        <f>[1]正式書單!B15</f>
        <v xml:space="preserve">瘋狂白飯實驗室              </v>
      </c>
      <c r="C864" s="41" t="s">
        <v>1337</v>
      </c>
      <c r="D864" s="50" t="s">
        <v>1338</v>
      </c>
      <c r="E864" s="33" t="s">
        <v>1318</v>
      </c>
      <c r="F864" s="51">
        <v>9789863424031</v>
      </c>
      <c r="G864" s="33">
        <v>1</v>
      </c>
      <c r="H864" s="33">
        <v>280</v>
      </c>
      <c r="I864" s="33">
        <v>280</v>
      </c>
      <c r="J864" s="33" t="s">
        <v>17</v>
      </c>
      <c r="K864" s="33" t="s">
        <v>17</v>
      </c>
      <c r="L864" s="33" t="s">
        <v>17</v>
      </c>
      <c r="M864" s="2"/>
    </row>
    <row r="865" spans="1:13" ht="19.899999999999999" customHeight="1" x14ac:dyDescent="0.25">
      <c r="A865" s="2">
        <v>844</v>
      </c>
      <c r="B865" s="49" t="str">
        <f>[1]正式書單!B16</f>
        <v xml:space="preserve">花季女孩：他們都說我可愛          </v>
      </c>
      <c r="C865" s="52" t="s">
        <v>1339</v>
      </c>
      <c r="D865" s="50" t="s">
        <v>1055</v>
      </c>
      <c r="E865" s="33" t="s">
        <v>1318</v>
      </c>
      <c r="F865" s="51">
        <v>9789865863616</v>
      </c>
      <c r="G865" s="33">
        <v>1</v>
      </c>
      <c r="H865" s="33">
        <v>240</v>
      </c>
      <c r="I865" s="33">
        <v>240</v>
      </c>
      <c r="J865" s="33" t="s">
        <v>17</v>
      </c>
      <c r="K865" s="33" t="s">
        <v>17</v>
      </c>
      <c r="L865" s="33" t="s">
        <v>17</v>
      </c>
      <c r="M865" s="2"/>
    </row>
    <row r="866" spans="1:13" ht="19.899999999999999" customHeight="1" x14ac:dyDescent="0.25">
      <c r="A866" s="2">
        <v>845</v>
      </c>
      <c r="B866" s="49" t="str">
        <f>[1]正式書單!B17</f>
        <v xml:space="preserve">學校是我們的：謎之金幣－安德魯．克萊門斯17         </v>
      </c>
      <c r="C866" s="52" t="s">
        <v>1340</v>
      </c>
      <c r="D866" s="50" t="s">
        <v>1330</v>
      </c>
      <c r="E866" s="33" t="s">
        <v>1318</v>
      </c>
      <c r="F866" s="51">
        <v>9789573274797</v>
      </c>
      <c r="G866" s="33">
        <v>1</v>
      </c>
      <c r="H866" s="33">
        <v>250</v>
      </c>
      <c r="I866" s="33">
        <v>250</v>
      </c>
      <c r="J866" s="33" t="s">
        <v>17</v>
      </c>
      <c r="K866" s="33" t="s">
        <v>17</v>
      </c>
      <c r="L866" s="33" t="s">
        <v>17</v>
      </c>
      <c r="M866" s="2"/>
    </row>
    <row r="867" spans="1:13" ht="19.899999999999999" customHeight="1" x14ac:dyDescent="0.25">
      <c r="A867" s="2">
        <v>846</v>
      </c>
      <c r="B867" s="49" t="str">
        <f>[1]正式書單!B18</f>
        <v xml:space="preserve">學校是我們的2：五聲鐘響－安德魯．克萊門斯18  </v>
      </c>
      <c r="C867" s="52" t="s">
        <v>1340</v>
      </c>
      <c r="D867" s="50" t="s">
        <v>1330</v>
      </c>
      <c r="E867" s="33" t="s">
        <v>1318</v>
      </c>
      <c r="F867" s="51">
        <v>9789573275022</v>
      </c>
      <c r="G867" s="33">
        <v>1</v>
      </c>
      <c r="H867" s="33">
        <v>250</v>
      </c>
      <c r="I867" s="33">
        <v>250</v>
      </c>
      <c r="J867" s="33" t="s">
        <v>17</v>
      </c>
      <c r="K867" s="33" t="s">
        <v>17</v>
      </c>
      <c r="L867" s="33" t="s">
        <v>17</v>
      </c>
      <c r="M867" s="2"/>
    </row>
    <row r="868" spans="1:13" ht="19.899999999999999" customHeight="1" x14ac:dyDescent="0.25">
      <c r="A868" s="2">
        <v>847</v>
      </c>
      <c r="B868" s="49" t="str">
        <f>[1]正式書單!B19</f>
        <v xml:space="preserve">學校是我們的 3 四乘四之後：安德魯．克萊門斯19  </v>
      </c>
      <c r="C868" s="52" t="s">
        <v>1340</v>
      </c>
      <c r="D868" s="42" t="s">
        <v>1330</v>
      </c>
      <c r="E868" s="33" t="s">
        <v>1318</v>
      </c>
      <c r="F868" s="51">
        <v>9789573275121</v>
      </c>
      <c r="G868" s="33">
        <v>1</v>
      </c>
      <c r="H868" s="33">
        <v>250</v>
      </c>
      <c r="I868" s="33">
        <v>250</v>
      </c>
      <c r="J868" s="33" t="s">
        <v>17</v>
      </c>
      <c r="K868" s="33" t="s">
        <v>17</v>
      </c>
      <c r="L868" s="33" t="s">
        <v>17</v>
      </c>
      <c r="M868" s="2"/>
    </row>
    <row r="869" spans="1:13" ht="19.899999999999999" customHeight="1" x14ac:dyDescent="0.25">
      <c r="A869" s="2">
        <v>848</v>
      </c>
      <c r="B869" s="49" t="str">
        <f>[1]正式書單!B20</f>
        <v xml:space="preserve">學校是我們的 4 致命地帶：安德魯．克萊門斯20   </v>
      </c>
      <c r="C869" s="41" t="s">
        <v>1340</v>
      </c>
      <c r="D869" s="54" t="s">
        <v>1330</v>
      </c>
      <c r="E869" s="33" t="s">
        <v>1318</v>
      </c>
      <c r="F869" s="51">
        <v>9789573275435</v>
      </c>
      <c r="G869" s="33">
        <v>1</v>
      </c>
      <c r="H869" s="33">
        <v>250</v>
      </c>
      <c r="I869" s="33">
        <v>250</v>
      </c>
      <c r="J869" s="33" t="s">
        <v>17</v>
      </c>
      <c r="K869" s="33" t="s">
        <v>17</v>
      </c>
      <c r="L869" s="33" t="s">
        <v>17</v>
      </c>
      <c r="M869" s="2"/>
    </row>
    <row r="870" spans="1:13" ht="19.899999999999999" customHeight="1" x14ac:dyDescent="0.25">
      <c r="A870" s="2">
        <v>849</v>
      </c>
      <c r="B870" s="49" t="str">
        <f>[1]正式書單!B21</f>
        <v xml:space="preserve">學校是我們的５最後的盟友：安德魯．克萊門斯21 </v>
      </c>
      <c r="C870" s="41" t="s">
        <v>1340</v>
      </c>
      <c r="D870" s="54" t="s">
        <v>1330</v>
      </c>
      <c r="E870" s="33" t="s">
        <v>1318</v>
      </c>
      <c r="F870" s="51">
        <v>9789573275626</v>
      </c>
      <c r="G870" s="33">
        <v>1</v>
      </c>
      <c r="H870" s="33">
        <v>250</v>
      </c>
      <c r="I870" s="33">
        <v>250</v>
      </c>
      <c r="J870" s="33" t="s">
        <v>17</v>
      </c>
      <c r="K870" s="33" t="s">
        <v>17</v>
      </c>
      <c r="L870" s="33" t="s">
        <v>17</v>
      </c>
      <c r="M870" s="2"/>
    </row>
    <row r="871" spans="1:13" ht="19.899999999999999" customHeight="1" x14ac:dyDescent="0.25">
      <c r="A871" s="2">
        <v>850</v>
      </c>
      <c r="B871" s="49" t="str">
        <f>[1]正式書單!B22</f>
        <v xml:space="preserve">看不見的敵人      </v>
      </c>
      <c r="C871" s="41" t="s">
        <v>1341</v>
      </c>
      <c r="D871" s="54" t="s">
        <v>1342</v>
      </c>
      <c r="E871" s="33" t="s">
        <v>1318</v>
      </c>
      <c r="F871" s="51">
        <v>9789869281539</v>
      </c>
      <c r="G871" s="33">
        <v>1</v>
      </c>
      <c r="H871" s="33">
        <v>300</v>
      </c>
      <c r="I871" s="33">
        <v>300</v>
      </c>
      <c r="J871" s="33" t="s">
        <v>17</v>
      </c>
      <c r="K871" s="33" t="s">
        <v>17</v>
      </c>
      <c r="L871" s="33" t="s">
        <v>17</v>
      </c>
      <c r="M871" s="2"/>
    </row>
    <row r="872" spans="1:13" ht="19.899999999999999" customHeight="1" x14ac:dyDescent="0.25">
      <c r="A872" s="2">
        <v>851</v>
      </c>
      <c r="B872" s="49" t="str">
        <f>[1]正式書單!B23</f>
        <v xml:space="preserve">不會哭泣的魚  </v>
      </c>
      <c r="C872" s="41" t="s">
        <v>1341</v>
      </c>
      <c r="D872" s="54" t="s">
        <v>1342</v>
      </c>
      <c r="E872" s="33" t="s">
        <v>1318</v>
      </c>
      <c r="F872" s="51">
        <v>978986919109</v>
      </c>
      <c r="G872" s="33">
        <v>1</v>
      </c>
      <c r="H872" s="33">
        <v>300</v>
      </c>
      <c r="I872" s="33">
        <v>300</v>
      </c>
      <c r="J872" s="33" t="s">
        <v>17</v>
      </c>
      <c r="K872" s="33" t="s">
        <v>17</v>
      </c>
      <c r="L872" s="33" t="s">
        <v>17</v>
      </c>
      <c r="M872" s="2"/>
    </row>
    <row r="873" spans="1:13" ht="19.899999999999999" customHeight="1" x14ac:dyDescent="0.25">
      <c r="A873" s="2">
        <v>852</v>
      </c>
      <c r="B873" s="49" t="str">
        <f>[1]正式書單!B24</f>
        <v xml:space="preserve">說謊的阿大    </v>
      </c>
      <c r="C873" s="41" t="s">
        <v>1341</v>
      </c>
      <c r="D873" s="42" t="s">
        <v>1342</v>
      </c>
      <c r="E873" s="33" t="s">
        <v>1318</v>
      </c>
      <c r="F873" s="51">
        <v>9789862418093</v>
      </c>
      <c r="G873" s="33">
        <v>1</v>
      </c>
      <c r="H873" s="33">
        <v>300</v>
      </c>
      <c r="I873" s="33">
        <v>300</v>
      </c>
      <c r="J873" s="33" t="s">
        <v>17</v>
      </c>
      <c r="K873" s="33" t="s">
        <v>17</v>
      </c>
      <c r="L873" s="33" t="s">
        <v>17</v>
      </c>
      <c r="M873" s="2"/>
    </row>
    <row r="874" spans="1:13" ht="19.899999999999999" customHeight="1" x14ac:dyDescent="0.25">
      <c r="A874" s="2">
        <v>853</v>
      </c>
      <c r="B874" s="49" t="str">
        <f>[1]正式書單!B25</f>
        <v xml:space="preserve">一一九日記               </v>
      </c>
      <c r="C874" s="41" t="s">
        <v>986</v>
      </c>
      <c r="D874" s="47" t="s">
        <v>1320</v>
      </c>
      <c r="E874" s="33" t="s">
        <v>1318</v>
      </c>
      <c r="F874" s="51">
        <v>9789865641542</v>
      </c>
      <c r="G874" s="33">
        <v>1</v>
      </c>
      <c r="H874" s="33">
        <v>260</v>
      </c>
      <c r="I874" s="33">
        <v>260</v>
      </c>
      <c r="J874" s="33" t="s">
        <v>17</v>
      </c>
      <c r="K874" s="33" t="s">
        <v>17</v>
      </c>
      <c r="L874" s="33" t="s">
        <v>17</v>
      </c>
      <c r="M874" s="2"/>
    </row>
    <row r="875" spans="1:13" ht="19.899999999999999" customHeight="1" x14ac:dyDescent="0.25">
      <c r="A875" s="2">
        <v>854</v>
      </c>
      <c r="B875" s="49" t="str">
        <f>[1]正式書單!B26</f>
        <v xml:space="preserve">畢業那一年：石縫裡的信         </v>
      </c>
      <c r="C875" s="41" t="s">
        <v>1343</v>
      </c>
      <c r="D875" s="47" t="s">
        <v>1344</v>
      </c>
      <c r="E875" s="33" t="s">
        <v>1318</v>
      </c>
      <c r="F875" s="51">
        <v>9789865641030</v>
      </c>
      <c r="G875" s="33">
        <v>1</v>
      </c>
      <c r="H875" s="33">
        <v>260</v>
      </c>
      <c r="I875" s="33">
        <v>260</v>
      </c>
      <c r="J875" s="33" t="s">
        <v>17</v>
      </c>
      <c r="K875" s="33" t="s">
        <v>17</v>
      </c>
      <c r="L875" s="33" t="s">
        <v>17</v>
      </c>
      <c r="M875" s="2"/>
    </row>
    <row r="876" spans="1:13" ht="19.899999999999999" customHeight="1" x14ac:dyDescent="0.25">
      <c r="A876" s="2">
        <v>855</v>
      </c>
      <c r="B876" s="49" t="str">
        <f>[1]正式書單!B27</f>
        <v xml:space="preserve">神探狄仁傑之金釵奇謀        </v>
      </c>
      <c r="C876" s="41" t="s">
        <v>1345</v>
      </c>
      <c r="D876" s="47" t="s">
        <v>1346</v>
      </c>
      <c r="E876" s="33" t="s">
        <v>1318</v>
      </c>
      <c r="F876" s="51">
        <v>9789865863395</v>
      </c>
      <c r="G876" s="33">
        <v>1</v>
      </c>
      <c r="H876" s="33">
        <v>240</v>
      </c>
      <c r="I876" s="33">
        <v>240</v>
      </c>
      <c r="J876" s="33" t="s">
        <v>17</v>
      </c>
      <c r="K876" s="33" t="s">
        <v>17</v>
      </c>
      <c r="L876" s="33" t="s">
        <v>17</v>
      </c>
      <c r="M876" s="2"/>
    </row>
    <row r="877" spans="1:13" ht="19.899999999999999" customHeight="1" x14ac:dyDescent="0.25">
      <c r="A877" s="2">
        <v>856</v>
      </c>
      <c r="B877" s="49" t="str">
        <f>[1]正式書單!B28</f>
        <v>精靈製造機：林世仁的6個音樂奇想</v>
      </c>
      <c r="C877" s="41" t="s">
        <v>1347</v>
      </c>
      <c r="D877" s="42" t="s">
        <v>1342</v>
      </c>
      <c r="E877" s="33" t="s">
        <v>1318</v>
      </c>
      <c r="F877" s="51">
        <v>9789869292047</v>
      </c>
      <c r="G877" s="33">
        <v>1</v>
      </c>
      <c r="H877" s="33">
        <v>280</v>
      </c>
      <c r="I877" s="33">
        <v>280</v>
      </c>
      <c r="J877" s="33" t="s">
        <v>17</v>
      </c>
      <c r="K877" s="33" t="s">
        <v>17</v>
      </c>
      <c r="L877" s="33" t="s">
        <v>17</v>
      </c>
      <c r="M877" s="2"/>
    </row>
    <row r="878" spans="1:13" ht="19.899999999999999" customHeight="1" x14ac:dyDescent="0.25">
      <c r="A878" s="2">
        <v>857</v>
      </c>
      <c r="B878" s="49" t="str">
        <f>[1]正式書單!B29</f>
        <v>不安分的石頭</v>
      </c>
      <c r="C878" s="41" t="s">
        <v>1348</v>
      </c>
      <c r="D878" s="42" t="s">
        <v>901</v>
      </c>
      <c r="E878" s="33" t="s">
        <v>1318</v>
      </c>
      <c r="F878" s="55">
        <v>9789862135723</v>
      </c>
      <c r="G878" s="33">
        <v>1</v>
      </c>
      <c r="H878" s="33">
        <v>420</v>
      </c>
      <c r="I878" s="33">
        <v>420</v>
      </c>
      <c r="J878" s="33" t="s">
        <v>17</v>
      </c>
      <c r="K878" s="33" t="s">
        <v>17</v>
      </c>
      <c r="L878" s="33" t="s">
        <v>17</v>
      </c>
      <c r="M878" s="2"/>
    </row>
    <row r="879" spans="1:13" ht="19.899999999999999" customHeight="1" x14ac:dyDescent="0.25">
      <c r="A879" s="2">
        <v>858</v>
      </c>
      <c r="B879" s="49" t="str">
        <f>[1]正式書單!B30</f>
        <v>孔子新說：在考驗中成長</v>
      </c>
      <c r="C879" s="56" t="s">
        <v>1349</v>
      </c>
      <c r="D879" s="50" t="s">
        <v>1350</v>
      </c>
      <c r="E879" s="33" t="s">
        <v>1318</v>
      </c>
      <c r="F879" s="57" t="s">
        <v>1351</v>
      </c>
      <c r="G879" s="33">
        <v>1</v>
      </c>
      <c r="H879" s="33">
        <v>160</v>
      </c>
      <c r="I879" s="33">
        <v>160</v>
      </c>
      <c r="J879" s="33" t="s">
        <v>17</v>
      </c>
      <c r="K879" s="33" t="s">
        <v>17</v>
      </c>
      <c r="L879" s="33" t="s">
        <v>17</v>
      </c>
      <c r="M879" s="2"/>
    </row>
    <row r="880" spans="1:13" ht="19.899999999999999" customHeight="1" x14ac:dyDescent="0.25">
      <c r="A880" s="2">
        <v>859</v>
      </c>
      <c r="B880" s="49" t="str">
        <f>[1]正式書單!B31</f>
        <v>老師，不要哭</v>
      </c>
      <c r="C880" s="56" t="s">
        <v>1352</v>
      </c>
      <c r="D880" s="50" t="s">
        <v>1350</v>
      </c>
      <c r="E880" s="33" t="s">
        <v>1318</v>
      </c>
      <c r="F880" s="57" t="s">
        <v>1353</v>
      </c>
      <c r="G880" s="33">
        <v>1</v>
      </c>
      <c r="H880" s="58">
        <v>200</v>
      </c>
      <c r="I880" s="33">
        <v>200</v>
      </c>
      <c r="J880" s="33" t="s">
        <v>17</v>
      </c>
      <c r="K880" s="33" t="s">
        <v>17</v>
      </c>
      <c r="L880" s="33" t="s">
        <v>17</v>
      </c>
      <c r="M880" s="2"/>
    </row>
    <row r="881" spans="1:15" ht="19.899999999999999" customHeight="1" x14ac:dyDescent="0.25">
      <c r="A881" s="2">
        <v>860</v>
      </c>
      <c r="B881" s="49" t="str">
        <f>[1]正式書單!B32</f>
        <v>孔子新說：肯定群我關係</v>
      </c>
      <c r="C881" s="56" t="s">
        <v>1349</v>
      </c>
      <c r="D881" s="50" t="s">
        <v>1350</v>
      </c>
      <c r="E881" s="33" t="s">
        <v>1318</v>
      </c>
      <c r="F881" s="57" t="s">
        <v>1354</v>
      </c>
      <c r="G881" s="33">
        <v>1</v>
      </c>
      <c r="H881" s="33">
        <v>160</v>
      </c>
      <c r="I881" s="33">
        <v>160</v>
      </c>
      <c r="J881" s="33" t="s">
        <v>17</v>
      </c>
      <c r="K881" s="33" t="s">
        <v>17</v>
      </c>
      <c r="L881" s="33" t="s">
        <v>17</v>
      </c>
      <c r="M881" s="2"/>
    </row>
    <row r="882" spans="1:15" s="21" customFormat="1" ht="19.899999999999999" customHeight="1" x14ac:dyDescent="0.25">
      <c r="A882" s="2">
        <v>861</v>
      </c>
      <c r="B882" s="49" t="str">
        <f>[1]正式書單!B33</f>
        <v>科學家列傳(一)</v>
      </c>
      <c r="C882" s="41"/>
      <c r="D882" s="59" t="s">
        <v>1355</v>
      </c>
      <c r="E882" s="33" t="s">
        <v>1318</v>
      </c>
      <c r="F882" s="59" t="s">
        <v>1356</v>
      </c>
      <c r="G882" s="33">
        <v>1</v>
      </c>
      <c r="H882" s="33">
        <v>180</v>
      </c>
      <c r="I882" s="33">
        <v>180</v>
      </c>
      <c r="J882" s="33" t="s">
        <v>17</v>
      </c>
      <c r="K882" s="33" t="s">
        <v>17</v>
      </c>
      <c r="L882" s="33" t="s">
        <v>17</v>
      </c>
      <c r="M882" s="2"/>
      <c r="N882" s="20"/>
      <c r="O882" s="20"/>
    </row>
    <row r="883" spans="1:15" ht="19.899999999999999" customHeight="1" x14ac:dyDescent="0.25">
      <c r="A883" s="2">
        <v>862</v>
      </c>
      <c r="B883" s="49" t="str">
        <f>[1]正式書單!B34</f>
        <v>科學家列傳(二)</v>
      </c>
      <c r="C883" s="41"/>
      <c r="D883" s="59" t="s">
        <v>1355</v>
      </c>
      <c r="E883" s="33" t="s">
        <v>1318</v>
      </c>
      <c r="F883" s="59" t="s">
        <v>1357</v>
      </c>
      <c r="G883" s="33">
        <v>1</v>
      </c>
      <c r="H883" s="33">
        <v>180</v>
      </c>
      <c r="I883" s="33">
        <v>180</v>
      </c>
      <c r="J883" s="33" t="s">
        <v>17</v>
      </c>
      <c r="K883" s="33" t="s">
        <v>17</v>
      </c>
      <c r="L883" s="33" t="s">
        <v>17</v>
      </c>
      <c r="M883" s="2"/>
    </row>
    <row r="884" spans="1:15" ht="19.899999999999999" customHeight="1" x14ac:dyDescent="0.25">
      <c r="A884" s="2">
        <v>863</v>
      </c>
      <c r="B884" s="49" t="str">
        <f>[1]正式書單!B35</f>
        <v>藝術家列傳(一)</v>
      </c>
      <c r="C884" s="41"/>
      <c r="D884" s="59" t="s">
        <v>1355</v>
      </c>
      <c r="E884" s="33" t="s">
        <v>1318</v>
      </c>
      <c r="F884" s="59" t="s">
        <v>1358</v>
      </c>
      <c r="G884" s="33">
        <v>1</v>
      </c>
      <c r="H884" s="33">
        <v>180</v>
      </c>
      <c r="I884" s="33">
        <v>180</v>
      </c>
      <c r="J884" s="33" t="s">
        <v>17</v>
      </c>
      <c r="K884" s="33" t="s">
        <v>17</v>
      </c>
      <c r="L884" s="33" t="s">
        <v>17</v>
      </c>
      <c r="M884" s="2"/>
    </row>
    <row r="885" spans="1:15" ht="19.899999999999999" customHeight="1" x14ac:dyDescent="0.25">
      <c r="A885" s="2">
        <v>864</v>
      </c>
      <c r="B885" s="49" t="str">
        <f>[1]正式書單!B36</f>
        <v>藝術家列傳(二)</v>
      </c>
      <c r="C885" s="41"/>
      <c r="D885" s="59" t="s">
        <v>1355</v>
      </c>
      <c r="E885" s="33" t="s">
        <v>1318</v>
      </c>
      <c r="F885" s="59" t="s">
        <v>1359</v>
      </c>
      <c r="G885" s="33">
        <v>1</v>
      </c>
      <c r="H885" s="33">
        <v>180</v>
      </c>
      <c r="I885" s="33">
        <v>180</v>
      </c>
      <c r="J885" s="33" t="s">
        <v>17</v>
      </c>
      <c r="K885" s="33" t="s">
        <v>17</v>
      </c>
      <c r="L885" s="33" t="s">
        <v>17</v>
      </c>
      <c r="M885" s="2"/>
    </row>
    <row r="886" spans="1:15" ht="19.899999999999999" customHeight="1" x14ac:dyDescent="0.25">
      <c r="A886" s="2">
        <v>865</v>
      </c>
      <c r="B886" s="49" t="str">
        <f>[1]正式書單!B37</f>
        <v>生活物理SHOW</v>
      </c>
      <c r="C886" s="60" t="s">
        <v>1360</v>
      </c>
      <c r="D886" s="54" t="s">
        <v>734</v>
      </c>
      <c r="E886" s="54" t="s">
        <v>1318</v>
      </c>
      <c r="F886" s="54">
        <v>9789575749361</v>
      </c>
      <c r="G886" s="54">
        <v>1</v>
      </c>
      <c r="H886" s="54">
        <v>250</v>
      </c>
      <c r="I886" s="54">
        <v>250</v>
      </c>
      <c r="J886" s="54" t="s">
        <v>17</v>
      </c>
      <c r="K886" s="54" t="s">
        <v>17</v>
      </c>
      <c r="L886" s="33" t="s">
        <v>17</v>
      </c>
      <c r="M886" s="2"/>
    </row>
    <row r="887" spans="1:15" ht="19.899999999999999" customHeight="1" x14ac:dyDescent="0.25">
      <c r="A887" s="2">
        <v>866</v>
      </c>
      <c r="B887" s="49" t="str">
        <f>[1]正式書單!B38</f>
        <v>管家琪說漢字故事Ⅱ管家琪</v>
      </c>
      <c r="C887" s="60" t="s">
        <v>1361</v>
      </c>
      <c r="D887" s="54" t="s">
        <v>734</v>
      </c>
      <c r="E887" s="54" t="s">
        <v>1318</v>
      </c>
      <c r="F887" s="54">
        <v>9789575749347</v>
      </c>
      <c r="G887" s="54">
        <v>1</v>
      </c>
      <c r="H887" s="54">
        <v>250</v>
      </c>
      <c r="I887" s="54">
        <v>250</v>
      </c>
      <c r="J887" s="54" t="s">
        <v>17</v>
      </c>
      <c r="K887" s="54" t="s">
        <v>17</v>
      </c>
      <c r="L887" s="33" t="s">
        <v>17</v>
      </c>
      <c r="M887" s="2"/>
    </row>
    <row r="888" spans="1:15" ht="19.899999999999999" customHeight="1" x14ac:dyDescent="0.25">
      <c r="A888" s="2">
        <v>867</v>
      </c>
      <c r="B888" s="49" t="str">
        <f>[1]正式書單!B39</f>
        <v>我把名畫變有趣了
in the picture</v>
      </c>
      <c r="C888" s="60" t="s">
        <v>1362</v>
      </c>
      <c r="D888" s="54" t="s">
        <v>734</v>
      </c>
      <c r="E888" s="54" t="s">
        <v>1318</v>
      </c>
      <c r="F888" s="54">
        <v>9789575748050</v>
      </c>
      <c r="G888" s="54">
        <v>1</v>
      </c>
      <c r="H888" s="54">
        <v>280</v>
      </c>
      <c r="I888" s="54">
        <v>280</v>
      </c>
      <c r="J888" s="54" t="s">
        <v>17</v>
      </c>
      <c r="K888" s="54" t="s">
        <v>17</v>
      </c>
      <c r="L888" s="33" t="s">
        <v>17</v>
      </c>
      <c r="M888" s="2"/>
    </row>
    <row r="889" spans="1:15" ht="19.899999999999999" customHeight="1" x14ac:dyDescent="0.25">
      <c r="A889" s="2">
        <v>868</v>
      </c>
      <c r="B889" s="49" t="str">
        <f>[1]正式書單!B40</f>
        <v>我把相聲變小了</v>
      </c>
      <c r="C889" s="60" t="s">
        <v>1363</v>
      </c>
      <c r="D889" s="54" t="s">
        <v>734</v>
      </c>
      <c r="E889" s="54" t="s">
        <v>1318</v>
      </c>
      <c r="F889" s="54">
        <v>9789575746759</v>
      </c>
      <c r="G889" s="54">
        <v>1</v>
      </c>
      <c r="H889" s="54">
        <v>300</v>
      </c>
      <c r="I889" s="54">
        <v>300</v>
      </c>
      <c r="J889" s="54" t="s">
        <v>17</v>
      </c>
      <c r="K889" s="264" t="s">
        <v>19</v>
      </c>
      <c r="L889" s="33" t="s">
        <v>17</v>
      </c>
      <c r="M889" s="2"/>
    </row>
    <row r="890" spans="1:15" ht="19.899999999999999" customHeight="1" x14ac:dyDescent="0.25">
      <c r="A890" s="2">
        <v>869</v>
      </c>
      <c r="B890" s="49" t="str">
        <f>[1]正式書單!B41</f>
        <v>語文變聲show </v>
      </c>
      <c r="C890" s="60" t="s">
        <v>1364</v>
      </c>
      <c r="D890" s="54" t="s">
        <v>734</v>
      </c>
      <c r="E890" s="54" t="s">
        <v>1318</v>
      </c>
      <c r="F890" s="54">
        <v>9789575746711</v>
      </c>
      <c r="G890" s="54">
        <v>1</v>
      </c>
      <c r="H890" s="54">
        <v>300</v>
      </c>
      <c r="I890" s="54">
        <v>300</v>
      </c>
      <c r="J890" s="54" t="s">
        <v>17</v>
      </c>
      <c r="K890" s="264" t="s">
        <v>19</v>
      </c>
      <c r="L890" s="33" t="s">
        <v>17</v>
      </c>
      <c r="M890" s="2"/>
    </row>
    <row r="891" spans="1:15" ht="19.899999999999999" customHeight="1" x14ac:dyDescent="0.25">
      <c r="A891" s="2">
        <v>870</v>
      </c>
      <c r="B891" s="49" t="str">
        <f>[1]正式書單!B42</f>
        <v>諺語故事好好看</v>
      </c>
      <c r="C891" s="60" t="s">
        <v>1365</v>
      </c>
      <c r="D891" s="54" t="s">
        <v>1336</v>
      </c>
      <c r="E891" s="54" t="s">
        <v>1318</v>
      </c>
      <c r="F891" s="54">
        <v>9789867742575</v>
      </c>
      <c r="G891" s="54">
        <v>1</v>
      </c>
      <c r="H891" s="54">
        <v>180</v>
      </c>
      <c r="I891" s="54">
        <v>180</v>
      </c>
      <c r="J891" s="54" t="s">
        <v>17</v>
      </c>
      <c r="K891" s="54" t="s">
        <v>17</v>
      </c>
      <c r="L891" s="33" t="s">
        <v>17</v>
      </c>
      <c r="M891" s="2"/>
    </row>
    <row r="892" spans="1:15" ht="19.899999999999999" customHeight="1" x14ac:dyDescent="0.25">
      <c r="A892" s="2">
        <v>871</v>
      </c>
      <c r="B892" s="49" t="str">
        <f>[1]正式書單!B43</f>
        <v>化為千風</v>
      </c>
      <c r="C892" s="41" t="s">
        <v>1366</v>
      </c>
      <c r="D892" s="33" t="s">
        <v>1336</v>
      </c>
      <c r="E892" s="33" t="s">
        <v>1318</v>
      </c>
      <c r="F892" s="33">
        <v>9789862113240</v>
      </c>
      <c r="G892" s="33">
        <v>1</v>
      </c>
      <c r="H892" s="33">
        <v>280</v>
      </c>
      <c r="I892" s="33">
        <v>280</v>
      </c>
      <c r="J892" s="33" t="s">
        <v>17</v>
      </c>
      <c r="K892" s="33" t="s">
        <v>17</v>
      </c>
      <c r="L892" s="33" t="s">
        <v>17</v>
      </c>
      <c r="M892" s="2"/>
    </row>
    <row r="893" spans="1:15" ht="19.899999999999999" customHeight="1" x14ac:dyDescent="0.25">
      <c r="A893" s="2">
        <v>872</v>
      </c>
      <c r="B893" s="49" t="str">
        <f>[1]正式書單!B44</f>
        <v>養天使的方法</v>
      </c>
      <c r="C893" s="41" t="s">
        <v>1367</v>
      </c>
      <c r="D893" s="33" t="s">
        <v>1336</v>
      </c>
      <c r="E893" s="33" t="s">
        <v>1318</v>
      </c>
      <c r="F893" s="33">
        <v>9789862113028</v>
      </c>
      <c r="G893" s="33">
        <v>1</v>
      </c>
      <c r="H893" s="33">
        <v>280</v>
      </c>
      <c r="I893" s="33">
        <v>280</v>
      </c>
      <c r="J893" s="33" t="s">
        <v>17</v>
      </c>
      <c r="K893" s="33" t="s">
        <v>17</v>
      </c>
      <c r="L893" s="33" t="s">
        <v>17</v>
      </c>
      <c r="M893" s="2"/>
    </row>
    <row r="894" spans="1:15" ht="19.899999999999999" customHeight="1" x14ac:dyDescent="0.25">
      <c r="A894" s="2">
        <v>873</v>
      </c>
      <c r="B894" s="49" t="str">
        <f>[1]正式書單!B45</f>
        <v>童話莊子</v>
      </c>
      <c r="C894" s="41" t="s">
        <v>1004</v>
      </c>
      <c r="D894" s="33" t="s">
        <v>1336</v>
      </c>
      <c r="E894" s="33" t="s">
        <v>1318</v>
      </c>
      <c r="F894" s="33">
        <v>9789867742988</v>
      </c>
      <c r="G894" s="33">
        <v>1</v>
      </c>
      <c r="H894" s="33">
        <v>260</v>
      </c>
      <c r="I894" s="33">
        <v>260</v>
      </c>
      <c r="J894" s="33" t="s">
        <v>17</v>
      </c>
      <c r="K894" s="33" t="s">
        <v>17</v>
      </c>
      <c r="L894" s="33" t="s">
        <v>17</v>
      </c>
      <c r="M894" s="2"/>
    </row>
    <row r="895" spans="1:15" ht="19.899999999999999" customHeight="1" x14ac:dyDescent="0.25">
      <c r="A895" s="2">
        <v>874</v>
      </c>
      <c r="B895" s="49" t="str">
        <f>[1]正式書單!B46</f>
        <v>我親愛的至聖先師</v>
      </c>
      <c r="C895" s="41" t="s">
        <v>1004</v>
      </c>
      <c r="D895" s="33" t="s">
        <v>1336</v>
      </c>
      <c r="E895" s="33" t="s">
        <v>1318</v>
      </c>
      <c r="F895" s="33">
        <v>9789862110164</v>
      </c>
      <c r="G895" s="33">
        <v>1</v>
      </c>
      <c r="H895" s="33">
        <v>260</v>
      </c>
      <c r="I895" s="33">
        <v>260</v>
      </c>
      <c r="J895" s="33" t="s">
        <v>17</v>
      </c>
      <c r="K895" s="33" t="s">
        <v>17</v>
      </c>
      <c r="L895" s="33" t="s">
        <v>17</v>
      </c>
      <c r="M895" s="2"/>
    </row>
    <row r="896" spans="1:15" ht="19.899999999999999" customHeight="1" x14ac:dyDescent="0.25">
      <c r="A896" s="2">
        <v>875</v>
      </c>
      <c r="B896" s="49" t="str">
        <f>[1]正式書單!B47</f>
        <v>中學生晨讀10分鐘：人物故事集</v>
      </c>
      <c r="C896" s="41" t="s">
        <v>1368</v>
      </c>
      <c r="D896" s="33" t="s">
        <v>1369</v>
      </c>
      <c r="E896" s="33" t="s">
        <v>1318</v>
      </c>
      <c r="F896" s="33">
        <v>9789862411629</v>
      </c>
      <c r="G896" s="33">
        <v>1</v>
      </c>
      <c r="H896" s="33">
        <v>280</v>
      </c>
      <c r="I896" s="33">
        <v>280</v>
      </c>
      <c r="J896" s="33" t="s">
        <v>17</v>
      </c>
      <c r="K896" s="33" t="s">
        <v>17</v>
      </c>
      <c r="L896" s="33" t="s">
        <v>17</v>
      </c>
      <c r="M896" s="2"/>
    </row>
    <row r="897" spans="1:13" ht="19.899999999999999" customHeight="1" x14ac:dyDescent="0.25">
      <c r="A897" s="2">
        <v>876</v>
      </c>
      <c r="B897" s="49" t="str">
        <f>[1]正式書單!B48</f>
        <v>中學生晨讀10分鐘：成長故事集</v>
      </c>
      <c r="C897" s="41" t="s">
        <v>1370</v>
      </c>
      <c r="D897" s="33" t="s">
        <v>1369</v>
      </c>
      <c r="E897" s="33" t="s">
        <v>1318</v>
      </c>
      <c r="F897" s="33">
        <v>9789862411636</v>
      </c>
      <c r="G897" s="33">
        <v>1</v>
      </c>
      <c r="H897" s="33">
        <v>280</v>
      </c>
      <c r="I897" s="33">
        <v>280</v>
      </c>
      <c r="J897" s="33" t="s">
        <v>17</v>
      </c>
      <c r="K897" s="33" t="s">
        <v>17</v>
      </c>
      <c r="L897" s="33" t="s">
        <v>17</v>
      </c>
      <c r="M897" s="2"/>
    </row>
    <row r="898" spans="1:13" ht="19.899999999999999" customHeight="1" x14ac:dyDescent="0.25">
      <c r="A898" s="2">
        <v>877</v>
      </c>
      <c r="B898" s="49" t="str">
        <f>[1]正式書單!B49</f>
        <v>中學生晨讀10分鐘：幽默散文集</v>
      </c>
      <c r="C898" s="41" t="s">
        <v>1371</v>
      </c>
      <c r="D898" s="33" t="s">
        <v>1369</v>
      </c>
      <c r="E898" s="33" t="s">
        <v>1318</v>
      </c>
      <c r="F898" s="33">
        <v>9789862411643</v>
      </c>
      <c r="G898" s="33">
        <v>1</v>
      </c>
      <c r="H898" s="33">
        <v>280</v>
      </c>
      <c r="I898" s="33">
        <v>280</v>
      </c>
      <c r="J898" s="33" t="s">
        <v>17</v>
      </c>
      <c r="K898" s="33" t="s">
        <v>17</v>
      </c>
      <c r="L898" s="33" t="s">
        <v>17</v>
      </c>
      <c r="M898" s="2"/>
    </row>
    <row r="899" spans="1:13" ht="19.899999999999999" customHeight="1" x14ac:dyDescent="0.25">
      <c r="A899" s="2">
        <v>878</v>
      </c>
      <c r="B899" s="49" t="str">
        <f>[1]正式書單!B50</f>
        <v>晨讀10分鐘：挑戰極限探險故事集</v>
      </c>
      <c r="C899" s="41" t="s">
        <v>1372</v>
      </c>
      <c r="D899" s="33" t="s">
        <v>1369</v>
      </c>
      <c r="E899" s="33" t="s">
        <v>1318</v>
      </c>
      <c r="F899" s="33">
        <v>9789862413722</v>
      </c>
      <c r="G899" s="33">
        <v>1</v>
      </c>
      <c r="H899" s="33">
        <v>280</v>
      </c>
      <c r="I899" s="33">
        <v>280</v>
      </c>
      <c r="J899" s="33" t="s">
        <v>17</v>
      </c>
      <c r="K899" s="33" t="s">
        <v>17</v>
      </c>
      <c r="L899" s="33" t="s">
        <v>17</v>
      </c>
      <c r="M899" s="2"/>
    </row>
    <row r="900" spans="1:13" ht="19.899999999999999" customHeight="1" x14ac:dyDescent="0.25">
      <c r="A900" s="2">
        <v>879</v>
      </c>
      <c r="B900" s="49" t="str">
        <f>[1]正式書單!B51</f>
        <v>小說課：折磨讀者的祕密</v>
      </c>
      <c r="C900" s="41" t="s">
        <v>1373</v>
      </c>
      <c r="D900" s="42" t="s">
        <v>1317</v>
      </c>
      <c r="E900" s="33" t="s">
        <v>1318</v>
      </c>
      <c r="F900" s="55">
        <v>9789577517418</v>
      </c>
      <c r="G900" s="33">
        <v>1</v>
      </c>
      <c r="H900" s="33">
        <v>230</v>
      </c>
      <c r="I900" s="33">
        <v>230</v>
      </c>
      <c r="J900" s="33" t="s">
        <v>17</v>
      </c>
      <c r="K900" s="33" t="s">
        <v>17</v>
      </c>
      <c r="L900" s="33" t="s">
        <v>17</v>
      </c>
      <c r="M900" s="2"/>
    </row>
    <row r="901" spans="1:13" ht="19.899999999999999" customHeight="1" x14ac:dyDescent="0.25">
      <c r="A901" s="2">
        <v>880</v>
      </c>
      <c r="B901" s="49" t="str">
        <f>[1]正式書單!B52</f>
        <v>小說課Ⅱ：偷故事的人</v>
      </c>
      <c r="C901" s="41" t="s">
        <v>1373</v>
      </c>
      <c r="D901" s="42" t="s">
        <v>1317</v>
      </c>
      <c r="E901" s="33" t="s">
        <v>1318</v>
      </c>
      <c r="F901" s="55">
        <v>9789577517418</v>
      </c>
      <c r="G901" s="33">
        <v>1</v>
      </c>
      <c r="H901" s="33">
        <v>280</v>
      </c>
      <c r="I901" s="33">
        <v>280</v>
      </c>
      <c r="J901" s="33" t="s">
        <v>17</v>
      </c>
      <c r="K901" s="33" t="s">
        <v>17</v>
      </c>
      <c r="L901" s="33" t="s">
        <v>17</v>
      </c>
      <c r="M901" s="2"/>
    </row>
    <row r="902" spans="1:13" ht="19.899999999999999" customHeight="1" x14ac:dyDescent="0.25">
      <c r="A902" s="2">
        <v>881</v>
      </c>
      <c r="B902" s="49" t="str">
        <f>[1]正式書單!B53</f>
        <v xml:space="preserve">
看大圖
 book  book book book book book book book
小說課Ⅲ：偷電影的故事賊</v>
      </c>
      <c r="C902" s="41" t="s">
        <v>1373</v>
      </c>
      <c r="D902" s="42" t="s">
        <v>1317</v>
      </c>
      <c r="E902" s="33" t="s">
        <v>1318</v>
      </c>
      <c r="F902" s="55">
        <v>9789577517890</v>
      </c>
      <c r="G902" s="33">
        <v>1</v>
      </c>
      <c r="H902" s="33">
        <v>280</v>
      </c>
      <c r="I902" s="33">
        <v>280</v>
      </c>
      <c r="J902" s="33" t="s">
        <v>17</v>
      </c>
      <c r="K902" s="33" t="s">
        <v>17</v>
      </c>
      <c r="L902" s="33" t="s">
        <v>17</v>
      </c>
      <c r="M902" s="2"/>
    </row>
    <row r="903" spans="1:13" ht="19.899999999999999" customHeight="1" x14ac:dyDescent="0.25">
      <c r="A903" s="2">
        <v>882</v>
      </c>
      <c r="B903" s="49" t="str">
        <f>[1]正式書單!B54</f>
        <v>誰是100分男孩？─父子單車環島記</v>
      </c>
      <c r="C903" s="41" t="s">
        <v>1374</v>
      </c>
      <c r="D903" s="33" t="s">
        <v>1375</v>
      </c>
      <c r="E903" s="33" t="s">
        <v>1318</v>
      </c>
      <c r="F903" s="51" t="s">
        <v>1376</v>
      </c>
      <c r="G903" s="33">
        <v>1</v>
      </c>
      <c r="H903" s="33">
        <v>280</v>
      </c>
      <c r="I903" s="33">
        <v>280</v>
      </c>
      <c r="J903" s="33" t="s">
        <v>17</v>
      </c>
      <c r="K903" s="33" t="s">
        <v>17</v>
      </c>
      <c r="L903" s="33" t="s">
        <v>17</v>
      </c>
      <c r="M903" s="2"/>
    </row>
    <row r="904" spans="1:13" ht="19.899999999999999" customHeight="1" x14ac:dyDescent="0.25">
      <c r="A904" s="2">
        <v>883</v>
      </c>
      <c r="B904" s="49" t="str">
        <f>[1]正式書單!B55</f>
        <v>森林送信人</v>
      </c>
      <c r="C904" s="61" t="s">
        <v>1377</v>
      </c>
      <c r="D904" s="33" t="s">
        <v>1375</v>
      </c>
      <c r="E904" s="33" t="s">
        <v>1318</v>
      </c>
      <c r="F904" s="62" t="s">
        <v>1378</v>
      </c>
      <c r="G904" s="33">
        <v>1</v>
      </c>
      <c r="H904" s="63">
        <v>260</v>
      </c>
      <c r="I904" s="33">
        <v>260</v>
      </c>
      <c r="J904" s="33" t="s">
        <v>17</v>
      </c>
      <c r="K904" s="33" t="s">
        <v>17</v>
      </c>
      <c r="L904" s="33" t="s">
        <v>17</v>
      </c>
      <c r="M904" s="2"/>
    </row>
    <row r="905" spans="1:13" ht="19.899999999999999" customHeight="1" x14ac:dyDescent="0.25">
      <c r="A905" s="2">
        <v>884</v>
      </c>
      <c r="B905" s="49" t="str">
        <f>[1]正式書單!B56</f>
        <v>歷史刺繡人</v>
      </c>
      <c r="C905" s="41" t="s">
        <v>1377</v>
      </c>
      <c r="D905" s="33" t="s">
        <v>1375</v>
      </c>
      <c r="E905" s="33" t="s">
        <v>1318</v>
      </c>
      <c r="F905" s="51" t="s">
        <v>1379</v>
      </c>
      <c r="G905" s="33">
        <v>1</v>
      </c>
      <c r="H905" s="33">
        <v>260</v>
      </c>
      <c r="I905" s="33">
        <v>260</v>
      </c>
      <c r="J905" s="33" t="s">
        <v>17</v>
      </c>
      <c r="K905" s="33" t="s">
        <v>17</v>
      </c>
      <c r="L905" s="33" t="s">
        <v>17</v>
      </c>
      <c r="M905" s="2"/>
    </row>
    <row r="906" spans="1:13" ht="19.899999999999999" customHeight="1" x14ac:dyDescent="0.25">
      <c r="A906" s="2">
        <v>885</v>
      </c>
      <c r="B906" s="49" t="str">
        <f>[1]正式書單!B57</f>
        <v>原來，三國演義可以這樣讀</v>
      </c>
      <c r="C906" s="64" t="s">
        <v>1380</v>
      </c>
      <c r="D906" s="65" t="s">
        <v>1330</v>
      </c>
      <c r="E906" s="65" t="s">
        <v>1318</v>
      </c>
      <c r="F906" s="65" t="s">
        <v>1381</v>
      </c>
      <c r="G906" s="65">
        <v>1</v>
      </c>
      <c r="H906" s="33">
        <v>380</v>
      </c>
      <c r="I906" s="33">
        <v>380</v>
      </c>
      <c r="J906" s="33" t="s">
        <v>17</v>
      </c>
      <c r="K906" s="33" t="s">
        <v>17</v>
      </c>
      <c r="L906" s="33" t="s">
        <v>17</v>
      </c>
      <c r="M906" s="2"/>
    </row>
    <row r="907" spans="1:13" ht="19.899999999999999" customHeight="1" x14ac:dyDescent="0.25">
      <c r="A907" s="2">
        <v>886</v>
      </c>
      <c r="B907" s="49" t="str">
        <f>[1]正式書單!B58</f>
        <v>九歌：諸神復活</v>
      </c>
      <c r="C907" s="41" t="s">
        <v>996</v>
      </c>
      <c r="D907" s="33" t="s">
        <v>1330</v>
      </c>
      <c r="E907" s="33" t="s">
        <v>1318</v>
      </c>
      <c r="F907" s="33" t="s">
        <v>1382</v>
      </c>
      <c r="G907" s="33">
        <v>1</v>
      </c>
      <c r="H907" s="66">
        <v>350</v>
      </c>
      <c r="I907" s="33">
        <v>350</v>
      </c>
      <c r="J907" s="33" t="s">
        <v>17</v>
      </c>
      <c r="K907" s="33" t="s">
        <v>17</v>
      </c>
      <c r="L907" s="33" t="s">
        <v>17</v>
      </c>
      <c r="M907" s="2"/>
    </row>
    <row r="908" spans="1:13" ht="19.899999999999999" customHeight="1" x14ac:dyDescent="0.25">
      <c r="A908" s="2">
        <v>887</v>
      </c>
      <c r="B908" s="49" t="str">
        <f>[1]正式書單!B59</f>
        <v>錢從哪裡來？</v>
      </c>
      <c r="C908" s="41" t="s">
        <v>1383</v>
      </c>
      <c r="D908" s="67" t="s">
        <v>1384</v>
      </c>
      <c r="E908" s="33" t="s">
        <v>1318</v>
      </c>
      <c r="F908" s="33" t="s">
        <v>1385</v>
      </c>
      <c r="G908" s="33">
        <v>1</v>
      </c>
      <c r="H908" s="66">
        <v>280</v>
      </c>
      <c r="I908" s="33">
        <v>280</v>
      </c>
      <c r="J908" s="33" t="s">
        <v>17</v>
      </c>
      <c r="K908" s="33" t="s">
        <v>17</v>
      </c>
      <c r="L908" s="33" t="s">
        <v>17</v>
      </c>
      <c r="M908" s="2"/>
    </row>
    <row r="909" spans="1:13" ht="19.899999999999999" customHeight="1" x14ac:dyDescent="0.25">
      <c r="A909" s="2">
        <v>888</v>
      </c>
      <c r="B909" s="49" t="str">
        <f>[1]正式書單!B60</f>
        <v>小氣財神大方送</v>
      </c>
      <c r="C909" s="68" t="s">
        <v>1386</v>
      </c>
      <c r="D909" s="67" t="s">
        <v>1384</v>
      </c>
      <c r="E909" s="33" t="s">
        <v>1318</v>
      </c>
      <c r="F909" s="33" t="s">
        <v>1387</v>
      </c>
      <c r="G909" s="33">
        <v>1</v>
      </c>
      <c r="H909" s="66">
        <v>280</v>
      </c>
      <c r="I909" s="33">
        <v>280</v>
      </c>
      <c r="J909" s="33" t="s">
        <v>17</v>
      </c>
      <c r="K909" s="33" t="s">
        <v>17</v>
      </c>
      <c r="L909" s="33" t="s">
        <v>17</v>
      </c>
      <c r="M909" s="2"/>
    </row>
    <row r="910" spans="1:13" ht="19.899999999999999" customHeight="1" x14ac:dyDescent="0.25">
      <c r="A910" s="2">
        <v>889</v>
      </c>
      <c r="B910" s="49" t="str">
        <f>[1]正式書單!B61</f>
        <v>佛羅斯特名作集──未走之路</v>
      </c>
      <c r="C910" s="69" t="s">
        <v>1388</v>
      </c>
      <c r="D910" s="33" t="s">
        <v>1389</v>
      </c>
      <c r="E910" s="33" t="s">
        <v>1318</v>
      </c>
      <c r="F910" s="70">
        <v>9789861900407</v>
      </c>
      <c r="G910" s="33">
        <v>1</v>
      </c>
      <c r="H910" s="66">
        <v>320</v>
      </c>
      <c r="I910" s="33">
        <v>320</v>
      </c>
      <c r="J910" s="33" t="s">
        <v>17</v>
      </c>
      <c r="K910" s="33" t="s">
        <v>17</v>
      </c>
      <c r="L910" s="33" t="s">
        <v>17</v>
      </c>
      <c r="M910" s="2"/>
    </row>
    <row r="911" spans="1:13" ht="19.899999999999999" customHeight="1" x14ac:dyDescent="0.25">
      <c r="A911" s="2">
        <v>890</v>
      </c>
      <c r="B911" s="49" t="str">
        <f>[1]正式書單!B62</f>
        <v>不要把手伸進鼻孔裡！</v>
      </c>
      <c r="C911" s="41" t="s">
        <v>1390</v>
      </c>
      <c r="D911" s="33" t="s">
        <v>1389</v>
      </c>
      <c r="E911" s="33" t="s">
        <v>1318</v>
      </c>
      <c r="F911" s="51" t="s">
        <v>1391</v>
      </c>
      <c r="G911" s="33">
        <v>1</v>
      </c>
      <c r="H911" s="71">
        <v>260</v>
      </c>
      <c r="I911" s="71">
        <v>260</v>
      </c>
      <c r="J911" s="33" t="s">
        <v>17</v>
      </c>
      <c r="K911" s="33" t="s">
        <v>17</v>
      </c>
      <c r="L911" s="33" t="s">
        <v>17</v>
      </c>
      <c r="M911" s="2"/>
    </row>
    <row r="912" spans="1:13" ht="19.899999999999999" customHeight="1" x14ac:dyDescent="0.25">
      <c r="A912" s="2">
        <v>891</v>
      </c>
      <c r="B912" s="49" t="str">
        <f>[1]正式書單!B63</f>
        <v>牛爬樹，真的嗎？</v>
      </c>
      <c r="C912" s="41" t="s">
        <v>1392</v>
      </c>
      <c r="D912" s="33" t="s">
        <v>1389</v>
      </c>
      <c r="E912" s="33" t="s">
        <v>1318</v>
      </c>
      <c r="F912" s="51" t="s">
        <v>1393</v>
      </c>
      <c r="G912" s="33">
        <v>1</v>
      </c>
      <c r="H912" s="66">
        <v>280</v>
      </c>
      <c r="I912" s="33">
        <v>280</v>
      </c>
      <c r="J912" s="33" t="s">
        <v>17</v>
      </c>
      <c r="K912" s="33" t="s">
        <v>17</v>
      </c>
      <c r="L912" s="33" t="s">
        <v>17</v>
      </c>
      <c r="M912" s="2"/>
    </row>
    <row r="913" spans="1:13" ht="19.899999999999999" customHeight="1" x14ac:dyDescent="0.25">
      <c r="A913" s="2">
        <v>892</v>
      </c>
      <c r="B913" s="49" t="str">
        <f>[1]正式書單!B64</f>
        <v>查禮，不要沒禮貌！</v>
      </c>
      <c r="C913" s="69" t="s">
        <v>1394</v>
      </c>
      <c r="D913" s="33" t="s">
        <v>1389</v>
      </c>
      <c r="E913" s="33" t="s">
        <v>1318</v>
      </c>
      <c r="F913" s="51" t="s">
        <v>1395</v>
      </c>
      <c r="G913" s="33">
        <v>1</v>
      </c>
      <c r="H913" s="72">
        <v>280</v>
      </c>
      <c r="I913" s="65">
        <v>280</v>
      </c>
      <c r="J913" s="33" t="s">
        <v>17</v>
      </c>
      <c r="K913" s="33" t="s">
        <v>17</v>
      </c>
      <c r="L913" s="33" t="s">
        <v>17</v>
      </c>
      <c r="M913" s="2"/>
    </row>
    <row r="914" spans="1:13" ht="19.899999999999999" customHeight="1" x14ac:dyDescent="0.25">
      <c r="A914" s="2">
        <v>893</v>
      </c>
      <c r="B914" s="49" t="str">
        <f>[1]正式書單!B65</f>
        <v>爸爸有一千隻手</v>
      </c>
      <c r="C914" s="41" t="s">
        <v>1396</v>
      </c>
      <c r="D914" s="33" t="s">
        <v>1389</v>
      </c>
      <c r="E914" s="33" t="s">
        <v>1318</v>
      </c>
      <c r="F914" s="73">
        <v>9789861896342</v>
      </c>
      <c r="G914" s="33">
        <v>1</v>
      </c>
      <c r="H914" s="33">
        <v>280</v>
      </c>
      <c r="I914" s="33">
        <v>280</v>
      </c>
      <c r="J914" s="66" t="s">
        <v>17</v>
      </c>
      <c r="K914" s="33" t="s">
        <v>17</v>
      </c>
      <c r="L914" s="33" t="s">
        <v>17</v>
      </c>
      <c r="M914" s="2"/>
    </row>
    <row r="915" spans="1:13" ht="19.899999999999999" customHeight="1" x14ac:dyDescent="0.25">
      <c r="A915" s="2">
        <v>894</v>
      </c>
      <c r="B915" s="49" t="str">
        <f>[1]正式書單!B66</f>
        <v>蘿西門上的告示</v>
      </c>
      <c r="C915" s="41" t="s">
        <v>1397</v>
      </c>
      <c r="D915" s="33" t="s">
        <v>1389</v>
      </c>
      <c r="E915" s="33" t="s">
        <v>1318</v>
      </c>
      <c r="F915" s="73">
        <v>9789861896168</v>
      </c>
      <c r="G915" s="33">
        <v>1</v>
      </c>
      <c r="H915" s="33">
        <v>280</v>
      </c>
      <c r="I915" s="33">
        <v>280</v>
      </c>
      <c r="J915" s="66" t="s">
        <v>17</v>
      </c>
      <c r="K915" s="33" t="s">
        <v>17</v>
      </c>
      <c r="L915" s="33" t="s">
        <v>17</v>
      </c>
      <c r="M915" s="2"/>
    </row>
    <row r="916" spans="1:13" ht="19.899999999999999" customHeight="1" x14ac:dyDescent="0.25">
      <c r="A916" s="2">
        <v>895</v>
      </c>
      <c r="B916" s="49" t="str">
        <f>[1]正式書單!B67</f>
        <v>爸爸，我自己做到了！</v>
      </c>
      <c r="C916" s="41" t="s">
        <v>1398</v>
      </c>
      <c r="D916" s="33" t="s">
        <v>1389</v>
      </c>
      <c r="E916" s="33" t="s">
        <v>1318</v>
      </c>
      <c r="F916" s="73" t="s">
        <v>1399</v>
      </c>
      <c r="G916" s="33">
        <v>1</v>
      </c>
      <c r="H916" s="33">
        <v>260</v>
      </c>
      <c r="I916" s="33">
        <v>260</v>
      </c>
      <c r="J916" s="66" t="s">
        <v>17</v>
      </c>
      <c r="K916" s="33" t="s">
        <v>17</v>
      </c>
      <c r="L916" s="33" t="s">
        <v>17</v>
      </c>
      <c r="M916" s="2"/>
    </row>
    <row r="917" spans="1:13" ht="19.899999999999999" customHeight="1" x14ac:dyDescent="0.25">
      <c r="A917" s="2">
        <v>896</v>
      </c>
      <c r="B917" s="49" t="str">
        <f>[1]正式書單!B68</f>
        <v>波西傑克森5-終極天神</v>
      </c>
      <c r="C917" s="41" t="s">
        <v>1400</v>
      </c>
      <c r="D917" s="33" t="s">
        <v>1330</v>
      </c>
      <c r="E917" s="33" t="s">
        <v>1318</v>
      </c>
      <c r="F917" s="32" t="s">
        <v>1401</v>
      </c>
      <c r="G917" s="33">
        <v>1</v>
      </c>
      <c r="H917" s="74">
        <v>299</v>
      </c>
      <c r="I917" s="75">
        <v>299</v>
      </c>
      <c r="J917" s="33" t="s">
        <v>17</v>
      </c>
      <c r="K917" s="33" t="s">
        <v>17</v>
      </c>
      <c r="L917" s="33" t="s">
        <v>17</v>
      </c>
      <c r="M917" s="2"/>
    </row>
    <row r="918" spans="1:13" ht="19.899999999999999" customHeight="1" x14ac:dyDescent="0.25">
      <c r="A918" s="2">
        <v>897</v>
      </c>
      <c r="B918" s="49" t="str">
        <f>[1]正式書單!B69</f>
        <v>人生嘛！</v>
      </c>
      <c r="C918" s="41" t="s">
        <v>1402</v>
      </c>
      <c r="D918" s="33" t="s">
        <v>1330</v>
      </c>
      <c r="E918" s="33" t="s">
        <v>1318</v>
      </c>
      <c r="F918" s="33" t="s">
        <v>1403</v>
      </c>
      <c r="G918" s="33">
        <v>1</v>
      </c>
      <c r="H918" s="76">
        <v>250</v>
      </c>
      <c r="I918" s="77">
        <v>250</v>
      </c>
      <c r="J918" s="33" t="s">
        <v>17</v>
      </c>
      <c r="K918" s="33" t="s">
        <v>17</v>
      </c>
      <c r="L918" s="33" t="s">
        <v>17</v>
      </c>
      <c r="M918" s="2"/>
    </row>
    <row r="919" spans="1:13" ht="19.899999999999999" customHeight="1" x14ac:dyDescent="0.25">
      <c r="A919" s="2">
        <v>898</v>
      </c>
      <c r="B919" s="49" t="str">
        <f>[1]正式書單!B70</f>
        <v>認真：20個突破生命框架的故事</v>
      </c>
      <c r="C919" s="41" t="s">
        <v>1404</v>
      </c>
      <c r="D919" s="33" t="s">
        <v>1330</v>
      </c>
      <c r="E919" s="33" t="s">
        <v>1318</v>
      </c>
      <c r="F919" s="33" t="s">
        <v>1405</v>
      </c>
      <c r="G919" s="33">
        <v>1</v>
      </c>
      <c r="H919" s="76">
        <v>350</v>
      </c>
      <c r="I919" s="77">
        <v>350</v>
      </c>
      <c r="J919" s="33" t="s">
        <v>17</v>
      </c>
      <c r="K919" s="33" t="s">
        <v>17</v>
      </c>
      <c r="L919" s="33" t="s">
        <v>17</v>
      </c>
      <c r="M919" s="2"/>
    </row>
    <row r="920" spans="1:13" ht="19.899999999999999" customHeight="1" x14ac:dyDescent="0.25">
      <c r="A920" s="2">
        <v>899</v>
      </c>
      <c r="B920" s="49" t="str">
        <f>[1]正式書單!B71</f>
        <v>不老才奇怪！</v>
      </c>
      <c r="C920" s="41" t="s">
        <v>1402</v>
      </c>
      <c r="D920" s="33" t="s">
        <v>1330</v>
      </c>
      <c r="E920" s="33" t="s">
        <v>1318</v>
      </c>
      <c r="F920" s="33" t="s">
        <v>1403</v>
      </c>
      <c r="G920" s="33">
        <v>1</v>
      </c>
      <c r="H920" s="66">
        <v>260</v>
      </c>
      <c r="I920" s="33">
        <v>260</v>
      </c>
      <c r="J920" s="33" t="s">
        <v>17</v>
      </c>
      <c r="K920" s="33" t="s">
        <v>17</v>
      </c>
      <c r="L920" s="33" t="s">
        <v>17</v>
      </c>
      <c r="M920" s="2"/>
    </row>
    <row r="921" spans="1:13" ht="19.899999999999999" customHeight="1" x14ac:dyDescent="0.25">
      <c r="A921" s="2">
        <v>900</v>
      </c>
      <c r="B921" s="49" t="str">
        <f>[1]正式書單!B72</f>
        <v>從鑰匙孔裡偷看</v>
      </c>
      <c r="C921" s="52" t="s">
        <v>1406</v>
      </c>
      <c r="D921" s="33" t="s">
        <v>1407</v>
      </c>
      <c r="E921" s="33" t="s">
        <v>1318</v>
      </c>
      <c r="F921" s="78">
        <v>9868186811</v>
      </c>
      <c r="G921" s="33">
        <v>1</v>
      </c>
      <c r="H921" s="66">
        <v>240</v>
      </c>
      <c r="I921" s="33">
        <v>240</v>
      </c>
      <c r="J921" s="33" t="s">
        <v>17</v>
      </c>
      <c r="K921" s="33" t="s">
        <v>17</v>
      </c>
      <c r="L921" s="33" t="s">
        <v>17</v>
      </c>
      <c r="M921" s="2"/>
    </row>
    <row r="922" spans="1:13" ht="19.899999999999999" customHeight="1" x14ac:dyDescent="0.25">
      <c r="A922" s="2">
        <v>901</v>
      </c>
      <c r="B922" s="49" t="str">
        <f>[1]正式書單!B73</f>
        <v>生活物理SHOW</v>
      </c>
      <c r="C922" s="60" t="s">
        <v>1360</v>
      </c>
      <c r="D922" s="54" t="s">
        <v>734</v>
      </c>
      <c r="E922" s="54" t="s">
        <v>1318</v>
      </c>
      <c r="F922" s="54">
        <v>9789575749361</v>
      </c>
      <c r="G922" s="54">
        <v>1</v>
      </c>
      <c r="H922" s="79">
        <v>250</v>
      </c>
      <c r="I922" s="54">
        <v>250</v>
      </c>
      <c r="J922" s="54" t="s">
        <v>17</v>
      </c>
      <c r="K922" s="54" t="s">
        <v>17</v>
      </c>
      <c r="L922" s="33" t="s">
        <v>17</v>
      </c>
      <c r="M922" s="2"/>
    </row>
    <row r="923" spans="1:13" ht="19.899999999999999" customHeight="1" x14ac:dyDescent="0.25">
      <c r="A923" s="2">
        <v>902</v>
      </c>
      <c r="B923" s="49" t="str">
        <f>[1]正式書單!B74</f>
        <v>管家琪說漢字故事Ⅱ管家琪</v>
      </c>
      <c r="C923" s="60" t="s">
        <v>1361</v>
      </c>
      <c r="D923" s="54" t="s">
        <v>734</v>
      </c>
      <c r="E923" s="54" t="s">
        <v>1318</v>
      </c>
      <c r="F923" s="54">
        <v>9789575749347</v>
      </c>
      <c r="G923" s="54">
        <v>1</v>
      </c>
      <c r="H923" s="79">
        <v>250</v>
      </c>
      <c r="I923" s="54">
        <v>250</v>
      </c>
      <c r="J923" s="54" t="s">
        <v>17</v>
      </c>
      <c r="K923" s="54" t="s">
        <v>17</v>
      </c>
      <c r="L923" s="33" t="s">
        <v>17</v>
      </c>
      <c r="M923" s="2"/>
    </row>
    <row r="924" spans="1:13" ht="19.899999999999999" customHeight="1" x14ac:dyDescent="0.25">
      <c r="A924" s="2">
        <v>903</v>
      </c>
      <c r="B924" s="49" t="str">
        <f>[1]正式書單!B75</f>
        <v>我把名畫變有趣了
in the picture</v>
      </c>
      <c r="C924" s="60" t="s">
        <v>1362</v>
      </c>
      <c r="D924" s="54" t="s">
        <v>734</v>
      </c>
      <c r="E924" s="54" t="s">
        <v>1318</v>
      </c>
      <c r="F924" s="54">
        <v>9789575748050</v>
      </c>
      <c r="G924" s="54">
        <v>1</v>
      </c>
      <c r="H924" s="79">
        <v>280</v>
      </c>
      <c r="I924" s="54">
        <v>280</v>
      </c>
      <c r="J924" s="54" t="s">
        <v>17</v>
      </c>
      <c r="K924" s="54" t="s">
        <v>17</v>
      </c>
      <c r="L924" s="33" t="s">
        <v>17</v>
      </c>
      <c r="M924" s="2"/>
    </row>
    <row r="925" spans="1:13" ht="19.899999999999999" customHeight="1" x14ac:dyDescent="0.25">
      <c r="A925" s="2">
        <v>904</v>
      </c>
      <c r="B925" s="49" t="str">
        <f>[1]正式書單!B76</f>
        <v>我把相聲變小了</v>
      </c>
      <c r="C925" s="60" t="s">
        <v>1363</v>
      </c>
      <c r="D925" s="54" t="s">
        <v>734</v>
      </c>
      <c r="E925" s="54" t="s">
        <v>1318</v>
      </c>
      <c r="F925" s="54">
        <v>9789575746759</v>
      </c>
      <c r="G925" s="54">
        <v>1</v>
      </c>
      <c r="H925" s="79">
        <v>300</v>
      </c>
      <c r="I925" s="54">
        <v>300</v>
      </c>
      <c r="J925" s="54" t="s">
        <v>17</v>
      </c>
      <c r="K925" s="264" t="s">
        <v>19</v>
      </c>
      <c r="L925" s="33" t="s">
        <v>17</v>
      </c>
      <c r="M925" s="2"/>
    </row>
    <row r="926" spans="1:13" ht="19.899999999999999" customHeight="1" x14ac:dyDescent="0.25">
      <c r="A926" s="2">
        <v>905</v>
      </c>
      <c r="B926" s="49" t="str">
        <f>[1]正式書單!B77</f>
        <v>語文變聲show </v>
      </c>
      <c r="C926" s="60" t="s">
        <v>1364</v>
      </c>
      <c r="D926" s="54" t="s">
        <v>734</v>
      </c>
      <c r="E926" s="54" t="s">
        <v>1318</v>
      </c>
      <c r="F926" s="54">
        <v>9789575746711</v>
      </c>
      <c r="G926" s="54">
        <v>1</v>
      </c>
      <c r="H926" s="79">
        <v>300</v>
      </c>
      <c r="I926" s="54">
        <f>G926*H926</f>
        <v>300</v>
      </c>
      <c r="J926" s="54" t="s">
        <v>17</v>
      </c>
      <c r="K926" s="264" t="s">
        <v>19</v>
      </c>
      <c r="L926" s="33" t="s">
        <v>17</v>
      </c>
      <c r="M926" s="2"/>
    </row>
    <row r="927" spans="1:13" ht="19.899999999999999" customHeight="1" x14ac:dyDescent="0.25">
      <c r="A927" s="2">
        <v>906</v>
      </c>
      <c r="B927" s="49" t="str">
        <f>[1]正式書單!B78</f>
        <v>諺語故事好好看</v>
      </c>
      <c r="C927" s="60" t="s">
        <v>1365</v>
      </c>
      <c r="D927" s="54" t="s">
        <v>1336</v>
      </c>
      <c r="E927" s="54" t="s">
        <v>1318</v>
      </c>
      <c r="F927" s="54">
        <v>9789867742575</v>
      </c>
      <c r="G927" s="54">
        <v>1</v>
      </c>
      <c r="H927" s="79">
        <v>180</v>
      </c>
      <c r="I927" s="54">
        <v>180</v>
      </c>
      <c r="J927" s="54" t="s">
        <v>17</v>
      </c>
      <c r="K927" s="54" t="s">
        <v>17</v>
      </c>
      <c r="L927" s="33" t="s">
        <v>17</v>
      </c>
      <c r="M927" s="2"/>
    </row>
    <row r="928" spans="1:13" ht="19.899999999999999" customHeight="1" x14ac:dyDescent="0.25">
      <c r="A928" s="2">
        <v>907</v>
      </c>
      <c r="B928" s="49" t="str">
        <f>[1]正式書單!B79</f>
        <v>種樹的男人</v>
      </c>
      <c r="C928" s="80" t="s">
        <v>1408</v>
      </c>
      <c r="D928" s="33" t="s">
        <v>1143</v>
      </c>
      <c r="E928" s="54" t="s">
        <v>1318</v>
      </c>
      <c r="F928" s="81">
        <v>9789869141505</v>
      </c>
      <c r="G928" s="54">
        <v>1</v>
      </c>
      <c r="H928" s="66">
        <v>180</v>
      </c>
      <c r="I928" s="33">
        <f t="shared" ref="I928:I959" si="16">G928*H928</f>
        <v>180</v>
      </c>
      <c r="J928" s="54" t="s">
        <v>17</v>
      </c>
      <c r="K928" s="54" t="s">
        <v>17</v>
      </c>
      <c r="L928" s="33" t="s">
        <v>17</v>
      </c>
      <c r="M928" s="2"/>
    </row>
    <row r="929" spans="1:15" ht="19.899999999999999" customHeight="1" x14ac:dyDescent="0.25">
      <c r="A929" s="2">
        <v>908</v>
      </c>
      <c r="B929" s="49" t="str">
        <f>[1]正式書單!B80</f>
        <v>孔子紀行</v>
      </c>
      <c r="C929" s="80" t="s">
        <v>1409</v>
      </c>
      <c r="D929" s="33" t="s">
        <v>1410</v>
      </c>
      <c r="E929" s="54" t="s">
        <v>1318</v>
      </c>
      <c r="F929" s="81">
        <v>9789862136324</v>
      </c>
      <c r="G929" s="54">
        <v>1</v>
      </c>
      <c r="H929" s="66">
        <v>250</v>
      </c>
      <c r="I929" s="33">
        <f t="shared" si="16"/>
        <v>250</v>
      </c>
      <c r="J929" s="54" t="s">
        <v>17</v>
      </c>
      <c r="K929" s="54" t="s">
        <v>17</v>
      </c>
      <c r="L929" s="33" t="s">
        <v>17</v>
      </c>
      <c r="M929" s="2"/>
    </row>
    <row r="930" spans="1:15" ht="19.899999999999999" customHeight="1" x14ac:dyDescent="0.25">
      <c r="A930" s="2">
        <v>909</v>
      </c>
      <c r="B930" s="49" t="str">
        <f>[1]正式書單!B81</f>
        <v>小老鼠愛數學第二輯：應用數學篇</v>
      </c>
      <c r="C930" s="80" t="s">
        <v>1411</v>
      </c>
      <c r="D930" s="33" t="s">
        <v>1412</v>
      </c>
      <c r="E930" s="54" t="s">
        <v>1318</v>
      </c>
      <c r="F930" s="81">
        <v>9789863207313</v>
      </c>
      <c r="G930" s="54">
        <v>1</v>
      </c>
      <c r="H930" s="66">
        <v>1200</v>
      </c>
      <c r="I930" s="33">
        <f t="shared" si="16"/>
        <v>1200</v>
      </c>
      <c r="J930" s="262" t="s">
        <v>19</v>
      </c>
      <c r="K930" s="54" t="s">
        <v>17</v>
      </c>
      <c r="L930" s="33" t="s">
        <v>17</v>
      </c>
      <c r="M930" s="2"/>
    </row>
    <row r="931" spans="1:15" s="21" customFormat="1" ht="19.899999999999999" customHeight="1" x14ac:dyDescent="0.25">
      <c r="A931" s="2">
        <v>910</v>
      </c>
      <c r="B931" s="49" t="str">
        <f>[1]正式書單!B82</f>
        <v>激流三勇士</v>
      </c>
      <c r="C931" s="80" t="s">
        <v>968</v>
      </c>
      <c r="D931" s="33" t="s">
        <v>1413</v>
      </c>
      <c r="E931" s="54" t="s">
        <v>1318</v>
      </c>
      <c r="F931" s="81">
        <v>9789865863418</v>
      </c>
      <c r="G931" s="54">
        <v>1</v>
      </c>
      <c r="H931" s="66">
        <v>250</v>
      </c>
      <c r="I931" s="33">
        <f t="shared" si="16"/>
        <v>250</v>
      </c>
      <c r="J931" s="54" t="s">
        <v>17</v>
      </c>
      <c r="K931" s="54" t="s">
        <v>17</v>
      </c>
      <c r="L931" s="33" t="s">
        <v>17</v>
      </c>
      <c r="M931" s="2"/>
      <c r="N931" s="20"/>
      <c r="O931" s="20"/>
    </row>
    <row r="932" spans="1:15" ht="19.899999999999999" customHeight="1" x14ac:dyDescent="0.25">
      <c r="A932" s="2">
        <v>911</v>
      </c>
      <c r="B932" s="49" t="str">
        <f>[1]正式書單!B83</f>
        <v>甲骨文好好玩：十二生肖的故事</v>
      </c>
      <c r="C932" s="80" t="s">
        <v>1414</v>
      </c>
      <c r="D932" s="33" t="s">
        <v>1413</v>
      </c>
      <c r="E932" s="54" t="s">
        <v>1318</v>
      </c>
      <c r="F932" s="81">
        <v>9789865863302</v>
      </c>
      <c r="G932" s="54">
        <v>1</v>
      </c>
      <c r="H932" s="66">
        <v>270</v>
      </c>
      <c r="I932" s="33">
        <f t="shared" si="16"/>
        <v>270</v>
      </c>
      <c r="J932" s="54" t="s">
        <v>17</v>
      </c>
      <c r="K932" s="54" t="s">
        <v>17</v>
      </c>
      <c r="L932" s="33" t="s">
        <v>17</v>
      </c>
      <c r="M932" s="2"/>
    </row>
    <row r="933" spans="1:15" ht="19.899999999999999" customHeight="1" x14ac:dyDescent="0.25">
      <c r="A933" s="2">
        <v>912</v>
      </c>
      <c r="B933" s="49" t="str">
        <f>[1]正式書單!B84</f>
        <v>我是馬拉拉（青少年版）</v>
      </c>
      <c r="C933" s="80" t="s">
        <v>1415</v>
      </c>
      <c r="D933" s="33" t="s">
        <v>1209</v>
      </c>
      <c r="E933" s="54" t="s">
        <v>1318</v>
      </c>
      <c r="F933" s="81">
        <v>9789869094627</v>
      </c>
      <c r="G933" s="54">
        <v>1</v>
      </c>
      <c r="H933" s="66">
        <v>299</v>
      </c>
      <c r="I933" s="33">
        <f t="shared" si="16"/>
        <v>299</v>
      </c>
      <c r="J933" s="54" t="s">
        <v>17</v>
      </c>
      <c r="K933" s="54" t="s">
        <v>17</v>
      </c>
      <c r="L933" s="33" t="s">
        <v>17</v>
      </c>
      <c r="M933" s="2"/>
    </row>
    <row r="934" spans="1:15" ht="19.899999999999999" customHeight="1" x14ac:dyDescent="0.25">
      <c r="A934" s="2">
        <v>913</v>
      </c>
      <c r="B934" s="49" t="str">
        <f>[1]正式書單!B85</f>
        <v>拔一條河：甲仙的人情與美味</v>
      </c>
      <c r="C934" s="80" t="s">
        <v>1416</v>
      </c>
      <c r="D934" s="33" t="s">
        <v>1412</v>
      </c>
      <c r="E934" s="54" t="s">
        <v>1318</v>
      </c>
      <c r="F934" s="81">
        <v>9789863202462</v>
      </c>
      <c r="G934" s="54">
        <v>1</v>
      </c>
      <c r="H934" s="66">
        <v>300</v>
      </c>
      <c r="I934" s="33">
        <f t="shared" si="16"/>
        <v>300</v>
      </c>
      <c r="J934" s="54" t="s">
        <v>17</v>
      </c>
      <c r="K934" s="54" t="s">
        <v>17</v>
      </c>
      <c r="L934" s="33" t="s">
        <v>17</v>
      </c>
      <c r="M934" s="2"/>
    </row>
    <row r="935" spans="1:15" ht="19.899999999999999" customHeight="1" x14ac:dyDescent="0.25">
      <c r="A935" s="2">
        <v>914</v>
      </c>
      <c r="B935" s="49" t="str">
        <f>[1]正式書單!B86</f>
        <v>大自然的心聲林煥彰詩作；林純純繪圖小魯102.05 國小中高年級250</v>
      </c>
      <c r="C935" s="80" t="s">
        <v>1417</v>
      </c>
      <c r="D935" s="33" t="s">
        <v>1418</v>
      </c>
      <c r="E935" s="54" t="s">
        <v>1318</v>
      </c>
      <c r="F935" s="81">
        <v>9789862113684</v>
      </c>
      <c r="G935" s="54">
        <v>1</v>
      </c>
      <c r="H935" s="66">
        <v>250</v>
      </c>
      <c r="I935" s="33">
        <f t="shared" si="16"/>
        <v>250</v>
      </c>
      <c r="J935" s="54" t="s">
        <v>17</v>
      </c>
      <c r="K935" s="54" t="s">
        <v>17</v>
      </c>
      <c r="L935" s="33" t="s">
        <v>17</v>
      </c>
      <c r="M935" s="2"/>
    </row>
    <row r="936" spans="1:15" ht="19.899999999999999" customHeight="1" x14ac:dyDescent="0.25">
      <c r="A936" s="2">
        <v>915</v>
      </c>
      <c r="B936" s="49" t="str">
        <f>[1]正式書單!B87</f>
        <v>小樂祕密日記：爸媽不要看 1</v>
      </c>
      <c r="C936" s="80" t="s">
        <v>1419</v>
      </c>
      <c r="D936" s="33" t="s">
        <v>1420</v>
      </c>
      <c r="E936" s="54" t="s">
        <v>1318</v>
      </c>
      <c r="F936" s="82" t="s">
        <v>1421</v>
      </c>
      <c r="G936" s="54">
        <v>1</v>
      </c>
      <c r="H936" s="66">
        <v>250</v>
      </c>
      <c r="I936" s="33">
        <f t="shared" si="16"/>
        <v>250</v>
      </c>
      <c r="J936" s="54" t="s">
        <v>17</v>
      </c>
      <c r="K936" s="54" t="s">
        <v>17</v>
      </c>
      <c r="L936" s="33" t="s">
        <v>17</v>
      </c>
      <c r="M936" s="2"/>
    </row>
    <row r="937" spans="1:15" ht="19.899999999999999" customHeight="1" x14ac:dyDescent="0.25">
      <c r="A937" s="2">
        <v>916</v>
      </c>
      <c r="B937" s="49" t="str">
        <f>[1]正式書單!B88</f>
        <v>小樂祕密日記：爸媽不要看 2</v>
      </c>
      <c r="C937" s="80" t="s">
        <v>1419</v>
      </c>
      <c r="D937" s="33" t="s">
        <v>1420</v>
      </c>
      <c r="E937" s="54" t="s">
        <v>1318</v>
      </c>
      <c r="F937" s="82" t="s">
        <v>1422</v>
      </c>
      <c r="G937" s="54">
        <v>1</v>
      </c>
      <c r="H937" s="66">
        <v>250</v>
      </c>
      <c r="I937" s="33">
        <f t="shared" si="16"/>
        <v>250</v>
      </c>
      <c r="J937" s="54" t="s">
        <v>17</v>
      </c>
      <c r="K937" s="54" t="s">
        <v>17</v>
      </c>
      <c r="L937" s="33" t="s">
        <v>17</v>
      </c>
      <c r="M937" s="2"/>
    </row>
    <row r="938" spans="1:15" ht="19.899999999999999" customHeight="1" x14ac:dyDescent="0.25">
      <c r="A938" s="2">
        <v>917</v>
      </c>
      <c r="B938" s="49" t="str">
        <f>[1]正式書單!B89</f>
        <v>博物館大冒險 2</v>
      </c>
      <c r="C938" s="80" t="s">
        <v>741</v>
      </c>
      <c r="D938" s="33" t="s">
        <v>1420</v>
      </c>
      <c r="E938" s="54" t="s">
        <v>1318</v>
      </c>
      <c r="F938" s="82" t="s">
        <v>1423</v>
      </c>
      <c r="G938" s="54">
        <v>1</v>
      </c>
      <c r="H938" s="66">
        <v>240</v>
      </c>
      <c r="I938" s="33">
        <f t="shared" si="16"/>
        <v>240</v>
      </c>
      <c r="J938" s="54" t="s">
        <v>17</v>
      </c>
      <c r="K938" s="54" t="s">
        <v>17</v>
      </c>
      <c r="L938" s="33" t="s">
        <v>17</v>
      </c>
      <c r="M938" s="2"/>
    </row>
    <row r="939" spans="1:15" ht="19.899999999999999" customHeight="1" x14ac:dyDescent="0.25">
      <c r="A939" s="2">
        <v>918</v>
      </c>
      <c r="B939" s="49" t="str">
        <f>[1]正式書單!B90</f>
        <v>考倒Why博士 ─小學生最愛100問</v>
      </c>
      <c r="C939" s="80" t="s">
        <v>1419</v>
      </c>
      <c r="D939" s="33" t="s">
        <v>1420</v>
      </c>
      <c r="E939" s="54" t="s">
        <v>1318</v>
      </c>
      <c r="F939" s="82" t="s">
        <v>1424</v>
      </c>
      <c r="G939" s="54">
        <v>1</v>
      </c>
      <c r="H939" s="66">
        <v>250</v>
      </c>
      <c r="I939" s="33">
        <f t="shared" si="16"/>
        <v>250</v>
      </c>
      <c r="J939" s="54" t="s">
        <v>17</v>
      </c>
      <c r="K939" s="54" t="s">
        <v>17</v>
      </c>
      <c r="L939" s="33" t="s">
        <v>17</v>
      </c>
      <c r="M939" s="2"/>
    </row>
    <row r="940" spans="1:15" ht="19.899999999999999" customHeight="1" x14ac:dyDescent="0.25">
      <c r="A940" s="2">
        <v>919</v>
      </c>
      <c r="B940" s="49" t="str">
        <f>[1]正式書單!B91</f>
        <v>搞怪Why博士─29個生活科學實驗</v>
      </c>
      <c r="C940" s="80" t="s">
        <v>1419</v>
      </c>
      <c r="D940" s="33" t="s">
        <v>1420</v>
      </c>
      <c r="E940" s="54" t="s">
        <v>1318</v>
      </c>
      <c r="F940" s="82" t="s">
        <v>1425</v>
      </c>
      <c r="G940" s="54">
        <v>1</v>
      </c>
      <c r="H940" s="66">
        <v>250</v>
      </c>
      <c r="I940" s="33">
        <f t="shared" si="16"/>
        <v>250</v>
      </c>
      <c r="J940" s="54" t="s">
        <v>17</v>
      </c>
      <c r="K940" s="54" t="s">
        <v>17</v>
      </c>
      <c r="L940" s="33" t="s">
        <v>17</v>
      </c>
      <c r="M940" s="2"/>
    </row>
    <row r="941" spans="1:15" ht="19.899999999999999" customHeight="1" x14ac:dyDescent="0.25">
      <c r="A941" s="2">
        <v>920</v>
      </c>
      <c r="B941" s="49" t="str">
        <f>[1]正式書單!B92</f>
        <v>我們班是聯合國</v>
      </c>
      <c r="C941" s="80" t="s">
        <v>986</v>
      </c>
      <c r="D941" s="33" t="s">
        <v>1420</v>
      </c>
      <c r="E941" s="54" t="s">
        <v>1318</v>
      </c>
      <c r="F941" s="82" t="s">
        <v>1426</v>
      </c>
      <c r="G941" s="54">
        <v>1</v>
      </c>
      <c r="H941" s="66">
        <v>250</v>
      </c>
      <c r="I941" s="33">
        <f t="shared" si="16"/>
        <v>250</v>
      </c>
      <c r="J941" s="54" t="s">
        <v>17</v>
      </c>
      <c r="K941" s="54" t="s">
        <v>17</v>
      </c>
      <c r="L941" s="33" t="s">
        <v>17</v>
      </c>
      <c r="M941" s="2"/>
    </row>
    <row r="942" spans="1:15" ht="19.899999999999999" customHeight="1" x14ac:dyDescent="0.25">
      <c r="A942" s="2">
        <v>921</v>
      </c>
      <c r="B942" s="49" t="str">
        <f>[1]正式書單!B93</f>
        <v>博物館大冒險</v>
      </c>
      <c r="C942" s="80" t="s">
        <v>741</v>
      </c>
      <c r="D942" s="33" t="s">
        <v>1420</v>
      </c>
      <c r="E942" s="54" t="s">
        <v>1318</v>
      </c>
      <c r="F942" s="82" t="s">
        <v>1427</v>
      </c>
      <c r="G942" s="54">
        <v>1</v>
      </c>
      <c r="H942" s="66">
        <v>240</v>
      </c>
      <c r="I942" s="33">
        <f t="shared" si="16"/>
        <v>240</v>
      </c>
      <c r="J942" s="54" t="s">
        <v>17</v>
      </c>
      <c r="K942" s="54" t="s">
        <v>17</v>
      </c>
      <c r="L942" s="33" t="s">
        <v>17</v>
      </c>
      <c r="M942" s="2"/>
    </row>
    <row r="943" spans="1:15" ht="19.899999999999999" customHeight="1" x14ac:dyDescent="0.25">
      <c r="A943" s="2">
        <v>922</v>
      </c>
      <c r="B943" s="49" t="str">
        <f>[1]正式書單!B94</f>
        <v>青春伴我行</v>
      </c>
      <c r="C943" s="80" t="s">
        <v>1428</v>
      </c>
      <c r="D943" s="33" t="s">
        <v>1420</v>
      </c>
      <c r="E943" s="54" t="s">
        <v>1318</v>
      </c>
      <c r="F943" s="47" t="s">
        <v>1429</v>
      </c>
      <c r="G943" s="54">
        <v>1</v>
      </c>
      <c r="H943" s="66">
        <v>250</v>
      </c>
      <c r="I943" s="33">
        <f t="shared" si="16"/>
        <v>250</v>
      </c>
      <c r="J943" s="54" t="s">
        <v>17</v>
      </c>
      <c r="K943" s="54" t="s">
        <v>17</v>
      </c>
      <c r="L943" s="33" t="s">
        <v>17</v>
      </c>
      <c r="M943" s="2"/>
    </row>
    <row r="944" spans="1:15" ht="19.899999999999999" customHeight="1" x14ac:dyDescent="0.25">
      <c r="A944" s="2">
        <v>923</v>
      </c>
      <c r="B944" s="49" t="str">
        <f>[1]正式書單!B95</f>
        <v>青春伴我行教學指引</v>
      </c>
      <c r="C944" s="80" t="s">
        <v>1428</v>
      </c>
      <c r="D944" s="33" t="s">
        <v>1420</v>
      </c>
      <c r="E944" s="54" t="s">
        <v>1318</v>
      </c>
      <c r="F944" s="47" t="s">
        <v>1430</v>
      </c>
      <c r="G944" s="54">
        <v>1</v>
      </c>
      <c r="H944" s="66">
        <v>150</v>
      </c>
      <c r="I944" s="33">
        <f t="shared" si="16"/>
        <v>150</v>
      </c>
      <c r="J944" s="54" t="s">
        <v>17</v>
      </c>
      <c r="K944" s="54" t="s">
        <v>17</v>
      </c>
      <c r="L944" s="33" t="s">
        <v>17</v>
      </c>
      <c r="M944" s="2"/>
    </row>
    <row r="945" spans="1:13" ht="19.899999999999999" customHeight="1" x14ac:dyDescent="0.25">
      <c r="A945" s="2">
        <v>924</v>
      </c>
      <c r="B945" s="49" t="str">
        <f>[1]正式書單!B96</f>
        <v>阿媽的油罐子</v>
      </c>
      <c r="C945" s="80" t="s">
        <v>986</v>
      </c>
      <c r="D945" s="33" t="s">
        <v>1420</v>
      </c>
      <c r="E945" s="54" t="s">
        <v>1318</v>
      </c>
      <c r="F945" s="47" t="s">
        <v>1431</v>
      </c>
      <c r="G945" s="54">
        <v>1</v>
      </c>
      <c r="H945" s="66">
        <v>250</v>
      </c>
      <c r="I945" s="33">
        <f t="shared" si="16"/>
        <v>250</v>
      </c>
      <c r="J945" s="54" t="s">
        <v>17</v>
      </c>
      <c r="K945" s="54" t="s">
        <v>17</v>
      </c>
      <c r="L945" s="33" t="s">
        <v>17</v>
      </c>
      <c r="M945" s="2"/>
    </row>
    <row r="946" spans="1:13" ht="19.899999999999999" customHeight="1" x14ac:dyDescent="0.25">
      <c r="A946" s="2">
        <v>925</v>
      </c>
      <c r="B946" s="49" t="str">
        <f>[1]正式書單!B97</f>
        <v>聯絡簿裡的祕密</v>
      </c>
      <c r="C946" s="80" t="s">
        <v>1319</v>
      </c>
      <c r="D946" s="33" t="s">
        <v>1420</v>
      </c>
      <c r="E946" s="54" t="s">
        <v>1318</v>
      </c>
      <c r="F946" s="47" t="s">
        <v>1432</v>
      </c>
      <c r="G946" s="54">
        <v>1</v>
      </c>
      <c r="H946" s="66">
        <v>240</v>
      </c>
      <c r="I946" s="33">
        <f t="shared" si="16"/>
        <v>240</v>
      </c>
      <c r="J946" s="54" t="s">
        <v>17</v>
      </c>
      <c r="K946" s="54" t="s">
        <v>17</v>
      </c>
      <c r="L946" s="33" t="s">
        <v>17</v>
      </c>
      <c r="M946" s="2"/>
    </row>
    <row r="947" spans="1:13" ht="19.899999999999999" customHeight="1" x14ac:dyDescent="0.25">
      <c r="A947" s="2">
        <v>926</v>
      </c>
      <c r="B947" s="49" t="str">
        <f>[1]正式書單!B98</f>
        <v>地球的孩子套書</v>
      </c>
      <c r="C947" s="80" t="s">
        <v>1433</v>
      </c>
      <c r="D947" s="33" t="s">
        <v>1420</v>
      </c>
      <c r="E947" s="54" t="s">
        <v>1318</v>
      </c>
      <c r="F947" s="47" t="s">
        <v>1434</v>
      </c>
      <c r="G947" s="54">
        <v>1</v>
      </c>
      <c r="H947" s="66">
        <v>1500</v>
      </c>
      <c r="I947" s="33">
        <f t="shared" si="16"/>
        <v>1500</v>
      </c>
      <c r="J947" s="264" t="s">
        <v>19</v>
      </c>
      <c r="K947" s="54" t="s">
        <v>17</v>
      </c>
      <c r="L947" s="33" t="s">
        <v>17</v>
      </c>
      <c r="M947" s="2"/>
    </row>
    <row r="948" spans="1:13" ht="19.899999999999999" customHeight="1" x14ac:dyDescent="0.25">
      <c r="A948" s="2">
        <v>927</v>
      </c>
      <c r="B948" s="49" t="str">
        <f>[1]正式書單!B99</f>
        <v>新說水滸風雲錄(說書CD典藏版)</v>
      </c>
      <c r="C948" s="80" t="s">
        <v>1435</v>
      </c>
      <c r="D948" s="33" t="s">
        <v>1420</v>
      </c>
      <c r="E948" s="54" t="s">
        <v>1318</v>
      </c>
      <c r="F948" s="82" t="s">
        <v>1436</v>
      </c>
      <c r="G948" s="54">
        <v>1</v>
      </c>
      <c r="H948" s="66">
        <v>399</v>
      </c>
      <c r="I948" s="33">
        <f t="shared" si="16"/>
        <v>399</v>
      </c>
      <c r="J948" s="54" t="s">
        <v>17</v>
      </c>
      <c r="K948" s="54" t="s">
        <v>17</v>
      </c>
      <c r="L948" s="33" t="s">
        <v>17</v>
      </c>
      <c r="M948" s="2"/>
    </row>
    <row r="949" spans="1:13" ht="19.899999999999999" customHeight="1" x14ac:dyDescent="0.25">
      <c r="A949" s="2">
        <v>928</v>
      </c>
      <c r="B949" s="49" t="str">
        <f>[1]正式書單!B100</f>
        <v>趣讀中文1：天生愛作對─逸趣橫生的歷代對聯</v>
      </c>
      <c r="C949" s="80" t="s">
        <v>1437</v>
      </c>
      <c r="D949" s="33" t="s">
        <v>1420</v>
      </c>
      <c r="E949" s="54" t="s">
        <v>1318</v>
      </c>
      <c r="F949" s="82" t="s">
        <v>1438</v>
      </c>
      <c r="G949" s="54">
        <v>1</v>
      </c>
      <c r="H949" s="66">
        <v>300</v>
      </c>
      <c r="I949" s="33">
        <f t="shared" si="16"/>
        <v>300</v>
      </c>
      <c r="J949" s="54" t="s">
        <v>17</v>
      </c>
      <c r="K949" s="54" t="s">
        <v>17</v>
      </c>
      <c r="L949" s="33" t="s">
        <v>17</v>
      </c>
      <c r="M949" s="2"/>
    </row>
    <row r="950" spans="1:13" ht="19.899999999999999" customHeight="1" x14ac:dyDescent="0.25">
      <c r="A950" s="2">
        <v>929</v>
      </c>
      <c r="B950" s="49" t="str">
        <f>[1]正式書單!B101</f>
        <v>趣讀中文2：妙比生花─古典詩歌中的巧妙比喻</v>
      </c>
      <c r="C950" s="80" t="s">
        <v>1437</v>
      </c>
      <c r="D950" s="33" t="s">
        <v>1420</v>
      </c>
      <c r="E950" s="54" t="s">
        <v>1318</v>
      </c>
      <c r="F950" s="82" t="s">
        <v>1439</v>
      </c>
      <c r="G950" s="54">
        <v>1</v>
      </c>
      <c r="H950" s="66">
        <v>250</v>
      </c>
      <c r="I950" s="33">
        <f t="shared" si="16"/>
        <v>250</v>
      </c>
      <c r="J950" s="54" t="s">
        <v>17</v>
      </c>
      <c r="K950" s="54" t="s">
        <v>17</v>
      </c>
      <c r="L950" s="33" t="s">
        <v>17</v>
      </c>
      <c r="M950" s="2"/>
    </row>
    <row r="951" spans="1:13" ht="19.899999999999999" customHeight="1" x14ac:dyDescent="0.25">
      <c r="A951" s="2">
        <v>930</v>
      </c>
      <c r="B951" s="49" t="str">
        <f>[1]正式書單!B102</f>
        <v>趣讀中文3：比比皆詩─歷代詩篇中的巧妙筆法</v>
      </c>
      <c r="C951" s="80" t="s">
        <v>1437</v>
      </c>
      <c r="D951" s="33" t="s">
        <v>1420</v>
      </c>
      <c r="E951" s="54" t="s">
        <v>1318</v>
      </c>
      <c r="F951" s="82" t="s">
        <v>1440</v>
      </c>
      <c r="G951" s="54">
        <v>1</v>
      </c>
      <c r="H951" s="66">
        <v>280</v>
      </c>
      <c r="I951" s="33">
        <f t="shared" si="16"/>
        <v>280</v>
      </c>
      <c r="J951" s="54" t="s">
        <v>17</v>
      </c>
      <c r="K951" s="54" t="s">
        <v>17</v>
      </c>
      <c r="L951" s="33" t="s">
        <v>17</v>
      </c>
      <c r="M951" s="2"/>
    </row>
    <row r="952" spans="1:13" ht="19.899999999999999" customHeight="1" x14ac:dyDescent="0.25">
      <c r="A952" s="2">
        <v>931</v>
      </c>
      <c r="B952" s="49" t="str">
        <f>[1]正式書單!B103</f>
        <v>趣讀中文4：山色有無中─古文今讀</v>
      </c>
      <c r="C952" s="80" t="s">
        <v>1437</v>
      </c>
      <c r="D952" s="33" t="s">
        <v>1420</v>
      </c>
      <c r="E952" s="54" t="s">
        <v>1318</v>
      </c>
      <c r="F952" s="82" t="s">
        <v>1441</v>
      </c>
      <c r="G952" s="54">
        <v>1</v>
      </c>
      <c r="H952" s="66">
        <v>280</v>
      </c>
      <c r="I952" s="33">
        <f t="shared" si="16"/>
        <v>280</v>
      </c>
      <c r="J952" s="54" t="s">
        <v>17</v>
      </c>
      <c r="K952" s="54" t="s">
        <v>17</v>
      </c>
      <c r="L952" s="33" t="s">
        <v>17</v>
      </c>
      <c r="M952" s="2"/>
    </row>
    <row r="953" spans="1:13" ht="19.899999999999999" customHeight="1" x14ac:dyDescent="0.25">
      <c r="A953" s="2">
        <v>932</v>
      </c>
      <c r="B953" s="49" t="str">
        <f>[1]正式書單!B104</f>
        <v>趣讀中文5：寫作密碼─歷代名家的創作祕密</v>
      </c>
      <c r="C953" s="80" t="s">
        <v>1437</v>
      </c>
      <c r="D953" s="33" t="s">
        <v>1420</v>
      </c>
      <c r="E953" s="54" t="s">
        <v>1318</v>
      </c>
      <c r="F953" s="82" t="s">
        <v>1442</v>
      </c>
      <c r="G953" s="54">
        <v>1</v>
      </c>
      <c r="H953" s="66">
        <v>280</v>
      </c>
      <c r="I953" s="33">
        <f t="shared" si="16"/>
        <v>280</v>
      </c>
      <c r="J953" s="54" t="s">
        <v>17</v>
      </c>
      <c r="K953" s="54" t="s">
        <v>17</v>
      </c>
      <c r="L953" s="33" t="s">
        <v>17</v>
      </c>
      <c r="M953" s="2"/>
    </row>
    <row r="954" spans="1:13" ht="19.899999999999999" customHeight="1" x14ac:dyDescent="0.25">
      <c r="A954" s="2">
        <v>933</v>
      </c>
      <c r="B954" s="49" t="str">
        <f>[1]正式書單!B105</f>
        <v>趣讀中文6：創作的火花--古代文人的趣聞軼事</v>
      </c>
      <c r="C954" s="80" t="s">
        <v>1437</v>
      </c>
      <c r="D954" s="33" t="s">
        <v>1420</v>
      </c>
      <c r="E954" s="54" t="s">
        <v>1318</v>
      </c>
      <c r="F954" s="82" t="s">
        <v>1443</v>
      </c>
      <c r="G954" s="54">
        <v>1</v>
      </c>
      <c r="H954" s="66">
        <v>240</v>
      </c>
      <c r="I954" s="33">
        <f t="shared" si="16"/>
        <v>240</v>
      </c>
      <c r="J954" s="54" t="s">
        <v>17</v>
      </c>
      <c r="K954" s="54" t="s">
        <v>17</v>
      </c>
      <c r="L954" s="33" t="s">
        <v>17</v>
      </c>
      <c r="M954" s="2"/>
    </row>
    <row r="955" spans="1:13" ht="19.899999999999999" customHeight="1" x14ac:dyDescent="0.25">
      <c r="A955" s="2">
        <v>934</v>
      </c>
      <c r="B955" s="49" t="str">
        <f>[1]正式書單!B106</f>
        <v>科學宅即變 1</v>
      </c>
      <c r="C955" s="80" t="s">
        <v>1444</v>
      </c>
      <c r="D955" s="33" t="s">
        <v>1420</v>
      </c>
      <c r="E955" s="54" t="s">
        <v>1318</v>
      </c>
      <c r="F955" s="82" t="s">
        <v>1445</v>
      </c>
      <c r="G955" s="54">
        <v>1</v>
      </c>
      <c r="H955" s="66">
        <v>420</v>
      </c>
      <c r="I955" s="33">
        <f t="shared" si="16"/>
        <v>420</v>
      </c>
      <c r="J955" s="54" t="s">
        <v>17</v>
      </c>
      <c r="K955" s="54" t="s">
        <v>17</v>
      </c>
      <c r="L955" s="33" t="s">
        <v>17</v>
      </c>
      <c r="M955" s="2"/>
    </row>
    <row r="956" spans="1:13" ht="19.899999999999999" customHeight="1" x14ac:dyDescent="0.25">
      <c r="A956" s="2">
        <v>935</v>
      </c>
      <c r="B956" s="49" t="str">
        <f>[1]正式書單!B107</f>
        <v>科學宅即變 2</v>
      </c>
      <c r="C956" s="80" t="s">
        <v>1444</v>
      </c>
      <c r="D956" s="33" t="s">
        <v>1420</v>
      </c>
      <c r="E956" s="54" t="s">
        <v>1318</v>
      </c>
      <c r="F956" s="82" t="s">
        <v>1446</v>
      </c>
      <c r="G956" s="54">
        <v>1</v>
      </c>
      <c r="H956" s="66">
        <v>420</v>
      </c>
      <c r="I956" s="33">
        <f t="shared" si="16"/>
        <v>420</v>
      </c>
      <c r="J956" s="54" t="s">
        <v>17</v>
      </c>
      <c r="K956" s="54" t="s">
        <v>17</v>
      </c>
      <c r="L956" s="33" t="s">
        <v>17</v>
      </c>
      <c r="M956" s="2"/>
    </row>
    <row r="957" spans="1:13" ht="19.899999999999999" customHeight="1" x14ac:dyDescent="0.25">
      <c r="A957" s="2">
        <v>936</v>
      </c>
      <c r="B957" s="49" t="str">
        <f>[1]正式書單!B108</f>
        <v>第一個發明的故事Ⅰ</v>
      </c>
      <c r="C957" s="80" t="s">
        <v>1447</v>
      </c>
      <c r="D957" s="33" t="s">
        <v>1420</v>
      </c>
      <c r="E957" s="54" t="s">
        <v>1318</v>
      </c>
      <c r="F957" s="82" t="s">
        <v>1448</v>
      </c>
      <c r="G957" s="54">
        <v>1</v>
      </c>
      <c r="H957" s="66">
        <v>250</v>
      </c>
      <c r="I957" s="33">
        <f t="shared" si="16"/>
        <v>250</v>
      </c>
      <c r="J957" s="54" t="s">
        <v>17</v>
      </c>
      <c r="K957" s="54" t="s">
        <v>17</v>
      </c>
      <c r="L957" s="33" t="s">
        <v>17</v>
      </c>
      <c r="M957" s="2"/>
    </row>
    <row r="958" spans="1:13" ht="19.899999999999999" customHeight="1" x14ac:dyDescent="0.25">
      <c r="A958" s="2">
        <v>937</v>
      </c>
      <c r="B958" s="49" t="str">
        <f>[1]正式書單!B109</f>
        <v>第一個發明的故事Ⅱ</v>
      </c>
      <c r="C958" s="80" t="s">
        <v>1447</v>
      </c>
      <c r="D958" s="33" t="s">
        <v>1420</v>
      </c>
      <c r="E958" s="54" t="s">
        <v>1318</v>
      </c>
      <c r="F958" s="82" t="s">
        <v>1449</v>
      </c>
      <c r="G958" s="54">
        <v>1</v>
      </c>
      <c r="H958" s="66">
        <v>250</v>
      </c>
      <c r="I958" s="33">
        <f t="shared" si="16"/>
        <v>250</v>
      </c>
      <c r="J958" s="54" t="s">
        <v>17</v>
      </c>
      <c r="K958" s="54" t="s">
        <v>17</v>
      </c>
      <c r="L958" s="33" t="s">
        <v>17</v>
      </c>
      <c r="M958" s="2"/>
    </row>
    <row r="959" spans="1:13" ht="19.899999999999999" customHeight="1" x14ac:dyDescent="0.25">
      <c r="A959" s="2">
        <v>938</v>
      </c>
      <c r="B959" s="49" t="str">
        <f>[1]正式書單!B110</f>
        <v>男生女生配不配</v>
      </c>
      <c r="C959" s="80" t="s">
        <v>986</v>
      </c>
      <c r="D959" s="33" t="s">
        <v>1420</v>
      </c>
      <c r="E959" s="54" t="s">
        <v>1318</v>
      </c>
      <c r="F959" s="82" t="s">
        <v>1450</v>
      </c>
      <c r="G959" s="54">
        <v>1</v>
      </c>
      <c r="H959" s="66">
        <v>250</v>
      </c>
      <c r="I959" s="33">
        <f t="shared" si="16"/>
        <v>250</v>
      </c>
      <c r="J959" s="54" t="s">
        <v>17</v>
      </c>
      <c r="K959" s="54" t="s">
        <v>17</v>
      </c>
      <c r="L959" s="33" t="s">
        <v>17</v>
      </c>
      <c r="M959" s="2"/>
    </row>
    <row r="960" spans="1:13" ht="19.899999999999999" customHeight="1" x14ac:dyDescent="0.25">
      <c r="A960" s="2">
        <v>939</v>
      </c>
      <c r="B960" s="49" t="str">
        <f>[1]正式書單!B111</f>
        <v>動物大驚奇 III</v>
      </c>
      <c r="C960" s="80" t="s">
        <v>1451</v>
      </c>
      <c r="D960" s="33" t="s">
        <v>1420</v>
      </c>
      <c r="E960" s="54" t="s">
        <v>1318</v>
      </c>
      <c r="F960" s="82" t="s">
        <v>1452</v>
      </c>
      <c r="G960" s="54">
        <v>1</v>
      </c>
      <c r="H960" s="66">
        <v>320</v>
      </c>
      <c r="I960" s="33">
        <f t="shared" ref="I960:I991" si="17">G960*H960</f>
        <v>320</v>
      </c>
      <c r="J960" s="54" t="s">
        <v>17</v>
      </c>
      <c r="K960" s="54" t="s">
        <v>17</v>
      </c>
      <c r="L960" s="33" t="s">
        <v>17</v>
      </c>
      <c r="M960" s="2"/>
    </row>
    <row r="961" spans="1:13" ht="19.899999999999999" customHeight="1" x14ac:dyDescent="0.25">
      <c r="A961" s="2">
        <v>940</v>
      </c>
      <c r="B961" s="49" t="str">
        <f>[1]正式書單!B112</f>
        <v>動物大驚奇 IV</v>
      </c>
      <c r="C961" s="80" t="s">
        <v>1451</v>
      </c>
      <c r="D961" s="33" t="s">
        <v>1420</v>
      </c>
      <c r="E961" s="54" t="s">
        <v>1318</v>
      </c>
      <c r="F961" s="82" t="s">
        <v>1453</v>
      </c>
      <c r="G961" s="54">
        <v>1</v>
      </c>
      <c r="H961" s="66">
        <v>320</v>
      </c>
      <c r="I961" s="33">
        <f t="shared" si="17"/>
        <v>320</v>
      </c>
      <c r="J961" s="54" t="s">
        <v>17</v>
      </c>
      <c r="K961" s="54" t="s">
        <v>17</v>
      </c>
      <c r="L961" s="33" t="s">
        <v>17</v>
      </c>
      <c r="M961" s="2"/>
    </row>
    <row r="962" spans="1:13" ht="19.899999999999999" customHeight="1" x14ac:dyDescent="0.25">
      <c r="A962" s="2">
        <v>941</v>
      </c>
      <c r="B962" s="49" t="str">
        <f>[1]正式書單!B113</f>
        <v>漫畫名人堂 3</v>
      </c>
      <c r="C962" s="80" t="s">
        <v>1419</v>
      </c>
      <c r="D962" s="33" t="s">
        <v>1420</v>
      </c>
      <c r="E962" s="54" t="s">
        <v>1318</v>
      </c>
      <c r="F962" s="82" t="s">
        <v>1454</v>
      </c>
      <c r="G962" s="54">
        <v>1</v>
      </c>
      <c r="H962" s="66">
        <v>240</v>
      </c>
      <c r="I962" s="33">
        <f t="shared" si="17"/>
        <v>240</v>
      </c>
      <c r="J962" s="54" t="s">
        <v>17</v>
      </c>
      <c r="K962" s="54" t="s">
        <v>17</v>
      </c>
      <c r="L962" s="33" t="s">
        <v>17</v>
      </c>
      <c r="M962" s="2"/>
    </row>
    <row r="963" spans="1:13" ht="19.899999999999999" customHeight="1" x14ac:dyDescent="0.25">
      <c r="A963" s="2">
        <v>942</v>
      </c>
      <c r="B963" s="49" t="str">
        <f>[1]正式書單!B114</f>
        <v>畫時代─18位西方視覺藝術家</v>
      </c>
      <c r="C963" s="80" t="s">
        <v>1455</v>
      </c>
      <c r="D963" s="33" t="s">
        <v>1420</v>
      </c>
      <c r="E963" s="54" t="s">
        <v>1318</v>
      </c>
      <c r="F963" s="82" t="s">
        <v>1456</v>
      </c>
      <c r="G963" s="54">
        <v>1</v>
      </c>
      <c r="H963" s="66">
        <v>320</v>
      </c>
      <c r="I963" s="33">
        <f t="shared" si="17"/>
        <v>320</v>
      </c>
      <c r="J963" s="54" t="s">
        <v>17</v>
      </c>
      <c r="K963" s="54" t="s">
        <v>17</v>
      </c>
      <c r="L963" s="33" t="s">
        <v>17</v>
      </c>
      <c r="M963" s="2"/>
    </row>
    <row r="964" spans="1:13" ht="19.899999999999999" customHeight="1" x14ac:dyDescent="0.25">
      <c r="A964" s="2">
        <v>943</v>
      </c>
      <c r="B964" s="49" t="str">
        <f>[1]正式書單!B115</f>
        <v>台灣廟宇深度導覽圖鑑</v>
      </c>
      <c r="C964" s="80" t="s">
        <v>1457</v>
      </c>
      <c r="D964" s="33" t="s">
        <v>1458</v>
      </c>
      <c r="E964" s="54" t="s">
        <v>1318</v>
      </c>
      <c r="F964" s="81">
        <v>9789862622230</v>
      </c>
      <c r="G964" s="54">
        <v>1</v>
      </c>
      <c r="H964" s="66">
        <v>480</v>
      </c>
      <c r="I964" s="33">
        <f t="shared" si="17"/>
        <v>480</v>
      </c>
      <c r="J964" s="54" t="s">
        <v>17</v>
      </c>
      <c r="K964" s="54" t="s">
        <v>17</v>
      </c>
      <c r="L964" s="33" t="s">
        <v>17</v>
      </c>
      <c r="M964" s="2"/>
    </row>
    <row r="965" spans="1:13" ht="19.899999999999999" customHeight="1" x14ac:dyDescent="0.25">
      <c r="A965" s="2">
        <v>944</v>
      </c>
      <c r="B965" s="49" t="str">
        <f>[1]正式書單!B116</f>
        <v>台灣古建築裝飾深度導覽</v>
      </c>
      <c r="C965" s="80" t="s">
        <v>1459</v>
      </c>
      <c r="D965" s="33" t="s">
        <v>1458</v>
      </c>
      <c r="E965" s="54" t="s">
        <v>1318</v>
      </c>
      <c r="F965" s="81">
        <v>9789862622636</v>
      </c>
      <c r="G965" s="54">
        <v>1</v>
      </c>
      <c r="H965" s="66">
        <v>500</v>
      </c>
      <c r="I965" s="33">
        <f t="shared" si="17"/>
        <v>500</v>
      </c>
      <c r="J965" s="54" t="s">
        <v>17</v>
      </c>
      <c r="K965" s="54" t="s">
        <v>17</v>
      </c>
      <c r="L965" s="33" t="s">
        <v>17</v>
      </c>
      <c r="M965" s="2"/>
    </row>
    <row r="966" spans="1:13" ht="19.899999999999999" customHeight="1" x14ac:dyDescent="0.25">
      <c r="A966" s="2">
        <v>945</v>
      </c>
      <c r="B966" s="49" t="str">
        <f>[1]正式書單!B117</f>
        <v>聽！台灣廟宇說故事</v>
      </c>
      <c r="C966" s="80" t="s">
        <v>1460</v>
      </c>
      <c r="D966" s="33" t="s">
        <v>1458</v>
      </c>
      <c r="E966" s="54" t="s">
        <v>1318</v>
      </c>
      <c r="F966" s="81">
        <v>9789862620014</v>
      </c>
      <c r="G966" s="54">
        <v>1</v>
      </c>
      <c r="H966" s="66">
        <v>450</v>
      </c>
      <c r="I966" s="33">
        <f t="shared" si="17"/>
        <v>450</v>
      </c>
      <c r="J966" s="54" t="s">
        <v>17</v>
      </c>
      <c r="K966" s="54" t="s">
        <v>17</v>
      </c>
      <c r="L966" s="33" t="s">
        <v>17</v>
      </c>
      <c r="M966" s="2"/>
    </row>
    <row r="967" spans="1:13" ht="19.899999999999999" customHeight="1" x14ac:dyDescent="0.25">
      <c r="A967" s="2">
        <v>946</v>
      </c>
      <c r="B967" s="49" t="str">
        <f>[1]正式書單!B118</f>
        <v>聽！台灣廟宇說故事(最新修訂版)</v>
      </c>
      <c r="C967" s="80" t="s">
        <v>1460</v>
      </c>
      <c r="D967" s="33" t="s">
        <v>1458</v>
      </c>
      <c r="E967" s="54" t="s">
        <v>1318</v>
      </c>
      <c r="F967" s="81">
        <v>9789862623114</v>
      </c>
      <c r="G967" s="54">
        <v>1</v>
      </c>
      <c r="H967" s="66">
        <v>480</v>
      </c>
      <c r="I967" s="33">
        <f t="shared" si="17"/>
        <v>480</v>
      </c>
      <c r="J967" s="54" t="s">
        <v>17</v>
      </c>
      <c r="K967" s="54" t="s">
        <v>17</v>
      </c>
      <c r="L967" s="33" t="s">
        <v>17</v>
      </c>
      <c r="M967" s="2"/>
    </row>
    <row r="968" spans="1:13" ht="19.899999999999999" customHeight="1" x14ac:dyDescent="0.25">
      <c r="A968" s="2">
        <v>947</v>
      </c>
      <c r="B968" s="49" t="str">
        <f>[1]正式書單!B119</f>
        <v>圖說艋舺龍山寺</v>
      </c>
      <c r="C968" s="80" t="s">
        <v>1461</v>
      </c>
      <c r="D968" s="33" t="s">
        <v>1458</v>
      </c>
      <c r="E968" s="54" t="s">
        <v>1318</v>
      </c>
      <c r="F968" s="81">
        <v>9789861202440</v>
      </c>
      <c r="G968" s="54">
        <v>1</v>
      </c>
      <c r="H968" s="66">
        <v>450</v>
      </c>
      <c r="I968" s="33">
        <f t="shared" si="17"/>
        <v>450</v>
      </c>
      <c r="J968" s="54" t="s">
        <v>17</v>
      </c>
      <c r="K968" s="54" t="s">
        <v>17</v>
      </c>
      <c r="L968" s="33" t="s">
        <v>17</v>
      </c>
      <c r="M968" s="2"/>
    </row>
    <row r="969" spans="1:13" ht="19.899999999999999" customHeight="1" x14ac:dyDescent="0.25">
      <c r="A969" s="2">
        <v>948</v>
      </c>
      <c r="B969" s="49" t="str">
        <f>[1]正式書單!B120</f>
        <v>圖說清代台北城</v>
      </c>
      <c r="C969" s="80" t="s">
        <v>1461</v>
      </c>
      <c r="D969" s="33" t="s">
        <v>1458</v>
      </c>
      <c r="E969" s="54" t="s">
        <v>1318</v>
      </c>
      <c r="F969" s="81">
        <v>9789862620489</v>
      </c>
      <c r="G969" s="54">
        <v>1</v>
      </c>
      <c r="H969" s="66">
        <v>380</v>
      </c>
      <c r="I969" s="33">
        <f t="shared" si="17"/>
        <v>380</v>
      </c>
      <c r="J969" s="54" t="s">
        <v>17</v>
      </c>
      <c r="K969" s="54" t="s">
        <v>17</v>
      </c>
      <c r="L969" s="33" t="s">
        <v>17</v>
      </c>
      <c r="M969" s="2"/>
    </row>
    <row r="970" spans="1:13" ht="19.899999999999999" customHeight="1" x14ac:dyDescent="0.25">
      <c r="A970" s="2">
        <v>949</v>
      </c>
      <c r="B970" s="49" t="str">
        <f>[1]正式書單!B121</f>
        <v>圖說日治台北城</v>
      </c>
      <c r="C970" s="80" t="s">
        <v>1461</v>
      </c>
      <c r="D970" s="33" t="s">
        <v>1458</v>
      </c>
      <c r="E970" s="54" t="s">
        <v>1318</v>
      </c>
      <c r="F970" s="81">
        <v>9789862621738</v>
      </c>
      <c r="G970" s="54">
        <v>1</v>
      </c>
      <c r="H970" s="66">
        <v>450</v>
      </c>
      <c r="I970" s="33">
        <f t="shared" si="17"/>
        <v>450</v>
      </c>
      <c r="J970" s="54" t="s">
        <v>17</v>
      </c>
      <c r="K970" s="54" t="s">
        <v>17</v>
      </c>
      <c r="L970" s="33" t="s">
        <v>17</v>
      </c>
      <c r="M970" s="2"/>
    </row>
    <row r="971" spans="1:13" ht="19.899999999999999" customHeight="1" x14ac:dyDescent="0.25">
      <c r="A971" s="2">
        <v>950</v>
      </c>
      <c r="B971" s="49" t="str">
        <f>[1]正式書單!B122</f>
        <v>臺灣石獅圖錄</v>
      </c>
      <c r="C971" s="80" t="s">
        <v>1462</v>
      </c>
      <c r="D971" s="33" t="s">
        <v>1458</v>
      </c>
      <c r="E971" s="54" t="s">
        <v>1318</v>
      </c>
      <c r="F971" s="81">
        <v>9789862621639</v>
      </c>
      <c r="G971" s="54">
        <v>1</v>
      </c>
      <c r="H971" s="66">
        <v>950</v>
      </c>
      <c r="I971" s="33">
        <f t="shared" si="17"/>
        <v>950</v>
      </c>
      <c r="J971" s="54" t="s">
        <v>17</v>
      </c>
      <c r="K971" s="54" t="s">
        <v>17</v>
      </c>
      <c r="L971" s="33" t="s">
        <v>17</v>
      </c>
      <c r="M971" s="2"/>
    </row>
    <row r="972" spans="1:13" ht="19.899999999999999" customHeight="1" x14ac:dyDescent="0.25">
      <c r="A972" s="2">
        <v>951</v>
      </c>
      <c r="B972" s="49" t="str">
        <f>[1]正式書單!B123</f>
        <v>台灣老花磚的建築記憶</v>
      </c>
      <c r="C972" s="80" t="s">
        <v>1459</v>
      </c>
      <c r="D972" s="33" t="s">
        <v>1458</v>
      </c>
      <c r="E972" s="54" t="s">
        <v>1318</v>
      </c>
      <c r="F972" s="81">
        <v>9789862622629</v>
      </c>
      <c r="G972" s="54">
        <v>1</v>
      </c>
      <c r="H972" s="66">
        <v>580</v>
      </c>
      <c r="I972" s="33">
        <f t="shared" si="17"/>
        <v>580</v>
      </c>
      <c r="J972" s="54" t="s">
        <v>17</v>
      </c>
      <c r="K972" s="54" t="s">
        <v>17</v>
      </c>
      <c r="L972" s="33" t="s">
        <v>17</v>
      </c>
      <c r="M972" s="2"/>
    </row>
    <row r="973" spans="1:13" ht="19.899999999999999" customHeight="1" x14ac:dyDescent="0.25">
      <c r="A973" s="2">
        <v>952</v>
      </c>
      <c r="B973" s="49" t="str">
        <f>[1]正式書單!B124</f>
        <v>我筆我記</v>
      </c>
      <c r="C973" s="80" t="s">
        <v>1463</v>
      </c>
      <c r="D973" s="33" t="s">
        <v>1389</v>
      </c>
      <c r="E973" s="54" t="s">
        <v>1318</v>
      </c>
      <c r="F973" s="83" t="s">
        <v>1464</v>
      </c>
      <c r="G973" s="54">
        <v>1</v>
      </c>
      <c r="H973" s="66">
        <v>199</v>
      </c>
      <c r="I973" s="33">
        <f t="shared" si="17"/>
        <v>199</v>
      </c>
      <c r="J973" s="54" t="s">
        <v>17</v>
      </c>
      <c r="K973" s="54" t="s">
        <v>17</v>
      </c>
      <c r="L973" s="33" t="s">
        <v>17</v>
      </c>
      <c r="M973" s="2"/>
    </row>
    <row r="974" spans="1:13" ht="19.899999999999999" customHeight="1" x14ac:dyDescent="0.25">
      <c r="A974" s="2">
        <v>953</v>
      </c>
      <c r="B974" s="49" t="str">
        <f>[1]正式書單!B125</f>
        <v>好繪本如何好</v>
      </c>
      <c r="C974" s="80" t="s">
        <v>1465</v>
      </c>
      <c r="D974" s="33" t="s">
        <v>1389</v>
      </c>
      <c r="E974" s="54" t="s">
        <v>1318</v>
      </c>
      <c r="F974" s="83" t="s">
        <v>1466</v>
      </c>
      <c r="G974" s="54">
        <v>1</v>
      </c>
      <c r="H974" s="66">
        <v>299</v>
      </c>
      <c r="I974" s="33">
        <f t="shared" si="17"/>
        <v>299</v>
      </c>
      <c r="J974" s="54" t="s">
        <v>17</v>
      </c>
      <c r="K974" s="54" t="s">
        <v>17</v>
      </c>
      <c r="L974" s="33" t="s">
        <v>17</v>
      </c>
      <c r="M974" s="2"/>
    </row>
    <row r="975" spans="1:13" ht="19.899999999999999" customHeight="1" x14ac:dyDescent="0.25">
      <c r="A975" s="2">
        <v>954</v>
      </c>
      <c r="B975" s="49" t="str">
        <f>[1]正式書單!B126</f>
        <v>漫畫成語通</v>
      </c>
      <c r="C975" s="80" t="s">
        <v>1467</v>
      </c>
      <c r="D975" s="33" t="s">
        <v>1389</v>
      </c>
      <c r="E975" s="54" t="s">
        <v>1318</v>
      </c>
      <c r="F975" s="83" t="s">
        <v>1468</v>
      </c>
      <c r="G975" s="54">
        <v>1</v>
      </c>
      <c r="H975" s="66">
        <v>299</v>
      </c>
      <c r="I975" s="33">
        <f t="shared" si="17"/>
        <v>299</v>
      </c>
      <c r="J975" s="54" t="s">
        <v>17</v>
      </c>
      <c r="K975" s="54" t="s">
        <v>17</v>
      </c>
      <c r="L975" s="33" t="s">
        <v>17</v>
      </c>
      <c r="M975" s="2"/>
    </row>
    <row r="976" spans="1:13" ht="19.899999999999999" customHeight="1" x14ac:dyDescent="0.25">
      <c r="A976" s="2">
        <v>955</v>
      </c>
      <c r="B976" s="49" t="str">
        <f>[1]正式書單!B127</f>
        <v>腦袋決定錢袋--巴菲特大富翁俱樂部</v>
      </c>
      <c r="C976" s="80" t="s">
        <v>1469</v>
      </c>
      <c r="D976" s="33" t="s">
        <v>1389</v>
      </c>
      <c r="E976" s="54" t="s">
        <v>1318</v>
      </c>
      <c r="F976" s="83">
        <v>9789861893389</v>
      </c>
      <c r="G976" s="54">
        <v>1</v>
      </c>
      <c r="H976" s="66">
        <v>250</v>
      </c>
      <c r="I976" s="33">
        <f t="shared" si="17"/>
        <v>250</v>
      </c>
      <c r="J976" s="54" t="s">
        <v>17</v>
      </c>
      <c r="K976" s="54" t="s">
        <v>17</v>
      </c>
      <c r="L976" s="33" t="s">
        <v>17</v>
      </c>
      <c r="M976" s="2"/>
    </row>
    <row r="977" spans="1:13" ht="19.899999999999999" customHeight="1" x14ac:dyDescent="0.25">
      <c r="A977" s="2">
        <v>956</v>
      </c>
      <c r="B977" s="49" t="str">
        <f>[1]正式書單!B128</f>
        <v xml:space="preserve">思路決定財路─巴菲特神秘俱樂部
</v>
      </c>
      <c r="C977" s="80" t="s">
        <v>1470</v>
      </c>
      <c r="D977" s="33" t="s">
        <v>1389</v>
      </c>
      <c r="E977" s="54" t="s">
        <v>1318</v>
      </c>
      <c r="F977" s="83">
        <v>9789861893730</v>
      </c>
      <c r="G977" s="54">
        <v>1</v>
      </c>
      <c r="H977" s="66">
        <v>250</v>
      </c>
      <c r="I977" s="33">
        <f t="shared" si="17"/>
        <v>250</v>
      </c>
      <c r="J977" s="54" t="s">
        <v>17</v>
      </c>
      <c r="K977" s="54" t="s">
        <v>17</v>
      </c>
      <c r="L977" s="33" t="s">
        <v>17</v>
      </c>
      <c r="M977" s="2"/>
    </row>
    <row r="978" spans="1:13" ht="19.899999999999999" customHeight="1" x14ac:dyDescent="0.25">
      <c r="A978" s="2">
        <v>957</v>
      </c>
      <c r="B978" s="49" t="str">
        <f>[1]正式書單!B129</f>
        <v>今天——366天，每天打開一道門</v>
      </c>
      <c r="C978" s="80" t="s">
        <v>1465</v>
      </c>
      <c r="D978" s="33" t="s">
        <v>1389</v>
      </c>
      <c r="E978" s="54" t="s">
        <v>1318</v>
      </c>
      <c r="F978" s="84">
        <v>9789861895437</v>
      </c>
      <c r="G978" s="54">
        <v>1</v>
      </c>
      <c r="H978" s="66">
        <v>990</v>
      </c>
      <c r="I978" s="33">
        <f t="shared" si="17"/>
        <v>990</v>
      </c>
      <c r="J978" s="264" t="s">
        <v>19</v>
      </c>
      <c r="K978" s="54" t="s">
        <v>17</v>
      </c>
      <c r="L978" s="33" t="s">
        <v>17</v>
      </c>
      <c r="M978" s="2"/>
    </row>
    <row r="979" spans="1:13" ht="19.899999999999999" customHeight="1" x14ac:dyDescent="0.25">
      <c r="A979" s="2">
        <v>958</v>
      </c>
      <c r="B979" s="49" t="str">
        <f>[1]正式書單!B130</f>
        <v>設計是什麼？</v>
      </c>
      <c r="C979" s="80" t="s">
        <v>1471</v>
      </c>
      <c r="D979" s="33" t="s">
        <v>1389</v>
      </c>
      <c r="E979" s="54" t="s">
        <v>1318</v>
      </c>
      <c r="F979" s="83">
        <v>9789861896304</v>
      </c>
      <c r="G979" s="54">
        <v>1</v>
      </c>
      <c r="H979" s="66">
        <v>550</v>
      </c>
      <c r="I979" s="33">
        <f t="shared" si="17"/>
        <v>550</v>
      </c>
      <c r="J979" s="54" t="s">
        <v>17</v>
      </c>
      <c r="K979" s="54" t="s">
        <v>17</v>
      </c>
      <c r="L979" s="33" t="s">
        <v>17</v>
      </c>
      <c r="M979" s="2"/>
    </row>
    <row r="980" spans="1:13" ht="19.899999999999999" customHeight="1" x14ac:dyDescent="0.25">
      <c r="A980" s="2">
        <v>959</v>
      </c>
      <c r="B980" s="49" t="str">
        <f>[1]正式書單!B131</f>
        <v>看世說新語學品格</v>
      </c>
      <c r="C980" s="80" t="s">
        <v>1472</v>
      </c>
      <c r="D980" s="33" t="s">
        <v>1473</v>
      </c>
      <c r="E980" s="54" t="s">
        <v>1318</v>
      </c>
      <c r="F980" s="81">
        <v>9789861202655</v>
      </c>
      <c r="G980" s="54">
        <v>1</v>
      </c>
      <c r="H980" s="66">
        <v>220</v>
      </c>
      <c r="I980" s="33">
        <f t="shared" si="17"/>
        <v>220</v>
      </c>
      <c r="J980" s="54" t="s">
        <v>17</v>
      </c>
      <c r="K980" s="54" t="s">
        <v>17</v>
      </c>
      <c r="L980" s="33" t="s">
        <v>17</v>
      </c>
      <c r="M980" s="2"/>
    </row>
    <row r="981" spans="1:13" ht="19.899999999999999" customHeight="1" x14ac:dyDescent="0.25">
      <c r="A981" s="2">
        <v>960</v>
      </c>
      <c r="B981" s="49" t="str">
        <f>[1]正式書單!B132</f>
        <v>蚵仔煎的身世：台灣食物名小考</v>
      </c>
      <c r="C981" s="80" t="s">
        <v>1474</v>
      </c>
      <c r="D981" s="33" t="s">
        <v>1458</v>
      </c>
      <c r="E981" s="54" t="s">
        <v>1318</v>
      </c>
      <c r="F981" s="81">
        <v>9789862623121</v>
      </c>
      <c r="G981" s="54">
        <v>1</v>
      </c>
      <c r="H981" s="66">
        <v>390</v>
      </c>
      <c r="I981" s="33">
        <f t="shared" si="17"/>
        <v>390</v>
      </c>
      <c r="J981" s="54" t="s">
        <v>17</v>
      </c>
      <c r="K981" s="54" t="s">
        <v>17</v>
      </c>
      <c r="L981" s="33" t="s">
        <v>17</v>
      </c>
      <c r="M981" s="2"/>
    </row>
    <row r="982" spans="1:13" ht="19.899999999999999" customHeight="1" x14ac:dyDescent="0.25">
      <c r="A982" s="2">
        <v>961</v>
      </c>
      <c r="B982" s="49" t="str">
        <f>[1]正式書單!B133</f>
        <v>傲慢與偏見</v>
      </c>
      <c r="C982" s="80" t="s">
        <v>1475</v>
      </c>
      <c r="D982" s="33" t="s">
        <v>1476</v>
      </c>
      <c r="E982" s="54" t="s">
        <v>1318</v>
      </c>
      <c r="F982" s="83">
        <v>9789861900278</v>
      </c>
      <c r="G982" s="54">
        <v>1</v>
      </c>
      <c r="H982" s="66">
        <v>320</v>
      </c>
      <c r="I982" s="33">
        <f t="shared" si="17"/>
        <v>320</v>
      </c>
      <c r="J982" s="54" t="s">
        <v>17</v>
      </c>
      <c r="K982" s="54" t="s">
        <v>17</v>
      </c>
      <c r="L982" s="33" t="s">
        <v>17</v>
      </c>
      <c r="M982" s="2"/>
    </row>
    <row r="983" spans="1:13" ht="19.899999999999999" customHeight="1" x14ac:dyDescent="0.25">
      <c r="A983" s="2">
        <v>962</v>
      </c>
      <c r="B983" s="49" t="str">
        <f>[1]正式書單!B134</f>
        <v>咆哮山莊</v>
      </c>
      <c r="C983" s="80" t="s">
        <v>1477</v>
      </c>
      <c r="D983" s="33" t="s">
        <v>1476</v>
      </c>
      <c r="E983" s="54" t="s">
        <v>1318</v>
      </c>
      <c r="F983" s="83">
        <v>9789861900599</v>
      </c>
      <c r="G983" s="54">
        <v>1</v>
      </c>
      <c r="H983" s="66">
        <v>320</v>
      </c>
      <c r="I983" s="33">
        <f t="shared" si="17"/>
        <v>320</v>
      </c>
      <c r="J983" s="54" t="s">
        <v>17</v>
      </c>
      <c r="K983" s="54" t="s">
        <v>17</v>
      </c>
      <c r="L983" s="33" t="s">
        <v>17</v>
      </c>
      <c r="M983" s="2"/>
    </row>
    <row r="984" spans="1:13" ht="19.899999999999999" customHeight="1" x14ac:dyDescent="0.25">
      <c r="A984" s="2">
        <v>963</v>
      </c>
      <c r="B984" s="49" t="str">
        <f>[1]正式書單!B135</f>
        <v>理性與感性</v>
      </c>
      <c r="C984" s="80" t="s">
        <v>1478</v>
      </c>
      <c r="D984" s="33" t="s">
        <v>1476</v>
      </c>
      <c r="E984" s="54" t="s">
        <v>1318</v>
      </c>
      <c r="F984" s="83">
        <v>9789861900285</v>
      </c>
      <c r="G984" s="54">
        <v>1</v>
      </c>
      <c r="H984" s="66">
        <v>320</v>
      </c>
      <c r="I984" s="33">
        <f t="shared" si="17"/>
        <v>320</v>
      </c>
      <c r="J984" s="54" t="s">
        <v>17</v>
      </c>
      <c r="K984" s="54" t="s">
        <v>17</v>
      </c>
      <c r="L984" s="33" t="s">
        <v>17</v>
      </c>
      <c r="M984" s="2"/>
    </row>
    <row r="985" spans="1:13" ht="19.899999999999999" customHeight="1" x14ac:dyDescent="0.25">
      <c r="A985" s="2">
        <v>964</v>
      </c>
      <c r="B985" s="49" t="str">
        <f>[1]正式書單!B136</f>
        <v>歐蘭朵</v>
      </c>
      <c r="C985" s="80" t="s">
        <v>1479</v>
      </c>
      <c r="D985" s="33" t="s">
        <v>1476</v>
      </c>
      <c r="E985" s="54" t="s">
        <v>1318</v>
      </c>
      <c r="F985" s="83" t="s">
        <v>1480</v>
      </c>
      <c r="G985" s="54">
        <v>1</v>
      </c>
      <c r="H985" s="66">
        <v>250</v>
      </c>
      <c r="I985" s="33">
        <f t="shared" si="17"/>
        <v>250</v>
      </c>
      <c r="J985" s="54" t="s">
        <v>17</v>
      </c>
      <c r="K985" s="54" t="s">
        <v>17</v>
      </c>
      <c r="L985" s="33" t="s">
        <v>17</v>
      </c>
      <c r="M985" s="2"/>
    </row>
    <row r="986" spans="1:13" ht="19.899999999999999" customHeight="1" x14ac:dyDescent="0.25">
      <c r="A986" s="2">
        <v>965</v>
      </c>
      <c r="B986" s="49" t="str">
        <f>[1]正式書單!B137</f>
        <v>紅髮安妮</v>
      </c>
      <c r="C986" s="80" t="s">
        <v>1481</v>
      </c>
      <c r="D986" s="33" t="s">
        <v>1476</v>
      </c>
      <c r="E986" s="54" t="s">
        <v>1318</v>
      </c>
      <c r="F986" s="84">
        <v>9789861900391</v>
      </c>
      <c r="G986" s="54">
        <v>1</v>
      </c>
      <c r="H986" s="66">
        <v>320</v>
      </c>
      <c r="I986" s="33">
        <f t="shared" si="17"/>
        <v>320</v>
      </c>
      <c r="J986" s="54" t="s">
        <v>17</v>
      </c>
      <c r="K986" s="54" t="s">
        <v>17</v>
      </c>
      <c r="L986" s="33" t="s">
        <v>17</v>
      </c>
      <c r="M986" s="2"/>
    </row>
    <row r="987" spans="1:13" ht="19.899999999999999" customHeight="1" x14ac:dyDescent="0.25">
      <c r="A987" s="2">
        <v>966</v>
      </c>
      <c r="B987" s="49" t="str">
        <f>[1]正式書單!B138</f>
        <v>紅樓夢（全三冊）</v>
      </c>
      <c r="C987" s="80" t="s">
        <v>1482</v>
      </c>
      <c r="D987" s="33" t="s">
        <v>1476</v>
      </c>
      <c r="E987" s="54" t="s">
        <v>1318</v>
      </c>
      <c r="F987" s="83">
        <v>717702071905</v>
      </c>
      <c r="G987" s="54">
        <v>1</v>
      </c>
      <c r="H987" s="66">
        <v>599</v>
      </c>
      <c r="I987" s="33">
        <f t="shared" si="17"/>
        <v>599</v>
      </c>
      <c r="J987" s="54" t="s">
        <v>17</v>
      </c>
      <c r="K987" s="54" t="s">
        <v>17</v>
      </c>
      <c r="L987" s="33" t="s">
        <v>17</v>
      </c>
      <c r="M987" s="2"/>
    </row>
    <row r="988" spans="1:13" ht="19.899999999999999" customHeight="1" x14ac:dyDescent="0.25">
      <c r="A988" s="2">
        <v>967</v>
      </c>
      <c r="B988" s="49" t="str">
        <f>[1]正式書單!B139</f>
        <v>紅樓夢(典藏版)</v>
      </c>
      <c r="C988" s="80" t="s">
        <v>1483</v>
      </c>
      <c r="D988" s="33" t="s">
        <v>1476</v>
      </c>
      <c r="E988" s="54" t="s">
        <v>1318</v>
      </c>
      <c r="F988" s="83">
        <v>4713269129479</v>
      </c>
      <c r="G988" s="54">
        <v>1</v>
      </c>
      <c r="H988" s="66">
        <v>900</v>
      </c>
      <c r="I988" s="33">
        <f t="shared" si="17"/>
        <v>900</v>
      </c>
      <c r="J988" s="54" t="s">
        <v>17</v>
      </c>
      <c r="K988" s="54" t="s">
        <v>17</v>
      </c>
      <c r="L988" s="33" t="s">
        <v>17</v>
      </c>
      <c r="M988" s="2"/>
    </row>
    <row r="989" spans="1:13" ht="19.899999999999999" customHeight="1" x14ac:dyDescent="0.25">
      <c r="A989" s="2">
        <v>968</v>
      </c>
      <c r="B989" s="49" t="str">
        <f>[1]正式書單!B140</f>
        <v>三國演義</v>
      </c>
      <c r="C989" s="80" t="s">
        <v>1484</v>
      </c>
      <c r="D989" s="33" t="s">
        <v>1476</v>
      </c>
      <c r="E989" s="54" t="s">
        <v>1318</v>
      </c>
      <c r="F989" s="83">
        <v>9789861900452</v>
      </c>
      <c r="G989" s="54">
        <v>1</v>
      </c>
      <c r="H989" s="66">
        <v>650</v>
      </c>
      <c r="I989" s="33">
        <f t="shared" si="17"/>
        <v>650</v>
      </c>
      <c r="J989" s="54" t="s">
        <v>17</v>
      </c>
      <c r="K989" s="54" t="s">
        <v>17</v>
      </c>
      <c r="L989" s="33" t="s">
        <v>17</v>
      </c>
      <c r="M989" s="2"/>
    </row>
    <row r="990" spans="1:13" ht="19.899999999999999" customHeight="1" x14ac:dyDescent="0.25">
      <c r="A990" s="2">
        <v>969</v>
      </c>
      <c r="B990" s="49" t="str">
        <f>[1]正式書單!B141</f>
        <v>西遊記(全三冊)</v>
      </c>
      <c r="C990" s="80" t="s">
        <v>1485</v>
      </c>
      <c r="D990" s="33" t="s">
        <v>1476</v>
      </c>
      <c r="E990" s="54" t="s">
        <v>1318</v>
      </c>
      <c r="F990" s="83" t="s">
        <v>1486</v>
      </c>
      <c r="G990" s="54">
        <v>1</v>
      </c>
      <c r="H990" s="66">
        <v>499</v>
      </c>
      <c r="I990" s="33">
        <f t="shared" si="17"/>
        <v>499</v>
      </c>
      <c r="J990" s="54" t="s">
        <v>17</v>
      </c>
      <c r="K990" s="54" t="s">
        <v>17</v>
      </c>
      <c r="L990" s="33" t="s">
        <v>17</v>
      </c>
      <c r="M990" s="2"/>
    </row>
    <row r="991" spans="1:13" ht="19.899999999999999" customHeight="1" x14ac:dyDescent="0.25">
      <c r="A991" s="2">
        <v>970</v>
      </c>
      <c r="B991" s="49" t="str">
        <f>[1]正式書單!B142</f>
        <v>西遊記</v>
      </c>
      <c r="C991" s="80" t="s">
        <v>1485</v>
      </c>
      <c r="D991" s="33" t="s">
        <v>1476</v>
      </c>
      <c r="E991" s="54" t="s">
        <v>1318</v>
      </c>
      <c r="F991" s="83">
        <v>9789861900537</v>
      </c>
      <c r="G991" s="54">
        <v>1</v>
      </c>
      <c r="H991" s="66">
        <v>900</v>
      </c>
      <c r="I991" s="33">
        <f t="shared" si="17"/>
        <v>900</v>
      </c>
      <c r="J991" s="54" t="s">
        <v>17</v>
      </c>
      <c r="K991" s="54" t="s">
        <v>17</v>
      </c>
      <c r="L991" s="33" t="s">
        <v>17</v>
      </c>
      <c r="M991" s="2"/>
    </row>
    <row r="992" spans="1:13" ht="19.899999999999999" customHeight="1" x14ac:dyDescent="0.25">
      <c r="A992" s="2">
        <v>971</v>
      </c>
      <c r="B992" s="49" t="str">
        <f>[1]正式書單!B143</f>
        <v>水滸傳（全三冊）</v>
      </c>
      <c r="C992" s="80" t="s">
        <v>1487</v>
      </c>
      <c r="D992" s="33" t="s">
        <v>1476</v>
      </c>
      <c r="E992" s="54" t="s">
        <v>1318</v>
      </c>
      <c r="F992" s="83">
        <v>4717702071691</v>
      </c>
      <c r="G992" s="54">
        <v>1</v>
      </c>
      <c r="H992" s="66">
        <v>599</v>
      </c>
      <c r="I992" s="33">
        <f t="shared" ref="I992:I1002" si="18">G992*H992</f>
        <v>599</v>
      </c>
      <c r="J992" s="54" t="s">
        <v>17</v>
      </c>
      <c r="K992" s="54" t="s">
        <v>17</v>
      </c>
      <c r="L992" s="33" t="s">
        <v>17</v>
      </c>
      <c r="M992" s="2"/>
    </row>
    <row r="993" spans="1:15" ht="19.899999999999999" customHeight="1" x14ac:dyDescent="0.25">
      <c r="A993" s="2">
        <v>972</v>
      </c>
      <c r="B993" s="49" t="str">
        <f>[1]正式書單!B144</f>
        <v>水滸傳（典藏版）</v>
      </c>
      <c r="C993" s="80" t="s">
        <v>1488</v>
      </c>
      <c r="D993" s="33" t="s">
        <v>1476</v>
      </c>
      <c r="E993" s="54" t="s">
        <v>1318</v>
      </c>
      <c r="F993" s="83">
        <v>9789861900582</v>
      </c>
      <c r="G993" s="54">
        <v>1</v>
      </c>
      <c r="H993" s="66">
        <v>990</v>
      </c>
      <c r="I993" s="33">
        <f t="shared" si="18"/>
        <v>990</v>
      </c>
      <c r="J993" s="54" t="s">
        <v>17</v>
      </c>
      <c r="K993" s="54" t="s">
        <v>17</v>
      </c>
      <c r="L993" s="33" t="s">
        <v>17</v>
      </c>
      <c r="M993" s="2"/>
    </row>
    <row r="994" spans="1:15" ht="19.899999999999999" customHeight="1" x14ac:dyDescent="0.25">
      <c r="A994" s="2">
        <v>973</v>
      </c>
      <c r="B994" s="49" t="str">
        <f>[1]正式書單!B145</f>
        <v>莎士比亞名作全集</v>
      </c>
      <c r="C994" s="80" t="s">
        <v>1489</v>
      </c>
      <c r="D994" s="33" t="s">
        <v>1476</v>
      </c>
      <c r="E994" s="54" t="s">
        <v>1318</v>
      </c>
      <c r="F994" s="83">
        <v>9789861900308</v>
      </c>
      <c r="G994" s="54">
        <v>1</v>
      </c>
      <c r="H994" s="66">
        <v>320</v>
      </c>
      <c r="I994" s="33">
        <f t="shared" si="18"/>
        <v>320</v>
      </c>
      <c r="J994" s="54" t="s">
        <v>17</v>
      </c>
      <c r="K994" s="54" t="s">
        <v>17</v>
      </c>
      <c r="L994" s="33" t="s">
        <v>17</v>
      </c>
      <c r="M994" s="2"/>
    </row>
    <row r="995" spans="1:15" ht="19.899999999999999" customHeight="1" x14ac:dyDescent="0.25">
      <c r="A995" s="2">
        <v>974</v>
      </c>
      <c r="B995" s="49" t="str">
        <f>[1]正式書單!B146</f>
        <v>我是天空裡的一片雲</v>
      </c>
      <c r="C995" s="80" t="s">
        <v>1490</v>
      </c>
      <c r="D995" s="33" t="s">
        <v>1476</v>
      </c>
      <c r="E995" s="54" t="s">
        <v>1318</v>
      </c>
      <c r="F995" s="83">
        <v>9789861900346</v>
      </c>
      <c r="G995" s="54">
        <v>1</v>
      </c>
      <c r="H995" s="66">
        <v>320</v>
      </c>
      <c r="I995" s="33">
        <f t="shared" si="18"/>
        <v>320</v>
      </c>
      <c r="J995" s="54" t="s">
        <v>17</v>
      </c>
      <c r="K995" s="54" t="s">
        <v>17</v>
      </c>
      <c r="L995" s="33" t="s">
        <v>17</v>
      </c>
      <c r="M995" s="2"/>
    </row>
    <row r="996" spans="1:15" ht="19.899999999999999" customHeight="1" x14ac:dyDescent="0.25">
      <c r="A996" s="2">
        <v>975</v>
      </c>
      <c r="B996" s="49" t="str">
        <f>[1]正式書單!B147</f>
        <v>逆流河，托梅克</v>
      </c>
      <c r="C996" s="80" t="s">
        <v>1491</v>
      </c>
      <c r="D996" s="33" t="s">
        <v>1492</v>
      </c>
      <c r="E996" s="54" t="s">
        <v>1318</v>
      </c>
      <c r="F996" s="33">
        <v>9867399501</v>
      </c>
      <c r="G996" s="54">
        <v>1</v>
      </c>
      <c r="H996" s="66">
        <v>240</v>
      </c>
      <c r="I996" s="33">
        <f t="shared" si="18"/>
        <v>240</v>
      </c>
      <c r="J996" s="54" t="s">
        <v>17</v>
      </c>
      <c r="K996" s="54" t="s">
        <v>17</v>
      </c>
      <c r="L996" s="33" t="s">
        <v>17</v>
      </c>
      <c r="M996" s="2"/>
    </row>
    <row r="997" spans="1:15" ht="19.899999999999999" customHeight="1" x14ac:dyDescent="0.25">
      <c r="A997" s="2">
        <v>976</v>
      </c>
      <c r="B997" s="49" t="str">
        <f>[1]正式書單!B148</f>
        <v>逆流河，漢娜</v>
      </c>
      <c r="C997" s="80" t="s">
        <v>1491</v>
      </c>
      <c r="D997" s="33" t="s">
        <v>1492</v>
      </c>
      <c r="E997" s="54" t="s">
        <v>1318</v>
      </c>
      <c r="F997" s="33" t="s">
        <v>1493</v>
      </c>
      <c r="G997" s="54">
        <v>1</v>
      </c>
      <c r="H997" s="66">
        <v>200</v>
      </c>
      <c r="I997" s="33">
        <f t="shared" si="18"/>
        <v>200</v>
      </c>
      <c r="J997" s="54" t="s">
        <v>17</v>
      </c>
      <c r="K997" s="54" t="s">
        <v>17</v>
      </c>
      <c r="L997" s="33" t="s">
        <v>17</v>
      </c>
      <c r="M997" s="2"/>
    </row>
    <row r="998" spans="1:15" ht="19.899999999999999" customHeight="1" x14ac:dyDescent="0.25">
      <c r="A998" s="2">
        <v>977</v>
      </c>
      <c r="B998" s="49" t="str">
        <f>[1]正式書單!B149</f>
        <v>閃亮閃亮</v>
      </c>
      <c r="C998" s="80" t="s">
        <v>1494</v>
      </c>
      <c r="D998" s="33" t="s">
        <v>1495</v>
      </c>
      <c r="E998" s="54" t="s">
        <v>1318</v>
      </c>
      <c r="F998" s="33">
        <v>9575708148</v>
      </c>
      <c r="G998" s="54">
        <v>1</v>
      </c>
      <c r="H998" s="66">
        <v>250</v>
      </c>
      <c r="I998" s="33">
        <f t="shared" si="18"/>
        <v>250</v>
      </c>
      <c r="J998" s="54" t="s">
        <v>17</v>
      </c>
      <c r="K998" s="54" t="s">
        <v>17</v>
      </c>
      <c r="L998" s="33" t="s">
        <v>17</v>
      </c>
      <c r="M998" s="2"/>
    </row>
    <row r="999" spans="1:15" ht="19.899999999999999" customHeight="1" x14ac:dyDescent="0.25">
      <c r="A999" s="2">
        <v>978</v>
      </c>
      <c r="B999" s="49" t="str">
        <f>[1]正式書單!B150</f>
        <v>愛在蔓延中</v>
      </c>
      <c r="C999" s="80" t="s">
        <v>1496</v>
      </c>
      <c r="D999" s="33" t="s">
        <v>1497</v>
      </c>
      <c r="E999" s="54" t="s">
        <v>1318</v>
      </c>
      <c r="F999" s="33">
        <v>9867188470</v>
      </c>
      <c r="G999" s="54">
        <v>1</v>
      </c>
      <c r="H999" s="66">
        <v>260</v>
      </c>
      <c r="I999" s="33">
        <f t="shared" si="18"/>
        <v>260</v>
      </c>
      <c r="J999" s="54" t="s">
        <v>17</v>
      </c>
      <c r="K999" s="54" t="s">
        <v>17</v>
      </c>
      <c r="L999" s="33" t="s">
        <v>17</v>
      </c>
      <c r="M999" s="2"/>
    </row>
    <row r="1000" spans="1:15" ht="19.899999999999999" customHeight="1" x14ac:dyDescent="0.25">
      <c r="A1000" s="2">
        <v>979</v>
      </c>
      <c r="B1000" s="49" t="str">
        <f>[1]正式書單!B151</f>
        <v>鯨騎士</v>
      </c>
      <c r="C1000" s="80" t="s">
        <v>1498</v>
      </c>
      <c r="D1000" s="33" t="s">
        <v>1499</v>
      </c>
      <c r="E1000" s="54" t="s">
        <v>1318</v>
      </c>
      <c r="F1000" s="33">
        <v>9867178114</v>
      </c>
      <c r="G1000" s="54">
        <v>1</v>
      </c>
      <c r="H1000" s="66">
        <v>200</v>
      </c>
      <c r="I1000" s="33">
        <f t="shared" si="18"/>
        <v>200</v>
      </c>
      <c r="J1000" s="54" t="s">
        <v>17</v>
      </c>
      <c r="K1000" s="54" t="s">
        <v>17</v>
      </c>
      <c r="L1000" s="33" t="s">
        <v>17</v>
      </c>
      <c r="M1000" s="2"/>
    </row>
    <row r="1001" spans="1:15" ht="19.899999999999999" customHeight="1" x14ac:dyDescent="0.25">
      <c r="A1001" s="2">
        <v>980</v>
      </c>
      <c r="B1001" s="49" t="str">
        <f>[1]正式書單!B152</f>
        <v>我的校外教學－印度篇</v>
      </c>
      <c r="C1001" s="80" t="s">
        <v>1500</v>
      </c>
      <c r="D1001" s="33" t="s">
        <v>1501</v>
      </c>
      <c r="E1001" s="54" t="s">
        <v>1318</v>
      </c>
      <c r="F1001" s="33">
        <v>9574512665</v>
      </c>
      <c r="G1001" s="54">
        <v>1</v>
      </c>
      <c r="H1001" s="66">
        <v>200</v>
      </c>
      <c r="I1001" s="33">
        <f t="shared" si="18"/>
        <v>200</v>
      </c>
      <c r="J1001" s="54" t="s">
        <v>17</v>
      </c>
      <c r="K1001" s="54" t="s">
        <v>17</v>
      </c>
      <c r="L1001" s="33" t="s">
        <v>17</v>
      </c>
      <c r="M1001" s="2"/>
    </row>
    <row r="1002" spans="1:15" ht="19.899999999999999" customHeight="1" x14ac:dyDescent="0.25">
      <c r="A1002" s="2">
        <v>981</v>
      </c>
      <c r="B1002" s="49" t="str">
        <f>[1]正式書單!B153</f>
        <v>我的校外教學－非洲篇</v>
      </c>
      <c r="C1002" s="80" t="s">
        <v>1500</v>
      </c>
      <c r="D1002" s="33" t="s">
        <v>1501</v>
      </c>
      <c r="E1002" s="54" t="s">
        <v>1318</v>
      </c>
      <c r="F1002" s="33">
        <v>9574512592</v>
      </c>
      <c r="G1002" s="54">
        <v>1</v>
      </c>
      <c r="H1002" s="66">
        <v>190</v>
      </c>
      <c r="I1002" s="33">
        <f t="shared" si="18"/>
        <v>190</v>
      </c>
      <c r="J1002" s="54" t="s">
        <v>17</v>
      </c>
      <c r="K1002" s="54" t="s">
        <v>17</v>
      </c>
      <c r="L1002" s="33" t="s">
        <v>17</v>
      </c>
      <c r="M1002" s="2"/>
    </row>
    <row r="1003" spans="1:15" ht="19.899999999999999" customHeight="1" x14ac:dyDescent="0.25">
      <c r="A1003" s="2">
        <v>982</v>
      </c>
      <c r="B1003" s="49" t="str">
        <f>[1]正式書單!B154</f>
        <v>化為千風</v>
      </c>
      <c r="C1003" s="41" t="s">
        <v>1366</v>
      </c>
      <c r="D1003" s="50" t="s">
        <v>1336</v>
      </c>
      <c r="E1003" s="33" t="s">
        <v>1318</v>
      </c>
      <c r="F1003" s="55">
        <v>9789862113240</v>
      </c>
      <c r="G1003" s="33">
        <v>1</v>
      </c>
      <c r="H1003" s="66">
        <v>280</v>
      </c>
      <c r="I1003" s="33">
        <v>280</v>
      </c>
      <c r="J1003" s="33" t="s">
        <v>17</v>
      </c>
      <c r="K1003" s="33" t="s">
        <v>17</v>
      </c>
      <c r="L1003" s="33" t="s">
        <v>17</v>
      </c>
      <c r="M1003" s="2"/>
    </row>
    <row r="1004" spans="1:15" ht="19.899999999999999" customHeight="1" x14ac:dyDescent="0.25">
      <c r="A1004" s="2">
        <v>983</v>
      </c>
      <c r="B1004" s="49" t="str">
        <f>[1]正式書單!B155</f>
        <v>養天使的方法</v>
      </c>
      <c r="C1004" s="41" t="s">
        <v>1367</v>
      </c>
      <c r="D1004" s="50" t="s">
        <v>1336</v>
      </c>
      <c r="E1004" s="33" t="s">
        <v>1318</v>
      </c>
      <c r="F1004" s="55">
        <v>9789862113028</v>
      </c>
      <c r="G1004" s="33">
        <v>1</v>
      </c>
      <c r="H1004" s="66">
        <v>280</v>
      </c>
      <c r="I1004" s="33">
        <v>280</v>
      </c>
      <c r="J1004" s="33" t="s">
        <v>17</v>
      </c>
      <c r="K1004" s="33" t="s">
        <v>17</v>
      </c>
      <c r="L1004" s="33" t="s">
        <v>17</v>
      </c>
      <c r="M1004" s="2"/>
    </row>
    <row r="1005" spans="1:15" s="21" customFormat="1" ht="19.899999999999999" customHeight="1" x14ac:dyDescent="0.25">
      <c r="A1005" s="2">
        <v>984</v>
      </c>
      <c r="B1005" s="49" t="str">
        <f>[1]正式書單!B156</f>
        <v>童話莊子</v>
      </c>
      <c r="C1005" s="41" t="s">
        <v>1004</v>
      </c>
      <c r="D1005" s="50" t="s">
        <v>1336</v>
      </c>
      <c r="E1005" s="33" t="s">
        <v>1318</v>
      </c>
      <c r="F1005" s="55">
        <v>9789867742988</v>
      </c>
      <c r="G1005" s="33">
        <v>1</v>
      </c>
      <c r="H1005" s="66">
        <v>260</v>
      </c>
      <c r="I1005" s="33">
        <v>260</v>
      </c>
      <c r="J1005" s="33" t="s">
        <v>17</v>
      </c>
      <c r="K1005" s="33" t="s">
        <v>17</v>
      </c>
      <c r="L1005" s="33" t="s">
        <v>17</v>
      </c>
      <c r="M1005" s="2"/>
      <c r="N1005" s="20"/>
      <c r="O1005" s="20"/>
    </row>
    <row r="1006" spans="1:15" ht="19.899999999999999" customHeight="1" x14ac:dyDescent="0.25">
      <c r="A1006" s="2">
        <v>985</v>
      </c>
      <c r="B1006" s="49" t="str">
        <f>[1]正式書單!B157</f>
        <v>我親愛的至聖先師</v>
      </c>
      <c r="C1006" s="41" t="s">
        <v>1004</v>
      </c>
      <c r="D1006" s="50" t="s">
        <v>1336</v>
      </c>
      <c r="E1006" s="33" t="s">
        <v>1318</v>
      </c>
      <c r="F1006" s="55">
        <v>9789862110164</v>
      </c>
      <c r="G1006" s="33">
        <v>1</v>
      </c>
      <c r="H1006" s="66">
        <v>260</v>
      </c>
      <c r="I1006" s="33">
        <v>260</v>
      </c>
      <c r="J1006" s="33" t="s">
        <v>17</v>
      </c>
      <c r="K1006" s="33" t="s">
        <v>17</v>
      </c>
      <c r="L1006" s="33" t="s">
        <v>17</v>
      </c>
      <c r="M1006" s="2"/>
    </row>
    <row r="1007" spans="1:15" ht="19.899999999999999" customHeight="1" x14ac:dyDescent="0.25">
      <c r="A1007" s="2">
        <v>986</v>
      </c>
      <c r="B1007" s="49" t="str">
        <f>[1]正式書單!B158</f>
        <v>中學生晨讀10分鐘：人物故事集</v>
      </c>
      <c r="C1007" s="80" t="s">
        <v>1368</v>
      </c>
      <c r="D1007" s="33" t="s">
        <v>1369</v>
      </c>
      <c r="E1007" s="33" t="s">
        <v>1318</v>
      </c>
      <c r="F1007" s="55">
        <v>9789862411629</v>
      </c>
      <c r="G1007" s="33">
        <v>1</v>
      </c>
      <c r="H1007" s="66">
        <v>280</v>
      </c>
      <c r="I1007" s="33">
        <f>G1007*H1007</f>
        <v>280</v>
      </c>
      <c r="J1007" s="33" t="s">
        <v>17</v>
      </c>
      <c r="K1007" s="33" t="s">
        <v>17</v>
      </c>
      <c r="L1007" s="33" t="s">
        <v>17</v>
      </c>
      <c r="M1007" s="2"/>
    </row>
    <row r="1008" spans="1:15" ht="19.899999999999999" customHeight="1" x14ac:dyDescent="0.25">
      <c r="A1008" s="2">
        <v>987</v>
      </c>
      <c r="B1008" s="49" t="str">
        <f>[1]正式書單!B159</f>
        <v>中學生晨讀10分鐘：成長故事集</v>
      </c>
      <c r="C1008" s="80" t="s">
        <v>1370</v>
      </c>
      <c r="D1008" s="33" t="s">
        <v>1369</v>
      </c>
      <c r="E1008" s="33" t="s">
        <v>1318</v>
      </c>
      <c r="F1008" s="55">
        <v>9789862411636</v>
      </c>
      <c r="G1008" s="33">
        <v>1</v>
      </c>
      <c r="H1008" s="66">
        <v>280</v>
      </c>
      <c r="I1008" s="33">
        <f>G1008*H1008</f>
        <v>280</v>
      </c>
      <c r="J1008" s="33" t="s">
        <v>17</v>
      </c>
      <c r="K1008" s="33" t="s">
        <v>17</v>
      </c>
      <c r="L1008" s="33" t="s">
        <v>17</v>
      </c>
      <c r="M1008" s="2"/>
    </row>
    <row r="1009" spans="1:13" ht="19.899999999999999" customHeight="1" x14ac:dyDescent="0.25">
      <c r="A1009" s="2">
        <v>988</v>
      </c>
      <c r="B1009" s="49" t="str">
        <f>[1]正式書單!B160</f>
        <v>中學生晨讀10分鐘：幽默散文集</v>
      </c>
      <c r="C1009" s="80" t="s">
        <v>1371</v>
      </c>
      <c r="D1009" s="33" t="s">
        <v>1369</v>
      </c>
      <c r="E1009" s="33" t="s">
        <v>1318</v>
      </c>
      <c r="F1009" s="55">
        <v>9789862411643</v>
      </c>
      <c r="G1009" s="33">
        <v>1</v>
      </c>
      <c r="H1009" s="66">
        <v>280</v>
      </c>
      <c r="I1009" s="33">
        <f>G1009*H1009</f>
        <v>280</v>
      </c>
      <c r="J1009" s="33" t="s">
        <v>17</v>
      </c>
      <c r="K1009" s="33" t="s">
        <v>17</v>
      </c>
      <c r="L1009" s="33" t="s">
        <v>17</v>
      </c>
      <c r="M1009" s="2"/>
    </row>
    <row r="1010" spans="1:13" ht="19.899999999999999" customHeight="1" x14ac:dyDescent="0.25">
      <c r="A1010" s="2">
        <v>989</v>
      </c>
      <c r="B1010" s="49" t="str">
        <f>[1]正式書單!B161</f>
        <v>晨讀10分鐘：挑戰極限探險故事集</v>
      </c>
      <c r="C1010" s="80" t="s">
        <v>1372</v>
      </c>
      <c r="D1010" s="33" t="s">
        <v>1369</v>
      </c>
      <c r="E1010" s="33" t="s">
        <v>1318</v>
      </c>
      <c r="F1010" s="55" t="s">
        <v>1502</v>
      </c>
      <c r="G1010" s="33">
        <v>1</v>
      </c>
      <c r="H1010" s="66">
        <v>280</v>
      </c>
      <c r="I1010" s="33">
        <f>G1010*H1010</f>
        <v>280</v>
      </c>
      <c r="J1010" s="33" t="s">
        <v>17</v>
      </c>
      <c r="K1010" s="33" t="s">
        <v>17</v>
      </c>
      <c r="L1010" s="33" t="s">
        <v>17</v>
      </c>
      <c r="M1010" s="2"/>
    </row>
    <row r="1011" spans="1:13" ht="19.899999999999999" customHeight="1" x14ac:dyDescent="0.25">
      <c r="A1011" s="2">
        <v>990</v>
      </c>
      <c r="B1011" s="49" t="str">
        <f>[1]正式書單!B162</f>
        <v>我一定要當老師！</v>
      </c>
      <c r="C1011" s="80" t="s">
        <v>1503</v>
      </c>
      <c r="D1011" s="33" t="s">
        <v>1504</v>
      </c>
      <c r="E1011" s="33" t="s">
        <v>1318</v>
      </c>
      <c r="F1011" s="55" t="s">
        <v>1505</v>
      </c>
      <c r="G1011" s="33">
        <v>1</v>
      </c>
      <c r="H1011" s="66">
        <v>220</v>
      </c>
      <c r="I1011" s="33">
        <v>220</v>
      </c>
      <c r="J1011" s="33" t="s">
        <v>17</v>
      </c>
      <c r="K1011" s="33" t="s">
        <v>17</v>
      </c>
      <c r="L1011" s="33" t="s">
        <v>17</v>
      </c>
      <c r="M1011" s="2"/>
    </row>
    <row r="1012" spans="1:13" ht="19.899999999999999" customHeight="1" x14ac:dyDescent="0.25">
      <c r="A1012" s="2">
        <v>991</v>
      </c>
      <c r="B1012" s="49" t="str">
        <f>[1]正式書單!B163</f>
        <v>中學生閱讀策略</v>
      </c>
      <c r="C1012" s="80" t="s">
        <v>1506</v>
      </c>
      <c r="D1012" s="33" t="s">
        <v>1504</v>
      </c>
      <c r="E1012" s="33" t="s">
        <v>1318</v>
      </c>
      <c r="F1012" s="55" t="s">
        <v>1507</v>
      </c>
      <c r="G1012" s="33">
        <v>1</v>
      </c>
      <c r="H1012" s="66">
        <v>350</v>
      </c>
      <c r="I1012" s="33">
        <v>350</v>
      </c>
      <c r="J1012" s="33" t="s">
        <v>17</v>
      </c>
      <c r="K1012" s="33" t="s">
        <v>17</v>
      </c>
      <c r="L1012" s="33" t="s">
        <v>17</v>
      </c>
      <c r="M1012" s="2"/>
    </row>
    <row r="1013" spans="1:13" ht="19.899999999999999" customHeight="1" x14ac:dyDescent="0.25">
      <c r="A1013" s="2">
        <v>992</v>
      </c>
      <c r="B1013" s="49" t="str">
        <f>[1]正式書單!B164</f>
        <v>快樂教學魔法書</v>
      </c>
      <c r="C1013" s="80" t="s">
        <v>1508</v>
      </c>
      <c r="D1013" s="33" t="s">
        <v>1504</v>
      </c>
      <c r="E1013" s="33" t="s">
        <v>1318</v>
      </c>
      <c r="F1013" s="55" t="s">
        <v>1509</v>
      </c>
      <c r="G1013" s="33">
        <v>1</v>
      </c>
      <c r="H1013" s="66">
        <v>210</v>
      </c>
      <c r="I1013" s="33">
        <v>210</v>
      </c>
      <c r="J1013" s="33" t="s">
        <v>17</v>
      </c>
      <c r="K1013" s="33" t="s">
        <v>17</v>
      </c>
      <c r="L1013" s="33" t="s">
        <v>17</v>
      </c>
      <c r="M1013" s="2"/>
    </row>
    <row r="1014" spans="1:13" ht="19.899999999999999" customHeight="1" x14ac:dyDescent="0.25">
      <c r="A1014" s="2">
        <v>993</v>
      </c>
      <c r="B1014" s="49" t="str">
        <f>[1]正式書單!B165</f>
        <v>上作文課了！—作文教學妙招大公開</v>
      </c>
      <c r="C1014" s="80" t="s">
        <v>1510</v>
      </c>
      <c r="D1014" s="33" t="s">
        <v>1504</v>
      </c>
      <c r="E1014" s="33" t="s">
        <v>1318</v>
      </c>
      <c r="F1014" s="55" t="s">
        <v>1511</v>
      </c>
      <c r="G1014" s="33">
        <v>1</v>
      </c>
      <c r="H1014" s="66">
        <v>250</v>
      </c>
      <c r="I1014" s="33">
        <v>250</v>
      </c>
      <c r="J1014" s="33" t="s">
        <v>17</v>
      </c>
      <c r="K1014" s="33" t="s">
        <v>17</v>
      </c>
      <c r="L1014" s="33" t="s">
        <v>17</v>
      </c>
      <c r="M1014" s="2"/>
    </row>
    <row r="1015" spans="1:13" ht="19.899999999999999" customHeight="1" x14ac:dyDescent="0.25">
      <c r="A1015" s="2">
        <v>994</v>
      </c>
      <c r="B1015" s="49" t="str">
        <f>[1]正式書單!B166</f>
        <v>演一齣生命的舞臺劇</v>
      </c>
      <c r="C1015" s="80" t="s">
        <v>1512</v>
      </c>
      <c r="D1015" s="33" t="s">
        <v>1504</v>
      </c>
      <c r="E1015" s="33" t="s">
        <v>1318</v>
      </c>
      <c r="F1015" s="55" t="s">
        <v>1513</v>
      </c>
      <c r="G1015" s="33">
        <v>1</v>
      </c>
      <c r="H1015" s="66">
        <v>220</v>
      </c>
      <c r="I1015" s="33">
        <v>220</v>
      </c>
      <c r="J1015" s="33" t="s">
        <v>17</v>
      </c>
      <c r="K1015" s="33" t="s">
        <v>17</v>
      </c>
      <c r="L1015" s="33" t="s">
        <v>17</v>
      </c>
      <c r="M1015" s="2"/>
    </row>
    <row r="1016" spans="1:13" ht="19.899999999999999" customHeight="1" x14ac:dyDescent="0.25">
      <c r="A1016" s="2">
        <v>995</v>
      </c>
      <c r="B1016" s="49" t="str">
        <f>[1]正式書單!B167</f>
        <v>我就是這樣教作文</v>
      </c>
      <c r="C1016" s="80" t="s">
        <v>1514</v>
      </c>
      <c r="D1016" s="33" t="s">
        <v>1504</v>
      </c>
      <c r="E1016" s="33" t="s">
        <v>1318</v>
      </c>
      <c r="F1016" s="55" t="s">
        <v>1515</v>
      </c>
      <c r="G1016" s="33">
        <v>1</v>
      </c>
      <c r="H1016" s="66">
        <v>230</v>
      </c>
      <c r="I1016" s="33">
        <v>230</v>
      </c>
      <c r="J1016" s="33" t="s">
        <v>17</v>
      </c>
      <c r="K1016" s="33" t="s">
        <v>17</v>
      </c>
      <c r="L1016" s="33" t="s">
        <v>17</v>
      </c>
      <c r="M1016" s="2"/>
    </row>
    <row r="1017" spans="1:13" ht="19.899999999999999" customHeight="1" x14ac:dyDescent="0.25">
      <c r="A1017" s="2">
        <v>996</v>
      </c>
      <c r="B1017" s="49" t="str">
        <f>[1]正式書單!B168</f>
        <v>動力老師萬歲！創造體制內的教育空間</v>
      </c>
      <c r="C1017" s="80" t="s">
        <v>1516</v>
      </c>
      <c r="D1017" s="33" t="s">
        <v>1504</v>
      </c>
      <c r="E1017" s="33" t="s">
        <v>1318</v>
      </c>
      <c r="F1017" s="55" t="s">
        <v>1517</v>
      </c>
      <c r="G1017" s="33">
        <v>1</v>
      </c>
      <c r="H1017" s="66">
        <v>260</v>
      </c>
      <c r="I1017" s="33">
        <v>260</v>
      </c>
      <c r="J1017" s="33" t="s">
        <v>17</v>
      </c>
      <c r="K1017" s="33" t="s">
        <v>17</v>
      </c>
      <c r="L1017" s="33" t="s">
        <v>17</v>
      </c>
      <c r="M1017" s="2"/>
    </row>
    <row r="1018" spans="1:13" ht="19.899999999999999" customHeight="1" x14ac:dyDescent="0.25">
      <c r="A1018" s="2">
        <v>997</v>
      </c>
      <c r="B1018" s="49" t="str">
        <f>[1]正式書單!B169</f>
        <v>繪本作文力</v>
      </c>
      <c r="C1018" s="80" t="s">
        <v>1518</v>
      </c>
      <c r="D1018" s="33" t="s">
        <v>1504</v>
      </c>
      <c r="E1018" s="33" t="s">
        <v>1318</v>
      </c>
      <c r="F1018" s="55" t="s">
        <v>1519</v>
      </c>
      <c r="G1018" s="33">
        <v>1</v>
      </c>
      <c r="H1018" s="66">
        <v>240</v>
      </c>
      <c r="I1018" s="33">
        <v>240</v>
      </c>
      <c r="J1018" s="33" t="s">
        <v>17</v>
      </c>
      <c r="K1018" s="33" t="s">
        <v>17</v>
      </c>
      <c r="L1018" s="33" t="s">
        <v>17</v>
      </c>
      <c r="M1018" s="2"/>
    </row>
    <row r="1019" spans="1:13" ht="19.899999999999999" customHeight="1" x14ac:dyDescent="0.25">
      <c r="A1019" s="2">
        <v>998</v>
      </c>
      <c r="B1019" s="49" t="str">
        <f>[1]正式書單!B170</f>
        <v>問好問題</v>
      </c>
      <c r="C1019" s="80" t="s">
        <v>1520</v>
      </c>
      <c r="D1019" s="33" t="s">
        <v>1504</v>
      </c>
      <c r="E1019" s="33" t="s">
        <v>1318</v>
      </c>
      <c r="F1019" s="55" t="s">
        <v>1521</v>
      </c>
      <c r="G1019" s="33">
        <v>1</v>
      </c>
      <c r="H1019" s="66">
        <v>220</v>
      </c>
      <c r="I1019" s="33">
        <v>220</v>
      </c>
      <c r="J1019" s="33" t="s">
        <v>17</v>
      </c>
      <c r="K1019" s="33" t="s">
        <v>17</v>
      </c>
      <c r="L1019" s="33" t="s">
        <v>17</v>
      </c>
      <c r="M1019" s="2"/>
    </row>
    <row r="1020" spans="1:13" ht="19.899999999999999" customHeight="1" x14ac:dyDescent="0.25">
      <c r="A1020" s="2">
        <v>999</v>
      </c>
      <c r="B1020" s="49" t="str">
        <f>[1]正式書單!B171</f>
        <v>溫美玉老師的祕密武器--班級經營與寫作</v>
      </c>
      <c r="C1020" s="80" t="s">
        <v>1522</v>
      </c>
      <c r="D1020" s="33" t="s">
        <v>1504</v>
      </c>
      <c r="E1020" s="33" t="s">
        <v>1318</v>
      </c>
      <c r="F1020" s="55" t="s">
        <v>1523</v>
      </c>
      <c r="G1020" s="33">
        <v>1</v>
      </c>
      <c r="H1020" s="66">
        <v>250</v>
      </c>
      <c r="I1020" s="33">
        <v>250</v>
      </c>
      <c r="J1020" s="33" t="s">
        <v>17</v>
      </c>
      <c r="K1020" s="33" t="s">
        <v>17</v>
      </c>
      <c r="L1020" s="33" t="s">
        <v>17</v>
      </c>
      <c r="M1020" s="2"/>
    </row>
    <row r="1021" spans="1:13" ht="19.899999999999999" customHeight="1" x14ac:dyDescent="0.25">
      <c r="A1021" s="2">
        <v>1000</v>
      </c>
      <c r="B1021" s="49" t="str">
        <f>[1]正式書單!B172</f>
        <v>一個人的寫作教室──「為自己寫」的書寫新體驗</v>
      </c>
      <c r="C1021" s="80" t="s">
        <v>1510</v>
      </c>
      <c r="D1021" s="33" t="s">
        <v>1504</v>
      </c>
      <c r="E1021" s="33" t="s">
        <v>1318</v>
      </c>
      <c r="F1021" s="55" t="s">
        <v>1524</v>
      </c>
      <c r="G1021" s="33">
        <v>1</v>
      </c>
      <c r="H1021" s="66">
        <v>270</v>
      </c>
      <c r="I1021" s="33">
        <v>270</v>
      </c>
      <c r="J1021" s="33" t="s">
        <v>17</v>
      </c>
      <c r="K1021" s="33" t="s">
        <v>17</v>
      </c>
      <c r="L1021" s="33" t="s">
        <v>17</v>
      </c>
      <c r="M1021" s="2"/>
    </row>
    <row r="1022" spans="1:13" ht="19.899999999999999" customHeight="1" x14ac:dyDescent="0.25">
      <c r="A1022" s="2">
        <v>1001</v>
      </c>
      <c r="B1022" s="49" t="str">
        <f>[1]正式書單!B173</f>
        <v>我們五年級，全班寫小說</v>
      </c>
      <c r="C1022" s="80" t="s">
        <v>1522</v>
      </c>
      <c r="D1022" s="33" t="s">
        <v>1504</v>
      </c>
      <c r="E1022" s="33" t="s">
        <v>1318</v>
      </c>
      <c r="F1022" s="55" t="s">
        <v>1525</v>
      </c>
      <c r="G1022" s="33">
        <v>1</v>
      </c>
      <c r="H1022" s="66">
        <v>270</v>
      </c>
      <c r="I1022" s="33">
        <v>270</v>
      </c>
      <c r="J1022" s="33" t="s">
        <v>17</v>
      </c>
      <c r="K1022" s="33" t="s">
        <v>17</v>
      </c>
      <c r="L1022" s="33" t="s">
        <v>17</v>
      </c>
      <c r="M1022" s="2"/>
    </row>
    <row r="1023" spans="1:13" ht="19.899999999999999" customHeight="1" x14ac:dyDescent="0.25">
      <c r="A1023" s="2">
        <v>1002</v>
      </c>
      <c r="B1023" s="49" t="str">
        <f>[1]正式書單!B174</f>
        <v xml:space="preserve">溫美玉秘密武器3：一年級ㄅㄆㄇ故事寫手──我手寫我口 </v>
      </c>
      <c r="C1023" s="80" t="s">
        <v>1522</v>
      </c>
      <c r="D1023" s="33" t="s">
        <v>1504</v>
      </c>
      <c r="E1023" s="33" t="s">
        <v>1318</v>
      </c>
      <c r="F1023" s="55" t="s">
        <v>1526</v>
      </c>
      <c r="G1023" s="33">
        <v>1</v>
      </c>
      <c r="H1023" s="66">
        <v>280</v>
      </c>
      <c r="I1023" s="33">
        <v>280</v>
      </c>
      <c r="J1023" s="33" t="s">
        <v>17</v>
      </c>
      <c r="K1023" s="33" t="s">
        <v>17</v>
      </c>
      <c r="L1023" s="33" t="s">
        <v>17</v>
      </c>
      <c r="M1023" s="2"/>
    </row>
    <row r="1024" spans="1:13" ht="19.899999999999999" customHeight="1" x14ac:dyDescent="0.25">
      <c r="A1024" s="2">
        <v>1003</v>
      </c>
      <c r="B1024" s="49" t="str">
        <f>[1]正式書單!B175</f>
        <v>溫美玉老師的祕密武器4：神奇三秒教</v>
      </c>
      <c r="C1024" s="80" t="s">
        <v>1522</v>
      </c>
      <c r="D1024" s="33" t="s">
        <v>1504</v>
      </c>
      <c r="E1024" s="33" t="s">
        <v>1318</v>
      </c>
      <c r="F1024" s="55" t="s">
        <v>1527</v>
      </c>
      <c r="G1024" s="33">
        <v>1</v>
      </c>
      <c r="H1024" s="66">
        <v>290</v>
      </c>
      <c r="I1024" s="33">
        <v>290</v>
      </c>
      <c r="J1024" s="33" t="s">
        <v>17</v>
      </c>
      <c r="K1024" s="33" t="s">
        <v>17</v>
      </c>
      <c r="L1024" s="33" t="s">
        <v>17</v>
      </c>
      <c r="M1024" s="2"/>
    </row>
    <row r="1025" spans="1:13" ht="19.899999999999999" customHeight="1" x14ac:dyDescent="0.25">
      <c r="A1025" s="2">
        <v>1004</v>
      </c>
      <c r="B1025" s="49" t="str">
        <f>[1]正式書單!B176</f>
        <v>讀書會75個心作戰</v>
      </c>
      <c r="C1025" s="80" t="s">
        <v>1528</v>
      </c>
      <c r="D1025" s="33" t="s">
        <v>1504</v>
      </c>
      <c r="E1025" s="33" t="s">
        <v>1318</v>
      </c>
      <c r="F1025" s="55" t="s">
        <v>1529</v>
      </c>
      <c r="G1025" s="33">
        <v>1</v>
      </c>
      <c r="H1025" s="66">
        <v>350</v>
      </c>
      <c r="I1025" s="33">
        <v>350</v>
      </c>
      <c r="J1025" s="33" t="s">
        <v>17</v>
      </c>
      <c r="K1025" s="33" t="s">
        <v>17</v>
      </c>
      <c r="L1025" s="33" t="s">
        <v>17</v>
      </c>
      <c r="M1025" s="2"/>
    </row>
    <row r="1026" spans="1:13" ht="19.899999999999999" customHeight="1" x14ac:dyDescent="0.25">
      <c r="A1026" s="2">
        <v>1005</v>
      </c>
      <c r="B1026" s="49" t="str">
        <f>[1]正式書單!B177</f>
        <v>小學生課堂筆記活用術——呂嘉紋的悅讀俱樂簿</v>
      </c>
      <c r="C1026" s="80" t="s">
        <v>1530</v>
      </c>
      <c r="D1026" s="33" t="s">
        <v>1504</v>
      </c>
      <c r="E1026" s="33" t="s">
        <v>1318</v>
      </c>
      <c r="F1026" s="55" t="s">
        <v>1531</v>
      </c>
      <c r="G1026" s="33">
        <v>1</v>
      </c>
      <c r="H1026" s="66">
        <v>290</v>
      </c>
      <c r="I1026" s="33">
        <v>290</v>
      </c>
      <c r="J1026" s="33" t="s">
        <v>17</v>
      </c>
      <c r="K1026" s="33" t="s">
        <v>17</v>
      </c>
      <c r="L1026" s="33" t="s">
        <v>17</v>
      </c>
      <c r="M1026" s="2"/>
    </row>
    <row r="1027" spans="1:13" ht="19.899999999999999" customHeight="1" x14ac:dyDescent="0.25">
      <c r="A1027" s="2">
        <v>1006</v>
      </c>
      <c r="B1027" s="49" t="str">
        <f>[1]正式書單!B178</f>
        <v>孩子一生的閱讀計畫（新裝突破版）</v>
      </c>
      <c r="C1027" s="80" t="s">
        <v>1532</v>
      </c>
      <c r="D1027" s="33" t="s">
        <v>1504</v>
      </c>
      <c r="E1027" s="33" t="s">
        <v>1318</v>
      </c>
      <c r="F1027" s="55" t="s">
        <v>1533</v>
      </c>
      <c r="G1027" s="33">
        <v>1</v>
      </c>
      <c r="H1027" s="66">
        <v>230</v>
      </c>
      <c r="I1027" s="33">
        <v>230</v>
      </c>
      <c r="J1027" s="33" t="s">
        <v>17</v>
      </c>
      <c r="K1027" s="33" t="s">
        <v>17</v>
      </c>
      <c r="L1027" s="33" t="s">
        <v>17</v>
      </c>
      <c r="M1027" s="2"/>
    </row>
    <row r="1028" spans="1:13" ht="19.899999999999999" customHeight="1" x14ac:dyDescent="0.25">
      <c r="A1028" s="2">
        <v>1007</v>
      </c>
      <c r="B1028" s="49" t="str">
        <f>[1]正式書單!B179</f>
        <v>學習有絕招</v>
      </c>
      <c r="C1028" s="80" t="s">
        <v>1534</v>
      </c>
      <c r="D1028" s="33" t="s">
        <v>1504</v>
      </c>
      <c r="E1028" s="33" t="s">
        <v>1318</v>
      </c>
      <c r="F1028" s="55" t="s">
        <v>1535</v>
      </c>
      <c r="G1028" s="33">
        <v>1</v>
      </c>
      <c r="H1028" s="66">
        <v>250</v>
      </c>
      <c r="I1028" s="33">
        <v>250</v>
      </c>
      <c r="J1028" s="33" t="s">
        <v>17</v>
      </c>
      <c r="K1028" s="33" t="s">
        <v>17</v>
      </c>
      <c r="L1028" s="33" t="s">
        <v>17</v>
      </c>
      <c r="M1028" s="2"/>
    </row>
    <row r="1029" spans="1:13" ht="19.899999999999999" customHeight="1" x14ac:dyDescent="0.25">
      <c r="A1029" s="2">
        <v>1008</v>
      </c>
      <c r="B1029" s="49" t="str">
        <f>[1]正式書單!B180</f>
        <v>語文學習百分百</v>
      </c>
      <c r="C1029" s="80" t="s">
        <v>1536</v>
      </c>
      <c r="D1029" s="33" t="s">
        <v>1504</v>
      </c>
      <c r="E1029" s="33" t="s">
        <v>1318</v>
      </c>
      <c r="F1029" s="55" t="s">
        <v>1537</v>
      </c>
      <c r="G1029" s="33">
        <v>1</v>
      </c>
      <c r="H1029" s="66">
        <v>280</v>
      </c>
      <c r="I1029" s="33">
        <v>280</v>
      </c>
      <c r="J1029" s="33" t="s">
        <v>17</v>
      </c>
      <c r="K1029" s="33" t="s">
        <v>17</v>
      </c>
      <c r="L1029" s="33" t="s">
        <v>17</v>
      </c>
      <c r="M1029" s="2"/>
    </row>
    <row r="1030" spans="1:13" ht="19.899999999999999" customHeight="1" x14ac:dyDescent="0.25">
      <c r="A1030" s="2">
        <v>1009</v>
      </c>
      <c r="B1030" s="49" t="str">
        <f>[1]正式書單!B181</f>
        <v>為孩子說故事──大聲讀給寶寶聽</v>
      </c>
      <c r="C1030" s="80" t="s">
        <v>1538</v>
      </c>
      <c r="D1030" s="33" t="s">
        <v>1504</v>
      </c>
      <c r="E1030" s="33" t="s">
        <v>1318</v>
      </c>
      <c r="F1030" s="55" t="s">
        <v>1539</v>
      </c>
      <c r="G1030" s="33">
        <v>1</v>
      </c>
      <c r="H1030" s="66">
        <v>290</v>
      </c>
      <c r="I1030" s="33">
        <v>290</v>
      </c>
      <c r="J1030" s="33" t="s">
        <v>17</v>
      </c>
      <c r="K1030" s="33" t="s">
        <v>17</v>
      </c>
      <c r="L1030" s="33" t="s">
        <v>17</v>
      </c>
      <c r="M1030" s="2"/>
    </row>
    <row r="1031" spans="1:13" ht="19.899999999999999" customHeight="1" x14ac:dyDescent="0.25">
      <c r="A1031" s="2">
        <v>1010</v>
      </c>
      <c r="B1031" s="49" t="str">
        <f>[1]正式書單!B182</f>
        <v>世界幻想兒童文學導論</v>
      </c>
      <c r="C1031" s="80" t="s">
        <v>1540</v>
      </c>
      <c r="D1031" s="33" t="s">
        <v>1504</v>
      </c>
      <c r="E1031" s="33" t="s">
        <v>1318</v>
      </c>
      <c r="F1031" s="55" t="s">
        <v>1541</v>
      </c>
      <c r="G1031" s="33">
        <v>1</v>
      </c>
      <c r="H1031" s="66">
        <v>350</v>
      </c>
      <c r="I1031" s="33">
        <v>350</v>
      </c>
      <c r="J1031" s="33" t="s">
        <v>17</v>
      </c>
      <c r="K1031" s="33" t="s">
        <v>17</v>
      </c>
      <c r="L1031" s="33" t="s">
        <v>17</v>
      </c>
      <c r="M1031" s="2"/>
    </row>
    <row r="1032" spans="1:13" ht="19.899999999999999" customHeight="1" x14ac:dyDescent="0.25">
      <c r="A1032" s="2">
        <v>1011</v>
      </c>
      <c r="B1032" s="49" t="str">
        <f>[1]正式書單!B183</f>
        <v>少年小說大家讀──啟蒙與成長的探索</v>
      </c>
      <c r="C1032" s="80" t="s">
        <v>1542</v>
      </c>
      <c r="D1032" s="33" t="s">
        <v>1504</v>
      </c>
      <c r="E1032" s="33" t="s">
        <v>1318</v>
      </c>
      <c r="F1032" s="55" t="s">
        <v>1543</v>
      </c>
      <c r="G1032" s="33">
        <v>1</v>
      </c>
      <c r="H1032" s="66">
        <v>420</v>
      </c>
      <c r="I1032" s="33">
        <v>420</v>
      </c>
      <c r="J1032" s="33" t="s">
        <v>17</v>
      </c>
      <c r="K1032" s="33" t="s">
        <v>17</v>
      </c>
      <c r="L1032" s="33" t="s">
        <v>17</v>
      </c>
      <c r="M1032" s="2"/>
    </row>
    <row r="1033" spans="1:13" ht="19.899999999999999" customHeight="1" x14ac:dyDescent="0.25">
      <c r="A1033" s="2">
        <v>1012</v>
      </c>
      <c r="B1033" s="49" t="str">
        <f>[1]正式書單!B184</f>
        <v>閱讀兒童文學的樂趣（全新第三版）</v>
      </c>
      <c r="C1033" s="80" t="s">
        <v>1544</v>
      </c>
      <c r="D1033" s="33" t="s">
        <v>1504</v>
      </c>
      <c r="E1033" s="33" t="s">
        <v>1318</v>
      </c>
      <c r="F1033" s="55" t="s">
        <v>1545</v>
      </c>
      <c r="G1033" s="33">
        <v>1</v>
      </c>
      <c r="H1033" s="66">
        <v>500</v>
      </c>
      <c r="I1033" s="33">
        <v>500</v>
      </c>
      <c r="J1033" s="33" t="s">
        <v>17</v>
      </c>
      <c r="K1033" s="33" t="s">
        <v>17</v>
      </c>
      <c r="L1033" s="33" t="s">
        <v>17</v>
      </c>
      <c r="M1033" s="2"/>
    </row>
    <row r="1034" spans="1:13" ht="19.899999999999999" customHeight="1" x14ac:dyDescent="0.25">
      <c r="A1034" s="2">
        <v>1013</v>
      </c>
      <c r="B1034" s="49" t="str">
        <f>[1]正式書單!B185</f>
        <v>知識的燈塔：圖書館、書人、書業與書</v>
      </c>
      <c r="C1034" s="80" t="s">
        <v>1546</v>
      </c>
      <c r="D1034" s="33" t="s">
        <v>1504</v>
      </c>
      <c r="E1034" s="33" t="s">
        <v>1318</v>
      </c>
      <c r="F1034" s="55" t="s">
        <v>1547</v>
      </c>
      <c r="G1034" s="33">
        <v>1</v>
      </c>
      <c r="H1034" s="66">
        <v>280</v>
      </c>
      <c r="I1034" s="33">
        <v>280</v>
      </c>
      <c r="J1034" s="33" t="s">
        <v>17</v>
      </c>
      <c r="K1034" s="33" t="s">
        <v>17</v>
      </c>
      <c r="L1034" s="33" t="s">
        <v>17</v>
      </c>
      <c r="M1034" s="2"/>
    </row>
    <row r="1035" spans="1:13" ht="19.899999999999999" customHeight="1" x14ac:dyDescent="0.25">
      <c r="A1035" s="2">
        <v>1014</v>
      </c>
      <c r="B1035" s="49" t="str">
        <f>[1]正式書單!B186</f>
        <v>讀小說</v>
      </c>
      <c r="C1035" s="80" t="s">
        <v>1090</v>
      </c>
      <c r="D1035" s="33" t="s">
        <v>1504</v>
      </c>
      <c r="E1035" s="33" t="s">
        <v>1318</v>
      </c>
      <c r="F1035" s="55" t="s">
        <v>1548</v>
      </c>
      <c r="G1035" s="33">
        <v>1</v>
      </c>
      <c r="H1035" s="66">
        <v>250</v>
      </c>
      <c r="I1035" s="33">
        <v>250</v>
      </c>
      <c r="J1035" s="33" t="s">
        <v>17</v>
      </c>
      <c r="K1035" s="33" t="s">
        <v>17</v>
      </c>
      <c r="L1035" s="33" t="s">
        <v>17</v>
      </c>
      <c r="M1035" s="2"/>
    </row>
    <row r="1036" spans="1:13" ht="19.899999999999999" customHeight="1" x14ac:dyDescent="0.25">
      <c r="A1036" s="2">
        <v>1015</v>
      </c>
      <c r="B1036" s="49" t="str">
        <f>[1]正式書單!B187</f>
        <v>2002年臺灣兒童文學精華集</v>
      </c>
      <c r="C1036" s="80" t="s">
        <v>1549</v>
      </c>
      <c r="D1036" s="33" t="s">
        <v>1504</v>
      </c>
      <c r="E1036" s="33" t="s">
        <v>1318</v>
      </c>
      <c r="F1036" s="55" t="s">
        <v>1550</v>
      </c>
      <c r="G1036" s="33">
        <v>1</v>
      </c>
      <c r="H1036" s="66">
        <v>280</v>
      </c>
      <c r="I1036" s="33">
        <v>280</v>
      </c>
      <c r="J1036" s="33" t="s">
        <v>17</v>
      </c>
      <c r="K1036" s="33" t="s">
        <v>17</v>
      </c>
      <c r="L1036" s="33" t="s">
        <v>17</v>
      </c>
      <c r="M1036" s="2"/>
    </row>
    <row r="1037" spans="1:13" ht="19.899999999999999" customHeight="1" x14ac:dyDescent="0.25">
      <c r="A1037" s="2">
        <v>1016</v>
      </c>
      <c r="B1037" s="49" t="str">
        <f>[1]正式書單!B188</f>
        <v>2003年臺灣兒童文學精華集</v>
      </c>
      <c r="C1037" s="80" t="s">
        <v>1549</v>
      </c>
      <c r="D1037" s="33" t="s">
        <v>1504</v>
      </c>
      <c r="E1037" s="33" t="s">
        <v>1318</v>
      </c>
      <c r="F1037" s="55" t="s">
        <v>1551</v>
      </c>
      <c r="G1037" s="33">
        <v>1</v>
      </c>
      <c r="H1037" s="66">
        <v>280</v>
      </c>
      <c r="I1037" s="33">
        <v>280</v>
      </c>
      <c r="J1037" s="33" t="s">
        <v>17</v>
      </c>
      <c r="K1037" s="33" t="s">
        <v>17</v>
      </c>
      <c r="L1037" s="33" t="s">
        <v>17</v>
      </c>
      <c r="M1037" s="2"/>
    </row>
    <row r="1038" spans="1:13" ht="19.899999999999999" customHeight="1" x14ac:dyDescent="0.25">
      <c r="A1038" s="2">
        <v>1017</v>
      </c>
      <c r="B1038" s="49" t="str">
        <f>[1]正式書單!B189</f>
        <v>2004年臺灣兒童文學精華集</v>
      </c>
      <c r="C1038" s="80" t="s">
        <v>1549</v>
      </c>
      <c r="D1038" s="33" t="s">
        <v>1504</v>
      </c>
      <c r="E1038" s="33" t="s">
        <v>1318</v>
      </c>
      <c r="F1038" s="55" t="s">
        <v>1552</v>
      </c>
      <c r="G1038" s="33">
        <v>1</v>
      </c>
      <c r="H1038" s="66">
        <v>280</v>
      </c>
      <c r="I1038" s="33">
        <v>280</v>
      </c>
      <c r="J1038" s="33" t="s">
        <v>17</v>
      </c>
      <c r="K1038" s="33" t="s">
        <v>17</v>
      </c>
      <c r="L1038" s="33" t="s">
        <v>17</v>
      </c>
      <c r="M1038" s="2"/>
    </row>
    <row r="1039" spans="1:13" ht="19.899999999999999" customHeight="1" x14ac:dyDescent="0.25">
      <c r="A1039" s="2">
        <v>1018</v>
      </c>
      <c r="B1039" s="49" t="str">
        <f>[1]正式書單!B190</f>
        <v>2005年臺灣兒童文學精華集</v>
      </c>
      <c r="C1039" s="80" t="s">
        <v>1549</v>
      </c>
      <c r="D1039" s="33" t="s">
        <v>1504</v>
      </c>
      <c r="E1039" s="33" t="s">
        <v>1318</v>
      </c>
      <c r="F1039" s="55" t="s">
        <v>1553</v>
      </c>
      <c r="G1039" s="33">
        <v>1</v>
      </c>
      <c r="H1039" s="66">
        <v>280</v>
      </c>
      <c r="I1039" s="33">
        <v>280</v>
      </c>
      <c r="J1039" s="33" t="s">
        <v>17</v>
      </c>
      <c r="K1039" s="33" t="s">
        <v>17</v>
      </c>
      <c r="L1039" s="33" t="s">
        <v>17</v>
      </c>
      <c r="M1039" s="2"/>
    </row>
    <row r="1040" spans="1:13" ht="19.899999999999999" customHeight="1" x14ac:dyDescent="0.25">
      <c r="A1040" s="2">
        <v>1019</v>
      </c>
      <c r="B1040" s="49" t="str">
        <f>[1]正式書單!B191</f>
        <v>2006年臺灣兒童文學精華集</v>
      </c>
      <c r="C1040" s="80" t="s">
        <v>1549</v>
      </c>
      <c r="D1040" s="33" t="s">
        <v>1504</v>
      </c>
      <c r="E1040" s="33" t="s">
        <v>1318</v>
      </c>
      <c r="F1040" s="55" t="s">
        <v>1554</v>
      </c>
      <c r="G1040" s="33">
        <v>1</v>
      </c>
      <c r="H1040" s="66">
        <v>280</v>
      </c>
      <c r="I1040" s="33">
        <v>280</v>
      </c>
      <c r="J1040" s="33" t="s">
        <v>17</v>
      </c>
      <c r="K1040" s="33" t="s">
        <v>17</v>
      </c>
      <c r="L1040" s="33" t="s">
        <v>17</v>
      </c>
      <c r="M1040" s="2"/>
    </row>
    <row r="1041" spans="1:15" ht="19.899999999999999" customHeight="1" x14ac:dyDescent="0.25">
      <c r="A1041" s="2">
        <v>1020</v>
      </c>
      <c r="B1041" s="49" t="str">
        <f>[1]正式書單!B192</f>
        <v>2007年臺灣兒童文學精華集</v>
      </c>
      <c r="C1041" s="80" t="s">
        <v>1549</v>
      </c>
      <c r="D1041" s="33" t="s">
        <v>1504</v>
      </c>
      <c r="E1041" s="33" t="s">
        <v>1318</v>
      </c>
      <c r="F1041" s="55" t="s">
        <v>1555</v>
      </c>
      <c r="G1041" s="33">
        <v>1</v>
      </c>
      <c r="H1041" s="66">
        <v>280</v>
      </c>
      <c r="I1041" s="33">
        <v>280</v>
      </c>
      <c r="J1041" s="33" t="s">
        <v>17</v>
      </c>
      <c r="K1041" s="33" t="s">
        <v>17</v>
      </c>
      <c r="L1041" s="33" t="s">
        <v>17</v>
      </c>
      <c r="M1041" s="2"/>
    </row>
    <row r="1042" spans="1:15" ht="19.899999999999999" customHeight="1" x14ac:dyDescent="0.25">
      <c r="A1042" s="2">
        <v>1021</v>
      </c>
      <c r="B1042" s="49" t="str">
        <f>[1]正式書單!B193</f>
        <v>2008年臺灣兒童文學精華集</v>
      </c>
      <c r="C1042" s="85" t="s">
        <v>1549</v>
      </c>
      <c r="D1042" s="75" t="s">
        <v>1504</v>
      </c>
      <c r="E1042" s="75" t="s">
        <v>1318</v>
      </c>
      <c r="F1042" s="86" t="s">
        <v>1556</v>
      </c>
      <c r="G1042" s="75">
        <v>1</v>
      </c>
      <c r="H1042" s="33">
        <v>280</v>
      </c>
      <c r="I1042" s="33">
        <v>280</v>
      </c>
      <c r="J1042" s="33" t="s">
        <v>17</v>
      </c>
      <c r="K1042" s="33" t="s">
        <v>17</v>
      </c>
      <c r="L1042" s="33" t="s">
        <v>17</v>
      </c>
      <c r="M1042" s="2"/>
    </row>
    <row r="1043" spans="1:15" ht="19.899999999999999" customHeight="1" x14ac:dyDescent="0.25">
      <c r="A1043" s="2">
        <v>1022</v>
      </c>
      <c r="B1043" s="49" t="str">
        <f>[1]正式書單!B194</f>
        <v>2009年臺灣兒童文學精華集</v>
      </c>
      <c r="C1043" s="80" t="s">
        <v>1549</v>
      </c>
      <c r="D1043" s="33" t="s">
        <v>1504</v>
      </c>
      <c r="E1043" s="33" t="s">
        <v>1318</v>
      </c>
      <c r="F1043" s="55" t="s">
        <v>1557</v>
      </c>
      <c r="G1043" s="33">
        <v>1</v>
      </c>
      <c r="H1043" s="33">
        <v>280</v>
      </c>
      <c r="I1043" s="33">
        <v>280</v>
      </c>
      <c r="J1043" s="33" t="s">
        <v>17</v>
      </c>
      <c r="K1043" s="33" t="s">
        <v>17</v>
      </c>
      <c r="L1043" s="33" t="s">
        <v>17</v>
      </c>
      <c r="M1043" s="2"/>
    </row>
    <row r="1044" spans="1:15" ht="19.899999999999999" customHeight="1" x14ac:dyDescent="0.25">
      <c r="A1044" s="2">
        <v>1023</v>
      </c>
      <c r="B1044" s="49" t="str">
        <f>[1]正式書單!B195</f>
        <v>現代實用成語辭典</v>
      </c>
      <c r="C1044" s="80" t="s">
        <v>1558</v>
      </c>
      <c r="D1044" s="33" t="s">
        <v>1504</v>
      </c>
      <c r="E1044" s="33" t="s">
        <v>1318</v>
      </c>
      <c r="F1044" s="55" t="s">
        <v>1559</v>
      </c>
      <c r="G1044" s="33">
        <v>1</v>
      </c>
      <c r="H1044" s="33">
        <v>600</v>
      </c>
      <c r="I1044" s="33">
        <v>600</v>
      </c>
      <c r="J1044" s="33" t="s">
        <v>17</v>
      </c>
      <c r="K1044" s="33" t="s">
        <v>17</v>
      </c>
      <c r="L1044" s="33" t="s">
        <v>17</v>
      </c>
      <c r="M1044" s="2"/>
    </row>
    <row r="1045" spans="1:15" ht="19.899999999999999" customHeight="1" x14ac:dyDescent="0.25">
      <c r="A1045" s="2">
        <v>1024</v>
      </c>
      <c r="B1045" s="49" t="str">
        <f>[1]正式書單!B196</f>
        <v>工作大透視</v>
      </c>
      <c r="C1045" s="80" t="s">
        <v>1560</v>
      </c>
      <c r="D1045" s="33" t="s">
        <v>826</v>
      </c>
      <c r="E1045" s="33" t="s">
        <v>1318</v>
      </c>
      <c r="F1045" s="55" t="s">
        <v>1561</v>
      </c>
      <c r="G1045" s="33">
        <v>1</v>
      </c>
      <c r="H1045" s="33">
        <v>450</v>
      </c>
      <c r="I1045" s="33">
        <f t="shared" ref="I1045:I1060" si="19">G1045*H1045</f>
        <v>450</v>
      </c>
      <c r="J1045" s="33" t="s">
        <v>17</v>
      </c>
      <c r="K1045" s="33" t="s">
        <v>17</v>
      </c>
      <c r="L1045" s="33" t="s">
        <v>17</v>
      </c>
      <c r="M1045" s="2"/>
    </row>
    <row r="1046" spans="1:15" ht="19.899999999999999" customHeight="1" x14ac:dyDescent="0.25">
      <c r="A1046" s="2">
        <v>1025</v>
      </c>
      <c r="B1046" s="49" t="str">
        <f>[1]正式書單!B197</f>
        <v>少年讀史記1-5集套書</v>
      </c>
      <c r="C1046" s="80" t="s">
        <v>1562</v>
      </c>
      <c r="D1046" s="33" t="s">
        <v>1563</v>
      </c>
      <c r="E1046" s="33" t="s">
        <v>725</v>
      </c>
      <c r="F1046" s="55" t="s">
        <v>1564</v>
      </c>
      <c r="G1046" s="33">
        <v>1</v>
      </c>
      <c r="H1046" s="33">
        <v>1699</v>
      </c>
      <c r="I1046" s="33">
        <f t="shared" si="19"/>
        <v>1699</v>
      </c>
      <c r="J1046" s="33" t="s">
        <v>17</v>
      </c>
      <c r="K1046" s="33" t="s">
        <v>17</v>
      </c>
      <c r="L1046" s="33" t="s">
        <v>17</v>
      </c>
      <c r="M1046" s="2"/>
    </row>
    <row r="1047" spans="1:15" ht="19.899999999999999" customHeight="1" x14ac:dyDescent="0.25">
      <c r="A1047" s="2">
        <v>1026</v>
      </c>
      <c r="B1047" s="49" t="str">
        <f>[1]正式書單!B198</f>
        <v>台灣民間故事</v>
      </c>
      <c r="C1047" s="80" t="s">
        <v>1565</v>
      </c>
      <c r="D1047" s="33" t="s">
        <v>1566</v>
      </c>
      <c r="E1047" s="33" t="s">
        <v>725</v>
      </c>
      <c r="F1047" s="55" t="s">
        <v>1567</v>
      </c>
      <c r="G1047" s="33">
        <v>1</v>
      </c>
      <c r="H1047" s="33">
        <v>320</v>
      </c>
      <c r="I1047" s="33">
        <f t="shared" si="19"/>
        <v>320</v>
      </c>
      <c r="J1047" s="33" t="s">
        <v>17</v>
      </c>
      <c r="K1047" s="33" t="s">
        <v>17</v>
      </c>
      <c r="L1047" s="33" t="s">
        <v>17</v>
      </c>
      <c r="M1047" s="2"/>
    </row>
    <row r="1048" spans="1:15" ht="19.899999999999999" customHeight="1" x14ac:dyDescent="0.25">
      <c r="A1048" s="2">
        <v>1027</v>
      </c>
      <c r="B1048" s="49" t="str">
        <f>[1]正式書單!B199</f>
        <v>手斧男孩冒險全紀錄（10萬冊紀念版）(套書共六冊)</v>
      </c>
      <c r="C1048" s="80" t="s">
        <v>1568</v>
      </c>
      <c r="D1048" s="33" t="s">
        <v>1569</v>
      </c>
      <c r="E1048" s="33" t="s">
        <v>725</v>
      </c>
      <c r="F1048" s="55" t="s">
        <v>1570</v>
      </c>
      <c r="G1048" s="33">
        <v>1</v>
      </c>
      <c r="H1048" s="33">
        <v>1100</v>
      </c>
      <c r="I1048" s="33">
        <f t="shared" si="19"/>
        <v>1100</v>
      </c>
      <c r="J1048" s="33" t="s">
        <v>17</v>
      </c>
      <c r="K1048" s="33" t="s">
        <v>17</v>
      </c>
      <c r="L1048" s="33" t="s">
        <v>17</v>
      </c>
      <c r="M1048" s="2"/>
    </row>
    <row r="1049" spans="1:15" ht="19.899999999999999" customHeight="1" x14ac:dyDescent="0.25">
      <c r="A1049" s="2">
        <v>1028</v>
      </c>
      <c r="B1049" s="49" t="str">
        <f>[1]正式書單!B200</f>
        <v>記憶傳承人</v>
      </c>
      <c r="C1049" s="80" t="s">
        <v>1571</v>
      </c>
      <c r="D1049" s="33" t="s">
        <v>1322</v>
      </c>
      <c r="E1049" s="33" t="s">
        <v>725</v>
      </c>
      <c r="F1049" s="55" t="s">
        <v>1572</v>
      </c>
      <c r="G1049" s="33">
        <v>1</v>
      </c>
      <c r="H1049" s="33">
        <v>280</v>
      </c>
      <c r="I1049" s="33">
        <f t="shared" si="19"/>
        <v>280</v>
      </c>
      <c r="J1049" s="33" t="s">
        <v>17</v>
      </c>
      <c r="K1049" s="33" t="s">
        <v>17</v>
      </c>
      <c r="L1049" s="33" t="s">
        <v>17</v>
      </c>
      <c r="M1049" s="2"/>
    </row>
    <row r="1050" spans="1:15" ht="19.899999999999999" customHeight="1" x14ac:dyDescent="0.25">
      <c r="A1050" s="2">
        <v>1029</v>
      </c>
      <c r="B1050" s="49" t="str">
        <f>[1]正式書單!B201</f>
        <v>爸爸的16封信：獻給會思想的你</v>
      </c>
      <c r="C1050" s="80" t="s">
        <v>1573</v>
      </c>
      <c r="D1050" s="33" t="s">
        <v>1574</v>
      </c>
      <c r="E1050" s="33" t="s">
        <v>725</v>
      </c>
      <c r="F1050" s="55" t="s">
        <v>1575</v>
      </c>
      <c r="G1050" s="33">
        <v>1</v>
      </c>
      <c r="H1050" s="33">
        <v>240</v>
      </c>
      <c r="I1050" s="33">
        <f t="shared" si="19"/>
        <v>240</v>
      </c>
      <c r="J1050" s="33" t="s">
        <v>17</v>
      </c>
      <c r="K1050" s="33" t="s">
        <v>17</v>
      </c>
      <c r="L1050" s="33" t="s">
        <v>17</v>
      </c>
      <c r="M1050" s="2"/>
    </row>
    <row r="1051" spans="1:15" ht="19.899999999999999" customHeight="1" x14ac:dyDescent="0.25">
      <c r="A1051" s="2">
        <v>1030</v>
      </c>
      <c r="B1051" s="49" t="str">
        <f>[1]正式書單!B202</f>
        <v>教海鷗飛行的貓</v>
      </c>
      <c r="C1051" s="80" t="s">
        <v>1576</v>
      </c>
      <c r="D1051" s="33" t="s">
        <v>1577</v>
      </c>
      <c r="E1051" s="33" t="s">
        <v>725</v>
      </c>
      <c r="F1051" s="55" t="s">
        <v>1578</v>
      </c>
      <c r="G1051" s="33">
        <v>1</v>
      </c>
      <c r="H1051" s="33">
        <v>160</v>
      </c>
      <c r="I1051" s="33">
        <f t="shared" si="19"/>
        <v>160</v>
      </c>
      <c r="J1051" s="33" t="s">
        <v>17</v>
      </c>
      <c r="K1051" s="33" t="s">
        <v>17</v>
      </c>
      <c r="L1051" s="33" t="s">
        <v>17</v>
      </c>
      <c r="M1051" s="2"/>
    </row>
    <row r="1052" spans="1:15" ht="19.899999999999999" customHeight="1" x14ac:dyDescent="0.25">
      <c r="A1052" s="2">
        <v>1031</v>
      </c>
      <c r="B1052" s="49" t="str">
        <f>[1]正式書單!B203</f>
        <v>忠犬人生</v>
      </c>
      <c r="C1052" s="80" t="s">
        <v>1579</v>
      </c>
      <c r="D1052" s="33" t="s">
        <v>1577</v>
      </c>
      <c r="E1052" s="33" t="s">
        <v>725</v>
      </c>
      <c r="F1052" s="55" t="s">
        <v>1580</v>
      </c>
      <c r="G1052" s="33">
        <v>1</v>
      </c>
      <c r="H1052" s="33">
        <v>199</v>
      </c>
      <c r="I1052" s="33">
        <f t="shared" si="19"/>
        <v>199</v>
      </c>
      <c r="J1052" s="33" t="s">
        <v>17</v>
      </c>
      <c r="K1052" s="33" t="s">
        <v>17</v>
      </c>
      <c r="L1052" s="33" t="s">
        <v>17</v>
      </c>
      <c r="M1052" s="2"/>
    </row>
    <row r="1053" spans="1:15" ht="19.899999999999999" customHeight="1" x14ac:dyDescent="0.25">
      <c r="A1053" s="2">
        <v>1032</v>
      </c>
      <c r="B1053" s="49" t="str">
        <f>[1]正式書單!B204</f>
        <v>蝸牛爬慢慢</v>
      </c>
      <c r="C1053" s="80" t="s">
        <v>1579</v>
      </c>
      <c r="D1053" s="33" t="s">
        <v>1577</v>
      </c>
      <c r="E1053" s="33" t="s">
        <v>725</v>
      </c>
      <c r="F1053" s="55" t="s">
        <v>1581</v>
      </c>
      <c r="G1053" s="33">
        <v>1</v>
      </c>
      <c r="H1053" s="33">
        <v>200</v>
      </c>
      <c r="I1053" s="33">
        <f t="shared" si="19"/>
        <v>200</v>
      </c>
      <c r="J1053" s="33" t="s">
        <v>17</v>
      </c>
      <c r="K1053" s="33" t="s">
        <v>17</v>
      </c>
      <c r="L1053" s="33" t="s">
        <v>17</v>
      </c>
      <c r="M1053" s="2"/>
    </row>
    <row r="1054" spans="1:15" s="21" customFormat="1" ht="19.899999999999999" customHeight="1" x14ac:dyDescent="0.25">
      <c r="A1054" s="2">
        <v>1033</v>
      </c>
      <c r="B1054" s="49" t="str">
        <f>[1]正式書單!B205</f>
        <v>人際關係 X 自我認識：【丁小飛校園日記】套書(共4冊)</v>
      </c>
      <c r="C1054" s="80"/>
      <c r="D1054" s="33" t="s">
        <v>786</v>
      </c>
      <c r="E1054" s="33" t="s">
        <v>725</v>
      </c>
      <c r="F1054" s="55" t="s">
        <v>1582</v>
      </c>
      <c r="G1054" s="33">
        <v>1</v>
      </c>
      <c r="H1054" s="33">
        <v>1060</v>
      </c>
      <c r="I1054" s="33">
        <f t="shared" si="19"/>
        <v>1060</v>
      </c>
      <c r="J1054" s="33" t="s">
        <v>17</v>
      </c>
      <c r="K1054" s="33" t="s">
        <v>17</v>
      </c>
      <c r="L1054" s="33" t="s">
        <v>17</v>
      </c>
      <c r="M1054" s="2"/>
      <c r="N1054" s="20"/>
      <c r="O1054" s="20"/>
    </row>
    <row r="1055" spans="1:15" ht="19.899999999999999" customHeight="1" x14ac:dyDescent="0.25">
      <c r="A1055" s="2">
        <v>1034</v>
      </c>
      <c r="B1055" s="49" t="str">
        <f>[1]正式書單!B206</f>
        <v>淘氣瑪蒂1：屋頂上的野餐</v>
      </c>
      <c r="C1055" s="80" t="s">
        <v>1583</v>
      </c>
      <c r="D1055" s="33" t="s">
        <v>786</v>
      </c>
      <c r="E1055" s="33" t="s">
        <v>725</v>
      </c>
      <c r="F1055" s="55" t="s">
        <v>1584</v>
      </c>
      <c r="G1055" s="33">
        <v>1</v>
      </c>
      <c r="H1055" s="33">
        <v>280</v>
      </c>
      <c r="I1055" s="33">
        <f t="shared" si="19"/>
        <v>280</v>
      </c>
      <c r="J1055" s="33" t="s">
        <v>17</v>
      </c>
      <c r="K1055" s="33" t="s">
        <v>17</v>
      </c>
      <c r="L1055" s="33" t="s">
        <v>17</v>
      </c>
      <c r="M1055" s="2"/>
    </row>
    <row r="1056" spans="1:15" ht="19.899999999999999" customHeight="1" x14ac:dyDescent="0.25">
      <c r="A1056" s="2">
        <v>1035</v>
      </c>
      <c r="B1056" s="49" t="str">
        <f>[1]正式書單!B207</f>
        <v>淘氣瑪蒂2：天使的禮物</v>
      </c>
      <c r="C1056" s="80" t="s">
        <v>1583</v>
      </c>
      <c r="D1056" s="33" t="s">
        <v>786</v>
      </c>
      <c r="E1056" s="33" t="s">
        <v>725</v>
      </c>
      <c r="F1056" s="55" t="s">
        <v>1585</v>
      </c>
      <c r="G1056" s="33">
        <v>1</v>
      </c>
      <c r="H1056" s="33">
        <v>320</v>
      </c>
      <c r="I1056" s="33">
        <f t="shared" si="19"/>
        <v>320</v>
      </c>
      <c r="J1056" s="33" t="s">
        <v>17</v>
      </c>
      <c r="K1056" s="33" t="s">
        <v>17</v>
      </c>
      <c r="L1056" s="33" t="s">
        <v>17</v>
      </c>
      <c r="M1056" s="2"/>
    </row>
    <row r="1057" spans="1:13" ht="19.899999999999999" customHeight="1" x14ac:dyDescent="0.25">
      <c r="A1057" s="2">
        <v>1036</v>
      </c>
      <c r="B1057" s="49" t="str">
        <f>[1]正式書單!B208</f>
        <v>星星婆婆的雪鞋（中英對照精裝版）</v>
      </c>
      <c r="C1057" s="80" t="s">
        <v>1586</v>
      </c>
      <c r="D1057" s="33" t="s">
        <v>1569</v>
      </c>
      <c r="E1057" s="33" t="s">
        <v>725</v>
      </c>
      <c r="F1057" s="55" t="s">
        <v>1587</v>
      </c>
      <c r="G1057" s="33">
        <v>1</v>
      </c>
      <c r="H1057" s="33">
        <v>250</v>
      </c>
      <c r="I1057" s="33">
        <f t="shared" si="19"/>
        <v>250</v>
      </c>
      <c r="J1057" s="33" t="s">
        <v>17</v>
      </c>
      <c r="K1057" s="33" t="s">
        <v>17</v>
      </c>
      <c r="L1057" s="33" t="s">
        <v>17</v>
      </c>
      <c r="M1057" s="2"/>
    </row>
    <row r="1058" spans="1:13" ht="19.899999999999999" customHeight="1" x14ac:dyDescent="0.25">
      <c r="A1058" s="2">
        <v>1037</v>
      </c>
      <c r="B1058" s="49" t="str">
        <f>[1]正式書單!B209</f>
        <v>收藏天空的記憶</v>
      </c>
      <c r="C1058" s="80" t="s">
        <v>1588</v>
      </c>
      <c r="D1058" s="33" t="s">
        <v>1589</v>
      </c>
      <c r="E1058" s="33" t="s">
        <v>725</v>
      </c>
      <c r="F1058" s="55" t="s">
        <v>1590</v>
      </c>
      <c r="G1058" s="33">
        <v>1</v>
      </c>
      <c r="H1058" s="33">
        <v>200</v>
      </c>
      <c r="I1058" s="33">
        <f t="shared" si="19"/>
        <v>200</v>
      </c>
      <c r="J1058" s="33" t="s">
        <v>17</v>
      </c>
      <c r="K1058" s="33" t="s">
        <v>17</v>
      </c>
      <c r="L1058" s="33" t="s">
        <v>17</v>
      </c>
      <c r="M1058" s="2"/>
    </row>
    <row r="1059" spans="1:13" ht="19.899999999999999" customHeight="1" x14ac:dyDescent="0.25">
      <c r="A1059" s="2">
        <v>1038</v>
      </c>
      <c r="B1059" s="49" t="str">
        <f>[1]正式書單!B210</f>
        <v>悶蛋小鎮</v>
      </c>
      <c r="C1059" s="80" t="s">
        <v>1591</v>
      </c>
      <c r="D1059" s="33" t="s">
        <v>786</v>
      </c>
      <c r="E1059" s="33" t="s">
        <v>725</v>
      </c>
      <c r="F1059" s="55" t="s">
        <v>1592</v>
      </c>
      <c r="G1059" s="33">
        <v>1</v>
      </c>
      <c r="H1059" s="33">
        <v>280</v>
      </c>
      <c r="I1059" s="33">
        <f t="shared" si="19"/>
        <v>280</v>
      </c>
      <c r="J1059" s="33" t="s">
        <v>17</v>
      </c>
      <c r="K1059" s="33" t="s">
        <v>17</v>
      </c>
      <c r="L1059" s="33" t="s">
        <v>17</v>
      </c>
      <c r="M1059" s="2"/>
    </row>
    <row r="1060" spans="1:13" ht="19.899999999999999" customHeight="1" x14ac:dyDescent="0.25">
      <c r="A1060" s="2">
        <v>1039</v>
      </c>
      <c r="B1060" s="49" t="str">
        <f>[1]正式書單!B211</f>
        <v>小頭目優瑪五部曲套書（十週年紀念版，全五冊）</v>
      </c>
      <c r="C1060" s="87" t="s">
        <v>1591</v>
      </c>
      <c r="D1060" s="65" t="s">
        <v>786</v>
      </c>
      <c r="E1060" s="33" t="s">
        <v>725</v>
      </c>
      <c r="F1060" s="55" t="s">
        <v>1593</v>
      </c>
      <c r="G1060" s="33">
        <v>1</v>
      </c>
      <c r="H1060" s="33">
        <v>1420</v>
      </c>
      <c r="I1060" s="33">
        <f t="shared" si="19"/>
        <v>1420</v>
      </c>
      <c r="J1060" s="33" t="s">
        <v>17</v>
      </c>
      <c r="K1060" s="33" t="s">
        <v>17</v>
      </c>
      <c r="L1060" s="33" t="s">
        <v>17</v>
      </c>
      <c r="M1060" s="2"/>
    </row>
    <row r="1061" spans="1:13" ht="19.899999999999999" customHeight="1" x14ac:dyDescent="0.25">
      <c r="A1061" s="2">
        <v>1040</v>
      </c>
      <c r="B1061" s="49" t="str">
        <f>[1]正式書單!B212</f>
        <v>小學生必讀的40本好書</v>
      </c>
      <c r="C1061" s="88" t="s">
        <v>1594</v>
      </c>
      <c r="D1061" s="89" t="s">
        <v>734</v>
      </c>
      <c r="E1061" s="66" t="s">
        <v>1318</v>
      </c>
      <c r="F1061" s="55">
        <v>9575745507</v>
      </c>
      <c r="G1061" s="33">
        <v>1</v>
      </c>
      <c r="H1061" s="33">
        <v>220</v>
      </c>
      <c r="I1061" s="33">
        <v>220</v>
      </c>
      <c r="J1061" s="33" t="s">
        <v>17</v>
      </c>
      <c r="K1061" s="33" t="s">
        <v>17</v>
      </c>
      <c r="L1061" s="33" t="s">
        <v>17</v>
      </c>
      <c r="M1061" s="2"/>
    </row>
    <row r="1062" spans="1:13" ht="19.899999999999999" customHeight="1" x14ac:dyDescent="0.25">
      <c r="A1062" s="2">
        <v>1041</v>
      </c>
      <c r="B1062" s="49" t="str">
        <f>[1]正式書單!B213</f>
        <v>新工作大未來：從13歲開始迎向世界</v>
      </c>
      <c r="C1062" s="88" t="s">
        <v>1595</v>
      </c>
      <c r="D1062" s="89" t="s">
        <v>1596</v>
      </c>
      <c r="E1062" s="66" t="s">
        <v>1318</v>
      </c>
      <c r="F1062" s="55">
        <v>9789571357157</v>
      </c>
      <c r="G1062" s="33">
        <v>1</v>
      </c>
      <c r="H1062" s="33">
        <v>990</v>
      </c>
      <c r="I1062" s="33">
        <v>990</v>
      </c>
      <c r="J1062" s="33" t="s">
        <v>17</v>
      </c>
      <c r="K1062" s="33" t="s">
        <v>17</v>
      </c>
      <c r="L1062" s="33" t="s">
        <v>17</v>
      </c>
      <c r="M1062" s="2"/>
    </row>
    <row r="1063" spans="1:13" ht="19.899999999999999" customHeight="1" x14ac:dyDescent="0.25">
      <c r="A1063" s="2">
        <v>1042</v>
      </c>
      <c r="B1063" s="49" t="str">
        <f>[1]正式書單!B214</f>
        <v>雲王國三部曲套書（全3冊）</v>
      </c>
      <c r="C1063" s="80" t="s">
        <v>1597</v>
      </c>
      <c r="D1063" s="33" t="s">
        <v>786</v>
      </c>
      <c r="E1063" s="66" t="s">
        <v>1318</v>
      </c>
      <c r="F1063" s="55">
        <v>4717211018071</v>
      </c>
      <c r="G1063" s="33">
        <v>1</v>
      </c>
      <c r="H1063" s="33">
        <v>799</v>
      </c>
      <c r="I1063" s="33">
        <v>799</v>
      </c>
      <c r="J1063" s="262" t="s">
        <v>19</v>
      </c>
      <c r="K1063" s="33" t="s">
        <v>17</v>
      </c>
      <c r="L1063" s="33" t="s">
        <v>17</v>
      </c>
      <c r="M1063" s="2"/>
    </row>
    <row r="1064" spans="1:13" ht="19.899999999999999" customHeight="1" x14ac:dyDescent="0.25">
      <c r="A1064" s="2">
        <v>1043</v>
      </c>
      <c r="B1064" s="49" t="str">
        <f>[1]正式書單!B215</f>
        <v>手斧男孩冒險全紀錄（10萬冊紀念版）(套書共六冊)</v>
      </c>
      <c r="C1064" s="88" t="s">
        <v>1598</v>
      </c>
      <c r="D1064" s="89" t="s">
        <v>1569</v>
      </c>
      <c r="E1064" s="66" t="s">
        <v>1318</v>
      </c>
      <c r="F1064" s="55">
        <v>9789865947095</v>
      </c>
      <c r="G1064" s="33">
        <v>1</v>
      </c>
      <c r="H1064" s="33">
        <v>1100</v>
      </c>
      <c r="I1064" s="33">
        <v>1100</v>
      </c>
      <c r="J1064" s="262" t="s">
        <v>19</v>
      </c>
      <c r="K1064" s="33" t="s">
        <v>17</v>
      </c>
      <c r="L1064" s="33" t="s">
        <v>17</v>
      </c>
      <c r="M1064" s="2"/>
    </row>
    <row r="1065" spans="1:13" ht="19.899999999999999" customHeight="1" x14ac:dyDescent="0.25">
      <c r="A1065" s="2">
        <v>1044</v>
      </c>
      <c r="B1065" s="49" t="str">
        <f>[1]正式書單!B216</f>
        <v>六年二班國宅隊</v>
      </c>
      <c r="C1065" s="88" t="s">
        <v>1599</v>
      </c>
      <c r="D1065" s="89" t="s">
        <v>1600</v>
      </c>
      <c r="E1065" s="66" t="s">
        <v>1318</v>
      </c>
      <c r="F1065" s="55">
        <v>9789574447954</v>
      </c>
      <c r="G1065" s="33">
        <v>1</v>
      </c>
      <c r="H1065" s="33">
        <v>260</v>
      </c>
      <c r="I1065" s="33">
        <v>260</v>
      </c>
      <c r="J1065" s="33" t="s">
        <v>17</v>
      </c>
      <c r="K1065" s="33" t="s">
        <v>17</v>
      </c>
      <c r="L1065" s="33" t="s">
        <v>17</v>
      </c>
      <c r="M1065" s="2"/>
    </row>
    <row r="1066" spans="1:13" ht="19.899999999999999" customHeight="1" x14ac:dyDescent="0.25">
      <c r="A1066" s="2">
        <v>1045</v>
      </c>
      <c r="B1066" s="80" t="s">
        <v>1601</v>
      </c>
      <c r="C1066" s="80" t="s">
        <v>1602</v>
      </c>
      <c r="D1066" s="67" t="s">
        <v>1384</v>
      </c>
      <c r="E1066" s="33" t="s">
        <v>1318</v>
      </c>
      <c r="F1066" s="51">
        <v>9789868623521</v>
      </c>
      <c r="G1066" s="33">
        <v>1</v>
      </c>
      <c r="H1066" s="33">
        <v>280</v>
      </c>
      <c r="I1066" s="33">
        <v>280</v>
      </c>
      <c r="J1066" s="33" t="s">
        <v>17</v>
      </c>
      <c r="K1066" s="33" t="s">
        <v>17</v>
      </c>
      <c r="L1066" s="33" t="s">
        <v>17</v>
      </c>
      <c r="M1066" s="2"/>
    </row>
    <row r="1067" spans="1:13" ht="19.899999999999999" customHeight="1" x14ac:dyDescent="0.25">
      <c r="A1067" s="2">
        <v>1046</v>
      </c>
      <c r="B1067" s="80" t="s">
        <v>1603</v>
      </c>
      <c r="C1067" s="80" t="s">
        <v>1604</v>
      </c>
      <c r="D1067" s="67" t="s">
        <v>1384</v>
      </c>
      <c r="E1067" s="33" t="s">
        <v>1318</v>
      </c>
      <c r="F1067" s="51">
        <v>9789866034015</v>
      </c>
      <c r="G1067" s="33">
        <v>1</v>
      </c>
      <c r="H1067" s="33">
        <v>280</v>
      </c>
      <c r="I1067" s="33">
        <v>280</v>
      </c>
      <c r="J1067" s="33" t="s">
        <v>17</v>
      </c>
      <c r="K1067" s="33" t="s">
        <v>17</v>
      </c>
      <c r="L1067" s="33" t="s">
        <v>17</v>
      </c>
      <c r="M1067" s="2"/>
    </row>
    <row r="1068" spans="1:13" ht="19.899999999999999" customHeight="1" x14ac:dyDescent="0.25">
      <c r="A1068" s="2">
        <v>1047</v>
      </c>
      <c r="B1068" s="80" t="s">
        <v>1605</v>
      </c>
      <c r="C1068" s="80" t="s">
        <v>1604</v>
      </c>
      <c r="D1068" s="67" t="s">
        <v>1384</v>
      </c>
      <c r="E1068" s="33" t="s">
        <v>1318</v>
      </c>
      <c r="F1068" s="51">
        <v>9789866034114</v>
      </c>
      <c r="G1068" s="33">
        <v>1</v>
      </c>
      <c r="H1068" s="33">
        <v>280</v>
      </c>
      <c r="I1068" s="33">
        <v>280</v>
      </c>
      <c r="J1068" s="33" t="s">
        <v>17</v>
      </c>
      <c r="K1068" s="33" t="s">
        <v>17</v>
      </c>
      <c r="L1068" s="33" t="s">
        <v>17</v>
      </c>
      <c r="M1068" s="2"/>
    </row>
    <row r="1069" spans="1:13" ht="19.899999999999999" customHeight="1" x14ac:dyDescent="0.25">
      <c r="A1069" s="2">
        <v>1048</v>
      </c>
      <c r="B1069" s="90" t="s">
        <v>1606</v>
      </c>
      <c r="C1069" s="80" t="s">
        <v>1604</v>
      </c>
      <c r="D1069" s="67" t="s">
        <v>1384</v>
      </c>
      <c r="E1069" s="33" t="s">
        <v>1318</v>
      </c>
      <c r="F1069" s="91" t="s">
        <v>1607</v>
      </c>
      <c r="G1069" s="33">
        <v>1</v>
      </c>
      <c r="H1069" s="33">
        <v>280</v>
      </c>
      <c r="I1069" s="33">
        <v>280</v>
      </c>
      <c r="J1069" s="33" t="s">
        <v>17</v>
      </c>
      <c r="K1069" s="33" t="s">
        <v>17</v>
      </c>
      <c r="L1069" s="33" t="s">
        <v>17</v>
      </c>
      <c r="M1069" s="2"/>
    </row>
    <row r="1070" spans="1:13" ht="19.899999999999999" customHeight="1" x14ac:dyDescent="0.25">
      <c r="A1070" s="2">
        <v>1049</v>
      </c>
      <c r="B1070" s="90" t="s">
        <v>1608</v>
      </c>
      <c r="C1070" s="80" t="s">
        <v>1604</v>
      </c>
      <c r="D1070" s="67" t="s">
        <v>1384</v>
      </c>
      <c r="E1070" s="33" t="s">
        <v>1318</v>
      </c>
      <c r="F1070" s="91" t="s">
        <v>1609</v>
      </c>
      <c r="G1070" s="33">
        <v>1</v>
      </c>
      <c r="H1070" s="33">
        <v>280</v>
      </c>
      <c r="I1070" s="33">
        <v>280</v>
      </c>
      <c r="J1070" s="33" t="s">
        <v>17</v>
      </c>
      <c r="K1070" s="33" t="s">
        <v>17</v>
      </c>
      <c r="L1070" s="33" t="s">
        <v>17</v>
      </c>
      <c r="M1070" s="2"/>
    </row>
    <row r="1071" spans="1:13" ht="19.899999999999999" customHeight="1" x14ac:dyDescent="0.25">
      <c r="A1071" s="2">
        <v>1050</v>
      </c>
      <c r="B1071" s="90" t="s">
        <v>1610</v>
      </c>
      <c r="C1071" s="80" t="s">
        <v>1604</v>
      </c>
      <c r="D1071" s="67" t="s">
        <v>1384</v>
      </c>
      <c r="E1071" s="33" t="s">
        <v>1318</v>
      </c>
      <c r="F1071" s="91" t="s">
        <v>1611</v>
      </c>
      <c r="G1071" s="33">
        <v>1</v>
      </c>
      <c r="H1071" s="33">
        <v>280</v>
      </c>
      <c r="I1071" s="33">
        <v>280</v>
      </c>
      <c r="J1071" s="33" t="s">
        <v>17</v>
      </c>
      <c r="K1071" s="33" t="s">
        <v>17</v>
      </c>
      <c r="L1071" s="33" t="s">
        <v>17</v>
      </c>
      <c r="M1071" s="2"/>
    </row>
    <row r="1072" spans="1:13" ht="19.899999999999999" customHeight="1" x14ac:dyDescent="0.25">
      <c r="A1072" s="2">
        <v>1051</v>
      </c>
      <c r="B1072" s="90" t="s">
        <v>1612</v>
      </c>
      <c r="C1072" s="80" t="s">
        <v>1604</v>
      </c>
      <c r="D1072" s="67" t="s">
        <v>1384</v>
      </c>
      <c r="E1072" s="33" t="s">
        <v>1318</v>
      </c>
      <c r="F1072" s="91" t="s">
        <v>1613</v>
      </c>
      <c r="G1072" s="33">
        <v>1</v>
      </c>
      <c r="H1072" s="33">
        <v>280</v>
      </c>
      <c r="I1072" s="33">
        <v>280</v>
      </c>
      <c r="J1072" s="33" t="s">
        <v>17</v>
      </c>
      <c r="K1072" s="33" t="s">
        <v>17</v>
      </c>
      <c r="L1072" s="33" t="s">
        <v>17</v>
      </c>
      <c r="M1072" s="2"/>
    </row>
    <row r="1073" spans="1:14" ht="19.899999999999999" customHeight="1" x14ac:dyDescent="0.25">
      <c r="A1073" s="2">
        <v>1052</v>
      </c>
      <c r="B1073" s="80" t="s">
        <v>1614</v>
      </c>
      <c r="C1073" s="80" t="s">
        <v>1615</v>
      </c>
      <c r="D1073" s="33" t="s">
        <v>1330</v>
      </c>
      <c r="E1073" s="33" t="s">
        <v>1318</v>
      </c>
      <c r="F1073" s="51" t="s">
        <v>1616</v>
      </c>
      <c r="G1073" s="33">
        <v>1</v>
      </c>
      <c r="H1073" s="33">
        <v>250</v>
      </c>
      <c r="I1073" s="33">
        <v>250</v>
      </c>
      <c r="J1073" s="33" t="s">
        <v>17</v>
      </c>
      <c r="K1073" s="33" t="s">
        <v>17</v>
      </c>
      <c r="L1073" s="33" t="s">
        <v>17</v>
      </c>
      <c r="M1073" s="2"/>
    </row>
    <row r="1074" spans="1:14" ht="19.899999999999999" customHeight="1" x14ac:dyDescent="0.25">
      <c r="A1074" s="2">
        <v>1053</v>
      </c>
      <c r="B1074" s="80" t="s">
        <v>1617</v>
      </c>
      <c r="C1074" s="80" t="s">
        <v>1618</v>
      </c>
      <c r="D1074" s="33" t="s">
        <v>1330</v>
      </c>
      <c r="E1074" s="33" t="s">
        <v>1318</v>
      </c>
      <c r="F1074" s="51" t="s">
        <v>1619</v>
      </c>
      <c r="G1074" s="33">
        <v>1</v>
      </c>
      <c r="H1074" s="33">
        <v>330</v>
      </c>
      <c r="I1074" s="33">
        <v>330</v>
      </c>
      <c r="J1074" s="33" t="s">
        <v>17</v>
      </c>
      <c r="K1074" s="33" t="s">
        <v>17</v>
      </c>
      <c r="L1074" s="33" t="s">
        <v>17</v>
      </c>
      <c r="M1074" s="2"/>
    </row>
    <row r="1075" spans="1:14" ht="19.899999999999999" customHeight="1" x14ac:dyDescent="0.25">
      <c r="A1075" s="2">
        <v>1054</v>
      </c>
      <c r="B1075" s="80" t="s">
        <v>1620</v>
      </c>
      <c r="C1075" s="80" t="s">
        <v>1621</v>
      </c>
      <c r="D1075" s="33" t="s">
        <v>1330</v>
      </c>
      <c r="E1075" s="33" t="s">
        <v>1318</v>
      </c>
      <c r="F1075" s="51" t="s">
        <v>1622</v>
      </c>
      <c r="G1075" s="33">
        <v>1</v>
      </c>
      <c r="H1075" s="33">
        <v>330</v>
      </c>
      <c r="I1075" s="33">
        <v>330</v>
      </c>
      <c r="J1075" s="33" t="s">
        <v>17</v>
      </c>
      <c r="K1075" s="33" t="s">
        <v>17</v>
      </c>
      <c r="L1075" s="33" t="s">
        <v>17</v>
      </c>
      <c r="M1075" s="2"/>
    </row>
    <row r="1076" spans="1:14" ht="19.899999999999999" customHeight="1" x14ac:dyDescent="0.25">
      <c r="A1076" s="2">
        <v>1055</v>
      </c>
      <c r="B1076" s="80" t="s">
        <v>1623</v>
      </c>
      <c r="C1076" s="80" t="s">
        <v>1380</v>
      </c>
      <c r="D1076" s="33" t="s">
        <v>1330</v>
      </c>
      <c r="E1076" s="33" t="s">
        <v>1318</v>
      </c>
      <c r="F1076" s="51" t="s">
        <v>1381</v>
      </c>
      <c r="G1076" s="33">
        <v>1</v>
      </c>
      <c r="H1076" s="77">
        <v>380</v>
      </c>
      <c r="I1076" s="33">
        <v>380</v>
      </c>
      <c r="J1076" s="33" t="s">
        <v>17</v>
      </c>
      <c r="K1076" s="33" t="s">
        <v>17</v>
      </c>
      <c r="L1076" s="33" t="s">
        <v>17</v>
      </c>
      <c r="M1076" s="2"/>
    </row>
    <row r="1077" spans="1:14" ht="19.899999999999999" customHeight="1" x14ac:dyDescent="0.25">
      <c r="A1077" s="2">
        <v>1056</v>
      </c>
      <c r="B1077" s="80" t="s">
        <v>1624</v>
      </c>
      <c r="C1077" s="80" t="s">
        <v>1625</v>
      </c>
      <c r="D1077" s="33" t="s">
        <v>1330</v>
      </c>
      <c r="E1077" s="33" t="s">
        <v>1318</v>
      </c>
      <c r="F1077" s="51" t="s">
        <v>1626</v>
      </c>
      <c r="G1077" s="33">
        <v>1</v>
      </c>
      <c r="H1077" s="77">
        <v>420</v>
      </c>
      <c r="I1077" s="33">
        <v>420</v>
      </c>
      <c r="J1077" s="33" t="s">
        <v>17</v>
      </c>
      <c r="K1077" s="33" t="s">
        <v>17</v>
      </c>
      <c r="L1077" s="33" t="s">
        <v>17</v>
      </c>
      <c r="M1077" s="2"/>
    </row>
    <row r="1078" spans="1:14" ht="19.899999999999999" customHeight="1" x14ac:dyDescent="0.25">
      <c r="A1078" s="2">
        <v>1057</v>
      </c>
      <c r="B1078" s="80" t="s">
        <v>1627</v>
      </c>
      <c r="C1078" s="80" t="s">
        <v>1628</v>
      </c>
      <c r="D1078" s="33" t="s">
        <v>1330</v>
      </c>
      <c r="E1078" s="33" t="s">
        <v>1318</v>
      </c>
      <c r="F1078" s="51" t="s">
        <v>1629</v>
      </c>
      <c r="G1078" s="33">
        <v>1</v>
      </c>
      <c r="H1078" s="77">
        <v>300</v>
      </c>
      <c r="I1078" s="33">
        <v>300</v>
      </c>
      <c r="J1078" s="33" t="s">
        <v>17</v>
      </c>
      <c r="K1078" s="33" t="s">
        <v>17</v>
      </c>
      <c r="L1078" s="33" t="s">
        <v>17</v>
      </c>
      <c r="M1078" s="2"/>
    </row>
    <row r="1079" spans="1:14" ht="19.899999999999999" customHeight="1" x14ac:dyDescent="0.25">
      <c r="A1079" s="2">
        <v>1058</v>
      </c>
      <c r="B1079" s="80" t="s">
        <v>1630</v>
      </c>
      <c r="C1079" s="80" t="s">
        <v>1628</v>
      </c>
      <c r="D1079" s="33" t="s">
        <v>1330</v>
      </c>
      <c r="E1079" s="33" t="s">
        <v>1318</v>
      </c>
      <c r="F1079" s="51" t="s">
        <v>1631</v>
      </c>
      <c r="G1079" s="33">
        <v>1</v>
      </c>
      <c r="H1079" s="77">
        <v>300</v>
      </c>
      <c r="I1079" s="33">
        <v>300</v>
      </c>
      <c r="J1079" s="33" t="s">
        <v>17</v>
      </c>
      <c r="K1079" s="33" t="s">
        <v>17</v>
      </c>
      <c r="L1079" s="33" t="s">
        <v>17</v>
      </c>
      <c r="M1079" s="2"/>
    </row>
    <row r="1080" spans="1:14" ht="19.899999999999999" customHeight="1" x14ac:dyDescent="0.25">
      <c r="A1080" s="2">
        <v>1059</v>
      </c>
      <c r="B1080" s="80" t="s">
        <v>1632</v>
      </c>
      <c r="C1080" s="80" t="s">
        <v>1633</v>
      </c>
      <c r="D1080" s="33" t="s">
        <v>1330</v>
      </c>
      <c r="E1080" s="33" t="s">
        <v>1318</v>
      </c>
      <c r="F1080" s="51" t="s">
        <v>1634</v>
      </c>
      <c r="G1080" s="33">
        <v>1</v>
      </c>
      <c r="H1080" s="77">
        <v>350</v>
      </c>
      <c r="I1080" s="33">
        <v>350</v>
      </c>
      <c r="J1080" s="33" t="s">
        <v>17</v>
      </c>
      <c r="K1080" s="33" t="s">
        <v>17</v>
      </c>
      <c r="L1080" s="33" t="s">
        <v>17</v>
      </c>
      <c r="M1080" s="2"/>
    </row>
    <row r="1081" spans="1:14" ht="19.899999999999999" customHeight="1" x14ac:dyDescent="0.25">
      <c r="A1081" s="2">
        <v>1060</v>
      </c>
      <c r="B1081" s="92" t="s">
        <v>1635</v>
      </c>
      <c r="C1081" s="92" t="s">
        <v>1636</v>
      </c>
      <c r="D1081" s="33" t="s">
        <v>1330</v>
      </c>
      <c r="E1081" s="33" t="s">
        <v>1318</v>
      </c>
      <c r="F1081" s="93" t="s">
        <v>1637</v>
      </c>
      <c r="G1081" s="33">
        <v>1</v>
      </c>
      <c r="H1081" s="77">
        <v>280</v>
      </c>
      <c r="I1081" s="33">
        <v>280</v>
      </c>
      <c r="J1081" s="33" t="s">
        <v>17</v>
      </c>
      <c r="K1081" s="33" t="s">
        <v>17</v>
      </c>
      <c r="L1081" s="33" t="s">
        <v>17</v>
      </c>
      <c r="M1081" s="2"/>
    </row>
    <row r="1082" spans="1:14" ht="19.899999999999999" customHeight="1" x14ac:dyDescent="0.25">
      <c r="A1082" s="2">
        <v>1061</v>
      </c>
      <c r="B1082" s="80" t="s">
        <v>1638</v>
      </c>
      <c r="C1082" s="80" t="s">
        <v>1639</v>
      </c>
      <c r="D1082" s="33" t="s">
        <v>1330</v>
      </c>
      <c r="E1082" s="33" t="s">
        <v>1318</v>
      </c>
      <c r="F1082" s="51" t="s">
        <v>1640</v>
      </c>
      <c r="G1082" s="33">
        <v>1</v>
      </c>
      <c r="H1082" s="77">
        <v>480</v>
      </c>
      <c r="I1082" s="33">
        <v>480</v>
      </c>
      <c r="J1082" s="33" t="s">
        <v>17</v>
      </c>
      <c r="K1082" s="33" t="s">
        <v>17</v>
      </c>
      <c r="L1082" s="33" t="s">
        <v>17</v>
      </c>
      <c r="M1082" s="2"/>
    </row>
    <row r="1083" spans="1:14" ht="19.899999999999999" customHeight="1" x14ac:dyDescent="0.25">
      <c r="A1083" s="2">
        <v>1062</v>
      </c>
      <c r="B1083" s="80" t="s">
        <v>1641</v>
      </c>
      <c r="C1083" s="80" t="s">
        <v>1642</v>
      </c>
      <c r="D1083" s="33" t="s">
        <v>1330</v>
      </c>
      <c r="E1083" s="33" t="s">
        <v>1318</v>
      </c>
      <c r="F1083" s="51" t="s">
        <v>1643</v>
      </c>
      <c r="G1083" s="33">
        <v>1</v>
      </c>
      <c r="H1083" s="77">
        <v>480</v>
      </c>
      <c r="I1083" s="33">
        <v>480</v>
      </c>
      <c r="J1083" s="33" t="s">
        <v>17</v>
      </c>
      <c r="K1083" s="33" t="s">
        <v>17</v>
      </c>
      <c r="L1083" s="33" t="s">
        <v>17</v>
      </c>
      <c r="M1083" s="2"/>
    </row>
    <row r="1084" spans="1:14" ht="19.899999999999999" customHeight="1" x14ac:dyDescent="0.25">
      <c r="A1084" s="2">
        <v>1063</v>
      </c>
      <c r="B1084" s="80" t="s">
        <v>1644</v>
      </c>
      <c r="C1084" s="80" t="s">
        <v>1645</v>
      </c>
      <c r="D1084" s="33" t="s">
        <v>1330</v>
      </c>
      <c r="E1084" s="33" t="s">
        <v>1318</v>
      </c>
      <c r="F1084" s="51" t="s">
        <v>1646</v>
      </c>
      <c r="G1084" s="33">
        <v>1</v>
      </c>
      <c r="H1084" s="77">
        <v>480</v>
      </c>
      <c r="I1084" s="33">
        <v>480</v>
      </c>
      <c r="J1084" s="33" t="s">
        <v>17</v>
      </c>
      <c r="K1084" s="33" t="s">
        <v>17</v>
      </c>
      <c r="L1084" s="33" t="s">
        <v>17</v>
      </c>
      <c r="M1084" s="2"/>
    </row>
    <row r="1085" spans="1:14" ht="19.899999999999999" customHeight="1" x14ac:dyDescent="0.25">
      <c r="A1085" s="2">
        <v>1064</v>
      </c>
      <c r="B1085" s="80" t="s">
        <v>1647</v>
      </c>
      <c r="C1085" s="80" t="s">
        <v>1648</v>
      </c>
      <c r="D1085" s="33" t="s">
        <v>1330</v>
      </c>
      <c r="E1085" s="33" t="s">
        <v>1318</v>
      </c>
      <c r="F1085" s="51" t="s">
        <v>1649</v>
      </c>
      <c r="G1085" s="33">
        <v>1</v>
      </c>
      <c r="H1085" s="33">
        <v>240</v>
      </c>
      <c r="I1085" s="33">
        <v>240</v>
      </c>
      <c r="J1085" s="33" t="s">
        <v>17</v>
      </c>
      <c r="K1085" s="33" t="s">
        <v>17</v>
      </c>
      <c r="L1085" s="33" t="s">
        <v>17</v>
      </c>
      <c r="M1085" s="2"/>
      <c r="N1085" s="94"/>
    </row>
    <row r="1086" spans="1:14" ht="19.899999999999999" customHeight="1" x14ac:dyDescent="0.25">
      <c r="A1086" s="2">
        <v>1065</v>
      </c>
      <c r="B1086" s="80" t="s">
        <v>1650</v>
      </c>
      <c r="C1086" s="80" t="s">
        <v>1651</v>
      </c>
      <c r="D1086" s="33" t="s">
        <v>1330</v>
      </c>
      <c r="E1086" s="33" t="s">
        <v>1318</v>
      </c>
      <c r="F1086" s="51" t="s">
        <v>1652</v>
      </c>
      <c r="G1086" s="33">
        <v>1</v>
      </c>
      <c r="H1086" s="33">
        <v>250</v>
      </c>
      <c r="I1086" s="33">
        <v>250</v>
      </c>
      <c r="J1086" s="33" t="s">
        <v>17</v>
      </c>
      <c r="K1086" s="33" t="s">
        <v>17</v>
      </c>
      <c r="L1086" s="33" t="s">
        <v>17</v>
      </c>
      <c r="M1086" s="2"/>
      <c r="N1086" s="94"/>
    </row>
    <row r="1087" spans="1:14" ht="19.899999999999999" customHeight="1" x14ac:dyDescent="0.25">
      <c r="A1087" s="2">
        <v>1066</v>
      </c>
      <c r="B1087" s="80" t="s">
        <v>1653</v>
      </c>
      <c r="C1087" s="80" t="s">
        <v>1654</v>
      </c>
      <c r="D1087" s="33" t="s">
        <v>1330</v>
      </c>
      <c r="E1087" s="33" t="s">
        <v>1318</v>
      </c>
      <c r="F1087" s="51" t="s">
        <v>1655</v>
      </c>
      <c r="G1087" s="33">
        <v>1</v>
      </c>
      <c r="H1087" s="77">
        <v>250</v>
      </c>
      <c r="I1087" s="33">
        <v>250</v>
      </c>
      <c r="J1087" s="33" t="s">
        <v>17</v>
      </c>
      <c r="K1087" s="33" t="s">
        <v>17</v>
      </c>
      <c r="L1087" s="33" t="s">
        <v>17</v>
      </c>
      <c r="M1087" s="2"/>
      <c r="N1087" s="94"/>
    </row>
    <row r="1088" spans="1:14" ht="19.899999999999999" customHeight="1" x14ac:dyDescent="0.25">
      <c r="A1088" s="2">
        <v>1067</v>
      </c>
      <c r="B1088" s="80" t="s">
        <v>1656</v>
      </c>
      <c r="C1088" s="80" t="s">
        <v>1657</v>
      </c>
      <c r="D1088" s="33" t="s">
        <v>1330</v>
      </c>
      <c r="E1088" s="33" t="s">
        <v>1318</v>
      </c>
      <c r="F1088" s="51" t="s">
        <v>1658</v>
      </c>
      <c r="G1088" s="33">
        <v>1</v>
      </c>
      <c r="H1088" s="77">
        <v>280</v>
      </c>
      <c r="I1088" s="33">
        <v>280</v>
      </c>
      <c r="J1088" s="33" t="s">
        <v>17</v>
      </c>
      <c r="K1088" s="33" t="s">
        <v>17</v>
      </c>
      <c r="L1088" s="33" t="s">
        <v>17</v>
      </c>
      <c r="M1088" s="2"/>
      <c r="N1088" s="94"/>
    </row>
    <row r="1089" spans="1:15" ht="19.899999999999999" customHeight="1" x14ac:dyDescent="0.25">
      <c r="A1089" s="2">
        <v>1068</v>
      </c>
      <c r="B1089" s="80" t="s">
        <v>1659</v>
      </c>
      <c r="C1089" s="80" t="s">
        <v>1660</v>
      </c>
      <c r="D1089" s="33" t="s">
        <v>1330</v>
      </c>
      <c r="E1089" s="33" t="s">
        <v>1318</v>
      </c>
      <c r="F1089" s="51" t="s">
        <v>1661</v>
      </c>
      <c r="G1089" s="33">
        <v>1</v>
      </c>
      <c r="H1089" s="77">
        <v>250</v>
      </c>
      <c r="I1089" s="33">
        <v>250</v>
      </c>
      <c r="J1089" s="33" t="s">
        <v>17</v>
      </c>
      <c r="K1089" s="33" t="s">
        <v>17</v>
      </c>
      <c r="L1089" s="33" t="s">
        <v>17</v>
      </c>
      <c r="M1089" s="2"/>
      <c r="N1089" s="94"/>
    </row>
    <row r="1090" spans="1:15" ht="19.899999999999999" customHeight="1" x14ac:dyDescent="0.25">
      <c r="A1090" s="2">
        <v>1069</v>
      </c>
      <c r="B1090" s="80" t="s">
        <v>1662</v>
      </c>
      <c r="C1090" s="80" t="s">
        <v>1663</v>
      </c>
      <c r="D1090" s="33" t="s">
        <v>1330</v>
      </c>
      <c r="E1090" s="33" t="s">
        <v>1318</v>
      </c>
      <c r="F1090" s="51" t="s">
        <v>1664</v>
      </c>
      <c r="G1090" s="33">
        <v>1</v>
      </c>
      <c r="H1090" s="77">
        <v>240</v>
      </c>
      <c r="I1090" s="33">
        <v>240</v>
      </c>
      <c r="J1090" s="33" t="s">
        <v>17</v>
      </c>
      <c r="K1090" s="33" t="s">
        <v>17</v>
      </c>
      <c r="L1090" s="33" t="s">
        <v>17</v>
      </c>
      <c r="M1090" s="2"/>
      <c r="N1090" s="94"/>
    </row>
    <row r="1091" spans="1:15" ht="19.899999999999999" customHeight="1" x14ac:dyDescent="0.25">
      <c r="A1091" s="2">
        <v>1070</v>
      </c>
      <c r="B1091" s="80" t="s">
        <v>1665</v>
      </c>
      <c r="C1091" s="80" t="s">
        <v>1666</v>
      </c>
      <c r="D1091" s="33" t="s">
        <v>1330</v>
      </c>
      <c r="E1091" s="33" t="s">
        <v>1318</v>
      </c>
      <c r="F1091" s="51" t="s">
        <v>1667</v>
      </c>
      <c r="G1091" s="33">
        <v>1</v>
      </c>
      <c r="H1091" s="77">
        <v>240</v>
      </c>
      <c r="I1091" s="33">
        <v>240</v>
      </c>
      <c r="J1091" s="33" t="s">
        <v>17</v>
      </c>
      <c r="K1091" s="33" t="s">
        <v>17</v>
      </c>
      <c r="L1091" s="33" t="s">
        <v>17</v>
      </c>
      <c r="M1091" s="2"/>
      <c r="N1091" s="94"/>
    </row>
    <row r="1092" spans="1:15" ht="19.899999999999999" customHeight="1" x14ac:dyDescent="0.25">
      <c r="A1092" s="2">
        <v>1071</v>
      </c>
      <c r="B1092" s="80" t="s">
        <v>1668</v>
      </c>
      <c r="C1092" s="80" t="s">
        <v>1669</v>
      </c>
      <c r="D1092" s="33" t="s">
        <v>1330</v>
      </c>
      <c r="E1092" s="33" t="s">
        <v>1318</v>
      </c>
      <c r="F1092" s="51" t="s">
        <v>1670</v>
      </c>
      <c r="G1092" s="33">
        <v>1</v>
      </c>
      <c r="H1092" s="77">
        <v>280</v>
      </c>
      <c r="I1092" s="33">
        <v>280</v>
      </c>
      <c r="J1092" s="33" t="s">
        <v>17</v>
      </c>
      <c r="K1092" s="33" t="s">
        <v>17</v>
      </c>
      <c r="L1092" s="33" t="s">
        <v>17</v>
      </c>
      <c r="M1092" s="2"/>
      <c r="N1092" s="94"/>
    </row>
    <row r="1093" spans="1:15" ht="19.899999999999999" customHeight="1" x14ac:dyDescent="0.25">
      <c r="A1093" s="2">
        <v>1072</v>
      </c>
      <c r="B1093" s="80" t="s">
        <v>1671</v>
      </c>
      <c r="C1093" s="80" t="s">
        <v>1672</v>
      </c>
      <c r="D1093" s="33" t="s">
        <v>1330</v>
      </c>
      <c r="E1093" s="33" t="s">
        <v>1318</v>
      </c>
      <c r="F1093" s="51" t="s">
        <v>1673</v>
      </c>
      <c r="G1093" s="33">
        <v>1</v>
      </c>
      <c r="H1093" s="77">
        <v>260</v>
      </c>
      <c r="I1093" s="33">
        <v>260</v>
      </c>
      <c r="J1093" s="33" t="s">
        <v>17</v>
      </c>
      <c r="K1093" s="33" t="s">
        <v>17</v>
      </c>
      <c r="L1093" s="33" t="s">
        <v>17</v>
      </c>
      <c r="M1093" s="2"/>
      <c r="N1093" s="94"/>
    </row>
    <row r="1094" spans="1:15" ht="19.899999999999999" customHeight="1" x14ac:dyDescent="0.25">
      <c r="A1094" s="2">
        <v>1073</v>
      </c>
      <c r="B1094" s="80" t="s">
        <v>1674</v>
      </c>
      <c r="C1094" s="80" t="s">
        <v>1675</v>
      </c>
      <c r="D1094" s="33" t="s">
        <v>1330</v>
      </c>
      <c r="E1094" s="33" t="s">
        <v>1318</v>
      </c>
      <c r="F1094" s="51" t="s">
        <v>1676</v>
      </c>
      <c r="G1094" s="33">
        <v>1</v>
      </c>
      <c r="H1094" s="77">
        <v>280</v>
      </c>
      <c r="I1094" s="33">
        <v>280</v>
      </c>
      <c r="J1094" s="33" t="s">
        <v>17</v>
      </c>
      <c r="K1094" s="33" t="s">
        <v>17</v>
      </c>
      <c r="L1094" s="33" t="s">
        <v>17</v>
      </c>
      <c r="M1094" s="2"/>
      <c r="N1094" s="94"/>
    </row>
    <row r="1095" spans="1:15" ht="19.899999999999999" customHeight="1" x14ac:dyDescent="0.25">
      <c r="A1095" s="2">
        <v>1074</v>
      </c>
      <c r="B1095" s="80" t="s">
        <v>1677</v>
      </c>
      <c r="C1095" s="80" t="s">
        <v>1678</v>
      </c>
      <c r="D1095" s="33" t="s">
        <v>1330</v>
      </c>
      <c r="E1095" s="33" t="s">
        <v>1318</v>
      </c>
      <c r="F1095" s="51" t="s">
        <v>1679</v>
      </c>
      <c r="G1095" s="33">
        <v>1</v>
      </c>
      <c r="H1095" s="77">
        <v>220</v>
      </c>
      <c r="I1095" s="33">
        <v>220</v>
      </c>
      <c r="J1095" s="33" t="s">
        <v>17</v>
      </c>
      <c r="K1095" s="33" t="s">
        <v>17</v>
      </c>
      <c r="L1095" s="33" t="s">
        <v>17</v>
      </c>
      <c r="M1095" s="2"/>
      <c r="N1095" s="94"/>
    </row>
    <row r="1096" spans="1:15" ht="19.899999999999999" customHeight="1" x14ac:dyDescent="0.25">
      <c r="A1096" s="2">
        <v>1075</v>
      </c>
      <c r="B1096" s="80" t="s">
        <v>1680</v>
      </c>
      <c r="C1096" s="80" t="s">
        <v>1681</v>
      </c>
      <c r="D1096" s="33" t="s">
        <v>1330</v>
      </c>
      <c r="E1096" s="33" t="s">
        <v>1318</v>
      </c>
      <c r="F1096" s="51" t="s">
        <v>1682</v>
      </c>
      <c r="G1096" s="33">
        <v>1</v>
      </c>
      <c r="H1096" s="77">
        <v>280</v>
      </c>
      <c r="I1096" s="33">
        <v>280</v>
      </c>
      <c r="J1096" s="33" t="s">
        <v>17</v>
      </c>
      <c r="K1096" s="33" t="s">
        <v>17</v>
      </c>
      <c r="L1096" s="33" t="s">
        <v>17</v>
      </c>
      <c r="M1096" s="2"/>
      <c r="N1096" s="94"/>
    </row>
    <row r="1097" spans="1:15" ht="19.899999999999999" customHeight="1" x14ac:dyDescent="0.25">
      <c r="A1097" s="2">
        <v>1076</v>
      </c>
      <c r="B1097" s="80" t="s">
        <v>1683</v>
      </c>
      <c r="C1097" s="80" t="s">
        <v>968</v>
      </c>
      <c r="D1097" s="33" t="s">
        <v>1330</v>
      </c>
      <c r="E1097" s="33" t="s">
        <v>1318</v>
      </c>
      <c r="F1097" s="51" t="s">
        <v>1684</v>
      </c>
      <c r="G1097" s="33">
        <v>1</v>
      </c>
      <c r="H1097" s="77">
        <v>250</v>
      </c>
      <c r="I1097" s="33">
        <v>250</v>
      </c>
      <c r="J1097" s="33" t="s">
        <v>17</v>
      </c>
      <c r="K1097" s="33" t="s">
        <v>17</v>
      </c>
      <c r="L1097" s="33" t="s">
        <v>17</v>
      </c>
      <c r="M1097" s="2"/>
      <c r="N1097" s="94"/>
    </row>
    <row r="1098" spans="1:15" ht="19.899999999999999" customHeight="1" x14ac:dyDescent="0.25">
      <c r="A1098" s="2">
        <v>1077</v>
      </c>
      <c r="B1098" s="80" t="s">
        <v>1685</v>
      </c>
      <c r="C1098" s="80" t="s">
        <v>1686</v>
      </c>
      <c r="D1098" s="33" t="s">
        <v>1330</v>
      </c>
      <c r="E1098" s="33" t="s">
        <v>1318</v>
      </c>
      <c r="F1098" s="51" t="s">
        <v>1687</v>
      </c>
      <c r="G1098" s="33">
        <v>1</v>
      </c>
      <c r="H1098" s="77">
        <v>250</v>
      </c>
      <c r="I1098" s="33">
        <v>250</v>
      </c>
      <c r="J1098" s="33" t="s">
        <v>17</v>
      </c>
      <c r="K1098" s="33" t="s">
        <v>17</v>
      </c>
      <c r="L1098" s="33" t="s">
        <v>17</v>
      </c>
      <c r="M1098" s="2"/>
      <c r="N1098" s="94"/>
    </row>
    <row r="1099" spans="1:15" ht="19.899999999999999" customHeight="1" x14ac:dyDescent="0.25">
      <c r="A1099" s="2">
        <v>1078</v>
      </c>
      <c r="B1099" s="80" t="s">
        <v>1688</v>
      </c>
      <c r="C1099" s="80" t="s">
        <v>1689</v>
      </c>
      <c r="D1099" s="33" t="s">
        <v>1330</v>
      </c>
      <c r="E1099" s="33" t="s">
        <v>1318</v>
      </c>
      <c r="F1099" s="51" t="s">
        <v>1690</v>
      </c>
      <c r="G1099" s="33">
        <v>1</v>
      </c>
      <c r="H1099" s="77">
        <v>250</v>
      </c>
      <c r="I1099" s="33">
        <v>250</v>
      </c>
      <c r="J1099" s="33" t="s">
        <v>17</v>
      </c>
      <c r="K1099" s="33" t="s">
        <v>17</v>
      </c>
      <c r="L1099" s="33" t="s">
        <v>17</v>
      </c>
      <c r="M1099" s="2"/>
      <c r="N1099" s="94"/>
    </row>
    <row r="1100" spans="1:15" ht="19.899999999999999" customHeight="1" x14ac:dyDescent="0.25">
      <c r="A1100" s="2">
        <v>1079</v>
      </c>
      <c r="B1100" s="80" t="s">
        <v>1691</v>
      </c>
      <c r="C1100" s="80" t="s">
        <v>968</v>
      </c>
      <c r="D1100" s="33" t="s">
        <v>1330</v>
      </c>
      <c r="E1100" s="33" t="s">
        <v>1318</v>
      </c>
      <c r="F1100" s="51" t="s">
        <v>1692</v>
      </c>
      <c r="G1100" s="33">
        <v>1</v>
      </c>
      <c r="H1100" s="77">
        <v>250</v>
      </c>
      <c r="I1100" s="33">
        <v>250</v>
      </c>
      <c r="J1100" s="33" t="s">
        <v>17</v>
      </c>
      <c r="K1100" s="33" t="s">
        <v>17</v>
      </c>
      <c r="L1100" s="33" t="s">
        <v>17</v>
      </c>
      <c r="M1100" s="2"/>
      <c r="N1100" s="94"/>
    </row>
    <row r="1101" spans="1:15" ht="19.899999999999999" customHeight="1" x14ac:dyDescent="0.25">
      <c r="A1101" s="2">
        <v>1080</v>
      </c>
      <c r="B1101" s="80" t="s">
        <v>1693</v>
      </c>
      <c r="C1101" s="80" t="s">
        <v>1694</v>
      </c>
      <c r="D1101" s="33" t="s">
        <v>1330</v>
      </c>
      <c r="E1101" s="33" t="s">
        <v>1318</v>
      </c>
      <c r="F1101" s="51" t="s">
        <v>1695</v>
      </c>
      <c r="G1101" s="33">
        <v>1</v>
      </c>
      <c r="H1101" s="77">
        <v>250</v>
      </c>
      <c r="I1101" s="33">
        <v>250</v>
      </c>
      <c r="J1101" s="33" t="s">
        <v>17</v>
      </c>
      <c r="K1101" s="33" t="s">
        <v>17</v>
      </c>
      <c r="L1101" s="33" t="s">
        <v>17</v>
      </c>
      <c r="M1101" s="2"/>
      <c r="N1101" s="94"/>
    </row>
    <row r="1102" spans="1:15" ht="19.899999999999999" customHeight="1" x14ac:dyDescent="0.25">
      <c r="A1102" s="2">
        <v>1081</v>
      </c>
      <c r="B1102" s="80" t="s">
        <v>1696</v>
      </c>
      <c r="C1102" s="80" t="s">
        <v>1697</v>
      </c>
      <c r="D1102" s="33" t="s">
        <v>1330</v>
      </c>
      <c r="E1102" s="33" t="s">
        <v>1318</v>
      </c>
      <c r="F1102" s="51" t="s">
        <v>1698</v>
      </c>
      <c r="G1102" s="33">
        <v>1</v>
      </c>
      <c r="H1102" s="77">
        <v>280</v>
      </c>
      <c r="I1102" s="33">
        <v>280</v>
      </c>
      <c r="J1102" s="33" t="s">
        <v>17</v>
      </c>
      <c r="K1102" s="33" t="s">
        <v>17</v>
      </c>
      <c r="L1102" s="33" t="s">
        <v>17</v>
      </c>
      <c r="M1102" s="2"/>
      <c r="N1102" s="94"/>
    </row>
    <row r="1103" spans="1:15" s="21" customFormat="1" ht="19.899999999999999" customHeight="1" x14ac:dyDescent="0.25">
      <c r="A1103" s="2">
        <v>1082</v>
      </c>
      <c r="B1103" s="80" t="s">
        <v>1699</v>
      </c>
      <c r="C1103" s="80" t="s">
        <v>1700</v>
      </c>
      <c r="D1103" s="33" t="s">
        <v>1330</v>
      </c>
      <c r="E1103" s="33" t="s">
        <v>1318</v>
      </c>
      <c r="F1103" s="51" t="s">
        <v>1701</v>
      </c>
      <c r="G1103" s="33">
        <v>1</v>
      </c>
      <c r="H1103" s="77">
        <v>250</v>
      </c>
      <c r="I1103" s="33">
        <v>250</v>
      </c>
      <c r="J1103" s="33" t="s">
        <v>17</v>
      </c>
      <c r="K1103" s="33" t="s">
        <v>17</v>
      </c>
      <c r="L1103" s="33" t="s">
        <v>17</v>
      </c>
      <c r="M1103" s="2"/>
      <c r="N1103" s="94"/>
      <c r="O1103" s="20"/>
    </row>
    <row r="1104" spans="1:15" ht="19.899999999999999" customHeight="1" x14ac:dyDescent="0.25">
      <c r="A1104" s="2">
        <v>1083</v>
      </c>
      <c r="B1104" s="80" t="s">
        <v>1702</v>
      </c>
      <c r="C1104" s="80" t="s">
        <v>1703</v>
      </c>
      <c r="D1104" s="33" t="s">
        <v>1330</v>
      </c>
      <c r="E1104" s="33" t="s">
        <v>1318</v>
      </c>
      <c r="F1104" s="51" t="s">
        <v>1704</v>
      </c>
      <c r="G1104" s="33">
        <v>1</v>
      </c>
      <c r="H1104" s="77">
        <v>280</v>
      </c>
      <c r="I1104" s="33">
        <v>280</v>
      </c>
      <c r="J1104" s="33" t="s">
        <v>17</v>
      </c>
      <c r="K1104" s="33" t="s">
        <v>17</v>
      </c>
      <c r="L1104" s="33" t="s">
        <v>17</v>
      </c>
      <c r="M1104" s="2"/>
      <c r="N1104" s="94"/>
    </row>
    <row r="1105" spans="1:14" ht="19.899999999999999" customHeight="1" x14ac:dyDescent="0.25">
      <c r="A1105" s="2">
        <v>1084</v>
      </c>
      <c r="B1105" s="80" t="s">
        <v>1705</v>
      </c>
      <c r="C1105" s="80" t="s">
        <v>1706</v>
      </c>
      <c r="D1105" s="33" t="s">
        <v>1330</v>
      </c>
      <c r="E1105" s="33" t="s">
        <v>1318</v>
      </c>
      <c r="F1105" s="51" t="s">
        <v>1707</v>
      </c>
      <c r="G1105" s="33">
        <v>1</v>
      </c>
      <c r="H1105" s="77">
        <v>300</v>
      </c>
      <c r="I1105" s="33">
        <v>300</v>
      </c>
      <c r="J1105" s="33" t="s">
        <v>17</v>
      </c>
      <c r="K1105" s="33" t="s">
        <v>17</v>
      </c>
      <c r="L1105" s="33" t="s">
        <v>17</v>
      </c>
      <c r="M1105" s="2"/>
      <c r="N1105" s="94"/>
    </row>
    <row r="1106" spans="1:14" ht="19.899999999999999" customHeight="1" x14ac:dyDescent="0.25">
      <c r="A1106" s="2">
        <v>1085</v>
      </c>
      <c r="B1106" s="80" t="s">
        <v>1708</v>
      </c>
      <c r="C1106" s="80" t="s">
        <v>1709</v>
      </c>
      <c r="D1106" s="33" t="s">
        <v>1330</v>
      </c>
      <c r="E1106" s="33" t="s">
        <v>1318</v>
      </c>
      <c r="F1106" s="51" t="s">
        <v>1710</v>
      </c>
      <c r="G1106" s="33">
        <v>1</v>
      </c>
      <c r="H1106" s="77">
        <v>300</v>
      </c>
      <c r="I1106" s="33">
        <v>300</v>
      </c>
      <c r="J1106" s="33" t="s">
        <v>17</v>
      </c>
      <c r="K1106" s="33" t="s">
        <v>17</v>
      </c>
      <c r="L1106" s="33" t="s">
        <v>17</v>
      </c>
      <c r="M1106" s="2"/>
      <c r="N1106" s="94"/>
    </row>
    <row r="1107" spans="1:14" ht="19.899999999999999" customHeight="1" x14ac:dyDescent="0.25">
      <c r="A1107" s="2">
        <v>1086</v>
      </c>
      <c r="B1107" s="80" t="s">
        <v>1711</v>
      </c>
      <c r="C1107" s="80" t="s">
        <v>1712</v>
      </c>
      <c r="D1107" s="33" t="s">
        <v>1330</v>
      </c>
      <c r="E1107" s="33" t="s">
        <v>1318</v>
      </c>
      <c r="F1107" s="51" t="s">
        <v>1713</v>
      </c>
      <c r="G1107" s="33">
        <v>1</v>
      </c>
      <c r="H1107" s="77">
        <v>280</v>
      </c>
      <c r="I1107" s="33">
        <v>280</v>
      </c>
      <c r="J1107" s="33" t="s">
        <v>17</v>
      </c>
      <c r="K1107" s="33" t="s">
        <v>17</v>
      </c>
      <c r="L1107" s="33" t="s">
        <v>17</v>
      </c>
      <c r="M1107" s="2"/>
      <c r="N1107" s="94"/>
    </row>
    <row r="1108" spans="1:14" ht="19.899999999999999" customHeight="1" x14ac:dyDescent="0.25">
      <c r="A1108" s="2">
        <v>1087</v>
      </c>
      <c r="B1108" s="80" t="s">
        <v>1714</v>
      </c>
      <c r="C1108" s="80" t="s">
        <v>1715</v>
      </c>
      <c r="D1108" s="33" t="s">
        <v>1330</v>
      </c>
      <c r="E1108" s="33" t="s">
        <v>1318</v>
      </c>
      <c r="F1108" s="51" t="s">
        <v>1716</v>
      </c>
      <c r="G1108" s="33">
        <v>1</v>
      </c>
      <c r="H1108" s="77">
        <v>250</v>
      </c>
      <c r="I1108" s="33">
        <v>250</v>
      </c>
      <c r="J1108" s="33" t="s">
        <v>17</v>
      </c>
      <c r="K1108" s="33" t="s">
        <v>17</v>
      </c>
      <c r="L1108" s="33" t="s">
        <v>17</v>
      </c>
      <c r="M1108" s="2"/>
      <c r="N1108" s="94"/>
    </row>
    <row r="1109" spans="1:14" ht="19.899999999999999" customHeight="1" x14ac:dyDescent="0.25">
      <c r="A1109" s="2">
        <v>1088</v>
      </c>
      <c r="B1109" s="80" t="s">
        <v>1717</v>
      </c>
      <c r="C1109" s="80" t="s">
        <v>1715</v>
      </c>
      <c r="D1109" s="33" t="s">
        <v>1330</v>
      </c>
      <c r="E1109" s="33" t="s">
        <v>1318</v>
      </c>
      <c r="F1109" s="51" t="s">
        <v>1718</v>
      </c>
      <c r="G1109" s="33">
        <v>1</v>
      </c>
      <c r="H1109" s="77">
        <v>250</v>
      </c>
      <c r="I1109" s="33">
        <v>250</v>
      </c>
      <c r="J1109" s="33" t="s">
        <v>17</v>
      </c>
      <c r="K1109" s="33" t="s">
        <v>17</v>
      </c>
      <c r="L1109" s="33" t="s">
        <v>17</v>
      </c>
      <c r="M1109" s="2"/>
      <c r="N1109" s="94"/>
    </row>
    <row r="1110" spans="1:14" ht="19.899999999999999" customHeight="1" x14ac:dyDescent="0.25">
      <c r="A1110" s="2">
        <v>1089</v>
      </c>
      <c r="B1110" s="80" t="s">
        <v>1719</v>
      </c>
      <c r="C1110" s="80" t="s">
        <v>1720</v>
      </c>
      <c r="D1110" s="33" t="s">
        <v>1330</v>
      </c>
      <c r="E1110" s="33" t="s">
        <v>1318</v>
      </c>
      <c r="F1110" s="51" t="s">
        <v>1721</v>
      </c>
      <c r="G1110" s="33">
        <v>1</v>
      </c>
      <c r="H1110" s="77">
        <v>280</v>
      </c>
      <c r="I1110" s="33">
        <v>280</v>
      </c>
      <c r="J1110" s="33" t="s">
        <v>17</v>
      </c>
      <c r="K1110" s="33" t="s">
        <v>17</v>
      </c>
      <c r="L1110" s="33" t="s">
        <v>17</v>
      </c>
      <c r="M1110" s="2"/>
      <c r="N1110" s="94"/>
    </row>
    <row r="1111" spans="1:14" ht="19.899999999999999" customHeight="1" x14ac:dyDescent="0.25">
      <c r="A1111" s="2">
        <v>1090</v>
      </c>
      <c r="B1111" s="80" t="s">
        <v>1722</v>
      </c>
      <c r="C1111" s="80" t="s">
        <v>1720</v>
      </c>
      <c r="D1111" s="33" t="s">
        <v>1330</v>
      </c>
      <c r="E1111" s="33" t="s">
        <v>1318</v>
      </c>
      <c r="F1111" s="51" t="s">
        <v>1723</v>
      </c>
      <c r="G1111" s="33">
        <v>1</v>
      </c>
      <c r="H1111" s="77">
        <v>280</v>
      </c>
      <c r="I1111" s="33">
        <v>280</v>
      </c>
      <c r="J1111" s="33" t="s">
        <v>17</v>
      </c>
      <c r="K1111" s="33" t="s">
        <v>17</v>
      </c>
      <c r="L1111" s="33" t="s">
        <v>17</v>
      </c>
      <c r="M1111" s="2"/>
      <c r="N1111" s="94"/>
    </row>
    <row r="1112" spans="1:14" ht="19.899999999999999" customHeight="1" x14ac:dyDescent="0.25">
      <c r="A1112" s="2">
        <v>1091</v>
      </c>
      <c r="B1112" s="80" t="s">
        <v>1724</v>
      </c>
      <c r="C1112" s="80" t="s">
        <v>1725</v>
      </c>
      <c r="D1112" s="33" t="s">
        <v>1330</v>
      </c>
      <c r="E1112" s="33" t="s">
        <v>1318</v>
      </c>
      <c r="F1112" s="51" t="s">
        <v>1726</v>
      </c>
      <c r="G1112" s="33">
        <v>1</v>
      </c>
      <c r="H1112" s="77">
        <v>280</v>
      </c>
      <c r="I1112" s="33">
        <v>280</v>
      </c>
      <c r="J1112" s="33" t="s">
        <v>17</v>
      </c>
      <c r="K1112" s="33" t="s">
        <v>17</v>
      </c>
      <c r="L1112" s="33" t="s">
        <v>17</v>
      </c>
      <c r="M1112" s="2"/>
      <c r="N1112" s="94"/>
    </row>
    <row r="1113" spans="1:14" ht="19.899999999999999" customHeight="1" x14ac:dyDescent="0.25">
      <c r="A1113" s="2">
        <v>1092</v>
      </c>
      <c r="B1113" s="80" t="s">
        <v>1727</v>
      </c>
      <c r="C1113" s="80" t="s">
        <v>1728</v>
      </c>
      <c r="D1113" s="33" t="s">
        <v>1330</v>
      </c>
      <c r="E1113" s="33" t="s">
        <v>1318</v>
      </c>
      <c r="F1113" s="51" t="s">
        <v>1729</v>
      </c>
      <c r="G1113" s="33">
        <v>1</v>
      </c>
      <c r="H1113" s="77">
        <v>280</v>
      </c>
      <c r="I1113" s="33">
        <v>280</v>
      </c>
      <c r="J1113" s="33" t="s">
        <v>17</v>
      </c>
      <c r="K1113" s="33" t="s">
        <v>17</v>
      </c>
      <c r="L1113" s="33" t="s">
        <v>17</v>
      </c>
      <c r="M1113" s="2"/>
      <c r="N1113" s="94"/>
    </row>
    <row r="1114" spans="1:14" ht="19.899999999999999" customHeight="1" x14ac:dyDescent="0.25">
      <c r="A1114" s="2">
        <v>1093</v>
      </c>
      <c r="B1114" s="80" t="s">
        <v>1730</v>
      </c>
      <c r="C1114" s="80" t="s">
        <v>1731</v>
      </c>
      <c r="D1114" s="33" t="s">
        <v>1330</v>
      </c>
      <c r="E1114" s="33" t="s">
        <v>1318</v>
      </c>
      <c r="F1114" s="51" t="s">
        <v>1732</v>
      </c>
      <c r="G1114" s="33">
        <v>1</v>
      </c>
      <c r="H1114" s="77">
        <v>280</v>
      </c>
      <c r="I1114" s="33">
        <v>280</v>
      </c>
      <c r="J1114" s="33" t="s">
        <v>17</v>
      </c>
      <c r="K1114" s="33" t="s">
        <v>17</v>
      </c>
      <c r="L1114" s="33" t="s">
        <v>17</v>
      </c>
      <c r="M1114" s="2"/>
      <c r="N1114" s="94"/>
    </row>
    <row r="1115" spans="1:14" ht="19.899999999999999" customHeight="1" x14ac:dyDescent="0.25">
      <c r="A1115" s="2">
        <v>1094</v>
      </c>
      <c r="B1115" s="80" t="s">
        <v>1733</v>
      </c>
      <c r="C1115" s="80" t="s">
        <v>1734</v>
      </c>
      <c r="D1115" s="33" t="s">
        <v>1330</v>
      </c>
      <c r="E1115" s="33" t="s">
        <v>1318</v>
      </c>
      <c r="F1115" s="51" t="s">
        <v>1735</v>
      </c>
      <c r="G1115" s="33">
        <v>1</v>
      </c>
      <c r="H1115" s="77">
        <v>280</v>
      </c>
      <c r="I1115" s="33">
        <v>280</v>
      </c>
      <c r="J1115" s="33" t="s">
        <v>17</v>
      </c>
      <c r="K1115" s="33" t="s">
        <v>17</v>
      </c>
      <c r="L1115" s="33" t="s">
        <v>17</v>
      </c>
      <c r="M1115" s="2"/>
      <c r="N1115" s="94"/>
    </row>
    <row r="1116" spans="1:14" ht="19.899999999999999" customHeight="1" x14ac:dyDescent="0.25">
      <c r="A1116" s="2">
        <v>1095</v>
      </c>
      <c r="B1116" s="80" t="s">
        <v>1736</v>
      </c>
      <c r="C1116" s="80" t="s">
        <v>1737</v>
      </c>
      <c r="D1116" s="33" t="s">
        <v>1330</v>
      </c>
      <c r="E1116" s="33" t="s">
        <v>1318</v>
      </c>
      <c r="F1116" s="51" t="s">
        <v>1738</v>
      </c>
      <c r="G1116" s="33">
        <v>1</v>
      </c>
      <c r="H1116" s="77">
        <v>320</v>
      </c>
      <c r="I1116" s="33">
        <v>320</v>
      </c>
      <c r="J1116" s="33" t="s">
        <v>17</v>
      </c>
      <c r="K1116" s="33" t="s">
        <v>17</v>
      </c>
      <c r="L1116" s="33" t="s">
        <v>17</v>
      </c>
      <c r="M1116" s="2"/>
      <c r="N1116" s="94"/>
    </row>
    <row r="1117" spans="1:14" ht="19.899999999999999" customHeight="1" x14ac:dyDescent="0.25">
      <c r="A1117" s="2">
        <v>1096</v>
      </c>
      <c r="B1117" s="80" t="s">
        <v>1739</v>
      </c>
      <c r="C1117" s="80" t="s">
        <v>1740</v>
      </c>
      <c r="D1117" s="33" t="s">
        <v>1330</v>
      </c>
      <c r="E1117" s="33" t="s">
        <v>1318</v>
      </c>
      <c r="F1117" s="51" t="s">
        <v>1741</v>
      </c>
      <c r="G1117" s="33">
        <v>1</v>
      </c>
      <c r="H1117" s="77">
        <v>199</v>
      </c>
      <c r="I1117" s="33">
        <v>199</v>
      </c>
      <c r="J1117" s="33" t="s">
        <v>17</v>
      </c>
      <c r="K1117" s="33" t="s">
        <v>17</v>
      </c>
      <c r="L1117" s="33" t="s">
        <v>17</v>
      </c>
      <c r="M1117" s="2"/>
      <c r="N1117" s="94"/>
    </row>
    <row r="1118" spans="1:14" ht="19.899999999999999" customHeight="1" x14ac:dyDescent="0.25">
      <c r="A1118" s="2">
        <v>1097</v>
      </c>
      <c r="B1118" s="80" t="s">
        <v>1742</v>
      </c>
      <c r="C1118" s="80" t="s">
        <v>1743</v>
      </c>
      <c r="D1118" s="33" t="s">
        <v>1330</v>
      </c>
      <c r="E1118" s="33" t="s">
        <v>1318</v>
      </c>
      <c r="F1118" s="51" t="s">
        <v>1744</v>
      </c>
      <c r="G1118" s="33">
        <v>1</v>
      </c>
      <c r="H1118" s="77">
        <v>200</v>
      </c>
      <c r="I1118" s="33">
        <v>200</v>
      </c>
      <c r="J1118" s="33" t="s">
        <v>17</v>
      </c>
      <c r="K1118" s="33" t="s">
        <v>17</v>
      </c>
      <c r="L1118" s="33" t="s">
        <v>17</v>
      </c>
      <c r="M1118" s="2"/>
      <c r="N1118" s="94"/>
    </row>
    <row r="1119" spans="1:14" ht="19.899999999999999" customHeight="1" x14ac:dyDescent="0.25">
      <c r="A1119" s="2">
        <v>1098</v>
      </c>
      <c r="B1119" s="80" t="s">
        <v>1745</v>
      </c>
      <c r="C1119" s="80" t="s">
        <v>1746</v>
      </c>
      <c r="D1119" s="33" t="s">
        <v>1330</v>
      </c>
      <c r="E1119" s="33" t="s">
        <v>1318</v>
      </c>
      <c r="F1119" s="51" t="s">
        <v>1747</v>
      </c>
      <c r="G1119" s="33">
        <v>1</v>
      </c>
      <c r="H1119" s="77">
        <v>250</v>
      </c>
      <c r="I1119" s="33">
        <v>250</v>
      </c>
      <c r="J1119" s="33" t="s">
        <v>17</v>
      </c>
      <c r="K1119" s="33" t="s">
        <v>17</v>
      </c>
      <c r="L1119" s="33" t="s">
        <v>17</v>
      </c>
      <c r="M1119" s="2"/>
      <c r="N1119" s="94"/>
    </row>
    <row r="1120" spans="1:14" ht="19.899999999999999" customHeight="1" x14ac:dyDescent="0.25">
      <c r="A1120" s="2">
        <v>1099</v>
      </c>
      <c r="B1120" s="80" t="s">
        <v>1748</v>
      </c>
      <c r="C1120" s="80" t="s">
        <v>1746</v>
      </c>
      <c r="D1120" s="33" t="s">
        <v>1330</v>
      </c>
      <c r="E1120" s="33" t="s">
        <v>1318</v>
      </c>
      <c r="F1120" s="51" t="s">
        <v>1749</v>
      </c>
      <c r="G1120" s="33">
        <v>1</v>
      </c>
      <c r="H1120" s="77">
        <v>220</v>
      </c>
      <c r="I1120" s="33">
        <v>220</v>
      </c>
      <c r="J1120" s="33" t="s">
        <v>17</v>
      </c>
      <c r="K1120" s="33" t="s">
        <v>17</v>
      </c>
      <c r="L1120" s="33" t="s">
        <v>17</v>
      </c>
      <c r="M1120" s="2"/>
      <c r="N1120" s="94"/>
    </row>
    <row r="1121" spans="1:14" ht="19.899999999999999" customHeight="1" x14ac:dyDescent="0.25">
      <c r="A1121" s="2">
        <v>1100</v>
      </c>
      <c r="B1121" s="80" t="s">
        <v>1750</v>
      </c>
      <c r="C1121" s="80" t="s">
        <v>1746</v>
      </c>
      <c r="D1121" s="33" t="s">
        <v>1330</v>
      </c>
      <c r="E1121" s="33" t="s">
        <v>1318</v>
      </c>
      <c r="F1121" s="51" t="s">
        <v>1751</v>
      </c>
      <c r="G1121" s="33">
        <v>1</v>
      </c>
      <c r="H1121" s="77">
        <v>200</v>
      </c>
      <c r="I1121" s="33">
        <v>200</v>
      </c>
      <c r="J1121" s="33" t="s">
        <v>17</v>
      </c>
      <c r="K1121" s="33" t="s">
        <v>17</v>
      </c>
      <c r="L1121" s="33" t="s">
        <v>17</v>
      </c>
      <c r="M1121" s="2"/>
      <c r="N1121" s="94"/>
    </row>
    <row r="1122" spans="1:14" ht="19.899999999999999" customHeight="1" x14ac:dyDescent="0.25">
      <c r="A1122" s="2">
        <v>1101</v>
      </c>
      <c r="B1122" s="80" t="s">
        <v>1752</v>
      </c>
      <c r="C1122" s="80" t="s">
        <v>1753</v>
      </c>
      <c r="D1122" s="33" t="s">
        <v>1330</v>
      </c>
      <c r="E1122" s="33" t="s">
        <v>1318</v>
      </c>
      <c r="F1122" s="51" t="s">
        <v>1754</v>
      </c>
      <c r="G1122" s="33">
        <v>1</v>
      </c>
      <c r="H1122" s="77">
        <v>300</v>
      </c>
      <c r="I1122" s="33">
        <v>300</v>
      </c>
      <c r="J1122" s="33" t="s">
        <v>17</v>
      </c>
      <c r="K1122" s="33" t="s">
        <v>17</v>
      </c>
      <c r="L1122" s="33" t="s">
        <v>17</v>
      </c>
      <c r="M1122" s="2"/>
      <c r="N1122" s="94"/>
    </row>
    <row r="1123" spans="1:14" ht="19.899999999999999" customHeight="1" x14ac:dyDescent="0.25">
      <c r="A1123" s="2">
        <v>1102</v>
      </c>
      <c r="B1123" s="80" t="s">
        <v>1755</v>
      </c>
      <c r="C1123" s="80" t="s">
        <v>1756</v>
      </c>
      <c r="D1123" s="33" t="s">
        <v>1330</v>
      </c>
      <c r="E1123" s="33" t="s">
        <v>1318</v>
      </c>
      <c r="F1123" s="51" t="s">
        <v>1757</v>
      </c>
      <c r="G1123" s="33">
        <v>1</v>
      </c>
      <c r="H1123" s="77">
        <v>360</v>
      </c>
      <c r="I1123" s="33">
        <v>360</v>
      </c>
      <c r="J1123" s="33" t="s">
        <v>17</v>
      </c>
      <c r="K1123" s="33" t="s">
        <v>17</v>
      </c>
      <c r="L1123" s="33" t="s">
        <v>17</v>
      </c>
      <c r="M1123" s="2"/>
      <c r="N1123" s="94"/>
    </row>
    <row r="1124" spans="1:14" ht="19.899999999999999" customHeight="1" x14ac:dyDescent="0.25">
      <c r="A1124" s="2">
        <v>1103</v>
      </c>
      <c r="B1124" s="80" t="s">
        <v>1758</v>
      </c>
      <c r="C1124" s="80" t="s">
        <v>1756</v>
      </c>
      <c r="D1124" s="33" t="s">
        <v>1330</v>
      </c>
      <c r="E1124" s="33" t="s">
        <v>1318</v>
      </c>
      <c r="F1124" s="51" t="s">
        <v>1759</v>
      </c>
      <c r="G1124" s="33">
        <v>1</v>
      </c>
      <c r="H1124" s="77">
        <v>360</v>
      </c>
      <c r="I1124" s="33">
        <v>360</v>
      </c>
      <c r="J1124" s="33" t="s">
        <v>17</v>
      </c>
      <c r="K1124" s="33" t="s">
        <v>17</v>
      </c>
      <c r="L1124" s="33" t="s">
        <v>17</v>
      </c>
      <c r="M1124" s="2"/>
      <c r="N1124" s="94"/>
    </row>
    <row r="1125" spans="1:14" ht="19.899999999999999" customHeight="1" x14ac:dyDescent="0.25">
      <c r="A1125" s="2">
        <v>1104</v>
      </c>
      <c r="B1125" s="80" t="s">
        <v>1760</v>
      </c>
      <c r="C1125" s="80" t="s">
        <v>1756</v>
      </c>
      <c r="D1125" s="33" t="s">
        <v>1330</v>
      </c>
      <c r="E1125" s="33" t="s">
        <v>1318</v>
      </c>
      <c r="F1125" s="51" t="s">
        <v>1761</v>
      </c>
      <c r="G1125" s="33">
        <v>1</v>
      </c>
      <c r="H1125" s="77">
        <v>360</v>
      </c>
      <c r="I1125" s="33">
        <v>360</v>
      </c>
      <c r="J1125" s="33" t="s">
        <v>17</v>
      </c>
      <c r="K1125" s="33" t="s">
        <v>17</v>
      </c>
      <c r="L1125" s="33" t="s">
        <v>17</v>
      </c>
      <c r="M1125" s="2"/>
      <c r="N1125" s="94"/>
    </row>
    <row r="1126" spans="1:14" ht="19.899999999999999" customHeight="1" x14ac:dyDescent="0.25">
      <c r="A1126" s="2">
        <v>1105</v>
      </c>
      <c r="B1126" s="80" t="s">
        <v>1762</v>
      </c>
      <c r="C1126" s="80" t="s">
        <v>1756</v>
      </c>
      <c r="D1126" s="33" t="s">
        <v>1330</v>
      </c>
      <c r="E1126" s="33" t="s">
        <v>1318</v>
      </c>
      <c r="F1126" s="51" t="s">
        <v>1763</v>
      </c>
      <c r="G1126" s="33">
        <v>1</v>
      </c>
      <c r="H1126" s="77">
        <v>360</v>
      </c>
      <c r="I1126" s="33">
        <v>360</v>
      </c>
      <c r="J1126" s="33" t="s">
        <v>17</v>
      </c>
      <c r="K1126" s="33" t="s">
        <v>17</v>
      </c>
      <c r="L1126" s="33" t="s">
        <v>17</v>
      </c>
      <c r="M1126" s="2"/>
      <c r="N1126" s="94"/>
    </row>
    <row r="1127" spans="1:14" ht="19.899999999999999" customHeight="1" x14ac:dyDescent="0.25">
      <c r="A1127" s="2">
        <v>1106</v>
      </c>
      <c r="B1127" s="80" t="s">
        <v>1764</v>
      </c>
      <c r="C1127" s="80" t="s">
        <v>1756</v>
      </c>
      <c r="D1127" s="33" t="s">
        <v>1330</v>
      </c>
      <c r="E1127" s="33" t="s">
        <v>1318</v>
      </c>
      <c r="F1127" s="51" t="s">
        <v>1765</v>
      </c>
      <c r="G1127" s="33">
        <v>1</v>
      </c>
      <c r="H1127" s="77">
        <v>360</v>
      </c>
      <c r="I1127" s="33">
        <v>360</v>
      </c>
      <c r="J1127" s="33" t="s">
        <v>17</v>
      </c>
      <c r="K1127" s="33" t="s">
        <v>17</v>
      </c>
      <c r="L1127" s="33" t="s">
        <v>17</v>
      </c>
      <c r="M1127" s="2"/>
      <c r="N1127" s="94"/>
    </row>
    <row r="1128" spans="1:14" ht="19.899999999999999" customHeight="1" x14ac:dyDescent="0.25">
      <c r="A1128" s="2">
        <v>1107</v>
      </c>
      <c r="B1128" s="80" t="s">
        <v>1766</v>
      </c>
      <c r="C1128" s="80" t="s">
        <v>1756</v>
      </c>
      <c r="D1128" s="33" t="s">
        <v>1330</v>
      </c>
      <c r="E1128" s="33" t="s">
        <v>1318</v>
      </c>
      <c r="F1128" s="51" t="s">
        <v>1767</v>
      </c>
      <c r="G1128" s="33">
        <v>1</v>
      </c>
      <c r="H1128" s="77">
        <v>360</v>
      </c>
      <c r="I1128" s="33">
        <v>360</v>
      </c>
      <c r="J1128" s="33" t="s">
        <v>17</v>
      </c>
      <c r="K1128" s="33" t="s">
        <v>17</v>
      </c>
      <c r="L1128" s="33" t="s">
        <v>17</v>
      </c>
      <c r="M1128" s="2"/>
      <c r="N1128" s="94"/>
    </row>
    <row r="1129" spans="1:14" ht="19.899999999999999" customHeight="1" x14ac:dyDescent="0.25">
      <c r="A1129" s="2">
        <v>1108</v>
      </c>
      <c r="B1129" s="80" t="s">
        <v>1768</v>
      </c>
      <c r="C1129" s="80" t="s">
        <v>1756</v>
      </c>
      <c r="D1129" s="33" t="s">
        <v>1330</v>
      </c>
      <c r="E1129" s="33" t="s">
        <v>1318</v>
      </c>
      <c r="F1129" s="51" t="s">
        <v>1769</v>
      </c>
      <c r="G1129" s="33">
        <v>1</v>
      </c>
      <c r="H1129" s="77">
        <v>360</v>
      </c>
      <c r="I1129" s="33">
        <v>360</v>
      </c>
      <c r="J1129" s="33" t="s">
        <v>17</v>
      </c>
      <c r="K1129" s="33" t="s">
        <v>17</v>
      </c>
      <c r="L1129" s="33" t="s">
        <v>17</v>
      </c>
      <c r="M1129" s="2"/>
      <c r="N1129" s="94"/>
    </row>
    <row r="1130" spans="1:14" ht="19.899999999999999" customHeight="1" x14ac:dyDescent="0.25">
      <c r="A1130" s="2">
        <v>1109</v>
      </c>
      <c r="B1130" s="80" t="s">
        <v>1770</v>
      </c>
      <c r="C1130" s="80" t="s">
        <v>1771</v>
      </c>
      <c r="D1130" s="33" t="s">
        <v>1330</v>
      </c>
      <c r="E1130" s="33" t="s">
        <v>1318</v>
      </c>
      <c r="F1130" s="51" t="s">
        <v>1772</v>
      </c>
      <c r="G1130" s="33">
        <v>1</v>
      </c>
      <c r="H1130" s="77">
        <v>260</v>
      </c>
      <c r="I1130" s="33">
        <v>260</v>
      </c>
      <c r="J1130" s="33" t="s">
        <v>17</v>
      </c>
      <c r="K1130" s="33" t="s">
        <v>17</v>
      </c>
      <c r="L1130" s="33" t="s">
        <v>17</v>
      </c>
      <c r="M1130" s="2"/>
      <c r="N1130" s="94"/>
    </row>
    <row r="1131" spans="1:14" ht="19.899999999999999" customHeight="1" x14ac:dyDescent="0.25">
      <c r="A1131" s="2">
        <v>1110</v>
      </c>
      <c r="B1131" s="80" t="s">
        <v>1773</v>
      </c>
      <c r="C1131" s="80" t="s">
        <v>1771</v>
      </c>
      <c r="D1131" s="33" t="s">
        <v>1330</v>
      </c>
      <c r="E1131" s="33" t="s">
        <v>1318</v>
      </c>
      <c r="F1131" s="51" t="s">
        <v>1774</v>
      </c>
      <c r="G1131" s="33">
        <v>1</v>
      </c>
      <c r="H1131" s="77">
        <v>260</v>
      </c>
      <c r="I1131" s="33">
        <v>260</v>
      </c>
      <c r="J1131" s="33" t="s">
        <v>17</v>
      </c>
      <c r="K1131" s="33" t="s">
        <v>17</v>
      </c>
      <c r="L1131" s="33" t="s">
        <v>17</v>
      </c>
      <c r="M1131" s="2"/>
      <c r="N1131" s="94"/>
    </row>
    <row r="1132" spans="1:14" ht="19.899999999999999" customHeight="1" x14ac:dyDescent="0.25">
      <c r="A1132" s="2">
        <v>1111</v>
      </c>
      <c r="B1132" s="80" t="s">
        <v>1775</v>
      </c>
      <c r="C1132" s="80" t="s">
        <v>1771</v>
      </c>
      <c r="D1132" s="33" t="s">
        <v>1330</v>
      </c>
      <c r="E1132" s="33" t="s">
        <v>1318</v>
      </c>
      <c r="F1132" s="51" t="s">
        <v>1776</v>
      </c>
      <c r="G1132" s="33">
        <v>1</v>
      </c>
      <c r="H1132" s="77">
        <v>260</v>
      </c>
      <c r="I1132" s="33">
        <v>260</v>
      </c>
      <c r="J1132" s="33" t="s">
        <v>17</v>
      </c>
      <c r="K1132" s="33" t="s">
        <v>17</v>
      </c>
      <c r="L1132" s="33" t="s">
        <v>17</v>
      </c>
      <c r="M1132" s="2"/>
      <c r="N1132" s="94"/>
    </row>
    <row r="1133" spans="1:14" ht="19.899999999999999" customHeight="1" x14ac:dyDescent="0.25">
      <c r="A1133" s="2">
        <v>1112</v>
      </c>
      <c r="B1133" s="80" t="s">
        <v>1777</v>
      </c>
      <c r="C1133" s="80" t="s">
        <v>1771</v>
      </c>
      <c r="D1133" s="33" t="s">
        <v>1330</v>
      </c>
      <c r="E1133" s="33" t="s">
        <v>1318</v>
      </c>
      <c r="F1133" s="51" t="s">
        <v>1778</v>
      </c>
      <c r="G1133" s="33">
        <v>1</v>
      </c>
      <c r="H1133" s="77">
        <v>260</v>
      </c>
      <c r="I1133" s="33">
        <v>260</v>
      </c>
      <c r="J1133" s="33" t="s">
        <v>17</v>
      </c>
      <c r="K1133" s="33" t="s">
        <v>17</v>
      </c>
      <c r="L1133" s="33" t="s">
        <v>17</v>
      </c>
      <c r="M1133" s="2"/>
      <c r="N1133" s="94"/>
    </row>
    <row r="1134" spans="1:14" ht="19.899999999999999" customHeight="1" x14ac:dyDescent="0.25">
      <c r="A1134" s="2">
        <v>1113</v>
      </c>
      <c r="B1134" s="80" t="s">
        <v>1779</v>
      </c>
      <c r="C1134" s="80" t="s">
        <v>1780</v>
      </c>
      <c r="D1134" s="33" t="s">
        <v>1330</v>
      </c>
      <c r="E1134" s="33" t="s">
        <v>1318</v>
      </c>
      <c r="F1134" s="51" t="s">
        <v>1781</v>
      </c>
      <c r="G1134" s="33">
        <v>1</v>
      </c>
      <c r="H1134" s="77">
        <v>260</v>
      </c>
      <c r="I1134" s="33">
        <v>260</v>
      </c>
      <c r="J1134" s="33" t="s">
        <v>17</v>
      </c>
      <c r="K1134" s="33" t="s">
        <v>17</v>
      </c>
      <c r="L1134" s="33" t="s">
        <v>17</v>
      </c>
      <c r="M1134" s="2"/>
      <c r="N1134" s="94"/>
    </row>
    <row r="1135" spans="1:14" ht="19.899999999999999" customHeight="1" x14ac:dyDescent="0.25">
      <c r="A1135" s="2">
        <v>1114</v>
      </c>
      <c r="B1135" s="80" t="s">
        <v>1782</v>
      </c>
      <c r="C1135" s="80" t="s">
        <v>1771</v>
      </c>
      <c r="D1135" s="33" t="s">
        <v>1330</v>
      </c>
      <c r="E1135" s="33" t="s">
        <v>1318</v>
      </c>
      <c r="F1135" s="51" t="s">
        <v>1783</v>
      </c>
      <c r="G1135" s="33">
        <v>1</v>
      </c>
      <c r="H1135" s="77">
        <v>270</v>
      </c>
      <c r="I1135" s="33">
        <v>270</v>
      </c>
      <c r="J1135" s="33" t="s">
        <v>17</v>
      </c>
      <c r="K1135" s="33" t="s">
        <v>17</v>
      </c>
      <c r="L1135" s="33" t="s">
        <v>17</v>
      </c>
      <c r="M1135" s="2"/>
      <c r="N1135" s="94"/>
    </row>
    <row r="1136" spans="1:14" ht="19.899999999999999" customHeight="1" x14ac:dyDescent="0.25">
      <c r="A1136" s="2">
        <v>1115</v>
      </c>
      <c r="B1136" s="80" t="s">
        <v>1784</v>
      </c>
      <c r="C1136" s="80" t="s">
        <v>1785</v>
      </c>
      <c r="D1136" s="33" t="s">
        <v>1330</v>
      </c>
      <c r="E1136" s="33" t="s">
        <v>1318</v>
      </c>
      <c r="F1136" s="51" t="s">
        <v>1786</v>
      </c>
      <c r="G1136" s="33">
        <v>1</v>
      </c>
      <c r="H1136" s="33">
        <v>260</v>
      </c>
      <c r="I1136" s="33">
        <v>260</v>
      </c>
      <c r="J1136" s="33" t="s">
        <v>17</v>
      </c>
      <c r="K1136" s="33" t="s">
        <v>17</v>
      </c>
      <c r="L1136" s="33" t="s">
        <v>17</v>
      </c>
      <c r="M1136" s="2"/>
      <c r="N1136" s="94"/>
    </row>
    <row r="1137" spans="1:14" ht="19.899999999999999" customHeight="1" x14ac:dyDescent="0.25">
      <c r="A1137" s="2">
        <v>1116</v>
      </c>
      <c r="B1137" s="80" t="s">
        <v>1787</v>
      </c>
      <c r="C1137" s="80" t="s">
        <v>1785</v>
      </c>
      <c r="D1137" s="33" t="s">
        <v>1330</v>
      </c>
      <c r="E1137" s="33" t="s">
        <v>1318</v>
      </c>
      <c r="F1137" s="51" t="s">
        <v>1788</v>
      </c>
      <c r="G1137" s="33">
        <v>1</v>
      </c>
      <c r="H1137" s="33">
        <v>260</v>
      </c>
      <c r="I1137" s="33">
        <v>260</v>
      </c>
      <c r="J1137" s="33" t="s">
        <v>17</v>
      </c>
      <c r="K1137" s="33" t="s">
        <v>17</v>
      </c>
      <c r="L1137" s="33" t="s">
        <v>17</v>
      </c>
      <c r="M1137" s="2"/>
      <c r="N1137" s="94"/>
    </row>
    <row r="1138" spans="1:14" ht="19.899999999999999" customHeight="1" x14ac:dyDescent="0.25">
      <c r="A1138" s="2">
        <v>1117</v>
      </c>
      <c r="B1138" s="80" t="s">
        <v>1789</v>
      </c>
      <c r="C1138" s="80" t="s">
        <v>1785</v>
      </c>
      <c r="D1138" s="33" t="s">
        <v>1330</v>
      </c>
      <c r="E1138" s="33" t="s">
        <v>1318</v>
      </c>
      <c r="F1138" s="51" t="s">
        <v>1790</v>
      </c>
      <c r="G1138" s="33">
        <v>1</v>
      </c>
      <c r="H1138" s="33">
        <v>260</v>
      </c>
      <c r="I1138" s="33">
        <v>260</v>
      </c>
      <c r="J1138" s="33" t="s">
        <v>17</v>
      </c>
      <c r="K1138" s="33" t="s">
        <v>17</v>
      </c>
      <c r="L1138" s="33" t="s">
        <v>17</v>
      </c>
      <c r="M1138" s="2"/>
      <c r="N1138" s="94"/>
    </row>
    <row r="1139" spans="1:14" ht="19.899999999999999" customHeight="1" x14ac:dyDescent="0.25">
      <c r="A1139" s="2">
        <v>1118</v>
      </c>
      <c r="B1139" s="80" t="s">
        <v>1791</v>
      </c>
      <c r="C1139" s="80" t="s">
        <v>1792</v>
      </c>
      <c r="D1139" s="33" t="s">
        <v>1793</v>
      </c>
      <c r="E1139" s="33" t="s">
        <v>1318</v>
      </c>
      <c r="F1139" s="51" t="s">
        <v>1794</v>
      </c>
      <c r="G1139" s="53">
        <v>1</v>
      </c>
      <c r="H1139" s="33">
        <v>250</v>
      </c>
      <c r="I1139" s="33">
        <v>250</v>
      </c>
      <c r="J1139" s="33" t="s">
        <v>17</v>
      </c>
      <c r="K1139" s="33" t="s">
        <v>17</v>
      </c>
      <c r="L1139" s="33" t="s">
        <v>17</v>
      </c>
      <c r="M1139" s="2"/>
      <c r="N1139" s="94"/>
    </row>
    <row r="1140" spans="1:14" ht="19.899999999999999" customHeight="1" x14ac:dyDescent="0.25">
      <c r="A1140" s="2">
        <v>1119</v>
      </c>
      <c r="B1140" s="80" t="s">
        <v>1795</v>
      </c>
      <c r="C1140" s="80" t="s">
        <v>1796</v>
      </c>
      <c r="D1140" s="33" t="s">
        <v>1793</v>
      </c>
      <c r="E1140" s="33" t="s">
        <v>1318</v>
      </c>
      <c r="F1140" s="51" t="s">
        <v>1797</v>
      </c>
      <c r="G1140" s="33">
        <v>1</v>
      </c>
      <c r="H1140" s="33">
        <v>250</v>
      </c>
      <c r="I1140" s="33">
        <v>250</v>
      </c>
      <c r="J1140" s="33" t="s">
        <v>17</v>
      </c>
      <c r="K1140" s="33" t="s">
        <v>17</v>
      </c>
      <c r="L1140" s="33" t="s">
        <v>17</v>
      </c>
      <c r="M1140" s="2"/>
      <c r="N1140" s="94"/>
    </row>
    <row r="1141" spans="1:14" ht="19.899999999999999" customHeight="1" x14ac:dyDescent="0.25">
      <c r="A1141" s="2">
        <v>1120</v>
      </c>
      <c r="B1141" s="80" t="s">
        <v>1798</v>
      </c>
      <c r="C1141" s="80" t="s">
        <v>1799</v>
      </c>
      <c r="D1141" s="33" t="s">
        <v>1793</v>
      </c>
      <c r="E1141" s="33" t="s">
        <v>1318</v>
      </c>
      <c r="F1141" s="51" t="s">
        <v>1800</v>
      </c>
      <c r="G1141" s="33">
        <v>1</v>
      </c>
      <c r="H1141" s="33">
        <v>260</v>
      </c>
      <c r="I1141" s="33">
        <v>260</v>
      </c>
      <c r="J1141" s="33" t="s">
        <v>17</v>
      </c>
      <c r="K1141" s="33" t="s">
        <v>17</v>
      </c>
      <c r="L1141" s="33" t="s">
        <v>17</v>
      </c>
      <c r="M1141" s="2"/>
      <c r="N1141" s="94"/>
    </row>
    <row r="1142" spans="1:14" ht="19.899999999999999" customHeight="1" x14ac:dyDescent="0.25">
      <c r="A1142" s="2">
        <v>1121</v>
      </c>
      <c r="B1142" s="80" t="s">
        <v>1801</v>
      </c>
      <c r="C1142" s="80" t="s">
        <v>1802</v>
      </c>
      <c r="D1142" s="33" t="s">
        <v>1793</v>
      </c>
      <c r="E1142" s="33" t="s">
        <v>1318</v>
      </c>
      <c r="F1142" s="51" t="s">
        <v>1803</v>
      </c>
      <c r="G1142" s="33">
        <v>1</v>
      </c>
      <c r="H1142" s="33">
        <v>210</v>
      </c>
      <c r="I1142" s="33">
        <v>210</v>
      </c>
      <c r="J1142" s="33" t="s">
        <v>17</v>
      </c>
      <c r="K1142" s="33" t="s">
        <v>17</v>
      </c>
      <c r="L1142" s="33" t="s">
        <v>17</v>
      </c>
      <c r="M1142" s="2"/>
      <c r="N1142" s="94"/>
    </row>
    <row r="1143" spans="1:14" ht="19.899999999999999" customHeight="1" x14ac:dyDescent="0.25">
      <c r="A1143" s="2">
        <v>1122</v>
      </c>
      <c r="B1143" s="80" t="s">
        <v>1804</v>
      </c>
      <c r="C1143" s="80" t="s">
        <v>1805</v>
      </c>
      <c r="D1143" s="33" t="s">
        <v>1793</v>
      </c>
      <c r="E1143" s="33" t="s">
        <v>1318</v>
      </c>
      <c r="F1143" s="51" t="s">
        <v>1806</v>
      </c>
      <c r="G1143" s="33">
        <v>1</v>
      </c>
      <c r="H1143" s="33">
        <v>250</v>
      </c>
      <c r="I1143" s="33">
        <v>250</v>
      </c>
      <c r="J1143" s="33" t="s">
        <v>17</v>
      </c>
      <c r="K1143" s="33" t="s">
        <v>17</v>
      </c>
      <c r="L1143" s="33" t="s">
        <v>17</v>
      </c>
      <c r="M1143" s="2"/>
      <c r="N1143" s="94"/>
    </row>
    <row r="1144" spans="1:14" ht="19.899999999999999" customHeight="1" x14ac:dyDescent="0.25">
      <c r="A1144" s="2">
        <v>1123</v>
      </c>
      <c r="B1144" s="80" t="s">
        <v>1807</v>
      </c>
      <c r="C1144" s="80" t="s">
        <v>1792</v>
      </c>
      <c r="D1144" s="33" t="s">
        <v>1793</v>
      </c>
      <c r="E1144" s="33" t="s">
        <v>1318</v>
      </c>
      <c r="F1144" s="51" t="s">
        <v>1808</v>
      </c>
      <c r="G1144" s="33">
        <v>1</v>
      </c>
      <c r="H1144" s="33">
        <v>250</v>
      </c>
      <c r="I1144" s="33">
        <v>250</v>
      </c>
      <c r="J1144" s="33" t="s">
        <v>17</v>
      </c>
      <c r="K1144" s="33" t="s">
        <v>17</v>
      </c>
      <c r="L1144" s="33" t="s">
        <v>17</v>
      </c>
      <c r="M1144" s="2"/>
      <c r="N1144" s="94"/>
    </row>
    <row r="1145" spans="1:14" ht="19.899999999999999" customHeight="1" x14ac:dyDescent="0.25">
      <c r="A1145" s="2">
        <v>1124</v>
      </c>
      <c r="B1145" s="80" t="s">
        <v>1809</v>
      </c>
      <c r="C1145" s="80" t="s">
        <v>1810</v>
      </c>
      <c r="D1145" s="33" t="s">
        <v>1793</v>
      </c>
      <c r="E1145" s="33" t="s">
        <v>1318</v>
      </c>
      <c r="F1145" s="51" t="s">
        <v>1811</v>
      </c>
      <c r="G1145" s="33">
        <v>1</v>
      </c>
      <c r="H1145" s="33">
        <v>210</v>
      </c>
      <c r="I1145" s="33">
        <v>210</v>
      </c>
      <c r="J1145" s="33" t="s">
        <v>17</v>
      </c>
      <c r="K1145" s="33" t="s">
        <v>17</v>
      </c>
      <c r="L1145" s="33" t="s">
        <v>17</v>
      </c>
      <c r="M1145" s="2"/>
      <c r="N1145" s="94"/>
    </row>
    <row r="1146" spans="1:14" ht="19.899999999999999" customHeight="1" x14ac:dyDescent="0.25">
      <c r="A1146" s="2">
        <v>1125</v>
      </c>
      <c r="B1146" s="80" t="s">
        <v>1812</v>
      </c>
      <c r="C1146" s="80" t="s">
        <v>1813</v>
      </c>
      <c r="D1146" s="33" t="s">
        <v>1793</v>
      </c>
      <c r="E1146" s="33" t="s">
        <v>1318</v>
      </c>
      <c r="F1146" s="51" t="s">
        <v>1814</v>
      </c>
      <c r="G1146" s="33">
        <v>1</v>
      </c>
      <c r="H1146" s="33">
        <v>230</v>
      </c>
      <c r="I1146" s="33">
        <v>230</v>
      </c>
      <c r="J1146" s="33" t="s">
        <v>17</v>
      </c>
      <c r="K1146" s="33" t="s">
        <v>17</v>
      </c>
      <c r="L1146" s="33" t="s">
        <v>17</v>
      </c>
      <c r="M1146" s="2"/>
      <c r="N1146" s="94"/>
    </row>
    <row r="1147" spans="1:14" ht="19.899999999999999" customHeight="1" x14ac:dyDescent="0.25">
      <c r="A1147" s="2">
        <v>1126</v>
      </c>
      <c r="B1147" s="80" t="s">
        <v>1815</v>
      </c>
      <c r="C1147" s="80" t="s">
        <v>1816</v>
      </c>
      <c r="D1147" s="33" t="s">
        <v>1793</v>
      </c>
      <c r="E1147" s="33" t="s">
        <v>1318</v>
      </c>
      <c r="F1147" s="51" t="s">
        <v>1817</v>
      </c>
      <c r="G1147" s="33">
        <v>1</v>
      </c>
      <c r="H1147" s="33">
        <v>230</v>
      </c>
      <c r="I1147" s="33">
        <v>230</v>
      </c>
      <c r="J1147" s="33" t="s">
        <v>17</v>
      </c>
      <c r="K1147" s="33" t="s">
        <v>17</v>
      </c>
      <c r="L1147" s="33" t="s">
        <v>17</v>
      </c>
      <c r="M1147" s="2"/>
      <c r="N1147" s="94"/>
    </row>
    <row r="1148" spans="1:14" ht="19.899999999999999" customHeight="1" x14ac:dyDescent="0.25">
      <c r="A1148" s="2">
        <v>1127</v>
      </c>
      <c r="B1148" s="80" t="s">
        <v>1818</v>
      </c>
      <c r="C1148" s="80" t="s">
        <v>1819</v>
      </c>
      <c r="D1148" s="33" t="s">
        <v>1793</v>
      </c>
      <c r="E1148" s="33" t="s">
        <v>1318</v>
      </c>
      <c r="F1148" s="51" t="s">
        <v>1820</v>
      </c>
      <c r="G1148" s="33">
        <v>1</v>
      </c>
      <c r="H1148" s="33">
        <v>230</v>
      </c>
      <c r="I1148" s="33">
        <v>230</v>
      </c>
      <c r="J1148" s="33" t="s">
        <v>17</v>
      </c>
      <c r="K1148" s="33" t="s">
        <v>17</v>
      </c>
      <c r="L1148" s="33" t="s">
        <v>17</v>
      </c>
      <c r="M1148" s="2"/>
      <c r="N1148" s="95"/>
    </row>
    <row r="1149" spans="1:14" ht="19.899999999999999" customHeight="1" x14ac:dyDescent="0.25">
      <c r="A1149" s="2">
        <v>1128</v>
      </c>
      <c r="B1149" s="80" t="s">
        <v>1821</v>
      </c>
      <c r="C1149" s="80" t="s">
        <v>1822</v>
      </c>
      <c r="D1149" s="33" t="s">
        <v>1793</v>
      </c>
      <c r="E1149" s="33" t="s">
        <v>1318</v>
      </c>
      <c r="F1149" s="51" t="s">
        <v>1823</v>
      </c>
      <c r="G1149" s="33">
        <v>1</v>
      </c>
      <c r="H1149" s="33">
        <v>250</v>
      </c>
      <c r="I1149" s="33">
        <v>250</v>
      </c>
      <c r="J1149" s="33" t="s">
        <v>17</v>
      </c>
      <c r="K1149" s="33" t="s">
        <v>17</v>
      </c>
      <c r="L1149" s="33" t="s">
        <v>17</v>
      </c>
      <c r="M1149" s="2"/>
      <c r="N1149" s="94"/>
    </row>
    <row r="1150" spans="1:14" ht="19.899999999999999" customHeight="1" x14ac:dyDescent="0.25">
      <c r="A1150" s="2">
        <v>1129</v>
      </c>
      <c r="B1150" s="80" t="s">
        <v>1824</v>
      </c>
      <c r="C1150" s="80" t="s">
        <v>1825</v>
      </c>
      <c r="D1150" s="33" t="s">
        <v>1793</v>
      </c>
      <c r="E1150" s="33" t="s">
        <v>1318</v>
      </c>
      <c r="F1150" s="51" t="s">
        <v>1826</v>
      </c>
      <c r="G1150" s="33">
        <v>1</v>
      </c>
      <c r="H1150" s="33">
        <v>230</v>
      </c>
      <c r="I1150" s="33">
        <v>230</v>
      </c>
      <c r="J1150" s="33" t="s">
        <v>17</v>
      </c>
      <c r="K1150" s="33" t="s">
        <v>17</v>
      </c>
      <c r="L1150" s="33" t="s">
        <v>17</v>
      </c>
      <c r="M1150" s="2"/>
      <c r="N1150" s="94"/>
    </row>
    <row r="1151" spans="1:14" ht="19.899999999999999" customHeight="1" x14ac:dyDescent="0.25">
      <c r="A1151" s="2">
        <v>1130</v>
      </c>
      <c r="B1151" s="80" t="s">
        <v>1827</v>
      </c>
      <c r="C1151" s="80" t="s">
        <v>1828</v>
      </c>
      <c r="D1151" s="33" t="s">
        <v>1793</v>
      </c>
      <c r="E1151" s="33" t="s">
        <v>1318</v>
      </c>
      <c r="F1151" s="51" t="s">
        <v>1829</v>
      </c>
      <c r="G1151" s="33">
        <v>1</v>
      </c>
      <c r="H1151" s="33">
        <v>268</v>
      </c>
      <c r="I1151" s="33">
        <v>268</v>
      </c>
      <c r="J1151" s="33" t="s">
        <v>17</v>
      </c>
      <c r="K1151" s="33" t="s">
        <v>17</v>
      </c>
      <c r="L1151" s="33" t="s">
        <v>17</v>
      </c>
      <c r="M1151" s="2"/>
      <c r="N1151" s="94"/>
    </row>
    <row r="1152" spans="1:14" ht="19.899999999999999" customHeight="1" x14ac:dyDescent="0.25">
      <c r="A1152" s="2">
        <v>1131</v>
      </c>
      <c r="B1152" s="80" t="s">
        <v>1830</v>
      </c>
      <c r="C1152" s="80" t="s">
        <v>1831</v>
      </c>
      <c r="D1152" s="33" t="s">
        <v>1793</v>
      </c>
      <c r="E1152" s="33" t="s">
        <v>1318</v>
      </c>
      <c r="F1152" s="51" t="s">
        <v>1832</v>
      </c>
      <c r="G1152" s="33">
        <v>1</v>
      </c>
      <c r="H1152" s="33">
        <v>230</v>
      </c>
      <c r="I1152" s="33">
        <v>230</v>
      </c>
      <c r="J1152" s="33" t="s">
        <v>17</v>
      </c>
      <c r="K1152" s="33" t="s">
        <v>17</v>
      </c>
      <c r="L1152" s="33" t="s">
        <v>17</v>
      </c>
      <c r="M1152" s="2"/>
      <c r="N1152" s="94"/>
    </row>
    <row r="1153" spans="1:14" ht="19.899999999999999" customHeight="1" x14ac:dyDescent="0.25">
      <c r="A1153" s="2">
        <v>1132</v>
      </c>
      <c r="B1153" s="80" t="s">
        <v>1833</v>
      </c>
      <c r="C1153" s="80" t="s">
        <v>1834</v>
      </c>
      <c r="D1153" s="33" t="s">
        <v>1793</v>
      </c>
      <c r="E1153" s="33" t="s">
        <v>1318</v>
      </c>
      <c r="F1153" s="51" t="s">
        <v>1835</v>
      </c>
      <c r="G1153" s="33">
        <v>1</v>
      </c>
      <c r="H1153" s="33">
        <v>230</v>
      </c>
      <c r="I1153" s="33">
        <v>230</v>
      </c>
      <c r="J1153" s="33" t="s">
        <v>17</v>
      </c>
      <c r="K1153" s="33" t="s">
        <v>17</v>
      </c>
      <c r="L1153" s="33" t="s">
        <v>17</v>
      </c>
      <c r="M1153" s="2"/>
      <c r="N1153" s="94"/>
    </row>
    <row r="1154" spans="1:14" ht="19.899999999999999" customHeight="1" x14ac:dyDescent="0.25">
      <c r="A1154" s="2">
        <v>1133</v>
      </c>
      <c r="B1154" s="80" t="s">
        <v>1836</v>
      </c>
      <c r="C1154" s="80" t="s">
        <v>1816</v>
      </c>
      <c r="D1154" s="33" t="s">
        <v>1793</v>
      </c>
      <c r="E1154" s="33" t="s">
        <v>1318</v>
      </c>
      <c r="F1154" s="51" t="s">
        <v>1837</v>
      </c>
      <c r="G1154" s="33">
        <v>1</v>
      </c>
      <c r="H1154" s="33">
        <v>230</v>
      </c>
      <c r="I1154" s="33">
        <v>230</v>
      </c>
      <c r="J1154" s="33" t="s">
        <v>17</v>
      </c>
      <c r="K1154" s="33" t="s">
        <v>17</v>
      </c>
      <c r="L1154" s="33" t="s">
        <v>17</v>
      </c>
      <c r="M1154" s="2"/>
      <c r="N1154" s="94"/>
    </row>
    <row r="1155" spans="1:14" ht="19.899999999999999" customHeight="1" x14ac:dyDescent="0.25">
      <c r="A1155" s="2">
        <v>1134</v>
      </c>
      <c r="B1155" s="80" t="s">
        <v>1838</v>
      </c>
      <c r="C1155" s="80" t="s">
        <v>1839</v>
      </c>
      <c r="D1155" s="33" t="s">
        <v>1793</v>
      </c>
      <c r="E1155" s="33" t="s">
        <v>1318</v>
      </c>
      <c r="F1155" s="51" t="s">
        <v>1840</v>
      </c>
      <c r="G1155" s="33">
        <v>1</v>
      </c>
      <c r="H1155" s="33">
        <v>230</v>
      </c>
      <c r="I1155" s="33">
        <v>230</v>
      </c>
      <c r="J1155" s="33" t="s">
        <v>17</v>
      </c>
      <c r="K1155" s="33" t="s">
        <v>17</v>
      </c>
      <c r="L1155" s="33" t="s">
        <v>17</v>
      </c>
      <c r="M1155" s="2"/>
      <c r="N1155" s="94"/>
    </row>
    <row r="1156" spans="1:14" ht="19.899999999999999" customHeight="1" x14ac:dyDescent="0.25">
      <c r="A1156" s="2">
        <v>1135</v>
      </c>
      <c r="B1156" s="80" t="s">
        <v>1841</v>
      </c>
      <c r="C1156" s="80" t="s">
        <v>1842</v>
      </c>
      <c r="D1156" s="33" t="s">
        <v>1793</v>
      </c>
      <c r="E1156" s="33" t="s">
        <v>1318</v>
      </c>
      <c r="F1156" s="51" t="s">
        <v>1843</v>
      </c>
      <c r="G1156" s="33">
        <v>1</v>
      </c>
      <c r="H1156" s="33">
        <v>230</v>
      </c>
      <c r="I1156" s="33">
        <v>230</v>
      </c>
      <c r="J1156" s="33" t="s">
        <v>17</v>
      </c>
      <c r="K1156" s="33" t="s">
        <v>17</v>
      </c>
      <c r="L1156" s="33" t="s">
        <v>17</v>
      </c>
      <c r="M1156" s="2"/>
      <c r="N1156" s="94"/>
    </row>
    <row r="1157" spans="1:14" ht="19.899999999999999" customHeight="1" x14ac:dyDescent="0.25">
      <c r="A1157" s="2">
        <v>1136</v>
      </c>
      <c r="B1157" s="80" t="s">
        <v>1844</v>
      </c>
      <c r="C1157" s="80" t="s">
        <v>1845</v>
      </c>
      <c r="D1157" s="33" t="s">
        <v>1793</v>
      </c>
      <c r="E1157" s="33" t="s">
        <v>1318</v>
      </c>
      <c r="F1157" s="51" t="s">
        <v>1846</v>
      </c>
      <c r="G1157" s="33">
        <v>1</v>
      </c>
      <c r="H1157" s="33">
        <v>230</v>
      </c>
      <c r="I1157" s="33">
        <v>230</v>
      </c>
      <c r="J1157" s="33" t="s">
        <v>17</v>
      </c>
      <c r="K1157" s="33" t="s">
        <v>17</v>
      </c>
      <c r="L1157" s="33" t="s">
        <v>17</v>
      </c>
      <c r="M1157" s="2"/>
      <c r="N1157" s="94"/>
    </row>
    <row r="1158" spans="1:14" ht="19.899999999999999" customHeight="1" x14ac:dyDescent="0.25">
      <c r="A1158" s="2">
        <v>1137</v>
      </c>
      <c r="B1158" s="80" t="s">
        <v>1847</v>
      </c>
      <c r="C1158" s="80" t="s">
        <v>1848</v>
      </c>
      <c r="D1158" s="33" t="s">
        <v>1793</v>
      </c>
      <c r="E1158" s="33" t="s">
        <v>1318</v>
      </c>
      <c r="F1158" s="51" t="s">
        <v>1849</v>
      </c>
      <c r="G1158" s="33">
        <v>1</v>
      </c>
      <c r="H1158" s="33">
        <v>250</v>
      </c>
      <c r="I1158" s="33">
        <v>250</v>
      </c>
      <c r="J1158" s="33" t="s">
        <v>17</v>
      </c>
      <c r="K1158" s="33" t="s">
        <v>17</v>
      </c>
      <c r="L1158" s="33" t="s">
        <v>17</v>
      </c>
      <c r="M1158" s="2"/>
      <c r="N1158" s="94"/>
    </row>
    <row r="1159" spans="1:14" ht="19.899999999999999" customHeight="1" x14ac:dyDescent="0.25">
      <c r="A1159" s="2">
        <v>1138</v>
      </c>
      <c r="B1159" s="80" t="s">
        <v>1850</v>
      </c>
      <c r="C1159" s="80" t="s">
        <v>1842</v>
      </c>
      <c r="D1159" s="33" t="s">
        <v>1793</v>
      </c>
      <c r="E1159" s="33" t="s">
        <v>1318</v>
      </c>
      <c r="F1159" s="51" t="s">
        <v>1851</v>
      </c>
      <c r="G1159" s="33">
        <v>1</v>
      </c>
      <c r="H1159" s="33">
        <v>230</v>
      </c>
      <c r="I1159" s="33">
        <v>230</v>
      </c>
      <c r="J1159" s="33" t="s">
        <v>17</v>
      </c>
      <c r="K1159" s="33" t="s">
        <v>17</v>
      </c>
      <c r="L1159" s="33" t="s">
        <v>17</v>
      </c>
      <c r="M1159" s="2"/>
      <c r="N1159" s="94"/>
    </row>
    <row r="1160" spans="1:14" ht="19.899999999999999" customHeight="1" x14ac:dyDescent="0.25">
      <c r="A1160" s="2">
        <v>1139</v>
      </c>
      <c r="B1160" s="80" t="s">
        <v>1852</v>
      </c>
      <c r="C1160" s="80" t="s">
        <v>1853</v>
      </c>
      <c r="D1160" s="33" t="s">
        <v>1793</v>
      </c>
      <c r="E1160" s="33" t="s">
        <v>1318</v>
      </c>
      <c r="F1160" s="51" t="s">
        <v>1854</v>
      </c>
      <c r="G1160" s="33">
        <v>1</v>
      </c>
      <c r="H1160" s="33">
        <v>230</v>
      </c>
      <c r="I1160" s="33">
        <v>230</v>
      </c>
      <c r="J1160" s="33" t="s">
        <v>17</v>
      </c>
      <c r="K1160" s="33" t="s">
        <v>17</v>
      </c>
      <c r="L1160" s="33" t="s">
        <v>17</v>
      </c>
      <c r="M1160" s="2"/>
      <c r="N1160" s="94"/>
    </row>
    <row r="1161" spans="1:14" ht="19.899999999999999" customHeight="1" x14ac:dyDescent="0.25">
      <c r="A1161" s="2">
        <v>1140</v>
      </c>
      <c r="B1161" s="80" t="s">
        <v>1855</v>
      </c>
      <c r="C1161" s="80" t="s">
        <v>1856</v>
      </c>
      <c r="D1161" s="33" t="s">
        <v>1793</v>
      </c>
      <c r="E1161" s="33" t="s">
        <v>1318</v>
      </c>
      <c r="F1161" s="51" t="s">
        <v>1857</v>
      </c>
      <c r="G1161" s="33">
        <v>1</v>
      </c>
      <c r="H1161" s="33">
        <v>230</v>
      </c>
      <c r="I1161" s="33">
        <v>230</v>
      </c>
      <c r="J1161" s="33" t="s">
        <v>17</v>
      </c>
      <c r="K1161" s="33" t="s">
        <v>17</v>
      </c>
      <c r="L1161" s="33" t="s">
        <v>17</v>
      </c>
      <c r="M1161" s="2"/>
      <c r="N1161" s="94"/>
    </row>
    <row r="1162" spans="1:14" ht="19.899999999999999" customHeight="1" x14ac:dyDescent="0.25">
      <c r="A1162" s="2">
        <v>1141</v>
      </c>
      <c r="B1162" s="80" t="s">
        <v>1858</v>
      </c>
      <c r="C1162" s="80" t="s">
        <v>1859</v>
      </c>
      <c r="D1162" s="33" t="s">
        <v>1860</v>
      </c>
      <c r="E1162" s="33" t="s">
        <v>1318</v>
      </c>
      <c r="F1162" s="51" t="s">
        <v>1861</v>
      </c>
      <c r="G1162" s="33">
        <v>1</v>
      </c>
      <c r="H1162" s="33">
        <v>220</v>
      </c>
      <c r="I1162" s="33">
        <v>220</v>
      </c>
      <c r="J1162" s="33" t="s">
        <v>17</v>
      </c>
      <c r="K1162" s="33" t="s">
        <v>17</v>
      </c>
      <c r="L1162" s="33" t="s">
        <v>17</v>
      </c>
      <c r="M1162" s="2"/>
      <c r="N1162" s="94"/>
    </row>
    <row r="1163" spans="1:14" ht="19.899999999999999" customHeight="1" x14ac:dyDescent="0.25">
      <c r="A1163" s="2">
        <v>1142</v>
      </c>
      <c r="B1163" s="80" t="s">
        <v>1862</v>
      </c>
      <c r="C1163" s="80" t="s">
        <v>1863</v>
      </c>
      <c r="D1163" s="33" t="s">
        <v>1860</v>
      </c>
      <c r="E1163" s="33" t="s">
        <v>1318</v>
      </c>
      <c r="F1163" s="51" t="s">
        <v>1864</v>
      </c>
      <c r="G1163" s="33">
        <v>1</v>
      </c>
      <c r="H1163" s="33">
        <v>220</v>
      </c>
      <c r="I1163" s="33">
        <v>220</v>
      </c>
      <c r="J1163" s="33" t="s">
        <v>17</v>
      </c>
      <c r="K1163" s="33" t="s">
        <v>17</v>
      </c>
      <c r="L1163" s="33" t="s">
        <v>17</v>
      </c>
      <c r="M1163" s="2"/>
      <c r="N1163" s="94"/>
    </row>
    <row r="1164" spans="1:14" ht="19.899999999999999" customHeight="1" x14ac:dyDescent="0.25">
      <c r="A1164" s="2">
        <v>1143</v>
      </c>
      <c r="B1164" s="80" t="s">
        <v>1865</v>
      </c>
      <c r="C1164" s="80" t="s">
        <v>1859</v>
      </c>
      <c r="D1164" s="33" t="s">
        <v>1860</v>
      </c>
      <c r="E1164" s="33" t="s">
        <v>1318</v>
      </c>
      <c r="F1164" s="51" t="s">
        <v>1866</v>
      </c>
      <c r="G1164" s="33">
        <v>1</v>
      </c>
      <c r="H1164" s="33">
        <v>220</v>
      </c>
      <c r="I1164" s="33">
        <v>220</v>
      </c>
      <c r="J1164" s="33" t="s">
        <v>17</v>
      </c>
      <c r="K1164" s="33" t="s">
        <v>17</v>
      </c>
      <c r="L1164" s="33" t="s">
        <v>17</v>
      </c>
      <c r="M1164" s="2"/>
      <c r="N1164" s="94"/>
    </row>
    <row r="1165" spans="1:14" ht="19.899999999999999" customHeight="1" x14ac:dyDescent="0.25">
      <c r="A1165" s="2">
        <v>1144</v>
      </c>
      <c r="B1165" s="80" t="s">
        <v>1867</v>
      </c>
      <c r="C1165" s="80" t="s">
        <v>1859</v>
      </c>
      <c r="D1165" s="33" t="s">
        <v>1860</v>
      </c>
      <c r="E1165" s="33" t="s">
        <v>1318</v>
      </c>
      <c r="F1165" s="51" t="s">
        <v>1868</v>
      </c>
      <c r="G1165" s="33">
        <v>1</v>
      </c>
      <c r="H1165" s="33">
        <v>220</v>
      </c>
      <c r="I1165" s="33">
        <v>220</v>
      </c>
      <c r="J1165" s="33" t="s">
        <v>17</v>
      </c>
      <c r="K1165" s="33" t="s">
        <v>17</v>
      </c>
      <c r="L1165" s="33" t="s">
        <v>17</v>
      </c>
      <c r="M1165" s="2"/>
      <c r="N1165" s="94"/>
    </row>
    <row r="1166" spans="1:14" ht="19.899999999999999" customHeight="1" x14ac:dyDescent="0.25">
      <c r="A1166" s="2">
        <v>1145</v>
      </c>
      <c r="B1166" s="80" t="s">
        <v>1869</v>
      </c>
      <c r="C1166" s="80" t="s">
        <v>1870</v>
      </c>
      <c r="D1166" s="33" t="s">
        <v>1860</v>
      </c>
      <c r="E1166" s="33" t="s">
        <v>1318</v>
      </c>
      <c r="F1166" s="51" t="s">
        <v>1871</v>
      </c>
      <c r="G1166" s="33">
        <v>1</v>
      </c>
      <c r="H1166" s="33">
        <v>450</v>
      </c>
      <c r="I1166" s="33">
        <v>450</v>
      </c>
      <c r="J1166" s="33" t="s">
        <v>17</v>
      </c>
      <c r="K1166" s="33" t="s">
        <v>17</v>
      </c>
      <c r="L1166" s="33" t="s">
        <v>17</v>
      </c>
      <c r="M1166" s="2"/>
      <c r="N1166" s="94"/>
    </row>
    <row r="1167" spans="1:14" ht="19.899999999999999" customHeight="1" x14ac:dyDescent="0.25">
      <c r="A1167" s="2">
        <v>1146</v>
      </c>
      <c r="B1167" s="80" t="s">
        <v>1872</v>
      </c>
      <c r="C1167" s="80" t="s">
        <v>986</v>
      </c>
      <c r="D1167" s="33" t="s">
        <v>1420</v>
      </c>
      <c r="E1167" s="33" t="s">
        <v>1318</v>
      </c>
      <c r="F1167" s="51" t="s">
        <v>1426</v>
      </c>
      <c r="G1167" s="33">
        <v>1</v>
      </c>
      <c r="H1167" s="33">
        <v>250</v>
      </c>
      <c r="I1167" s="33">
        <v>250</v>
      </c>
      <c r="J1167" s="33" t="s">
        <v>17</v>
      </c>
      <c r="K1167" s="33" t="s">
        <v>17</v>
      </c>
      <c r="L1167" s="33" t="s">
        <v>17</v>
      </c>
      <c r="M1167" s="2"/>
      <c r="N1167" s="94"/>
    </row>
    <row r="1168" spans="1:14" ht="19.899999999999999" customHeight="1" x14ac:dyDescent="0.25">
      <c r="A1168" s="2">
        <v>1147</v>
      </c>
      <c r="B1168" s="80" t="s">
        <v>1873</v>
      </c>
      <c r="C1168" s="80" t="s">
        <v>741</v>
      </c>
      <c r="D1168" s="33" t="s">
        <v>1420</v>
      </c>
      <c r="E1168" s="33" t="s">
        <v>1318</v>
      </c>
      <c r="F1168" s="51" t="s">
        <v>1427</v>
      </c>
      <c r="G1168" s="33">
        <v>1</v>
      </c>
      <c r="H1168" s="33">
        <v>240</v>
      </c>
      <c r="I1168" s="33">
        <v>240</v>
      </c>
      <c r="J1168" s="33" t="s">
        <v>17</v>
      </c>
      <c r="K1168" s="33" t="s">
        <v>17</v>
      </c>
      <c r="L1168" s="33" t="s">
        <v>17</v>
      </c>
      <c r="M1168" s="2"/>
      <c r="N1168" s="94"/>
    </row>
    <row r="1169" spans="1:15" ht="19.899999999999999" customHeight="1" x14ac:dyDescent="0.25">
      <c r="A1169" s="2">
        <v>1148</v>
      </c>
      <c r="B1169" s="80" t="s">
        <v>1874</v>
      </c>
      <c r="C1169" s="80" t="s">
        <v>1419</v>
      </c>
      <c r="D1169" s="33" t="s">
        <v>1420</v>
      </c>
      <c r="E1169" s="33" t="s">
        <v>1318</v>
      </c>
      <c r="F1169" s="51" t="s">
        <v>1875</v>
      </c>
      <c r="G1169" s="33">
        <v>1</v>
      </c>
      <c r="H1169" s="33">
        <v>280</v>
      </c>
      <c r="I1169" s="33">
        <v>280</v>
      </c>
      <c r="J1169" s="33" t="s">
        <v>17</v>
      </c>
      <c r="K1169" s="33" t="s">
        <v>17</v>
      </c>
      <c r="L1169" s="33" t="s">
        <v>17</v>
      </c>
      <c r="M1169" s="2"/>
      <c r="N1169" s="94"/>
    </row>
    <row r="1170" spans="1:15" ht="19.899999999999999" customHeight="1" x14ac:dyDescent="0.25">
      <c r="A1170" s="2">
        <v>1149</v>
      </c>
      <c r="B1170" s="80" t="s">
        <v>1876</v>
      </c>
      <c r="C1170" s="80" t="s">
        <v>1419</v>
      </c>
      <c r="D1170" s="33" t="s">
        <v>1420</v>
      </c>
      <c r="E1170" s="33" t="s">
        <v>1318</v>
      </c>
      <c r="F1170" s="51" t="s">
        <v>1877</v>
      </c>
      <c r="G1170" s="33">
        <v>1</v>
      </c>
      <c r="H1170" s="33">
        <v>280</v>
      </c>
      <c r="I1170" s="33">
        <v>280</v>
      </c>
      <c r="J1170" s="33" t="s">
        <v>17</v>
      </c>
      <c r="K1170" s="33" t="s">
        <v>17</v>
      </c>
      <c r="L1170" s="33" t="s">
        <v>17</v>
      </c>
      <c r="M1170" s="2"/>
      <c r="N1170" s="94"/>
    </row>
    <row r="1171" spans="1:15" ht="19.899999999999999" customHeight="1" x14ac:dyDescent="0.25">
      <c r="A1171" s="2">
        <v>1150</v>
      </c>
      <c r="B1171" s="80" t="s">
        <v>1878</v>
      </c>
      <c r="C1171" s="80" t="s">
        <v>1879</v>
      </c>
      <c r="D1171" s="33" t="s">
        <v>1420</v>
      </c>
      <c r="E1171" s="33" t="s">
        <v>1318</v>
      </c>
      <c r="F1171" s="51" t="s">
        <v>1880</v>
      </c>
      <c r="G1171" s="33">
        <v>1</v>
      </c>
      <c r="H1171" s="33">
        <v>240</v>
      </c>
      <c r="I1171" s="33">
        <v>240</v>
      </c>
      <c r="J1171" s="33" t="s">
        <v>17</v>
      </c>
      <c r="K1171" s="33" t="s">
        <v>17</v>
      </c>
      <c r="L1171" s="33" t="s">
        <v>17</v>
      </c>
      <c r="M1171" s="2"/>
      <c r="N1171" s="94"/>
    </row>
    <row r="1172" spans="1:15" ht="19.899999999999999" customHeight="1" x14ac:dyDescent="0.25">
      <c r="A1172" s="2">
        <v>1151</v>
      </c>
      <c r="B1172" s="80" t="s">
        <v>1881</v>
      </c>
      <c r="C1172" s="80" t="s">
        <v>986</v>
      </c>
      <c r="D1172" s="33" t="s">
        <v>1420</v>
      </c>
      <c r="E1172" s="33" t="s">
        <v>1318</v>
      </c>
      <c r="F1172" s="51" t="s">
        <v>1882</v>
      </c>
      <c r="G1172" s="33">
        <v>1</v>
      </c>
      <c r="H1172" s="33">
        <v>250</v>
      </c>
      <c r="I1172" s="33">
        <v>250</v>
      </c>
      <c r="J1172" s="33" t="s">
        <v>17</v>
      </c>
      <c r="K1172" s="33" t="s">
        <v>17</v>
      </c>
      <c r="L1172" s="33" t="s">
        <v>17</v>
      </c>
      <c r="M1172" s="2"/>
      <c r="N1172" s="94"/>
    </row>
    <row r="1173" spans="1:15" ht="19.899999999999999" customHeight="1" x14ac:dyDescent="0.25">
      <c r="A1173" s="2">
        <v>1152</v>
      </c>
      <c r="B1173" s="80" t="s">
        <v>1883</v>
      </c>
      <c r="C1173" s="80" t="s">
        <v>1884</v>
      </c>
      <c r="D1173" s="33" t="s">
        <v>1420</v>
      </c>
      <c r="E1173" s="33" t="s">
        <v>1318</v>
      </c>
      <c r="F1173" s="51" t="s">
        <v>1885</v>
      </c>
      <c r="G1173" s="33">
        <v>1</v>
      </c>
      <c r="H1173" s="33">
        <v>250</v>
      </c>
      <c r="I1173" s="33">
        <v>250</v>
      </c>
      <c r="J1173" s="33" t="s">
        <v>17</v>
      </c>
      <c r="K1173" s="33" t="s">
        <v>17</v>
      </c>
      <c r="L1173" s="33" t="s">
        <v>17</v>
      </c>
      <c r="M1173" s="2"/>
      <c r="N1173" s="94"/>
    </row>
    <row r="1174" spans="1:15" ht="19.899999999999999" customHeight="1" x14ac:dyDescent="0.25">
      <c r="A1174" s="2">
        <v>1153</v>
      </c>
      <c r="B1174" s="80" t="s">
        <v>1886</v>
      </c>
      <c r="C1174" s="80" t="s">
        <v>1419</v>
      </c>
      <c r="D1174" s="33" t="s">
        <v>1420</v>
      </c>
      <c r="E1174" s="33" t="s">
        <v>1318</v>
      </c>
      <c r="F1174" s="51" t="s">
        <v>1887</v>
      </c>
      <c r="G1174" s="33">
        <v>1</v>
      </c>
      <c r="H1174" s="33">
        <v>250</v>
      </c>
      <c r="I1174" s="33">
        <v>250</v>
      </c>
      <c r="J1174" s="33" t="s">
        <v>17</v>
      </c>
      <c r="K1174" s="33" t="s">
        <v>17</v>
      </c>
      <c r="L1174" s="33" t="s">
        <v>17</v>
      </c>
      <c r="M1174" s="2"/>
      <c r="N1174" s="94"/>
    </row>
    <row r="1175" spans="1:15" ht="19.899999999999999" customHeight="1" x14ac:dyDescent="0.25">
      <c r="A1175" s="2">
        <v>1154</v>
      </c>
      <c r="B1175" s="80" t="s">
        <v>1888</v>
      </c>
      <c r="C1175" s="80" t="s">
        <v>1419</v>
      </c>
      <c r="D1175" s="33" t="s">
        <v>1420</v>
      </c>
      <c r="E1175" s="33" t="s">
        <v>1318</v>
      </c>
      <c r="F1175" s="51" t="s">
        <v>1889</v>
      </c>
      <c r="G1175" s="33">
        <v>1</v>
      </c>
      <c r="H1175" s="33">
        <v>250</v>
      </c>
      <c r="I1175" s="33">
        <v>250</v>
      </c>
      <c r="J1175" s="33" t="s">
        <v>17</v>
      </c>
      <c r="K1175" s="33" t="s">
        <v>17</v>
      </c>
      <c r="L1175" s="33" t="s">
        <v>17</v>
      </c>
      <c r="M1175" s="2"/>
      <c r="N1175" s="94"/>
    </row>
    <row r="1176" spans="1:15" ht="19.899999999999999" customHeight="1" x14ac:dyDescent="0.25">
      <c r="A1176" s="2">
        <v>1155</v>
      </c>
      <c r="B1176" s="80" t="s">
        <v>1890</v>
      </c>
      <c r="C1176" s="80" t="s">
        <v>1419</v>
      </c>
      <c r="D1176" s="33" t="s">
        <v>1420</v>
      </c>
      <c r="E1176" s="33" t="s">
        <v>1318</v>
      </c>
      <c r="F1176" s="51" t="s">
        <v>1891</v>
      </c>
      <c r="G1176" s="33">
        <v>1</v>
      </c>
      <c r="H1176" s="33">
        <v>199</v>
      </c>
      <c r="I1176" s="33">
        <v>199</v>
      </c>
      <c r="J1176" s="33" t="s">
        <v>17</v>
      </c>
      <c r="K1176" s="33" t="s">
        <v>17</v>
      </c>
      <c r="L1176" s="33" t="s">
        <v>17</v>
      </c>
      <c r="M1176" s="2"/>
      <c r="N1176" s="94"/>
    </row>
    <row r="1177" spans="1:15" ht="19.899999999999999" customHeight="1" x14ac:dyDescent="0.25">
      <c r="A1177" s="2">
        <v>1156</v>
      </c>
      <c r="B1177" s="80" t="s">
        <v>1892</v>
      </c>
      <c r="C1177" s="80" t="s">
        <v>1419</v>
      </c>
      <c r="D1177" s="33" t="s">
        <v>1420</v>
      </c>
      <c r="E1177" s="33" t="s">
        <v>1318</v>
      </c>
      <c r="F1177" s="51" t="s">
        <v>1893</v>
      </c>
      <c r="G1177" s="33">
        <v>1</v>
      </c>
      <c r="H1177" s="33">
        <v>199</v>
      </c>
      <c r="I1177" s="33">
        <v>199</v>
      </c>
      <c r="J1177" s="33" t="s">
        <v>17</v>
      </c>
      <c r="K1177" s="33" t="s">
        <v>17</v>
      </c>
      <c r="L1177" s="33" t="s">
        <v>17</v>
      </c>
      <c r="M1177" s="2"/>
      <c r="N1177" s="94"/>
    </row>
    <row r="1178" spans="1:15" ht="19.899999999999999" customHeight="1" x14ac:dyDescent="0.25">
      <c r="A1178" s="2">
        <v>1157</v>
      </c>
      <c r="B1178" s="80" t="s">
        <v>1894</v>
      </c>
      <c r="C1178" s="80" t="s">
        <v>1895</v>
      </c>
      <c r="D1178" s="33" t="s">
        <v>1420</v>
      </c>
      <c r="E1178" s="33" t="s">
        <v>1318</v>
      </c>
      <c r="F1178" s="51" t="s">
        <v>1896</v>
      </c>
      <c r="G1178" s="33">
        <v>1</v>
      </c>
      <c r="H1178" s="33">
        <v>250</v>
      </c>
      <c r="I1178" s="33">
        <v>250</v>
      </c>
      <c r="J1178" s="33" t="s">
        <v>17</v>
      </c>
      <c r="K1178" s="33" t="s">
        <v>17</v>
      </c>
      <c r="L1178" s="33" t="s">
        <v>17</v>
      </c>
      <c r="M1178" s="2"/>
      <c r="N1178" s="94"/>
    </row>
    <row r="1179" spans="1:15" ht="19.899999999999999" customHeight="1" x14ac:dyDescent="0.25">
      <c r="A1179" s="2">
        <v>1158</v>
      </c>
      <c r="B1179" s="80" t="s">
        <v>1897</v>
      </c>
      <c r="C1179" s="80" t="s">
        <v>1419</v>
      </c>
      <c r="D1179" s="33" t="s">
        <v>1420</v>
      </c>
      <c r="E1179" s="33" t="s">
        <v>1318</v>
      </c>
      <c r="F1179" s="51" t="s">
        <v>1424</v>
      </c>
      <c r="G1179" s="33">
        <v>1</v>
      </c>
      <c r="H1179" s="33">
        <v>250</v>
      </c>
      <c r="I1179" s="33">
        <v>250</v>
      </c>
      <c r="J1179" s="33" t="s">
        <v>17</v>
      </c>
      <c r="K1179" s="33" t="s">
        <v>17</v>
      </c>
      <c r="L1179" s="33" t="s">
        <v>17</v>
      </c>
      <c r="M1179" s="2"/>
      <c r="N1179" s="94"/>
    </row>
    <row r="1180" spans="1:15" ht="19.899999999999999" customHeight="1" x14ac:dyDescent="0.25">
      <c r="A1180" s="2">
        <v>1159</v>
      </c>
      <c r="B1180" s="80" t="s">
        <v>1898</v>
      </c>
      <c r="C1180" s="80" t="s">
        <v>1419</v>
      </c>
      <c r="D1180" s="33" t="s">
        <v>1420</v>
      </c>
      <c r="E1180" s="33" t="s">
        <v>1318</v>
      </c>
      <c r="F1180" s="51" t="s">
        <v>1425</v>
      </c>
      <c r="G1180" s="33">
        <v>1</v>
      </c>
      <c r="H1180" s="33">
        <v>250</v>
      </c>
      <c r="I1180" s="33">
        <v>250</v>
      </c>
      <c r="J1180" s="33" t="s">
        <v>17</v>
      </c>
      <c r="K1180" s="33" t="s">
        <v>17</v>
      </c>
      <c r="L1180" s="33" t="s">
        <v>17</v>
      </c>
      <c r="M1180" s="2"/>
      <c r="N1180" s="94"/>
    </row>
    <row r="1181" spans="1:15" s="21" customFormat="1" ht="19.899999999999999" customHeight="1" x14ac:dyDescent="0.25">
      <c r="A1181" s="2">
        <v>1160</v>
      </c>
      <c r="B1181" s="80" t="s">
        <v>1899</v>
      </c>
      <c r="C1181" s="80" t="s">
        <v>1900</v>
      </c>
      <c r="D1181" s="33" t="s">
        <v>1420</v>
      </c>
      <c r="E1181" s="33" t="s">
        <v>1318</v>
      </c>
      <c r="F1181" s="51" t="s">
        <v>1901</v>
      </c>
      <c r="G1181" s="33">
        <v>1</v>
      </c>
      <c r="H1181" s="33">
        <v>320</v>
      </c>
      <c r="I1181" s="33">
        <v>320</v>
      </c>
      <c r="J1181" s="33" t="s">
        <v>17</v>
      </c>
      <c r="K1181" s="33" t="s">
        <v>17</v>
      </c>
      <c r="L1181" s="33" t="s">
        <v>17</v>
      </c>
      <c r="M1181" s="2"/>
      <c r="N1181" s="94"/>
      <c r="O1181" s="20"/>
    </row>
    <row r="1182" spans="1:15" ht="19.899999999999999" customHeight="1" x14ac:dyDescent="0.25">
      <c r="A1182" s="2">
        <v>1161</v>
      </c>
      <c r="B1182" s="80" t="s">
        <v>1902</v>
      </c>
      <c r="C1182" s="80" t="s">
        <v>1319</v>
      </c>
      <c r="D1182" s="33" t="s">
        <v>1420</v>
      </c>
      <c r="E1182" s="33" t="s">
        <v>1318</v>
      </c>
      <c r="F1182" s="51" t="s">
        <v>1903</v>
      </c>
      <c r="G1182" s="33">
        <v>1</v>
      </c>
      <c r="H1182" s="33">
        <v>250</v>
      </c>
      <c r="I1182" s="33">
        <v>250</v>
      </c>
      <c r="J1182" s="33" t="s">
        <v>17</v>
      </c>
      <c r="K1182" s="33" t="s">
        <v>17</v>
      </c>
      <c r="L1182" s="33" t="s">
        <v>17</v>
      </c>
      <c r="M1182" s="2"/>
      <c r="N1182" s="94"/>
    </row>
    <row r="1183" spans="1:15" ht="19.899999999999999" customHeight="1" x14ac:dyDescent="0.25">
      <c r="A1183" s="2">
        <v>1162</v>
      </c>
      <c r="B1183" s="80" t="s">
        <v>1904</v>
      </c>
      <c r="C1183" s="80" t="s">
        <v>1319</v>
      </c>
      <c r="D1183" s="33" t="s">
        <v>1420</v>
      </c>
      <c r="E1183" s="33" t="s">
        <v>1318</v>
      </c>
      <c r="F1183" s="51" t="s">
        <v>1905</v>
      </c>
      <c r="G1183" s="33">
        <v>1</v>
      </c>
      <c r="H1183" s="33">
        <v>250</v>
      </c>
      <c r="I1183" s="33">
        <v>250</v>
      </c>
      <c r="J1183" s="33" t="s">
        <v>17</v>
      </c>
      <c r="K1183" s="33" t="s">
        <v>17</v>
      </c>
      <c r="L1183" s="33" t="s">
        <v>17</v>
      </c>
      <c r="M1183" s="2"/>
      <c r="N1183" s="94"/>
    </row>
    <row r="1184" spans="1:15" ht="19.899999999999999" customHeight="1" x14ac:dyDescent="0.25">
      <c r="A1184" s="2">
        <v>1163</v>
      </c>
      <c r="B1184" s="80" t="s">
        <v>1906</v>
      </c>
      <c r="C1184" s="80" t="s">
        <v>1319</v>
      </c>
      <c r="D1184" s="33" t="s">
        <v>1420</v>
      </c>
      <c r="E1184" s="33" t="s">
        <v>1318</v>
      </c>
      <c r="F1184" s="51" t="s">
        <v>1907</v>
      </c>
      <c r="G1184" s="33">
        <v>1</v>
      </c>
      <c r="H1184" s="33">
        <v>250</v>
      </c>
      <c r="I1184" s="33">
        <v>250</v>
      </c>
      <c r="J1184" s="33" t="s">
        <v>17</v>
      </c>
      <c r="K1184" s="33" t="s">
        <v>17</v>
      </c>
      <c r="L1184" s="33" t="s">
        <v>17</v>
      </c>
      <c r="M1184" s="2"/>
      <c r="N1184" s="94"/>
    </row>
    <row r="1185" spans="1:14" ht="19.899999999999999" customHeight="1" x14ac:dyDescent="0.25">
      <c r="A1185" s="2">
        <v>1164</v>
      </c>
      <c r="B1185" s="80" t="s">
        <v>1908</v>
      </c>
      <c r="C1185" s="80" t="s">
        <v>1319</v>
      </c>
      <c r="D1185" s="33" t="s">
        <v>1420</v>
      </c>
      <c r="E1185" s="33" t="s">
        <v>1318</v>
      </c>
      <c r="F1185" s="51" t="s">
        <v>1909</v>
      </c>
      <c r="G1185" s="33">
        <v>1</v>
      </c>
      <c r="H1185" s="33">
        <v>250</v>
      </c>
      <c r="I1185" s="33">
        <v>250</v>
      </c>
      <c r="J1185" s="33" t="s">
        <v>17</v>
      </c>
      <c r="K1185" s="33" t="s">
        <v>17</v>
      </c>
      <c r="L1185" s="33" t="s">
        <v>17</v>
      </c>
      <c r="M1185" s="2"/>
      <c r="N1185" s="94"/>
    </row>
    <row r="1186" spans="1:14" ht="19.899999999999999" customHeight="1" x14ac:dyDescent="0.25">
      <c r="A1186" s="2">
        <v>1165</v>
      </c>
      <c r="B1186" s="80" t="s">
        <v>1910</v>
      </c>
      <c r="C1186" s="80" t="s">
        <v>1419</v>
      </c>
      <c r="D1186" s="33" t="s">
        <v>1420</v>
      </c>
      <c r="E1186" s="33" t="s">
        <v>1318</v>
      </c>
      <c r="F1186" s="51" t="s">
        <v>1421</v>
      </c>
      <c r="G1186" s="33">
        <v>1</v>
      </c>
      <c r="H1186" s="33">
        <v>250</v>
      </c>
      <c r="I1186" s="33">
        <v>250</v>
      </c>
      <c r="J1186" s="33" t="s">
        <v>17</v>
      </c>
      <c r="K1186" s="33" t="s">
        <v>17</v>
      </c>
      <c r="L1186" s="33" t="s">
        <v>17</v>
      </c>
      <c r="M1186" s="2"/>
      <c r="N1186" s="94"/>
    </row>
    <row r="1187" spans="1:14" ht="19.899999999999999" customHeight="1" x14ac:dyDescent="0.25">
      <c r="A1187" s="2">
        <v>1166</v>
      </c>
      <c r="B1187" s="80" t="s">
        <v>1911</v>
      </c>
      <c r="C1187" s="80" t="s">
        <v>1419</v>
      </c>
      <c r="D1187" s="33" t="s">
        <v>1420</v>
      </c>
      <c r="E1187" s="33" t="s">
        <v>1318</v>
      </c>
      <c r="F1187" s="51" t="s">
        <v>1422</v>
      </c>
      <c r="G1187" s="33">
        <v>1</v>
      </c>
      <c r="H1187" s="33">
        <v>250</v>
      </c>
      <c r="I1187" s="33">
        <v>250</v>
      </c>
      <c r="J1187" s="33" t="s">
        <v>17</v>
      </c>
      <c r="K1187" s="33" t="s">
        <v>17</v>
      </c>
      <c r="L1187" s="33" t="s">
        <v>17</v>
      </c>
      <c r="M1187" s="2"/>
      <c r="N1187" s="94"/>
    </row>
    <row r="1188" spans="1:14" ht="19.899999999999999" customHeight="1" x14ac:dyDescent="0.25">
      <c r="A1188" s="2">
        <v>1167</v>
      </c>
      <c r="B1188" s="80" t="s">
        <v>1912</v>
      </c>
      <c r="C1188" s="80" t="s">
        <v>741</v>
      </c>
      <c r="D1188" s="33" t="s">
        <v>1420</v>
      </c>
      <c r="E1188" s="33" t="s">
        <v>1318</v>
      </c>
      <c r="F1188" s="51" t="s">
        <v>1423</v>
      </c>
      <c r="G1188" s="33">
        <v>1</v>
      </c>
      <c r="H1188" s="33">
        <v>240</v>
      </c>
      <c r="I1188" s="33">
        <v>240</v>
      </c>
      <c r="J1188" s="33" t="s">
        <v>17</v>
      </c>
      <c r="K1188" s="33" t="s">
        <v>17</v>
      </c>
      <c r="L1188" s="33" t="s">
        <v>17</v>
      </c>
      <c r="M1188" s="2"/>
      <c r="N1188" s="94"/>
    </row>
    <row r="1189" spans="1:14" ht="19.899999999999999" customHeight="1" x14ac:dyDescent="0.25">
      <c r="A1189" s="2">
        <v>1168</v>
      </c>
      <c r="B1189" s="80" t="s">
        <v>1913</v>
      </c>
      <c r="C1189" s="80" t="s">
        <v>1455</v>
      </c>
      <c r="D1189" s="33" t="s">
        <v>1420</v>
      </c>
      <c r="E1189" s="33" t="s">
        <v>1318</v>
      </c>
      <c r="F1189" s="51" t="s">
        <v>1914</v>
      </c>
      <c r="G1189" s="33">
        <v>1</v>
      </c>
      <c r="H1189" s="33">
        <v>320</v>
      </c>
      <c r="I1189" s="33">
        <v>320</v>
      </c>
      <c r="J1189" s="33" t="s">
        <v>17</v>
      </c>
      <c r="K1189" s="33" t="s">
        <v>17</v>
      </c>
      <c r="L1189" s="33" t="s">
        <v>17</v>
      </c>
      <c r="M1189" s="2"/>
      <c r="N1189" s="94"/>
    </row>
    <row r="1190" spans="1:14" ht="19.899999999999999" customHeight="1" x14ac:dyDescent="0.25">
      <c r="A1190" s="2">
        <v>1169</v>
      </c>
      <c r="B1190" s="80" t="s">
        <v>1915</v>
      </c>
      <c r="C1190" s="96" t="s">
        <v>1916</v>
      </c>
      <c r="D1190" s="33" t="s">
        <v>1418</v>
      </c>
      <c r="E1190" s="33" t="s">
        <v>1318</v>
      </c>
      <c r="F1190" s="97" t="s">
        <v>1917</v>
      </c>
      <c r="G1190" s="33">
        <v>1</v>
      </c>
      <c r="H1190" s="33">
        <v>260</v>
      </c>
      <c r="I1190" s="33">
        <v>260</v>
      </c>
      <c r="J1190" s="262" t="s">
        <v>19</v>
      </c>
      <c r="K1190" s="33" t="s">
        <v>17</v>
      </c>
      <c r="L1190" s="33" t="s">
        <v>17</v>
      </c>
      <c r="M1190" s="2"/>
      <c r="N1190" s="94"/>
    </row>
    <row r="1191" spans="1:14" ht="19.899999999999999" customHeight="1" x14ac:dyDescent="0.25">
      <c r="A1191" s="2">
        <v>1170</v>
      </c>
      <c r="B1191" s="80" t="s">
        <v>1918</v>
      </c>
      <c r="C1191" s="96" t="s">
        <v>1916</v>
      </c>
      <c r="D1191" s="33" t="s">
        <v>1418</v>
      </c>
      <c r="E1191" s="33" t="s">
        <v>1318</v>
      </c>
      <c r="F1191" s="97" t="s">
        <v>1919</v>
      </c>
      <c r="G1191" s="33">
        <v>1</v>
      </c>
      <c r="H1191" s="33">
        <v>260</v>
      </c>
      <c r="I1191" s="33">
        <v>260</v>
      </c>
      <c r="J1191" s="262" t="s">
        <v>19</v>
      </c>
      <c r="K1191" s="33" t="s">
        <v>17</v>
      </c>
      <c r="L1191" s="33" t="s">
        <v>17</v>
      </c>
      <c r="M1191" s="2"/>
      <c r="N1191" s="94"/>
    </row>
    <row r="1192" spans="1:14" ht="19.899999999999999" customHeight="1" x14ac:dyDescent="0.25">
      <c r="A1192" s="2">
        <v>1171</v>
      </c>
      <c r="B1192" s="98" t="s">
        <v>1920</v>
      </c>
      <c r="C1192" s="99" t="s">
        <v>1916</v>
      </c>
      <c r="D1192" s="33" t="s">
        <v>1418</v>
      </c>
      <c r="E1192" s="33" t="s">
        <v>1318</v>
      </c>
      <c r="F1192" s="97" t="s">
        <v>1921</v>
      </c>
      <c r="G1192" s="33">
        <v>1</v>
      </c>
      <c r="H1192" s="33">
        <v>260</v>
      </c>
      <c r="I1192" s="33">
        <v>260</v>
      </c>
      <c r="J1192" s="262" t="s">
        <v>19</v>
      </c>
      <c r="K1192" s="33" t="s">
        <v>17</v>
      </c>
      <c r="L1192" s="33" t="s">
        <v>17</v>
      </c>
      <c r="M1192" s="2"/>
      <c r="N1192" s="94"/>
    </row>
    <row r="1193" spans="1:14" ht="19.899999999999999" customHeight="1" x14ac:dyDescent="0.25">
      <c r="A1193" s="2">
        <v>1172</v>
      </c>
      <c r="B1193" s="100" t="s">
        <v>1922</v>
      </c>
      <c r="C1193" s="99" t="s">
        <v>1916</v>
      </c>
      <c r="D1193" s="33" t="s">
        <v>1418</v>
      </c>
      <c r="E1193" s="33" t="s">
        <v>1318</v>
      </c>
      <c r="F1193" s="97" t="s">
        <v>1923</v>
      </c>
      <c r="G1193" s="33">
        <v>1</v>
      </c>
      <c r="H1193" s="33">
        <v>260</v>
      </c>
      <c r="I1193" s="33">
        <v>260</v>
      </c>
      <c r="J1193" s="262" t="s">
        <v>19</v>
      </c>
      <c r="K1193" s="33" t="s">
        <v>17</v>
      </c>
      <c r="L1193" s="33" t="s">
        <v>17</v>
      </c>
      <c r="M1193" s="2"/>
      <c r="N1193" s="94"/>
    </row>
    <row r="1194" spans="1:14" ht="19.899999999999999" customHeight="1" x14ac:dyDescent="0.25">
      <c r="A1194" s="2">
        <v>1173</v>
      </c>
      <c r="B1194" s="100" t="s">
        <v>1924</v>
      </c>
      <c r="C1194" s="99" t="s">
        <v>1916</v>
      </c>
      <c r="D1194" s="33" t="s">
        <v>1418</v>
      </c>
      <c r="E1194" s="33" t="s">
        <v>1318</v>
      </c>
      <c r="F1194" s="97" t="s">
        <v>1925</v>
      </c>
      <c r="G1194" s="33">
        <v>1</v>
      </c>
      <c r="H1194" s="33">
        <v>260</v>
      </c>
      <c r="I1194" s="33">
        <v>260</v>
      </c>
      <c r="J1194" s="262" t="s">
        <v>19</v>
      </c>
      <c r="K1194" s="33" t="s">
        <v>17</v>
      </c>
      <c r="L1194" s="33" t="s">
        <v>17</v>
      </c>
      <c r="M1194" s="2"/>
      <c r="N1194" s="94"/>
    </row>
    <row r="1195" spans="1:14" ht="19.899999999999999" customHeight="1" x14ac:dyDescent="0.25">
      <c r="A1195" s="2">
        <v>1174</v>
      </c>
      <c r="B1195" s="101" t="s">
        <v>1926</v>
      </c>
      <c r="C1195" s="102" t="s">
        <v>1916</v>
      </c>
      <c r="D1195" s="33" t="s">
        <v>1418</v>
      </c>
      <c r="E1195" s="33" t="s">
        <v>1318</v>
      </c>
      <c r="F1195" s="97" t="s">
        <v>1927</v>
      </c>
      <c r="G1195" s="33">
        <v>1</v>
      </c>
      <c r="H1195" s="33">
        <v>260</v>
      </c>
      <c r="I1195" s="33">
        <v>260</v>
      </c>
      <c r="J1195" s="262" t="s">
        <v>19</v>
      </c>
      <c r="K1195" s="33" t="s">
        <v>17</v>
      </c>
      <c r="L1195" s="33" t="s">
        <v>17</v>
      </c>
      <c r="M1195" s="2"/>
      <c r="N1195" s="94"/>
    </row>
    <row r="1196" spans="1:14" ht="19.899999999999999" customHeight="1" x14ac:dyDescent="0.25">
      <c r="A1196" s="2">
        <v>1175</v>
      </c>
      <c r="B1196" s="80" t="s">
        <v>1928</v>
      </c>
      <c r="C1196" s="80" t="s">
        <v>1334</v>
      </c>
      <c r="D1196" s="66" t="s">
        <v>1418</v>
      </c>
      <c r="E1196" s="33" t="s">
        <v>1318</v>
      </c>
      <c r="F1196" s="103" t="s">
        <v>1929</v>
      </c>
      <c r="G1196" s="33">
        <v>1</v>
      </c>
      <c r="H1196" s="104">
        <v>230</v>
      </c>
      <c r="I1196" s="33">
        <v>230</v>
      </c>
      <c r="J1196" s="33" t="s">
        <v>17</v>
      </c>
      <c r="K1196" s="33" t="s">
        <v>17</v>
      </c>
      <c r="L1196" s="33" t="s">
        <v>17</v>
      </c>
      <c r="M1196" s="2"/>
      <c r="N1196" s="94"/>
    </row>
    <row r="1197" spans="1:14" ht="19.899999999999999" customHeight="1" x14ac:dyDescent="0.25">
      <c r="A1197" s="2">
        <v>1176</v>
      </c>
      <c r="B1197" s="80" t="s">
        <v>1930</v>
      </c>
      <c r="C1197" s="80" t="s">
        <v>1931</v>
      </c>
      <c r="D1197" s="66" t="s">
        <v>1418</v>
      </c>
      <c r="E1197" s="33" t="s">
        <v>1318</v>
      </c>
      <c r="F1197" s="103" t="s">
        <v>1932</v>
      </c>
      <c r="G1197" s="33">
        <v>1</v>
      </c>
      <c r="H1197" s="104">
        <v>210</v>
      </c>
      <c r="I1197" s="33">
        <v>210</v>
      </c>
      <c r="J1197" s="33" t="s">
        <v>17</v>
      </c>
      <c r="K1197" s="33" t="s">
        <v>17</v>
      </c>
      <c r="L1197" s="33" t="s">
        <v>17</v>
      </c>
      <c r="M1197" s="2"/>
      <c r="N1197" s="94"/>
    </row>
    <row r="1198" spans="1:14" ht="19.899999999999999" customHeight="1" x14ac:dyDescent="0.25">
      <c r="A1198" s="2">
        <v>1177</v>
      </c>
      <c r="B1198" s="80" t="s">
        <v>1933</v>
      </c>
      <c r="C1198" s="80" t="s">
        <v>1934</v>
      </c>
      <c r="D1198" s="66" t="s">
        <v>1418</v>
      </c>
      <c r="E1198" s="33" t="s">
        <v>1318</v>
      </c>
      <c r="F1198" s="103" t="s">
        <v>1935</v>
      </c>
      <c r="G1198" s="33">
        <v>1</v>
      </c>
      <c r="H1198" s="104">
        <v>250</v>
      </c>
      <c r="I1198" s="33">
        <v>250</v>
      </c>
      <c r="J1198" s="33" t="s">
        <v>17</v>
      </c>
      <c r="K1198" s="33" t="s">
        <v>17</v>
      </c>
      <c r="L1198" s="33" t="s">
        <v>17</v>
      </c>
      <c r="M1198" s="2"/>
      <c r="N1198" s="94"/>
    </row>
    <row r="1199" spans="1:14" ht="19.899999999999999" customHeight="1" x14ac:dyDescent="0.25">
      <c r="A1199" s="2">
        <v>1178</v>
      </c>
      <c r="B1199" s="80" t="s">
        <v>1936</v>
      </c>
      <c r="C1199" s="80" t="s">
        <v>1937</v>
      </c>
      <c r="D1199" s="66" t="s">
        <v>1418</v>
      </c>
      <c r="E1199" s="33" t="s">
        <v>1318</v>
      </c>
      <c r="F1199" s="103" t="s">
        <v>1938</v>
      </c>
      <c r="G1199" s="33">
        <v>1</v>
      </c>
      <c r="H1199" s="104">
        <v>160</v>
      </c>
      <c r="I1199" s="33">
        <v>160</v>
      </c>
      <c r="J1199" s="33" t="s">
        <v>17</v>
      </c>
      <c r="K1199" s="33" t="s">
        <v>17</v>
      </c>
      <c r="L1199" s="33" t="s">
        <v>17</v>
      </c>
      <c r="M1199" s="2"/>
      <c r="N1199" s="94"/>
    </row>
    <row r="1200" spans="1:14" ht="19.899999999999999" customHeight="1" x14ac:dyDescent="0.25">
      <c r="A1200" s="2">
        <v>1179</v>
      </c>
      <c r="B1200" s="80" t="s">
        <v>1939</v>
      </c>
      <c r="C1200" s="80" t="s">
        <v>1940</v>
      </c>
      <c r="D1200" s="66" t="s">
        <v>734</v>
      </c>
      <c r="E1200" s="33" t="s">
        <v>1318</v>
      </c>
      <c r="F1200" s="51">
        <v>9789575749408</v>
      </c>
      <c r="G1200" s="33">
        <v>1</v>
      </c>
      <c r="H1200" s="33">
        <v>250</v>
      </c>
      <c r="I1200" s="33">
        <v>250</v>
      </c>
      <c r="J1200" s="33" t="s">
        <v>17</v>
      </c>
      <c r="K1200" s="33" t="s">
        <v>17</v>
      </c>
      <c r="L1200" s="33" t="s">
        <v>17</v>
      </c>
      <c r="M1200" s="2"/>
      <c r="N1200" s="94"/>
    </row>
    <row r="1201" spans="1:14" ht="19.899999999999999" customHeight="1" x14ac:dyDescent="0.25">
      <c r="A1201" s="2">
        <v>1180</v>
      </c>
      <c r="B1201" s="80" t="s">
        <v>1941</v>
      </c>
      <c r="C1201" s="41" t="s">
        <v>1940</v>
      </c>
      <c r="D1201" s="66" t="s">
        <v>734</v>
      </c>
      <c r="E1201" s="33" t="s">
        <v>1318</v>
      </c>
      <c r="F1201" s="48">
        <v>9789575749279</v>
      </c>
      <c r="G1201" s="33">
        <v>1</v>
      </c>
      <c r="H1201" s="33">
        <v>250</v>
      </c>
      <c r="I1201" s="33">
        <v>250</v>
      </c>
      <c r="J1201" s="33" t="s">
        <v>17</v>
      </c>
      <c r="K1201" s="33" t="s">
        <v>17</v>
      </c>
      <c r="L1201" s="33" t="s">
        <v>17</v>
      </c>
      <c r="M1201" s="2"/>
      <c r="N1201" s="94"/>
    </row>
    <row r="1202" spans="1:14" ht="19.899999999999999" customHeight="1" x14ac:dyDescent="0.25">
      <c r="A1202" s="2">
        <v>1181</v>
      </c>
      <c r="B1202" s="80" t="s">
        <v>1942</v>
      </c>
      <c r="C1202" s="80" t="s">
        <v>1361</v>
      </c>
      <c r="D1202" s="66" t="s">
        <v>734</v>
      </c>
      <c r="E1202" s="33" t="s">
        <v>1318</v>
      </c>
      <c r="F1202" s="51">
        <v>9789575748968</v>
      </c>
      <c r="G1202" s="33">
        <v>1</v>
      </c>
      <c r="H1202" s="33">
        <v>250</v>
      </c>
      <c r="I1202" s="33">
        <v>250</v>
      </c>
      <c r="J1202" s="33" t="s">
        <v>17</v>
      </c>
      <c r="K1202" s="33" t="s">
        <v>17</v>
      </c>
      <c r="L1202" s="33" t="s">
        <v>17</v>
      </c>
      <c r="M1202" s="2"/>
      <c r="N1202" s="94"/>
    </row>
    <row r="1203" spans="1:14" ht="19.899999999999999" customHeight="1" x14ac:dyDescent="0.25">
      <c r="A1203" s="2">
        <v>1182</v>
      </c>
      <c r="B1203" s="80" t="s">
        <v>1943</v>
      </c>
      <c r="C1203" s="80" t="s">
        <v>1361</v>
      </c>
      <c r="D1203" s="66" t="s">
        <v>734</v>
      </c>
      <c r="E1203" s="33" t="s">
        <v>1318</v>
      </c>
      <c r="F1203" s="51">
        <v>9789575748784</v>
      </c>
      <c r="G1203" s="33">
        <v>1</v>
      </c>
      <c r="H1203" s="33">
        <v>260</v>
      </c>
      <c r="I1203" s="33">
        <v>260</v>
      </c>
      <c r="J1203" s="33" t="s">
        <v>17</v>
      </c>
      <c r="K1203" s="33" t="s">
        <v>17</v>
      </c>
      <c r="L1203" s="33" t="s">
        <v>17</v>
      </c>
      <c r="M1203" s="2"/>
      <c r="N1203" s="94"/>
    </row>
    <row r="1204" spans="1:14" ht="19.899999999999999" customHeight="1" x14ac:dyDescent="0.25">
      <c r="A1204" s="2">
        <v>1183</v>
      </c>
      <c r="B1204" s="80" t="s">
        <v>1944</v>
      </c>
      <c r="C1204" s="80" t="s">
        <v>986</v>
      </c>
      <c r="D1204" s="66" t="s">
        <v>1418</v>
      </c>
      <c r="E1204" s="33" t="s">
        <v>1318</v>
      </c>
      <c r="F1204" s="103" t="s">
        <v>1945</v>
      </c>
      <c r="G1204" s="33">
        <v>1</v>
      </c>
      <c r="H1204" s="33">
        <v>170</v>
      </c>
      <c r="I1204" s="33">
        <v>170</v>
      </c>
      <c r="J1204" s="33" t="s">
        <v>17</v>
      </c>
      <c r="K1204" s="33" t="s">
        <v>17</v>
      </c>
      <c r="L1204" s="33" t="s">
        <v>17</v>
      </c>
      <c r="M1204" s="2"/>
      <c r="N1204" s="94"/>
    </row>
    <row r="1205" spans="1:14" ht="19.899999999999999" customHeight="1" x14ac:dyDescent="0.25">
      <c r="A1205" s="2">
        <v>1184</v>
      </c>
      <c r="B1205" s="80" t="s">
        <v>1946</v>
      </c>
      <c r="C1205" s="80" t="s">
        <v>1947</v>
      </c>
      <c r="D1205" s="66" t="s">
        <v>1418</v>
      </c>
      <c r="E1205" s="33" t="s">
        <v>1318</v>
      </c>
      <c r="F1205" s="103" t="s">
        <v>1948</v>
      </c>
      <c r="G1205" s="33">
        <v>1</v>
      </c>
      <c r="H1205" s="33">
        <v>200</v>
      </c>
      <c r="I1205" s="33">
        <v>200</v>
      </c>
      <c r="J1205" s="33" t="s">
        <v>17</v>
      </c>
      <c r="K1205" s="33" t="s">
        <v>17</v>
      </c>
      <c r="L1205" s="33" t="s">
        <v>17</v>
      </c>
      <c r="M1205" s="2"/>
      <c r="N1205" s="94"/>
    </row>
    <row r="1206" spans="1:14" ht="19.899999999999999" customHeight="1" x14ac:dyDescent="0.25">
      <c r="A1206" s="2">
        <v>1185</v>
      </c>
      <c r="B1206" s="80" t="s">
        <v>1949</v>
      </c>
      <c r="C1206" s="80" t="s">
        <v>1534</v>
      </c>
      <c r="D1206" s="66" t="s">
        <v>1418</v>
      </c>
      <c r="E1206" s="33" t="s">
        <v>1318</v>
      </c>
      <c r="F1206" s="103" t="s">
        <v>1950</v>
      </c>
      <c r="G1206" s="33">
        <v>1</v>
      </c>
      <c r="H1206" s="33">
        <v>210</v>
      </c>
      <c r="I1206" s="33">
        <v>210</v>
      </c>
      <c r="J1206" s="33" t="s">
        <v>17</v>
      </c>
      <c r="K1206" s="33" t="s">
        <v>17</v>
      </c>
      <c r="L1206" s="33" t="s">
        <v>17</v>
      </c>
      <c r="M1206" s="2"/>
      <c r="N1206" s="94"/>
    </row>
    <row r="1207" spans="1:14" ht="19.899999999999999" customHeight="1" x14ac:dyDescent="0.25">
      <c r="A1207" s="2">
        <v>1186</v>
      </c>
      <c r="B1207" s="105" t="s">
        <v>1951</v>
      </c>
      <c r="C1207" s="80" t="s">
        <v>1952</v>
      </c>
      <c r="D1207" s="33" t="s">
        <v>1953</v>
      </c>
      <c r="E1207" s="33" t="s">
        <v>1318</v>
      </c>
      <c r="F1207" s="51" t="s">
        <v>1954</v>
      </c>
      <c r="G1207" s="33">
        <v>1</v>
      </c>
      <c r="H1207" s="77">
        <v>220</v>
      </c>
      <c r="I1207" s="33">
        <v>220</v>
      </c>
      <c r="J1207" s="33" t="s">
        <v>17</v>
      </c>
      <c r="K1207" s="33" t="s">
        <v>17</v>
      </c>
      <c r="L1207" s="33" t="s">
        <v>17</v>
      </c>
      <c r="M1207" s="2"/>
      <c r="N1207" s="94"/>
    </row>
    <row r="1208" spans="1:14" ht="19.899999999999999" customHeight="1" x14ac:dyDescent="0.25">
      <c r="A1208" s="2">
        <v>1187</v>
      </c>
      <c r="B1208" s="105" t="s">
        <v>1955</v>
      </c>
      <c r="C1208" s="80" t="s">
        <v>1956</v>
      </c>
      <c r="D1208" s="33" t="s">
        <v>1953</v>
      </c>
      <c r="E1208" s="33" t="s">
        <v>1318</v>
      </c>
      <c r="F1208" s="51" t="s">
        <v>1957</v>
      </c>
      <c r="G1208" s="33">
        <v>1</v>
      </c>
      <c r="H1208" s="77">
        <v>220</v>
      </c>
      <c r="I1208" s="33">
        <v>220</v>
      </c>
      <c r="J1208" s="33" t="s">
        <v>17</v>
      </c>
      <c r="K1208" s="33" t="s">
        <v>17</v>
      </c>
      <c r="L1208" s="33" t="s">
        <v>17</v>
      </c>
      <c r="M1208" s="2"/>
      <c r="N1208" s="94"/>
    </row>
    <row r="1209" spans="1:14" ht="19.899999999999999" customHeight="1" x14ac:dyDescent="0.25">
      <c r="A1209" s="2">
        <v>1188</v>
      </c>
      <c r="B1209" s="105" t="s">
        <v>1958</v>
      </c>
      <c r="C1209" s="80" t="s">
        <v>1959</v>
      </c>
      <c r="D1209" s="33" t="s">
        <v>1953</v>
      </c>
      <c r="E1209" s="33" t="s">
        <v>1318</v>
      </c>
      <c r="F1209" s="106" t="s">
        <v>1960</v>
      </c>
      <c r="G1209" s="33">
        <v>1</v>
      </c>
      <c r="H1209" s="77">
        <v>250</v>
      </c>
      <c r="I1209" s="77">
        <v>250</v>
      </c>
      <c r="J1209" s="33" t="s">
        <v>17</v>
      </c>
      <c r="K1209" s="33" t="s">
        <v>17</v>
      </c>
      <c r="L1209" s="33" t="s">
        <v>17</v>
      </c>
      <c r="M1209" s="2"/>
      <c r="N1209" s="94"/>
    </row>
    <row r="1210" spans="1:14" ht="19.899999999999999" customHeight="1" x14ac:dyDescent="0.25">
      <c r="A1210" s="2">
        <v>1189</v>
      </c>
      <c r="B1210" s="105" t="s">
        <v>1961</v>
      </c>
      <c r="C1210" s="80" t="s">
        <v>1962</v>
      </c>
      <c r="D1210" s="33" t="s">
        <v>1953</v>
      </c>
      <c r="E1210" s="33" t="s">
        <v>1318</v>
      </c>
      <c r="F1210" s="51" t="s">
        <v>1963</v>
      </c>
      <c r="G1210" s="33">
        <v>1</v>
      </c>
      <c r="H1210" s="77">
        <v>250</v>
      </c>
      <c r="I1210" s="77">
        <v>250</v>
      </c>
      <c r="J1210" s="33" t="s">
        <v>17</v>
      </c>
      <c r="K1210" s="33" t="s">
        <v>17</v>
      </c>
      <c r="L1210" s="33" t="s">
        <v>17</v>
      </c>
      <c r="M1210" s="2"/>
      <c r="N1210" s="95"/>
    </row>
    <row r="1211" spans="1:14" ht="19.899999999999999" customHeight="1" x14ac:dyDescent="0.25">
      <c r="A1211" s="2">
        <v>1190</v>
      </c>
      <c r="B1211" s="105" t="s">
        <v>1964</v>
      </c>
      <c r="C1211" s="80" t="s">
        <v>1965</v>
      </c>
      <c r="D1211" s="33" t="s">
        <v>1953</v>
      </c>
      <c r="E1211" s="33" t="s">
        <v>1318</v>
      </c>
      <c r="F1211" s="51" t="s">
        <v>1966</v>
      </c>
      <c r="G1211" s="33">
        <v>1</v>
      </c>
      <c r="H1211" s="77">
        <v>260</v>
      </c>
      <c r="I1211" s="77">
        <v>260</v>
      </c>
      <c r="J1211" s="33" t="s">
        <v>17</v>
      </c>
      <c r="K1211" s="33" t="s">
        <v>17</v>
      </c>
      <c r="L1211" s="33" t="s">
        <v>17</v>
      </c>
      <c r="M1211" s="2"/>
      <c r="N1211" s="94"/>
    </row>
    <row r="1212" spans="1:14" ht="19.899999999999999" customHeight="1" x14ac:dyDescent="0.25">
      <c r="A1212" s="2">
        <v>1191</v>
      </c>
      <c r="B1212" s="105" t="s">
        <v>1967</v>
      </c>
      <c r="C1212" s="80" t="s">
        <v>1968</v>
      </c>
      <c r="D1212" s="33" t="s">
        <v>1953</v>
      </c>
      <c r="E1212" s="33" t="s">
        <v>1318</v>
      </c>
      <c r="F1212" s="51" t="s">
        <v>1969</v>
      </c>
      <c r="G1212" s="33">
        <v>1</v>
      </c>
      <c r="H1212" s="77">
        <v>250</v>
      </c>
      <c r="I1212" s="33">
        <v>250</v>
      </c>
      <c r="J1212" s="33" t="s">
        <v>17</v>
      </c>
      <c r="K1212" s="33" t="s">
        <v>17</v>
      </c>
      <c r="L1212" s="33" t="s">
        <v>17</v>
      </c>
      <c r="M1212" s="2"/>
      <c r="N1212" s="94"/>
    </row>
    <row r="1213" spans="1:14" ht="19.899999999999999" customHeight="1" x14ac:dyDescent="0.25">
      <c r="A1213" s="2">
        <v>1192</v>
      </c>
      <c r="B1213" s="105" t="s">
        <v>1970</v>
      </c>
      <c r="C1213" s="80" t="s">
        <v>1971</v>
      </c>
      <c r="D1213" s="33" t="s">
        <v>1953</v>
      </c>
      <c r="E1213" s="33" t="s">
        <v>1318</v>
      </c>
      <c r="F1213" s="51" t="s">
        <v>1972</v>
      </c>
      <c r="G1213" s="33">
        <v>1</v>
      </c>
      <c r="H1213" s="77">
        <v>240</v>
      </c>
      <c r="I1213" s="33">
        <v>240</v>
      </c>
      <c r="J1213" s="33" t="s">
        <v>17</v>
      </c>
      <c r="K1213" s="33" t="s">
        <v>17</v>
      </c>
      <c r="L1213" s="33" t="s">
        <v>17</v>
      </c>
      <c r="M1213" s="2"/>
      <c r="N1213" s="94"/>
    </row>
    <row r="1214" spans="1:14" ht="19.899999999999999" customHeight="1" x14ac:dyDescent="0.25">
      <c r="A1214" s="2">
        <v>1193</v>
      </c>
      <c r="B1214" s="105" t="s">
        <v>1973</v>
      </c>
      <c r="C1214" s="80" t="s">
        <v>1974</v>
      </c>
      <c r="D1214" s="33" t="s">
        <v>1953</v>
      </c>
      <c r="E1214" s="33" t="s">
        <v>1318</v>
      </c>
      <c r="F1214" s="51" t="s">
        <v>1975</v>
      </c>
      <c r="G1214" s="33">
        <v>1</v>
      </c>
      <c r="H1214" s="77">
        <v>280</v>
      </c>
      <c r="I1214" s="33">
        <v>280</v>
      </c>
      <c r="J1214" s="33" t="s">
        <v>17</v>
      </c>
      <c r="K1214" s="33" t="s">
        <v>17</v>
      </c>
      <c r="L1214" s="33" t="s">
        <v>17</v>
      </c>
      <c r="M1214" s="2"/>
      <c r="N1214" s="94"/>
    </row>
    <row r="1215" spans="1:14" ht="19.899999999999999" customHeight="1" x14ac:dyDescent="0.25">
      <c r="A1215" s="2">
        <v>1194</v>
      </c>
      <c r="B1215" s="41" t="s">
        <v>1976</v>
      </c>
      <c r="C1215" s="41" t="s">
        <v>1977</v>
      </c>
      <c r="D1215" s="33" t="s">
        <v>826</v>
      </c>
      <c r="E1215" s="33" t="s">
        <v>1318</v>
      </c>
      <c r="F1215" s="48" t="s">
        <v>1978</v>
      </c>
      <c r="G1215" s="33">
        <v>1</v>
      </c>
      <c r="H1215" s="107">
        <v>250</v>
      </c>
      <c r="I1215" s="107">
        <v>250</v>
      </c>
      <c r="J1215" s="33" t="s">
        <v>17</v>
      </c>
      <c r="K1215" s="33" t="s">
        <v>17</v>
      </c>
      <c r="L1215" s="33" t="s">
        <v>17</v>
      </c>
      <c r="M1215" s="2"/>
      <c r="N1215" s="94"/>
    </row>
    <row r="1216" spans="1:14" ht="19.899999999999999" customHeight="1" x14ac:dyDescent="0.25">
      <c r="A1216" s="2">
        <v>1195</v>
      </c>
      <c r="B1216" s="41" t="s">
        <v>1979</v>
      </c>
      <c r="C1216" s="41" t="s">
        <v>1316</v>
      </c>
      <c r="D1216" s="33" t="s">
        <v>826</v>
      </c>
      <c r="E1216" s="33" t="s">
        <v>1318</v>
      </c>
      <c r="F1216" s="48" t="s">
        <v>1980</v>
      </c>
      <c r="G1216" s="33">
        <v>1</v>
      </c>
      <c r="H1216" s="107">
        <v>250</v>
      </c>
      <c r="I1216" s="107">
        <v>250</v>
      </c>
      <c r="J1216" s="33" t="s">
        <v>17</v>
      </c>
      <c r="K1216" s="33" t="s">
        <v>17</v>
      </c>
      <c r="L1216" s="33" t="s">
        <v>17</v>
      </c>
      <c r="M1216" s="2"/>
      <c r="N1216" s="94"/>
    </row>
    <row r="1217" spans="1:15" ht="19.899999999999999" customHeight="1" x14ac:dyDescent="0.25">
      <c r="A1217" s="2">
        <v>1196</v>
      </c>
      <c r="B1217" s="41" t="s">
        <v>1981</v>
      </c>
      <c r="C1217" s="41" t="s">
        <v>1982</v>
      </c>
      <c r="D1217" s="33" t="s">
        <v>826</v>
      </c>
      <c r="E1217" s="33" t="s">
        <v>1318</v>
      </c>
      <c r="F1217" s="48" t="s">
        <v>1983</v>
      </c>
      <c r="G1217" s="33">
        <v>1</v>
      </c>
      <c r="H1217" s="107">
        <v>250</v>
      </c>
      <c r="I1217" s="107">
        <v>250</v>
      </c>
      <c r="J1217" s="33" t="s">
        <v>17</v>
      </c>
      <c r="K1217" s="33" t="s">
        <v>17</v>
      </c>
      <c r="L1217" s="33" t="s">
        <v>17</v>
      </c>
      <c r="M1217" s="2"/>
      <c r="N1217" s="94"/>
    </row>
    <row r="1218" spans="1:15" ht="19.899999999999999" customHeight="1" x14ac:dyDescent="0.25">
      <c r="A1218" s="2">
        <v>1197</v>
      </c>
      <c r="B1218" s="41" t="s">
        <v>1984</v>
      </c>
      <c r="C1218" s="41" t="s">
        <v>1985</v>
      </c>
      <c r="D1218" s="33" t="s">
        <v>826</v>
      </c>
      <c r="E1218" s="33" t="s">
        <v>1318</v>
      </c>
      <c r="F1218" s="48" t="s">
        <v>1986</v>
      </c>
      <c r="G1218" s="33">
        <v>1</v>
      </c>
      <c r="H1218" s="107">
        <v>250</v>
      </c>
      <c r="I1218" s="107">
        <v>250</v>
      </c>
      <c r="J1218" s="33" t="s">
        <v>17</v>
      </c>
      <c r="K1218" s="33" t="s">
        <v>17</v>
      </c>
      <c r="L1218" s="33" t="s">
        <v>17</v>
      </c>
      <c r="M1218" s="2"/>
      <c r="N1218" s="94"/>
    </row>
    <row r="1219" spans="1:15" ht="19.899999999999999" customHeight="1" x14ac:dyDescent="0.25">
      <c r="A1219" s="2">
        <v>1198</v>
      </c>
      <c r="B1219" s="41" t="s">
        <v>1987</v>
      </c>
      <c r="C1219" s="41" t="s">
        <v>1988</v>
      </c>
      <c r="D1219" s="33" t="s">
        <v>826</v>
      </c>
      <c r="E1219" s="33" t="s">
        <v>1318</v>
      </c>
      <c r="F1219" s="48" t="s">
        <v>1989</v>
      </c>
      <c r="G1219" s="33">
        <v>1</v>
      </c>
      <c r="H1219" s="107">
        <v>250</v>
      </c>
      <c r="I1219" s="107">
        <v>250</v>
      </c>
      <c r="J1219" s="33" t="s">
        <v>17</v>
      </c>
      <c r="K1219" s="33" t="s">
        <v>17</v>
      </c>
      <c r="L1219" s="33" t="s">
        <v>17</v>
      </c>
      <c r="M1219" s="2"/>
      <c r="N1219" s="94"/>
    </row>
    <row r="1220" spans="1:15" ht="19.899999999999999" customHeight="1" x14ac:dyDescent="0.25">
      <c r="A1220" s="2">
        <v>1199</v>
      </c>
      <c r="B1220" s="41" t="s">
        <v>1990</v>
      </c>
      <c r="C1220" s="41" t="s">
        <v>1334</v>
      </c>
      <c r="D1220" s="33" t="s">
        <v>826</v>
      </c>
      <c r="E1220" s="33" t="s">
        <v>1318</v>
      </c>
      <c r="F1220" s="48" t="s">
        <v>1991</v>
      </c>
      <c r="G1220" s="33">
        <v>1</v>
      </c>
      <c r="H1220" s="107">
        <v>250</v>
      </c>
      <c r="I1220" s="107">
        <v>250</v>
      </c>
      <c r="J1220" s="33" t="s">
        <v>17</v>
      </c>
      <c r="K1220" s="33" t="s">
        <v>17</v>
      </c>
      <c r="L1220" s="33" t="s">
        <v>17</v>
      </c>
      <c r="M1220" s="2"/>
      <c r="N1220" s="94"/>
    </row>
    <row r="1221" spans="1:15" ht="19.899999999999999" customHeight="1" x14ac:dyDescent="0.25">
      <c r="A1221" s="2">
        <v>1200</v>
      </c>
      <c r="B1221" s="41" t="s">
        <v>1992</v>
      </c>
      <c r="C1221" s="41" t="s">
        <v>1334</v>
      </c>
      <c r="D1221" s="33" t="s">
        <v>826</v>
      </c>
      <c r="E1221" s="33" t="s">
        <v>1318</v>
      </c>
      <c r="F1221" s="48" t="s">
        <v>1993</v>
      </c>
      <c r="G1221" s="33">
        <v>1</v>
      </c>
      <c r="H1221" s="107">
        <v>250</v>
      </c>
      <c r="I1221" s="107">
        <v>250</v>
      </c>
      <c r="J1221" s="33" t="s">
        <v>17</v>
      </c>
      <c r="K1221" s="33" t="s">
        <v>17</v>
      </c>
      <c r="L1221" s="33" t="s">
        <v>17</v>
      </c>
      <c r="M1221" s="2"/>
      <c r="N1221" s="94"/>
    </row>
    <row r="1222" spans="1:15" ht="19.899999999999999" customHeight="1" x14ac:dyDescent="0.25">
      <c r="A1222" s="2">
        <v>1201</v>
      </c>
      <c r="B1222" s="41" t="s">
        <v>1994</v>
      </c>
      <c r="C1222" s="41" t="s">
        <v>1995</v>
      </c>
      <c r="D1222" s="33" t="s">
        <v>826</v>
      </c>
      <c r="E1222" s="33" t="s">
        <v>1318</v>
      </c>
      <c r="F1222" s="48" t="s">
        <v>1996</v>
      </c>
      <c r="G1222" s="33">
        <v>1</v>
      </c>
      <c r="H1222" s="107">
        <v>270</v>
      </c>
      <c r="I1222" s="107">
        <v>270</v>
      </c>
      <c r="J1222" s="33" t="s">
        <v>17</v>
      </c>
      <c r="K1222" s="33" t="s">
        <v>17</v>
      </c>
      <c r="L1222" s="33" t="s">
        <v>17</v>
      </c>
      <c r="M1222" s="2"/>
      <c r="N1222" s="94"/>
    </row>
    <row r="1223" spans="1:15" ht="19.899999999999999" customHeight="1" x14ac:dyDescent="0.25">
      <c r="A1223" s="2">
        <v>1202</v>
      </c>
      <c r="B1223" s="41" t="s">
        <v>1997</v>
      </c>
      <c r="C1223" s="41" t="s">
        <v>1534</v>
      </c>
      <c r="D1223" s="33" t="s">
        <v>826</v>
      </c>
      <c r="E1223" s="33" t="s">
        <v>1318</v>
      </c>
      <c r="F1223" s="48" t="s">
        <v>1998</v>
      </c>
      <c r="G1223" s="33">
        <v>1</v>
      </c>
      <c r="H1223" s="107">
        <v>250</v>
      </c>
      <c r="I1223" s="107">
        <v>250</v>
      </c>
      <c r="J1223" s="33" t="s">
        <v>17</v>
      </c>
      <c r="K1223" s="33" t="s">
        <v>17</v>
      </c>
      <c r="L1223" s="33" t="s">
        <v>17</v>
      </c>
      <c r="M1223" s="2"/>
      <c r="N1223" s="94"/>
    </row>
    <row r="1224" spans="1:15" ht="19.899999999999999" customHeight="1" x14ac:dyDescent="0.25">
      <c r="A1224" s="2">
        <v>1203</v>
      </c>
      <c r="B1224" s="41" t="s">
        <v>1999</v>
      </c>
      <c r="C1224" s="41" t="s">
        <v>2000</v>
      </c>
      <c r="D1224" s="33" t="s">
        <v>826</v>
      </c>
      <c r="E1224" s="33" t="s">
        <v>1318</v>
      </c>
      <c r="F1224" s="48" t="s">
        <v>2001</v>
      </c>
      <c r="G1224" s="33">
        <v>1</v>
      </c>
      <c r="H1224" s="107">
        <v>260</v>
      </c>
      <c r="I1224" s="107">
        <v>260</v>
      </c>
      <c r="J1224" s="33" t="s">
        <v>17</v>
      </c>
      <c r="K1224" s="33" t="s">
        <v>17</v>
      </c>
      <c r="L1224" s="33" t="s">
        <v>17</v>
      </c>
      <c r="M1224" s="2"/>
      <c r="N1224" s="94"/>
    </row>
    <row r="1225" spans="1:15" ht="19.899999999999999" customHeight="1" x14ac:dyDescent="0.25">
      <c r="A1225" s="2">
        <v>1204</v>
      </c>
      <c r="B1225" s="80" t="s">
        <v>2002</v>
      </c>
      <c r="C1225" s="80" t="s">
        <v>745</v>
      </c>
      <c r="D1225" s="33" t="s">
        <v>1338</v>
      </c>
      <c r="E1225" s="33" t="s">
        <v>1318</v>
      </c>
      <c r="F1225" s="51" t="s">
        <v>2003</v>
      </c>
      <c r="G1225" s="33">
        <v>1</v>
      </c>
      <c r="H1225" s="77">
        <v>280</v>
      </c>
      <c r="I1225" s="77">
        <v>280</v>
      </c>
      <c r="J1225" s="33" t="s">
        <v>17</v>
      </c>
      <c r="K1225" s="33" t="s">
        <v>17</v>
      </c>
      <c r="L1225" s="33" t="s">
        <v>17</v>
      </c>
      <c r="M1225" s="2"/>
      <c r="N1225" s="94"/>
    </row>
    <row r="1226" spans="1:15" ht="19.899999999999999" customHeight="1" x14ac:dyDescent="0.25">
      <c r="A1226" s="2">
        <v>1205</v>
      </c>
      <c r="B1226" s="80" t="s">
        <v>2004</v>
      </c>
      <c r="C1226" s="80" t="s">
        <v>745</v>
      </c>
      <c r="D1226" s="33" t="s">
        <v>1338</v>
      </c>
      <c r="E1226" s="33" t="s">
        <v>1318</v>
      </c>
      <c r="F1226" s="51" t="s">
        <v>2005</v>
      </c>
      <c r="G1226" s="33">
        <v>1</v>
      </c>
      <c r="H1226" s="77">
        <v>280</v>
      </c>
      <c r="I1226" s="77">
        <v>280</v>
      </c>
      <c r="J1226" s="33" t="s">
        <v>17</v>
      </c>
      <c r="K1226" s="33" t="s">
        <v>17</v>
      </c>
      <c r="L1226" s="33" t="s">
        <v>17</v>
      </c>
      <c r="M1226" s="2"/>
      <c r="N1226" s="94"/>
    </row>
    <row r="1227" spans="1:15" ht="19.899999999999999" customHeight="1" x14ac:dyDescent="0.25">
      <c r="A1227" s="2">
        <v>1206</v>
      </c>
      <c r="B1227" s="80" t="s">
        <v>2006</v>
      </c>
      <c r="C1227" s="80" t="s">
        <v>2007</v>
      </c>
      <c r="D1227" s="33" t="s">
        <v>1338</v>
      </c>
      <c r="E1227" s="33" t="s">
        <v>1318</v>
      </c>
      <c r="F1227" s="51" t="s">
        <v>2008</v>
      </c>
      <c r="G1227" s="33">
        <v>1</v>
      </c>
      <c r="H1227" s="77">
        <v>280</v>
      </c>
      <c r="I1227" s="77">
        <v>280</v>
      </c>
      <c r="J1227" s="33" t="s">
        <v>17</v>
      </c>
      <c r="K1227" s="33" t="s">
        <v>17</v>
      </c>
      <c r="L1227" s="33" t="s">
        <v>17</v>
      </c>
      <c r="M1227" s="2"/>
      <c r="N1227" s="94"/>
    </row>
    <row r="1228" spans="1:15" ht="19.899999999999999" customHeight="1" x14ac:dyDescent="0.25">
      <c r="A1228" s="2">
        <v>1207</v>
      </c>
      <c r="B1228" s="41" t="s">
        <v>2009</v>
      </c>
      <c r="C1228" s="80" t="s">
        <v>2010</v>
      </c>
      <c r="D1228" s="33" t="s">
        <v>1338</v>
      </c>
      <c r="E1228" s="33" t="s">
        <v>1318</v>
      </c>
      <c r="F1228" s="51" t="s">
        <v>2011</v>
      </c>
      <c r="G1228" s="33">
        <v>1</v>
      </c>
      <c r="H1228" s="77">
        <v>280</v>
      </c>
      <c r="I1228" s="77">
        <v>280</v>
      </c>
      <c r="J1228" s="33" t="s">
        <v>17</v>
      </c>
      <c r="K1228" s="33" t="s">
        <v>17</v>
      </c>
      <c r="L1228" s="33" t="s">
        <v>17</v>
      </c>
      <c r="M1228" s="2"/>
      <c r="N1228" s="94"/>
    </row>
    <row r="1229" spans="1:15" ht="19.899999999999999" customHeight="1" x14ac:dyDescent="0.25">
      <c r="A1229" s="2">
        <v>1208</v>
      </c>
      <c r="B1229" s="80" t="s">
        <v>2012</v>
      </c>
      <c r="C1229" s="80" t="s">
        <v>2010</v>
      </c>
      <c r="D1229" s="33" t="s">
        <v>1338</v>
      </c>
      <c r="E1229" s="33" t="s">
        <v>1318</v>
      </c>
      <c r="F1229" s="51" t="s">
        <v>2013</v>
      </c>
      <c r="G1229" s="33">
        <v>1</v>
      </c>
      <c r="H1229" s="77">
        <v>280</v>
      </c>
      <c r="I1229" s="77">
        <v>280</v>
      </c>
      <c r="J1229" s="33" t="s">
        <v>17</v>
      </c>
      <c r="K1229" s="33" t="s">
        <v>17</v>
      </c>
      <c r="L1229" s="33" t="s">
        <v>17</v>
      </c>
      <c r="M1229" s="2"/>
      <c r="N1229" s="94"/>
    </row>
    <row r="1230" spans="1:15" s="21" customFormat="1" ht="19.899999999999999" customHeight="1" x14ac:dyDescent="0.25">
      <c r="A1230" s="2">
        <v>1209</v>
      </c>
      <c r="B1230" s="80" t="s">
        <v>2014</v>
      </c>
      <c r="C1230" s="80" t="s">
        <v>2007</v>
      </c>
      <c r="D1230" s="33" t="s">
        <v>1338</v>
      </c>
      <c r="E1230" s="33" t="s">
        <v>1318</v>
      </c>
      <c r="F1230" s="51" t="s">
        <v>2015</v>
      </c>
      <c r="G1230" s="33">
        <v>1</v>
      </c>
      <c r="H1230" s="77">
        <v>280</v>
      </c>
      <c r="I1230" s="77">
        <v>280</v>
      </c>
      <c r="J1230" s="33" t="s">
        <v>17</v>
      </c>
      <c r="K1230" s="33" t="s">
        <v>17</v>
      </c>
      <c r="L1230" s="33" t="s">
        <v>17</v>
      </c>
      <c r="M1230" s="2"/>
      <c r="N1230" s="94"/>
      <c r="O1230" s="20"/>
    </row>
    <row r="1231" spans="1:15" ht="19.899999999999999" customHeight="1" x14ac:dyDescent="0.25">
      <c r="A1231" s="2">
        <v>1210</v>
      </c>
      <c r="B1231" s="41" t="s">
        <v>2016</v>
      </c>
      <c r="C1231" s="108" t="s">
        <v>2017</v>
      </c>
      <c r="D1231" s="33" t="s">
        <v>1338</v>
      </c>
      <c r="E1231" s="33" t="s">
        <v>1318</v>
      </c>
      <c r="F1231" s="51" t="s">
        <v>2018</v>
      </c>
      <c r="G1231" s="33">
        <v>1</v>
      </c>
      <c r="H1231" s="77">
        <v>198</v>
      </c>
      <c r="I1231" s="77">
        <v>198</v>
      </c>
      <c r="J1231" s="33" t="s">
        <v>17</v>
      </c>
      <c r="K1231" s="33" t="s">
        <v>17</v>
      </c>
      <c r="L1231" s="33" t="s">
        <v>17</v>
      </c>
      <c r="M1231" s="2"/>
      <c r="N1231" s="94"/>
    </row>
    <row r="1232" spans="1:15" ht="19.899999999999999" customHeight="1" x14ac:dyDescent="0.25">
      <c r="A1232" s="2">
        <v>1211</v>
      </c>
      <c r="B1232" s="41" t="s">
        <v>2019</v>
      </c>
      <c r="C1232" s="108" t="s">
        <v>2020</v>
      </c>
      <c r="D1232" s="33" t="s">
        <v>1338</v>
      </c>
      <c r="E1232" s="33" t="s">
        <v>1318</v>
      </c>
      <c r="F1232" s="51" t="s">
        <v>2021</v>
      </c>
      <c r="G1232" s="33">
        <v>1</v>
      </c>
      <c r="H1232" s="77">
        <v>280</v>
      </c>
      <c r="I1232" s="77">
        <v>280</v>
      </c>
      <c r="J1232" s="33" t="s">
        <v>17</v>
      </c>
      <c r="K1232" s="33" t="s">
        <v>17</v>
      </c>
      <c r="L1232" s="33" t="s">
        <v>17</v>
      </c>
      <c r="M1232" s="2"/>
      <c r="N1232" s="94"/>
    </row>
    <row r="1233" spans="1:14" ht="19.899999999999999" customHeight="1" x14ac:dyDescent="0.25">
      <c r="A1233" s="2">
        <v>1212</v>
      </c>
      <c r="B1233" s="41" t="s">
        <v>2022</v>
      </c>
      <c r="C1233" s="108" t="s">
        <v>2023</v>
      </c>
      <c r="D1233" s="33" t="s">
        <v>1338</v>
      </c>
      <c r="E1233" s="33" t="s">
        <v>1318</v>
      </c>
      <c r="F1233" s="51" t="s">
        <v>2024</v>
      </c>
      <c r="G1233" s="33">
        <v>1</v>
      </c>
      <c r="H1233" s="77">
        <v>280</v>
      </c>
      <c r="I1233" s="77">
        <v>280</v>
      </c>
      <c r="J1233" s="33" t="s">
        <v>17</v>
      </c>
      <c r="K1233" s="33" t="s">
        <v>17</v>
      </c>
      <c r="L1233" s="33" t="s">
        <v>17</v>
      </c>
      <c r="M1233" s="2"/>
      <c r="N1233" s="94"/>
    </row>
    <row r="1234" spans="1:14" ht="19.899999999999999" customHeight="1" x14ac:dyDescent="0.25">
      <c r="A1234" s="2">
        <v>1213</v>
      </c>
      <c r="B1234" s="80" t="s">
        <v>2025</v>
      </c>
      <c r="C1234" s="80" t="s">
        <v>2026</v>
      </c>
      <c r="D1234" s="33" t="s">
        <v>1338</v>
      </c>
      <c r="E1234" s="33" t="s">
        <v>1318</v>
      </c>
      <c r="F1234" s="51" t="s">
        <v>2027</v>
      </c>
      <c r="G1234" s="33">
        <v>1</v>
      </c>
      <c r="H1234" s="77">
        <v>280</v>
      </c>
      <c r="I1234" s="77">
        <v>280</v>
      </c>
      <c r="J1234" s="33" t="s">
        <v>17</v>
      </c>
      <c r="K1234" s="33" t="s">
        <v>17</v>
      </c>
      <c r="L1234" s="33" t="s">
        <v>17</v>
      </c>
      <c r="M1234" s="2"/>
      <c r="N1234" s="94"/>
    </row>
    <row r="1235" spans="1:14" ht="19.899999999999999" customHeight="1" x14ac:dyDescent="0.25">
      <c r="A1235" s="2">
        <v>1214</v>
      </c>
      <c r="B1235" s="80" t="s">
        <v>2028</v>
      </c>
      <c r="C1235" s="80" t="s">
        <v>2026</v>
      </c>
      <c r="D1235" s="33" t="s">
        <v>1338</v>
      </c>
      <c r="E1235" s="33" t="s">
        <v>1318</v>
      </c>
      <c r="F1235" s="51" t="s">
        <v>2029</v>
      </c>
      <c r="G1235" s="33">
        <v>1</v>
      </c>
      <c r="H1235" s="77">
        <v>280</v>
      </c>
      <c r="I1235" s="77">
        <v>280</v>
      </c>
      <c r="J1235" s="33" t="s">
        <v>17</v>
      </c>
      <c r="K1235" s="33" t="s">
        <v>17</v>
      </c>
      <c r="L1235" s="33" t="s">
        <v>17</v>
      </c>
      <c r="M1235" s="2"/>
      <c r="N1235" s="94"/>
    </row>
    <row r="1236" spans="1:14" ht="19.899999999999999" customHeight="1" x14ac:dyDescent="0.25">
      <c r="A1236" s="2">
        <v>1215</v>
      </c>
      <c r="B1236" s="80" t="s">
        <v>2030</v>
      </c>
      <c r="C1236" s="80" t="s">
        <v>2026</v>
      </c>
      <c r="D1236" s="33" t="s">
        <v>1338</v>
      </c>
      <c r="E1236" s="33" t="s">
        <v>1318</v>
      </c>
      <c r="F1236" s="51" t="s">
        <v>2031</v>
      </c>
      <c r="G1236" s="33">
        <v>1</v>
      </c>
      <c r="H1236" s="77">
        <v>280</v>
      </c>
      <c r="I1236" s="77">
        <v>280</v>
      </c>
      <c r="J1236" s="33" t="s">
        <v>17</v>
      </c>
      <c r="K1236" s="33" t="s">
        <v>17</v>
      </c>
      <c r="L1236" s="33" t="s">
        <v>17</v>
      </c>
      <c r="M1236" s="2"/>
      <c r="N1236" s="94"/>
    </row>
    <row r="1237" spans="1:14" ht="19.899999999999999" customHeight="1" x14ac:dyDescent="0.25">
      <c r="A1237" s="2">
        <v>1216</v>
      </c>
      <c r="B1237" s="80" t="s">
        <v>2032</v>
      </c>
      <c r="C1237" s="80" t="s">
        <v>2026</v>
      </c>
      <c r="D1237" s="33" t="s">
        <v>1338</v>
      </c>
      <c r="E1237" s="33" t="s">
        <v>1318</v>
      </c>
      <c r="F1237" s="51" t="s">
        <v>2033</v>
      </c>
      <c r="G1237" s="33">
        <v>1</v>
      </c>
      <c r="H1237" s="77">
        <v>280</v>
      </c>
      <c r="I1237" s="77">
        <v>280</v>
      </c>
      <c r="J1237" s="33" t="s">
        <v>17</v>
      </c>
      <c r="K1237" s="33" t="s">
        <v>17</v>
      </c>
      <c r="L1237" s="33" t="s">
        <v>17</v>
      </c>
      <c r="M1237" s="2"/>
      <c r="N1237" s="94"/>
    </row>
    <row r="1238" spans="1:14" ht="19.899999999999999" customHeight="1" x14ac:dyDescent="0.25">
      <c r="A1238" s="2">
        <v>1217</v>
      </c>
      <c r="B1238" s="80" t="s">
        <v>2034</v>
      </c>
      <c r="C1238" s="80" t="s">
        <v>2035</v>
      </c>
      <c r="D1238" s="33" t="s">
        <v>1338</v>
      </c>
      <c r="E1238" s="33" t="s">
        <v>1318</v>
      </c>
      <c r="F1238" s="51" t="s">
        <v>2036</v>
      </c>
      <c r="G1238" s="33">
        <v>1</v>
      </c>
      <c r="H1238" s="77">
        <v>280</v>
      </c>
      <c r="I1238" s="77">
        <v>280</v>
      </c>
      <c r="J1238" s="33" t="s">
        <v>17</v>
      </c>
      <c r="K1238" s="33" t="s">
        <v>17</v>
      </c>
      <c r="L1238" s="33" t="s">
        <v>17</v>
      </c>
      <c r="M1238" s="2"/>
      <c r="N1238" s="94"/>
    </row>
    <row r="1239" spans="1:14" ht="19.899999999999999" customHeight="1" x14ac:dyDescent="0.25">
      <c r="A1239" s="2">
        <v>1218</v>
      </c>
      <c r="B1239" s="80" t="s">
        <v>2037</v>
      </c>
      <c r="C1239" s="80" t="s">
        <v>2035</v>
      </c>
      <c r="D1239" s="33" t="s">
        <v>1338</v>
      </c>
      <c r="E1239" s="33" t="s">
        <v>1318</v>
      </c>
      <c r="F1239" s="51" t="s">
        <v>2038</v>
      </c>
      <c r="G1239" s="33">
        <v>1</v>
      </c>
      <c r="H1239" s="77">
        <v>280</v>
      </c>
      <c r="I1239" s="77">
        <v>280</v>
      </c>
      <c r="J1239" s="33" t="s">
        <v>17</v>
      </c>
      <c r="K1239" s="33" t="s">
        <v>17</v>
      </c>
      <c r="L1239" s="33" t="s">
        <v>17</v>
      </c>
      <c r="M1239" s="2"/>
      <c r="N1239" s="94"/>
    </row>
    <row r="1240" spans="1:14" ht="19.899999999999999" customHeight="1" x14ac:dyDescent="0.25">
      <c r="A1240" s="2">
        <v>1219</v>
      </c>
      <c r="B1240" s="80" t="s">
        <v>2039</v>
      </c>
      <c r="C1240" s="80" t="s">
        <v>2040</v>
      </c>
      <c r="D1240" s="33" t="s">
        <v>1338</v>
      </c>
      <c r="E1240" s="33" t="s">
        <v>1318</v>
      </c>
      <c r="F1240" s="51" t="s">
        <v>2041</v>
      </c>
      <c r="G1240" s="33">
        <v>1</v>
      </c>
      <c r="H1240" s="77">
        <v>280</v>
      </c>
      <c r="I1240" s="77">
        <v>280</v>
      </c>
      <c r="J1240" s="33" t="s">
        <v>17</v>
      </c>
      <c r="K1240" s="33" t="s">
        <v>17</v>
      </c>
      <c r="L1240" s="33" t="s">
        <v>17</v>
      </c>
      <c r="M1240" s="2"/>
      <c r="N1240" s="94"/>
    </row>
    <row r="1241" spans="1:14" ht="19.899999999999999" customHeight="1" x14ac:dyDescent="0.25">
      <c r="A1241" s="2">
        <v>1220</v>
      </c>
      <c r="B1241" s="80" t="s">
        <v>2042</v>
      </c>
      <c r="C1241" s="80" t="s">
        <v>2040</v>
      </c>
      <c r="D1241" s="33" t="s">
        <v>1338</v>
      </c>
      <c r="E1241" s="33" t="s">
        <v>1318</v>
      </c>
      <c r="F1241" s="51" t="s">
        <v>2043</v>
      </c>
      <c r="G1241" s="33">
        <v>1</v>
      </c>
      <c r="H1241" s="77">
        <v>280</v>
      </c>
      <c r="I1241" s="77">
        <v>280</v>
      </c>
      <c r="J1241" s="33" t="s">
        <v>17</v>
      </c>
      <c r="K1241" s="33" t="s">
        <v>17</v>
      </c>
      <c r="L1241" s="33" t="s">
        <v>17</v>
      </c>
      <c r="M1241" s="2"/>
      <c r="N1241" s="94"/>
    </row>
    <row r="1242" spans="1:14" ht="19.899999999999999" customHeight="1" x14ac:dyDescent="0.25">
      <c r="A1242" s="2">
        <v>1221</v>
      </c>
      <c r="B1242" s="80" t="s">
        <v>2044</v>
      </c>
      <c r="C1242" s="80" t="s">
        <v>745</v>
      </c>
      <c r="D1242" s="33" t="s">
        <v>1338</v>
      </c>
      <c r="E1242" s="33" t="s">
        <v>1318</v>
      </c>
      <c r="F1242" s="51" t="s">
        <v>2045</v>
      </c>
      <c r="G1242" s="33">
        <v>1</v>
      </c>
      <c r="H1242" s="77">
        <v>280</v>
      </c>
      <c r="I1242" s="77">
        <v>280</v>
      </c>
      <c r="J1242" s="33" t="s">
        <v>17</v>
      </c>
      <c r="K1242" s="33" t="s">
        <v>17</v>
      </c>
      <c r="L1242" s="33" t="s">
        <v>17</v>
      </c>
      <c r="M1242" s="2"/>
      <c r="N1242" s="94"/>
    </row>
    <row r="1243" spans="1:14" ht="19.899999999999999" customHeight="1" x14ac:dyDescent="0.25">
      <c r="A1243" s="2">
        <v>1222</v>
      </c>
      <c r="B1243" s="80" t="s">
        <v>2046</v>
      </c>
      <c r="C1243" s="80" t="s">
        <v>2047</v>
      </c>
      <c r="D1243" s="33" t="s">
        <v>1338</v>
      </c>
      <c r="E1243" s="33" t="s">
        <v>1318</v>
      </c>
      <c r="F1243" s="51" t="s">
        <v>2048</v>
      </c>
      <c r="G1243" s="33">
        <v>1</v>
      </c>
      <c r="H1243" s="77">
        <v>250</v>
      </c>
      <c r="I1243" s="77">
        <v>250</v>
      </c>
      <c r="J1243" s="33" t="s">
        <v>17</v>
      </c>
      <c r="K1243" s="33" t="s">
        <v>17</v>
      </c>
      <c r="L1243" s="33" t="s">
        <v>17</v>
      </c>
      <c r="M1243" s="2"/>
      <c r="N1243" s="94"/>
    </row>
    <row r="1244" spans="1:14" ht="19.899999999999999" customHeight="1" x14ac:dyDescent="0.25">
      <c r="A1244" s="2">
        <v>1223</v>
      </c>
      <c r="B1244" s="80" t="s">
        <v>2049</v>
      </c>
      <c r="C1244" s="80" t="s">
        <v>2050</v>
      </c>
      <c r="D1244" s="33" t="s">
        <v>1338</v>
      </c>
      <c r="E1244" s="33" t="s">
        <v>1318</v>
      </c>
      <c r="F1244" s="51" t="s">
        <v>2051</v>
      </c>
      <c r="G1244" s="33">
        <v>1</v>
      </c>
      <c r="H1244" s="77">
        <v>280</v>
      </c>
      <c r="I1244" s="77">
        <v>280</v>
      </c>
      <c r="J1244" s="33" t="s">
        <v>17</v>
      </c>
      <c r="K1244" s="33" t="s">
        <v>17</v>
      </c>
      <c r="L1244" s="33" t="s">
        <v>17</v>
      </c>
      <c r="M1244" s="2"/>
      <c r="N1244" s="94"/>
    </row>
    <row r="1245" spans="1:14" ht="19.899999999999999" customHeight="1" x14ac:dyDescent="0.25">
      <c r="A1245" s="2">
        <v>1224</v>
      </c>
      <c r="B1245" s="80" t="s">
        <v>2052</v>
      </c>
      <c r="C1245" s="80" t="s">
        <v>2053</v>
      </c>
      <c r="D1245" s="33" t="s">
        <v>1338</v>
      </c>
      <c r="E1245" s="33" t="s">
        <v>1318</v>
      </c>
      <c r="F1245" s="51" t="s">
        <v>2054</v>
      </c>
      <c r="G1245" s="33">
        <v>1</v>
      </c>
      <c r="H1245" s="77">
        <v>280</v>
      </c>
      <c r="I1245" s="77">
        <v>280</v>
      </c>
      <c r="J1245" s="33" t="s">
        <v>17</v>
      </c>
      <c r="K1245" s="33" t="s">
        <v>17</v>
      </c>
      <c r="L1245" s="33" t="s">
        <v>17</v>
      </c>
      <c r="M1245" s="2"/>
      <c r="N1245" s="94"/>
    </row>
    <row r="1246" spans="1:14" ht="19.899999999999999" customHeight="1" x14ac:dyDescent="0.25">
      <c r="A1246" s="2">
        <v>1225</v>
      </c>
      <c r="B1246" s="80" t="s">
        <v>2055</v>
      </c>
      <c r="C1246" s="80" t="s">
        <v>2056</v>
      </c>
      <c r="D1246" s="33" t="s">
        <v>1338</v>
      </c>
      <c r="E1246" s="33" t="s">
        <v>1318</v>
      </c>
      <c r="F1246" s="51" t="s">
        <v>2057</v>
      </c>
      <c r="G1246" s="33">
        <v>1</v>
      </c>
      <c r="H1246" s="77">
        <v>220</v>
      </c>
      <c r="I1246" s="77">
        <v>220</v>
      </c>
      <c r="J1246" s="33" t="s">
        <v>17</v>
      </c>
      <c r="K1246" s="33" t="s">
        <v>17</v>
      </c>
      <c r="L1246" s="33" t="s">
        <v>17</v>
      </c>
      <c r="M1246" s="2"/>
      <c r="N1246" s="94"/>
    </row>
    <row r="1247" spans="1:14" ht="19.899999999999999" customHeight="1" x14ac:dyDescent="0.25">
      <c r="A1247" s="2">
        <v>1226</v>
      </c>
      <c r="B1247" s="80" t="s">
        <v>2058</v>
      </c>
      <c r="C1247" s="80" t="s">
        <v>2059</v>
      </c>
      <c r="D1247" s="33" t="s">
        <v>1338</v>
      </c>
      <c r="E1247" s="33" t="s">
        <v>1318</v>
      </c>
      <c r="F1247" s="51" t="s">
        <v>2060</v>
      </c>
      <c r="G1247" s="33">
        <v>1</v>
      </c>
      <c r="H1247" s="77">
        <v>260</v>
      </c>
      <c r="I1247" s="77">
        <v>260</v>
      </c>
      <c r="J1247" s="33" t="s">
        <v>17</v>
      </c>
      <c r="K1247" s="33" t="s">
        <v>17</v>
      </c>
      <c r="L1247" s="33" t="s">
        <v>17</v>
      </c>
      <c r="M1247" s="2"/>
      <c r="N1247" s="94"/>
    </row>
    <row r="1248" spans="1:14" ht="19.899999999999999" customHeight="1" x14ac:dyDescent="0.25">
      <c r="A1248" s="2">
        <v>1227</v>
      </c>
      <c r="B1248" s="80" t="s">
        <v>2061</v>
      </c>
      <c r="C1248" s="109" t="s">
        <v>2062</v>
      </c>
      <c r="D1248" s="33" t="s">
        <v>1338</v>
      </c>
      <c r="E1248" s="33" t="s">
        <v>1318</v>
      </c>
      <c r="F1248" s="51" t="s">
        <v>2063</v>
      </c>
      <c r="G1248" s="33">
        <v>1</v>
      </c>
      <c r="H1248" s="77">
        <v>299</v>
      </c>
      <c r="I1248" s="77">
        <v>299</v>
      </c>
      <c r="J1248" s="33" t="s">
        <v>17</v>
      </c>
      <c r="K1248" s="33" t="s">
        <v>17</v>
      </c>
      <c r="L1248" s="33" t="s">
        <v>17</v>
      </c>
      <c r="M1248" s="2"/>
      <c r="N1248" s="94"/>
    </row>
    <row r="1249" spans="1:14" ht="19.899999999999999" customHeight="1" x14ac:dyDescent="0.25">
      <c r="A1249" s="2">
        <v>1228</v>
      </c>
      <c r="B1249" s="80" t="s">
        <v>2064</v>
      </c>
      <c r="C1249" s="109" t="s">
        <v>2062</v>
      </c>
      <c r="D1249" s="33" t="s">
        <v>1338</v>
      </c>
      <c r="E1249" s="33" t="s">
        <v>1318</v>
      </c>
      <c r="F1249" s="51" t="s">
        <v>2065</v>
      </c>
      <c r="G1249" s="33">
        <v>1</v>
      </c>
      <c r="H1249" s="77">
        <v>299</v>
      </c>
      <c r="I1249" s="77">
        <v>299</v>
      </c>
      <c r="J1249" s="33" t="s">
        <v>17</v>
      </c>
      <c r="K1249" s="33" t="s">
        <v>17</v>
      </c>
      <c r="L1249" s="33" t="s">
        <v>17</v>
      </c>
      <c r="M1249" s="2"/>
      <c r="N1249" s="94"/>
    </row>
    <row r="1250" spans="1:14" ht="19.899999999999999" customHeight="1" x14ac:dyDescent="0.25">
      <c r="A1250" s="2">
        <v>1229</v>
      </c>
      <c r="B1250" s="108" t="s">
        <v>2066</v>
      </c>
      <c r="C1250" s="80" t="s">
        <v>2067</v>
      </c>
      <c r="D1250" s="33" t="s">
        <v>1338</v>
      </c>
      <c r="E1250" s="33" t="s">
        <v>1318</v>
      </c>
      <c r="F1250" s="51" t="s">
        <v>2068</v>
      </c>
      <c r="G1250" s="33">
        <v>1</v>
      </c>
      <c r="H1250" s="77">
        <v>260</v>
      </c>
      <c r="I1250" s="77">
        <v>260</v>
      </c>
      <c r="J1250" s="33" t="s">
        <v>17</v>
      </c>
      <c r="K1250" s="33" t="s">
        <v>17</v>
      </c>
      <c r="L1250" s="33" t="s">
        <v>17</v>
      </c>
      <c r="M1250" s="2"/>
      <c r="N1250" s="94"/>
    </row>
    <row r="1251" spans="1:14" ht="19.899999999999999" customHeight="1" x14ac:dyDescent="0.25">
      <c r="A1251" s="2">
        <v>1230</v>
      </c>
      <c r="B1251" s="108" t="s">
        <v>2069</v>
      </c>
      <c r="C1251" s="80" t="s">
        <v>2067</v>
      </c>
      <c r="D1251" s="33" t="s">
        <v>1338</v>
      </c>
      <c r="E1251" s="33" t="s">
        <v>1318</v>
      </c>
      <c r="F1251" s="51" t="s">
        <v>2070</v>
      </c>
      <c r="G1251" s="33">
        <v>1</v>
      </c>
      <c r="H1251" s="77">
        <v>260</v>
      </c>
      <c r="I1251" s="77">
        <v>260</v>
      </c>
      <c r="J1251" s="33" t="s">
        <v>17</v>
      </c>
      <c r="K1251" s="33" t="s">
        <v>17</v>
      </c>
      <c r="L1251" s="33" t="s">
        <v>17</v>
      </c>
      <c r="M1251" s="2"/>
      <c r="N1251" s="94"/>
    </row>
    <row r="1252" spans="1:14" ht="19.899999999999999" customHeight="1" x14ac:dyDescent="0.25">
      <c r="A1252" s="2">
        <v>1231</v>
      </c>
      <c r="B1252" s="108" t="s">
        <v>2071</v>
      </c>
      <c r="C1252" s="80" t="s">
        <v>2072</v>
      </c>
      <c r="D1252" s="33" t="s">
        <v>1338</v>
      </c>
      <c r="E1252" s="33" t="s">
        <v>1318</v>
      </c>
      <c r="F1252" s="51" t="s">
        <v>2073</v>
      </c>
      <c r="G1252" s="33">
        <v>1</v>
      </c>
      <c r="H1252" s="77">
        <v>260</v>
      </c>
      <c r="I1252" s="77">
        <v>260</v>
      </c>
      <c r="J1252" s="33" t="s">
        <v>17</v>
      </c>
      <c r="K1252" s="33" t="s">
        <v>17</v>
      </c>
      <c r="L1252" s="33" t="s">
        <v>17</v>
      </c>
      <c r="M1252" s="2"/>
      <c r="N1252" s="94"/>
    </row>
    <row r="1253" spans="1:14" ht="19.899999999999999" customHeight="1" x14ac:dyDescent="0.25">
      <c r="A1253" s="2">
        <v>1232</v>
      </c>
      <c r="B1253" s="108" t="s">
        <v>2074</v>
      </c>
      <c r="C1253" s="80" t="s">
        <v>2075</v>
      </c>
      <c r="D1253" s="33" t="s">
        <v>1338</v>
      </c>
      <c r="E1253" s="33" t="s">
        <v>1318</v>
      </c>
      <c r="F1253" s="51" t="s">
        <v>2076</v>
      </c>
      <c r="G1253" s="33">
        <v>1</v>
      </c>
      <c r="H1253" s="77">
        <v>260</v>
      </c>
      <c r="I1253" s="77">
        <v>260</v>
      </c>
      <c r="J1253" s="33" t="s">
        <v>17</v>
      </c>
      <c r="K1253" s="33" t="s">
        <v>17</v>
      </c>
      <c r="L1253" s="33" t="s">
        <v>17</v>
      </c>
      <c r="M1253" s="2"/>
      <c r="N1253" s="94"/>
    </row>
    <row r="1254" spans="1:14" ht="19.899999999999999" customHeight="1" x14ac:dyDescent="0.25">
      <c r="A1254" s="2">
        <v>1233</v>
      </c>
      <c r="B1254" s="108" t="s">
        <v>2077</v>
      </c>
      <c r="C1254" s="80" t="s">
        <v>2078</v>
      </c>
      <c r="D1254" s="33" t="s">
        <v>1338</v>
      </c>
      <c r="E1254" s="33" t="s">
        <v>1318</v>
      </c>
      <c r="F1254" s="51" t="s">
        <v>2079</v>
      </c>
      <c r="G1254" s="33">
        <v>1</v>
      </c>
      <c r="H1254" s="77">
        <v>260</v>
      </c>
      <c r="I1254" s="77">
        <v>260</v>
      </c>
      <c r="J1254" s="33" t="s">
        <v>17</v>
      </c>
      <c r="K1254" s="33" t="s">
        <v>17</v>
      </c>
      <c r="L1254" s="33" t="s">
        <v>17</v>
      </c>
      <c r="M1254" s="2"/>
      <c r="N1254" s="94"/>
    </row>
    <row r="1255" spans="1:14" ht="19.899999999999999" customHeight="1" x14ac:dyDescent="0.25">
      <c r="A1255" s="2">
        <v>1234</v>
      </c>
      <c r="B1255" s="108" t="s">
        <v>2080</v>
      </c>
      <c r="C1255" s="80" t="s">
        <v>2081</v>
      </c>
      <c r="D1255" s="33" t="s">
        <v>1338</v>
      </c>
      <c r="E1255" s="33" t="s">
        <v>1318</v>
      </c>
      <c r="F1255" s="51" t="s">
        <v>2082</v>
      </c>
      <c r="G1255" s="33">
        <v>1</v>
      </c>
      <c r="H1255" s="77">
        <v>260</v>
      </c>
      <c r="I1255" s="77">
        <v>260</v>
      </c>
      <c r="J1255" s="33" t="s">
        <v>17</v>
      </c>
      <c r="K1255" s="33" t="s">
        <v>17</v>
      </c>
      <c r="L1255" s="33" t="s">
        <v>17</v>
      </c>
      <c r="M1255" s="2"/>
      <c r="N1255" s="94"/>
    </row>
    <row r="1256" spans="1:14" ht="19.899999999999999" customHeight="1" x14ac:dyDescent="0.25">
      <c r="A1256" s="2">
        <v>1235</v>
      </c>
      <c r="B1256" s="108" t="s">
        <v>2083</v>
      </c>
      <c r="C1256" s="80" t="s">
        <v>2084</v>
      </c>
      <c r="D1256" s="33" t="s">
        <v>1338</v>
      </c>
      <c r="E1256" s="33" t="s">
        <v>1318</v>
      </c>
      <c r="F1256" s="51" t="s">
        <v>2085</v>
      </c>
      <c r="G1256" s="33">
        <v>1</v>
      </c>
      <c r="H1256" s="77">
        <v>260</v>
      </c>
      <c r="I1256" s="77">
        <v>260</v>
      </c>
      <c r="J1256" s="33" t="s">
        <v>17</v>
      </c>
      <c r="K1256" s="33" t="s">
        <v>17</v>
      </c>
      <c r="L1256" s="33" t="s">
        <v>17</v>
      </c>
      <c r="M1256" s="2"/>
      <c r="N1256" s="94"/>
    </row>
    <row r="1257" spans="1:14" ht="19.899999999999999" customHeight="1" x14ac:dyDescent="0.25">
      <c r="A1257" s="2">
        <v>1236</v>
      </c>
      <c r="B1257" s="108" t="s">
        <v>2086</v>
      </c>
      <c r="C1257" s="80" t="s">
        <v>2087</v>
      </c>
      <c r="D1257" s="33" t="s">
        <v>1338</v>
      </c>
      <c r="E1257" s="33" t="s">
        <v>1318</v>
      </c>
      <c r="F1257" s="51" t="s">
        <v>2088</v>
      </c>
      <c r="G1257" s="33">
        <v>1</v>
      </c>
      <c r="H1257" s="77">
        <v>260</v>
      </c>
      <c r="I1257" s="77">
        <v>260</v>
      </c>
      <c r="J1257" s="33" t="s">
        <v>17</v>
      </c>
      <c r="K1257" s="33" t="s">
        <v>17</v>
      </c>
      <c r="L1257" s="33" t="s">
        <v>17</v>
      </c>
      <c r="M1257" s="2"/>
      <c r="N1257" s="94"/>
    </row>
    <row r="1258" spans="1:14" ht="19.899999999999999" customHeight="1" x14ac:dyDescent="0.25">
      <c r="A1258" s="2">
        <v>1237</v>
      </c>
      <c r="B1258" s="108" t="s">
        <v>2089</v>
      </c>
      <c r="C1258" s="80" t="s">
        <v>2090</v>
      </c>
      <c r="D1258" s="33" t="s">
        <v>1338</v>
      </c>
      <c r="E1258" s="33" t="s">
        <v>1318</v>
      </c>
      <c r="F1258" s="51" t="s">
        <v>2091</v>
      </c>
      <c r="G1258" s="33">
        <v>1</v>
      </c>
      <c r="H1258" s="77">
        <v>260</v>
      </c>
      <c r="I1258" s="77">
        <v>260</v>
      </c>
      <c r="J1258" s="33" t="s">
        <v>17</v>
      </c>
      <c r="K1258" s="33" t="s">
        <v>17</v>
      </c>
      <c r="L1258" s="33" t="s">
        <v>17</v>
      </c>
      <c r="M1258" s="2"/>
      <c r="N1258" s="94"/>
    </row>
    <row r="1259" spans="1:14" ht="19.899999999999999" customHeight="1" x14ac:dyDescent="0.25">
      <c r="A1259" s="2">
        <v>1238</v>
      </c>
      <c r="B1259" s="108" t="s">
        <v>2092</v>
      </c>
      <c r="C1259" s="80" t="s">
        <v>2093</v>
      </c>
      <c r="D1259" s="33" t="s">
        <v>1338</v>
      </c>
      <c r="E1259" s="33" t="s">
        <v>1318</v>
      </c>
      <c r="F1259" s="51" t="s">
        <v>2094</v>
      </c>
      <c r="G1259" s="33">
        <v>1</v>
      </c>
      <c r="H1259" s="77">
        <v>260</v>
      </c>
      <c r="I1259" s="77">
        <v>260</v>
      </c>
      <c r="J1259" s="33" t="s">
        <v>17</v>
      </c>
      <c r="K1259" s="33" t="s">
        <v>17</v>
      </c>
      <c r="L1259" s="33" t="s">
        <v>17</v>
      </c>
      <c r="M1259" s="2"/>
      <c r="N1259" s="94"/>
    </row>
    <row r="1260" spans="1:14" ht="19.899999999999999" customHeight="1" x14ac:dyDescent="0.25">
      <c r="A1260" s="2">
        <v>1239</v>
      </c>
      <c r="B1260" s="108" t="s">
        <v>2095</v>
      </c>
      <c r="C1260" s="80" t="s">
        <v>2096</v>
      </c>
      <c r="D1260" s="33" t="s">
        <v>1338</v>
      </c>
      <c r="E1260" s="33" t="s">
        <v>1318</v>
      </c>
      <c r="F1260" s="51" t="s">
        <v>2097</v>
      </c>
      <c r="G1260" s="33">
        <v>1</v>
      </c>
      <c r="H1260" s="77">
        <v>260</v>
      </c>
      <c r="I1260" s="77">
        <v>260</v>
      </c>
      <c r="J1260" s="33" t="s">
        <v>17</v>
      </c>
      <c r="K1260" s="33" t="s">
        <v>17</v>
      </c>
      <c r="L1260" s="33" t="s">
        <v>17</v>
      </c>
      <c r="M1260" s="2"/>
      <c r="N1260" s="94"/>
    </row>
    <row r="1261" spans="1:14" ht="19.899999999999999" customHeight="1" x14ac:dyDescent="0.25">
      <c r="A1261" s="2">
        <v>1240</v>
      </c>
      <c r="B1261" s="108" t="s">
        <v>2098</v>
      </c>
      <c r="C1261" s="80" t="s">
        <v>2099</v>
      </c>
      <c r="D1261" s="33" t="s">
        <v>1338</v>
      </c>
      <c r="E1261" s="33" t="s">
        <v>1318</v>
      </c>
      <c r="F1261" s="51" t="s">
        <v>2100</v>
      </c>
      <c r="G1261" s="33">
        <v>1</v>
      </c>
      <c r="H1261" s="77">
        <v>260</v>
      </c>
      <c r="I1261" s="77">
        <v>260</v>
      </c>
      <c r="J1261" s="33" t="s">
        <v>17</v>
      </c>
      <c r="K1261" s="33" t="s">
        <v>17</v>
      </c>
      <c r="L1261" s="33" t="s">
        <v>17</v>
      </c>
      <c r="M1261" s="2"/>
      <c r="N1261" s="94"/>
    </row>
    <row r="1262" spans="1:14" ht="19.899999999999999" customHeight="1" x14ac:dyDescent="0.25">
      <c r="A1262" s="2">
        <v>1241</v>
      </c>
      <c r="B1262" s="80" t="s">
        <v>2101</v>
      </c>
      <c r="C1262" s="80" t="s">
        <v>2102</v>
      </c>
      <c r="D1262" s="33" t="s">
        <v>1338</v>
      </c>
      <c r="E1262" s="33" t="s">
        <v>1318</v>
      </c>
      <c r="F1262" s="51" t="s">
        <v>2103</v>
      </c>
      <c r="G1262" s="33">
        <v>1</v>
      </c>
      <c r="H1262" s="77">
        <v>250</v>
      </c>
      <c r="I1262" s="77">
        <v>250</v>
      </c>
      <c r="J1262" s="33" t="s">
        <v>17</v>
      </c>
      <c r="K1262" s="33" t="s">
        <v>17</v>
      </c>
      <c r="L1262" s="33" t="s">
        <v>17</v>
      </c>
      <c r="M1262" s="2"/>
      <c r="N1262" s="94"/>
    </row>
    <row r="1263" spans="1:14" ht="19.899999999999999" customHeight="1" x14ac:dyDescent="0.25">
      <c r="A1263" s="2">
        <v>1242</v>
      </c>
      <c r="B1263" s="80" t="s">
        <v>2104</v>
      </c>
      <c r="C1263" s="80" t="s">
        <v>2105</v>
      </c>
      <c r="D1263" s="33" t="s">
        <v>1338</v>
      </c>
      <c r="E1263" s="33" t="s">
        <v>1318</v>
      </c>
      <c r="F1263" s="51" t="s">
        <v>2106</v>
      </c>
      <c r="G1263" s="33">
        <v>1</v>
      </c>
      <c r="H1263" s="77">
        <v>299</v>
      </c>
      <c r="I1263" s="77">
        <v>299</v>
      </c>
      <c r="J1263" s="33" t="s">
        <v>17</v>
      </c>
      <c r="K1263" s="33" t="s">
        <v>17</v>
      </c>
      <c r="L1263" s="33" t="s">
        <v>17</v>
      </c>
      <c r="M1263" s="2"/>
      <c r="N1263" s="94"/>
    </row>
    <row r="1264" spans="1:14" ht="19.899999999999999" customHeight="1" x14ac:dyDescent="0.25">
      <c r="A1264" s="2">
        <v>1243</v>
      </c>
      <c r="B1264" s="80" t="s">
        <v>2107</v>
      </c>
      <c r="C1264" s="80" t="s">
        <v>2108</v>
      </c>
      <c r="D1264" s="33" t="s">
        <v>1338</v>
      </c>
      <c r="E1264" s="33" t="s">
        <v>1318</v>
      </c>
      <c r="F1264" s="51" t="s">
        <v>2109</v>
      </c>
      <c r="G1264" s="33">
        <v>1</v>
      </c>
      <c r="H1264" s="77">
        <v>280</v>
      </c>
      <c r="I1264" s="77">
        <v>280</v>
      </c>
      <c r="J1264" s="33" t="s">
        <v>17</v>
      </c>
      <c r="K1264" s="33" t="s">
        <v>17</v>
      </c>
      <c r="L1264" s="33" t="s">
        <v>17</v>
      </c>
      <c r="M1264" s="2"/>
      <c r="N1264" s="94"/>
    </row>
    <row r="1265" spans="1:15" ht="19.899999999999999" customHeight="1" x14ac:dyDescent="0.25">
      <c r="A1265" s="2">
        <v>1244</v>
      </c>
      <c r="B1265" s="41" t="s">
        <v>2110</v>
      </c>
      <c r="C1265" s="80" t="s">
        <v>2111</v>
      </c>
      <c r="D1265" s="33" t="s">
        <v>1338</v>
      </c>
      <c r="E1265" s="33" t="s">
        <v>1318</v>
      </c>
      <c r="F1265" s="51" t="s">
        <v>2112</v>
      </c>
      <c r="G1265" s="33">
        <v>1</v>
      </c>
      <c r="H1265" s="77">
        <v>299</v>
      </c>
      <c r="I1265" s="77">
        <v>299</v>
      </c>
      <c r="J1265" s="33" t="s">
        <v>17</v>
      </c>
      <c r="K1265" s="33" t="s">
        <v>17</v>
      </c>
      <c r="L1265" s="33" t="s">
        <v>17</v>
      </c>
      <c r="M1265" s="2"/>
      <c r="N1265" s="94"/>
    </row>
    <row r="1266" spans="1:15" ht="19.899999999999999" customHeight="1" x14ac:dyDescent="0.25">
      <c r="A1266" s="2">
        <v>1245</v>
      </c>
      <c r="B1266" s="41" t="s">
        <v>2113</v>
      </c>
      <c r="C1266" s="80" t="s">
        <v>2114</v>
      </c>
      <c r="D1266" s="33" t="s">
        <v>1338</v>
      </c>
      <c r="E1266" s="33" t="s">
        <v>1318</v>
      </c>
      <c r="F1266" s="51" t="s">
        <v>2115</v>
      </c>
      <c r="G1266" s="33">
        <v>1</v>
      </c>
      <c r="H1266" s="77">
        <v>299</v>
      </c>
      <c r="I1266" s="77">
        <v>299</v>
      </c>
      <c r="J1266" s="33" t="s">
        <v>17</v>
      </c>
      <c r="K1266" s="33" t="s">
        <v>17</v>
      </c>
      <c r="L1266" s="33" t="s">
        <v>17</v>
      </c>
      <c r="M1266" s="2"/>
      <c r="N1266" s="94"/>
    </row>
    <row r="1267" spans="1:15" ht="19.899999999999999" customHeight="1" x14ac:dyDescent="0.25">
      <c r="A1267" s="2">
        <v>1246</v>
      </c>
      <c r="B1267" s="41" t="s">
        <v>2116</v>
      </c>
      <c r="C1267" s="80" t="s">
        <v>2114</v>
      </c>
      <c r="D1267" s="33" t="s">
        <v>1338</v>
      </c>
      <c r="E1267" s="33" t="s">
        <v>1318</v>
      </c>
      <c r="F1267" s="51" t="s">
        <v>2117</v>
      </c>
      <c r="G1267" s="33">
        <v>1</v>
      </c>
      <c r="H1267" s="77">
        <v>299</v>
      </c>
      <c r="I1267" s="77">
        <v>299</v>
      </c>
      <c r="J1267" s="33" t="s">
        <v>17</v>
      </c>
      <c r="K1267" s="33" t="s">
        <v>17</v>
      </c>
      <c r="L1267" s="33" t="s">
        <v>17</v>
      </c>
      <c r="M1267" s="2"/>
      <c r="N1267" s="94"/>
    </row>
    <row r="1268" spans="1:15" ht="19.899999999999999" customHeight="1" x14ac:dyDescent="0.25">
      <c r="A1268" s="2">
        <v>1247</v>
      </c>
      <c r="B1268" s="41" t="s">
        <v>2118</v>
      </c>
      <c r="C1268" s="80" t="s">
        <v>2119</v>
      </c>
      <c r="D1268" s="33" t="s">
        <v>1338</v>
      </c>
      <c r="E1268" s="33" t="s">
        <v>1318</v>
      </c>
      <c r="F1268" s="51" t="s">
        <v>2120</v>
      </c>
      <c r="G1268" s="33">
        <v>1</v>
      </c>
      <c r="H1268" s="77">
        <v>299</v>
      </c>
      <c r="I1268" s="77">
        <v>299</v>
      </c>
      <c r="J1268" s="33" t="s">
        <v>17</v>
      </c>
      <c r="K1268" s="33" t="s">
        <v>17</v>
      </c>
      <c r="L1268" s="33" t="s">
        <v>17</v>
      </c>
      <c r="M1268" s="2"/>
      <c r="N1268" s="94"/>
    </row>
    <row r="1269" spans="1:15" ht="19.899999999999999" customHeight="1" x14ac:dyDescent="0.25">
      <c r="A1269" s="2">
        <v>1248</v>
      </c>
      <c r="B1269" s="41" t="s">
        <v>2121</v>
      </c>
      <c r="C1269" s="80" t="s">
        <v>2122</v>
      </c>
      <c r="D1269" s="33" t="s">
        <v>2123</v>
      </c>
      <c r="E1269" s="33" t="s">
        <v>1318</v>
      </c>
      <c r="F1269" s="51">
        <v>9789861891927</v>
      </c>
      <c r="G1269" s="33">
        <v>1</v>
      </c>
      <c r="H1269" s="33">
        <v>180</v>
      </c>
      <c r="I1269" s="33">
        <v>180</v>
      </c>
      <c r="J1269" s="33" t="s">
        <v>17</v>
      </c>
      <c r="K1269" s="33" t="s">
        <v>17</v>
      </c>
      <c r="L1269" s="33" t="s">
        <v>17</v>
      </c>
      <c r="M1269" s="2"/>
      <c r="N1269" s="94"/>
    </row>
    <row r="1270" spans="1:15" ht="19.899999999999999" customHeight="1" x14ac:dyDescent="0.25">
      <c r="A1270" s="2">
        <v>1249</v>
      </c>
      <c r="B1270" s="41" t="s">
        <v>2124</v>
      </c>
      <c r="C1270" s="80" t="s">
        <v>2122</v>
      </c>
      <c r="D1270" s="33" t="s">
        <v>2123</v>
      </c>
      <c r="E1270" s="33" t="s">
        <v>1318</v>
      </c>
      <c r="F1270" s="51">
        <v>9789861891958</v>
      </c>
      <c r="G1270" s="33">
        <v>1</v>
      </c>
      <c r="H1270" s="33">
        <v>180</v>
      </c>
      <c r="I1270" s="33">
        <v>180</v>
      </c>
      <c r="J1270" s="33" t="s">
        <v>17</v>
      </c>
      <c r="K1270" s="33" t="s">
        <v>17</v>
      </c>
      <c r="L1270" s="33" t="s">
        <v>17</v>
      </c>
      <c r="M1270" s="2"/>
      <c r="N1270" s="94"/>
    </row>
    <row r="1271" spans="1:15" ht="19.899999999999999" customHeight="1" x14ac:dyDescent="0.25">
      <c r="A1271" s="2">
        <v>1250</v>
      </c>
      <c r="B1271" s="41" t="s">
        <v>2125</v>
      </c>
      <c r="C1271" s="80" t="s">
        <v>2122</v>
      </c>
      <c r="D1271" s="33" t="s">
        <v>2123</v>
      </c>
      <c r="E1271" s="33" t="s">
        <v>1318</v>
      </c>
      <c r="F1271" s="51">
        <v>9789861891972</v>
      </c>
      <c r="G1271" s="33">
        <v>1</v>
      </c>
      <c r="H1271" s="33">
        <v>180</v>
      </c>
      <c r="I1271" s="33">
        <v>180</v>
      </c>
      <c r="J1271" s="33" t="s">
        <v>17</v>
      </c>
      <c r="K1271" s="33" t="s">
        <v>17</v>
      </c>
      <c r="L1271" s="33" t="s">
        <v>17</v>
      </c>
      <c r="M1271" s="2"/>
      <c r="N1271" s="94"/>
    </row>
    <row r="1272" spans="1:15" ht="19.899999999999999" customHeight="1" x14ac:dyDescent="0.25">
      <c r="A1272" s="2">
        <v>1251</v>
      </c>
      <c r="B1272" s="41" t="s">
        <v>2126</v>
      </c>
      <c r="C1272" s="80" t="s">
        <v>2127</v>
      </c>
      <c r="D1272" s="33" t="s">
        <v>1327</v>
      </c>
      <c r="E1272" s="33" t="s">
        <v>1318</v>
      </c>
      <c r="F1272" s="51">
        <v>9789862111734</v>
      </c>
      <c r="G1272" s="33">
        <v>1</v>
      </c>
      <c r="H1272" s="33">
        <v>270</v>
      </c>
      <c r="I1272" s="33">
        <v>270</v>
      </c>
      <c r="J1272" s="33" t="s">
        <v>17</v>
      </c>
      <c r="K1272" s="33" t="s">
        <v>17</v>
      </c>
      <c r="L1272" s="33" t="s">
        <v>17</v>
      </c>
      <c r="M1272" s="2"/>
      <c r="N1272" s="94"/>
    </row>
    <row r="1273" spans="1:15" ht="19.899999999999999" customHeight="1" x14ac:dyDescent="0.25">
      <c r="A1273" s="2">
        <v>1252</v>
      </c>
      <c r="B1273" s="80" t="s">
        <v>2128</v>
      </c>
      <c r="C1273" s="80" t="s">
        <v>2129</v>
      </c>
      <c r="D1273" s="33" t="s">
        <v>1369</v>
      </c>
      <c r="E1273" s="33" t="s">
        <v>1318</v>
      </c>
      <c r="F1273" s="51">
        <v>9789862411766</v>
      </c>
      <c r="G1273" s="33">
        <v>1</v>
      </c>
      <c r="H1273" s="33">
        <v>180</v>
      </c>
      <c r="I1273" s="33">
        <v>180</v>
      </c>
      <c r="J1273" s="33" t="s">
        <v>17</v>
      </c>
      <c r="K1273" s="33" t="s">
        <v>17</v>
      </c>
      <c r="L1273" s="33" t="s">
        <v>17</v>
      </c>
      <c r="M1273" s="2"/>
      <c r="N1273" s="94"/>
    </row>
    <row r="1274" spans="1:15" ht="19.899999999999999" customHeight="1" x14ac:dyDescent="0.25">
      <c r="A1274" s="2">
        <v>1253</v>
      </c>
      <c r="B1274" s="80" t="s">
        <v>2130</v>
      </c>
      <c r="C1274" s="80" t="s">
        <v>2131</v>
      </c>
      <c r="D1274" s="33" t="s">
        <v>1369</v>
      </c>
      <c r="E1274" s="33" t="s">
        <v>1318</v>
      </c>
      <c r="F1274" s="51">
        <v>9789862411759</v>
      </c>
      <c r="G1274" s="33">
        <v>1</v>
      </c>
      <c r="H1274" s="33">
        <v>180</v>
      </c>
      <c r="I1274" s="33">
        <v>180</v>
      </c>
      <c r="J1274" s="33" t="s">
        <v>17</v>
      </c>
      <c r="K1274" s="33" t="s">
        <v>17</v>
      </c>
      <c r="L1274" s="33" t="s">
        <v>17</v>
      </c>
      <c r="M1274" s="2"/>
      <c r="N1274" s="94"/>
    </row>
    <row r="1275" spans="1:15" ht="19.899999999999999" customHeight="1" x14ac:dyDescent="0.25">
      <c r="A1275" s="2">
        <v>1254</v>
      </c>
      <c r="B1275" s="80" t="s">
        <v>2132</v>
      </c>
      <c r="C1275" s="80" t="s">
        <v>2133</v>
      </c>
      <c r="D1275" s="33" t="s">
        <v>1369</v>
      </c>
      <c r="E1275" s="33" t="s">
        <v>1318</v>
      </c>
      <c r="F1275" s="51">
        <v>9789862410936</v>
      </c>
      <c r="G1275" s="33">
        <v>1</v>
      </c>
      <c r="H1275" s="33">
        <v>250</v>
      </c>
      <c r="I1275" s="33">
        <v>250</v>
      </c>
      <c r="J1275" s="33" t="s">
        <v>17</v>
      </c>
      <c r="K1275" s="33" t="s">
        <v>17</v>
      </c>
      <c r="L1275" s="33" t="s">
        <v>17</v>
      </c>
      <c r="M1275" s="2"/>
      <c r="N1275" s="95"/>
    </row>
    <row r="1276" spans="1:15" ht="19.899999999999999" customHeight="1" x14ac:dyDescent="0.25">
      <c r="A1276" s="2">
        <v>1255</v>
      </c>
      <c r="B1276" s="110" t="s">
        <v>2134</v>
      </c>
      <c r="C1276" s="80" t="s">
        <v>2135</v>
      </c>
      <c r="D1276" s="111" t="s">
        <v>1600</v>
      </c>
      <c r="E1276" s="33" t="s">
        <v>1318</v>
      </c>
      <c r="F1276" s="51" t="s">
        <v>2136</v>
      </c>
      <c r="G1276" s="33">
        <v>1</v>
      </c>
      <c r="H1276" s="77">
        <v>260</v>
      </c>
      <c r="I1276" s="77">
        <v>260</v>
      </c>
      <c r="J1276" s="33" t="s">
        <v>17</v>
      </c>
      <c r="K1276" s="33" t="s">
        <v>17</v>
      </c>
      <c r="L1276" s="33" t="s">
        <v>17</v>
      </c>
      <c r="M1276" s="2"/>
      <c r="N1276" s="94"/>
    </row>
    <row r="1277" spans="1:15" ht="19.899999999999999" customHeight="1" x14ac:dyDescent="0.25">
      <c r="A1277" s="2">
        <v>1256</v>
      </c>
      <c r="B1277" s="110" t="s">
        <v>2137</v>
      </c>
      <c r="C1277" s="80" t="s">
        <v>2138</v>
      </c>
      <c r="D1277" s="111" t="s">
        <v>1600</v>
      </c>
      <c r="E1277" s="33" t="s">
        <v>1318</v>
      </c>
      <c r="F1277" s="51" t="s">
        <v>2139</v>
      </c>
      <c r="G1277" s="33">
        <v>1</v>
      </c>
      <c r="H1277" s="77">
        <v>260</v>
      </c>
      <c r="I1277" s="77">
        <v>260</v>
      </c>
      <c r="J1277" s="33" t="s">
        <v>17</v>
      </c>
      <c r="K1277" s="33" t="s">
        <v>17</v>
      </c>
      <c r="L1277" s="33" t="s">
        <v>17</v>
      </c>
      <c r="M1277" s="2"/>
      <c r="N1277" s="94"/>
    </row>
    <row r="1278" spans="1:15" ht="19.899999999999999" customHeight="1" x14ac:dyDescent="0.25">
      <c r="A1278" s="2">
        <v>1257</v>
      </c>
      <c r="B1278" s="110" t="s">
        <v>2140</v>
      </c>
      <c r="C1278" s="80" t="s">
        <v>2141</v>
      </c>
      <c r="D1278" s="111" t="s">
        <v>1600</v>
      </c>
      <c r="E1278" s="33" t="s">
        <v>1318</v>
      </c>
      <c r="F1278" s="51" t="s">
        <v>2142</v>
      </c>
      <c r="G1278" s="33">
        <v>1</v>
      </c>
      <c r="H1278" s="77">
        <v>260</v>
      </c>
      <c r="I1278" s="77">
        <v>260</v>
      </c>
      <c r="J1278" s="33" t="s">
        <v>17</v>
      </c>
      <c r="K1278" s="33" t="s">
        <v>17</v>
      </c>
      <c r="L1278" s="33" t="s">
        <v>17</v>
      </c>
      <c r="M1278" s="2"/>
      <c r="N1278" s="94"/>
    </row>
    <row r="1279" spans="1:15" s="21" customFormat="1" ht="19.899999999999999" customHeight="1" x14ac:dyDescent="0.25">
      <c r="A1279" s="2">
        <v>1258</v>
      </c>
      <c r="B1279" s="110" t="s">
        <v>2143</v>
      </c>
      <c r="C1279" s="80" t="s">
        <v>2144</v>
      </c>
      <c r="D1279" s="111" t="s">
        <v>1600</v>
      </c>
      <c r="E1279" s="33" t="s">
        <v>1318</v>
      </c>
      <c r="F1279" s="51" t="s">
        <v>2145</v>
      </c>
      <c r="G1279" s="33">
        <v>1</v>
      </c>
      <c r="H1279" s="77">
        <v>260</v>
      </c>
      <c r="I1279" s="77">
        <v>260</v>
      </c>
      <c r="J1279" s="33" t="s">
        <v>17</v>
      </c>
      <c r="K1279" s="33" t="s">
        <v>17</v>
      </c>
      <c r="L1279" s="33" t="s">
        <v>17</v>
      </c>
      <c r="M1279" s="2"/>
      <c r="N1279" s="94"/>
      <c r="O1279" s="20"/>
    </row>
    <row r="1280" spans="1:15" ht="19.899999999999999" customHeight="1" x14ac:dyDescent="0.25">
      <c r="A1280" s="2">
        <v>1259</v>
      </c>
      <c r="B1280" s="110" t="s">
        <v>2146</v>
      </c>
      <c r="C1280" s="80" t="s">
        <v>2147</v>
      </c>
      <c r="D1280" s="111" t="s">
        <v>1600</v>
      </c>
      <c r="E1280" s="33" t="s">
        <v>1318</v>
      </c>
      <c r="F1280" s="51" t="s">
        <v>2148</v>
      </c>
      <c r="G1280" s="33">
        <v>1</v>
      </c>
      <c r="H1280" s="77">
        <v>260</v>
      </c>
      <c r="I1280" s="77">
        <v>260</v>
      </c>
      <c r="J1280" s="33" t="s">
        <v>17</v>
      </c>
      <c r="K1280" s="33" t="s">
        <v>17</v>
      </c>
      <c r="L1280" s="33" t="s">
        <v>17</v>
      </c>
      <c r="M1280" s="2"/>
      <c r="N1280" s="94"/>
    </row>
    <row r="1281" spans="1:14" ht="19.899999999999999" customHeight="1" x14ac:dyDescent="0.25">
      <c r="A1281" s="2">
        <v>1260</v>
      </c>
      <c r="B1281" s="110" t="s">
        <v>2149</v>
      </c>
      <c r="C1281" s="80" t="s">
        <v>2150</v>
      </c>
      <c r="D1281" s="111" t="s">
        <v>1600</v>
      </c>
      <c r="E1281" s="33" t="s">
        <v>1318</v>
      </c>
      <c r="F1281" s="51" t="s">
        <v>2151</v>
      </c>
      <c r="G1281" s="33">
        <v>1</v>
      </c>
      <c r="H1281" s="77">
        <v>260</v>
      </c>
      <c r="I1281" s="77">
        <v>260</v>
      </c>
      <c r="J1281" s="33" t="s">
        <v>17</v>
      </c>
      <c r="K1281" s="33" t="s">
        <v>17</v>
      </c>
      <c r="L1281" s="33" t="s">
        <v>17</v>
      </c>
      <c r="M1281" s="2"/>
      <c r="N1281" s="94"/>
    </row>
    <row r="1282" spans="1:14" ht="19.899999999999999" customHeight="1" x14ac:dyDescent="0.25">
      <c r="A1282" s="2">
        <v>1261</v>
      </c>
      <c r="B1282" s="110" t="s">
        <v>2152</v>
      </c>
      <c r="C1282" s="80" t="s">
        <v>2153</v>
      </c>
      <c r="D1282" s="111" t="s">
        <v>1600</v>
      </c>
      <c r="E1282" s="33" t="s">
        <v>1318</v>
      </c>
      <c r="F1282" s="51" t="s">
        <v>2154</v>
      </c>
      <c r="G1282" s="33">
        <v>1</v>
      </c>
      <c r="H1282" s="77">
        <v>260</v>
      </c>
      <c r="I1282" s="77">
        <v>260</v>
      </c>
      <c r="J1282" s="33" t="s">
        <v>17</v>
      </c>
      <c r="K1282" s="33" t="s">
        <v>17</v>
      </c>
      <c r="L1282" s="33" t="s">
        <v>17</v>
      </c>
      <c r="M1282" s="2"/>
      <c r="N1282" s="94"/>
    </row>
    <row r="1283" spans="1:14" ht="19.899999999999999" customHeight="1" x14ac:dyDescent="0.25">
      <c r="A1283" s="2">
        <v>1262</v>
      </c>
      <c r="B1283" s="110" t="s">
        <v>2155</v>
      </c>
      <c r="C1283" s="80" t="s">
        <v>2156</v>
      </c>
      <c r="D1283" s="111" t="s">
        <v>1600</v>
      </c>
      <c r="E1283" s="33" t="s">
        <v>1318</v>
      </c>
      <c r="F1283" s="51" t="s">
        <v>2157</v>
      </c>
      <c r="G1283" s="33">
        <v>1</v>
      </c>
      <c r="H1283" s="77">
        <v>260</v>
      </c>
      <c r="I1283" s="77">
        <v>260</v>
      </c>
      <c r="J1283" s="33" t="s">
        <v>17</v>
      </c>
      <c r="K1283" s="33" t="s">
        <v>17</v>
      </c>
      <c r="L1283" s="33" t="s">
        <v>17</v>
      </c>
      <c r="M1283" s="2"/>
      <c r="N1283" s="94"/>
    </row>
    <row r="1284" spans="1:14" ht="19.899999999999999" customHeight="1" x14ac:dyDescent="0.25">
      <c r="A1284" s="2">
        <v>1263</v>
      </c>
      <c r="B1284" s="80" t="s">
        <v>2158</v>
      </c>
      <c r="C1284" s="80" t="s">
        <v>2159</v>
      </c>
      <c r="D1284" s="111" t="s">
        <v>1600</v>
      </c>
      <c r="E1284" s="33" t="s">
        <v>1318</v>
      </c>
      <c r="F1284" s="51" t="s">
        <v>2160</v>
      </c>
      <c r="G1284" s="33">
        <v>1</v>
      </c>
      <c r="H1284" s="77">
        <v>320</v>
      </c>
      <c r="I1284" s="77">
        <v>320</v>
      </c>
      <c r="J1284" s="33" t="s">
        <v>17</v>
      </c>
      <c r="K1284" s="33" t="s">
        <v>17</v>
      </c>
      <c r="L1284" s="33" t="s">
        <v>17</v>
      </c>
      <c r="M1284" s="2"/>
      <c r="N1284" s="94"/>
    </row>
    <row r="1285" spans="1:14" ht="19.899999999999999" customHeight="1" x14ac:dyDescent="0.25">
      <c r="A1285" s="2">
        <v>1264</v>
      </c>
      <c r="B1285" s="80" t="s">
        <v>2161</v>
      </c>
      <c r="C1285" s="80" t="s">
        <v>2162</v>
      </c>
      <c r="D1285" s="111" t="s">
        <v>1600</v>
      </c>
      <c r="E1285" s="33" t="s">
        <v>1318</v>
      </c>
      <c r="F1285" s="51" t="s">
        <v>2163</v>
      </c>
      <c r="G1285" s="33">
        <v>1</v>
      </c>
      <c r="H1285" s="77">
        <v>260</v>
      </c>
      <c r="I1285" s="77">
        <v>260</v>
      </c>
      <c r="J1285" s="33" t="s">
        <v>17</v>
      </c>
      <c r="K1285" s="33" t="s">
        <v>17</v>
      </c>
      <c r="L1285" s="33" t="s">
        <v>17</v>
      </c>
      <c r="M1285" s="2"/>
      <c r="N1285" s="94"/>
    </row>
    <row r="1286" spans="1:14" ht="19.899999999999999" customHeight="1" x14ac:dyDescent="0.25">
      <c r="A1286" s="2">
        <v>1265</v>
      </c>
      <c r="B1286" s="108" t="s">
        <v>2164</v>
      </c>
      <c r="C1286" s="80" t="s">
        <v>2165</v>
      </c>
      <c r="D1286" s="111" t="s">
        <v>1600</v>
      </c>
      <c r="E1286" s="33" t="s">
        <v>1318</v>
      </c>
      <c r="F1286" s="51" t="s">
        <v>2166</v>
      </c>
      <c r="G1286" s="33">
        <v>1</v>
      </c>
      <c r="H1286" s="77">
        <v>220</v>
      </c>
      <c r="I1286" s="77">
        <v>220</v>
      </c>
      <c r="J1286" s="33" t="s">
        <v>17</v>
      </c>
      <c r="K1286" s="33" t="s">
        <v>17</v>
      </c>
      <c r="L1286" s="33" t="s">
        <v>17</v>
      </c>
      <c r="M1286" s="2"/>
      <c r="N1286" s="94"/>
    </row>
    <row r="1287" spans="1:14" ht="19.899999999999999" customHeight="1" x14ac:dyDescent="0.25">
      <c r="A1287" s="2">
        <v>1266</v>
      </c>
      <c r="B1287" s="80" t="s">
        <v>2167</v>
      </c>
      <c r="C1287" s="80" t="s">
        <v>2168</v>
      </c>
      <c r="D1287" s="111" t="s">
        <v>1600</v>
      </c>
      <c r="E1287" s="33" t="s">
        <v>1318</v>
      </c>
      <c r="F1287" s="51" t="s">
        <v>2169</v>
      </c>
      <c r="G1287" s="33">
        <v>1</v>
      </c>
      <c r="H1287" s="77">
        <v>250</v>
      </c>
      <c r="I1287" s="77">
        <v>250</v>
      </c>
      <c r="J1287" s="33" t="s">
        <v>17</v>
      </c>
      <c r="K1287" s="33" t="s">
        <v>17</v>
      </c>
      <c r="L1287" s="33" t="s">
        <v>17</v>
      </c>
      <c r="M1287" s="2"/>
      <c r="N1287" s="94"/>
    </row>
    <row r="1288" spans="1:14" ht="19.899999999999999" customHeight="1" x14ac:dyDescent="0.25">
      <c r="A1288" s="2">
        <v>1267</v>
      </c>
      <c r="B1288" s="110" t="s">
        <v>2170</v>
      </c>
      <c r="C1288" s="112" t="s">
        <v>2171</v>
      </c>
      <c r="D1288" s="111" t="s">
        <v>1600</v>
      </c>
      <c r="E1288" s="33" t="s">
        <v>1318</v>
      </c>
      <c r="F1288" s="113" t="s">
        <v>2172</v>
      </c>
      <c r="G1288" s="33">
        <v>1</v>
      </c>
      <c r="H1288" s="77">
        <v>230</v>
      </c>
      <c r="I1288" s="77">
        <v>230</v>
      </c>
      <c r="J1288" s="33" t="s">
        <v>17</v>
      </c>
      <c r="K1288" s="33" t="s">
        <v>17</v>
      </c>
      <c r="L1288" s="33" t="s">
        <v>17</v>
      </c>
      <c r="M1288" s="2"/>
      <c r="N1288" s="94"/>
    </row>
    <row r="1289" spans="1:14" ht="19.899999999999999" customHeight="1" x14ac:dyDescent="0.25">
      <c r="A1289" s="2">
        <v>1268</v>
      </c>
      <c r="B1289" s="110" t="s">
        <v>2173</v>
      </c>
      <c r="C1289" s="80" t="s">
        <v>1319</v>
      </c>
      <c r="D1289" s="111" t="s">
        <v>1600</v>
      </c>
      <c r="E1289" s="33" t="s">
        <v>1318</v>
      </c>
      <c r="F1289" s="106" t="s">
        <v>2174</v>
      </c>
      <c r="G1289" s="33">
        <v>1</v>
      </c>
      <c r="H1289" s="77">
        <v>230</v>
      </c>
      <c r="I1289" s="77">
        <v>230</v>
      </c>
      <c r="J1289" s="33" t="s">
        <v>17</v>
      </c>
      <c r="K1289" s="33" t="s">
        <v>17</v>
      </c>
      <c r="L1289" s="33" t="s">
        <v>17</v>
      </c>
      <c r="M1289" s="2"/>
      <c r="N1289" s="94"/>
    </row>
    <row r="1290" spans="1:14" ht="19.899999999999999" customHeight="1" x14ac:dyDescent="0.25">
      <c r="A1290" s="2">
        <v>1269</v>
      </c>
      <c r="B1290" s="110" t="s">
        <v>2175</v>
      </c>
      <c r="C1290" s="80" t="s">
        <v>2176</v>
      </c>
      <c r="D1290" s="111" t="s">
        <v>1600</v>
      </c>
      <c r="E1290" s="33" t="s">
        <v>1318</v>
      </c>
      <c r="F1290" s="51" t="s">
        <v>2177</v>
      </c>
      <c r="G1290" s="33">
        <v>1</v>
      </c>
      <c r="H1290" s="77">
        <v>240</v>
      </c>
      <c r="I1290" s="77">
        <v>240</v>
      </c>
      <c r="J1290" s="33" t="s">
        <v>17</v>
      </c>
      <c r="K1290" s="33" t="s">
        <v>17</v>
      </c>
      <c r="L1290" s="33" t="s">
        <v>17</v>
      </c>
      <c r="M1290" s="2"/>
      <c r="N1290" s="94"/>
    </row>
    <row r="1291" spans="1:14" ht="19.899999999999999" customHeight="1" x14ac:dyDescent="0.25">
      <c r="A1291" s="2">
        <v>1270</v>
      </c>
      <c r="B1291" s="110" t="s">
        <v>2178</v>
      </c>
      <c r="C1291" s="80" t="s">
        <v>2179</v>
      </c>
      <c r="D1291" s="111" t="s">
        <v>1600</v>
      </c>
      <c r="E1291" s="33" t="s">
        <v>1318</v>
      </c>
      <c r="F1291" s="51" t="s">
        <v>2180</v>
      </c>
      <c r="G1291" s="33">
        <v>1</v>
      </c>
      <c r="H1291" s="77">
        <v>240</v>
      </c>
      <c r="I1291" s="77">
        <v>240</v>
      </c>
      <c r="J1291" s="33" t="s">
        <v>17</v>
      </c>
      <c r="K1291" s="33" t="s">
        <v>17</v>
      </c>
      <c r="L1291" s="33" t="s">
        <v>17</v>
      </c>
      <c r="M1291" s="2"/>
      <c r="N1291" s="94"/>
    </row>
    <row r="1292" spans="1:14" ht="19.899999999999999" customHeight="1" x14ac:dyDescent="0.25">
      <c r="A1292" s="2">
        <v>1271</v>
      </c>
      <c r="B1292" s="110" t="s">
        <v>2181</v>
      </c>
      <c r="C1292" s="114" t="s">
        <v>2182</v>
      </c>
      <c r="D1292" s="111" t="s">
        <v>1600</v>
      </c>
      <c r="E1292" s="33" t="s">
        <v>1318</v>
      </c>
      <c r="F1292" s="83" t="s">
        <v>2183</v>
      </c>
      <c r="G1292" s="33">
        <v>1</v>
      </c>
      <c r="H1292" s="77">
        <v>240</v>
      </c>
      <c r="I1292" s="77">
        <v>240</v>
      </c>
      <c r="J1292" s="33" t="s">
        <v>17</v>
      </c>
      <c r="K1292" s="33" t="s">
        <v>17</v>
      </c>
      <c r="L1292" s="33" t="s">
        <v>17</v>
      </c>
      <c r="M1292" s="2"/>
      <c r="N1292" s="94"/>
    </row>
    <row r="1293" spans="1:14" ht="19.899999999999999" customHeight="1" x14ac:dyDescent="0.25">
      <c r="A1293" s="2">
        <v>1272</v>
      </c>
      <c r="B1293" s="110" t="s">
        <v>2184</v>
      </c>
      <c r="C1293" s="114" t="s">
        <v>2185</v>
      </c>
      <c r="D1293" s="111" t="s">
        <v>1600</v>
      </c>
      <c r="E1293" s="33" t="s">
        <v>1318</v>
      </c>
      <c r="F1293" s="83" t="s">
        <v>2186</v>
      </c>
      <c r="G1293" s="33">
        <v>1</v>
      </c>
      <c r="H1293" s="77">
        <v>240</v>
      </c>
      <c r="I1293" s="77">
        <v>240</v>
      </c>
      <c r="J1293" s="33" t="s">
        <v>17</v>
      </c>
      <c r="K1293" s="33" t="s">
        <v>17</v>
      </c>
      <c r="L1293" s="33" t="s">
        <v>17</v>
      </c>
      <c r="M1293" s="2"/>
      <c r="N1293" s="94"/>
    </row>
    <row r="1294" spans="1:14" ht="19.899999999999999" customHeight="1" x14ac:dyDescent="0.25">
      <c r="A1294" s="2">
        <v>1273</v>
      </c>
      <c r="B1294" s="110" t="s">
        <v>2187</v>
      </c>
      <c r="C1294" s="114" t="s">
        <v>2188</v>
      </c>
      <c r="D1294" s="111" t="s">
        <v>1600</v>
      </c>
      <c r="E1294" s="33" t="s">
        <v>1318</v>
      </c>
      <c r="F1294" s="83" t="s">
        <v>2189</v>
      </c>
      <c r="G1294" s="33">
        <v>1</v>
      </c>
      <c r="H1294" s="77">
        <v>240</v>
      </c>
      <c r="I1294" s="77">
        <v>240</v>
      </c>
      <c r="J1294" s="33" t="s">
        <v>17</v>
      </c>
      <c r="K1294" s="33" t="s">
        <v>17</v>
      </c>
      <c r="L1294" s="33" t="s">
        <v>17</v>
      </c>
      <c r="M1294" s="2"/>
      <c r="N1294" s="94"/>
    </row>
    <row r="1295" spans="1:14" ht="19.899999999999999" customHeight="1" x14ac:dyDescent="0.25">
      <c r="A1295" s="2">
        <v>1274</v>
      </c>
      <c r="B1295" s="110" t="s">
        <v>2190</v>
      </c>
      <c r="C1295" s="114" t="s">
        <v>2191</v>
      </c>
      <c r="D1295" s="111" t="s">
        <v>1600</v>
      </c>
      <c r="E1295" s="33" t="s">
        <v>1318</v>
      </c>
      <c r="F1295" s="83" t="s">
        <v>2192</v>
      </c>
      <c r="G1295" s="33">
        <v>1</v>
      </c>
      <c r="H1295" s="77">
        <v>240</v>
      </c>
      <c r="I1295" s="77">
        <v>240</v>
      </c>
      <c r="J1295" s="33" t="s">
        <v>17</v>
      </c>
      <c r="K1295" s="33" t="s">
        <v>17</v>
      </c>
      <c r="L1295" s="33" t="s">
        <v>17</v>
      </c>
      <c r="M1295" s="2"/>
      <c r="N1295" s="94"/>
    </row>
    <row r="1296" spans="1:14" ht="19.899999999999999" customHeight="1" x14ac:dyDescent="0.25">
      <c r="A1296" s="2">
        <v>1275</v>
      </c>
      <c r="B1296" s="115" t="s">
        <v>2193</v>
      </c>
      <c r="C1296" s="114" t="s">
        <v>2194</v>
      </c>
      <c r="D1296" s="111" t="s">
        <v>1600</v>
      </c>
      <c r="E1296" s="33" t="s">
        <v>1318</v>
      </c>
      <c r="F1296" s="83" t="s">
        <v>2195</v>
      </c>
      <c r="G1296" s="33">
        <v>1</v>
      </c>
      <c r="H1296" s="77">
        <v>240</v>
      </c>
      <c r="I1296" s="77">
        <v>240</v>
      </c>
      <c r="J1296" s="33" t="s">
        <v>17</v>
      </c>
      <c r="K1296" s="33" t="s">
        <v>17</v>
      </c>
      <c r="L1296" s="33" t="s">
        <v>17</v>
      </c>
      <c r="M1296" s="2"/>
      <c r="N1296" s="94"/>
    </row>
    <row r="1297" spans="1:14" ht="19.899999999999999" customHeight="1" x14ac:dyDescent="0.25">
      <c r="A1297" s="2">
        <v>1276</v>
      </c>
      <c r="B1297" s="110" t="s">
        <v>2196</v>
      </c>
      <c r="C1297" s="114" t="s">
        <v>2197</v>
      </c>
      <c r="D1297" s="111" t="s">
        <v>1600</v>
      </c>
      <c r="E1297" s="33" t="s">
        <v>1318</v>
      </c>
      <c r="F1297" s="83" t="s">
        <v>2198</v>
      </c>
      <c r="G1297" s="33">
        <v>1</v>
      </c>
      <c r="H1297" s="77">
        <v>240</v>
      </c>
      <c r="I1297" s="77">
        <v>240</v>
      </c>
      <c r="J1297" s="33" t="s">
        <v>17</v>
      </c>
      <c r="K1297" s="33" t="s">
        <v>17</v>
      </c>
      <c r="L1297" s="33" t="s">
        <v>17</v>
      </c>
      <c r="M1297" s="2"/>
      <c r="N1297" s="94"/>
    </row>
    <row r="1298" spans="1:14" ht="19.899999999999999" customHeight="1" x14ac:dyDescent="0.25">
      <c r="A1298" s="2">
        <v>1277</v>
      </c>
      <c r="B1298" s="110" t="s">
        <v>2199</v>
      </c>
      <c r="C1298" s="80" t="s">
        <v>1374</v>
      </c>
      <c r="D1298" s="111" t="s">
        <v>1600</v>
      </c>
      <c r="E1298" s="33" t="s">
        <v>1318</v>
      </c>
      <c r="F1298" s="51">
        <v>9789574447596</v>
      </c>
      <c r="G1298" s="33">
        <v>1</v>
      </c>
      <c r="H1298" s="77">
        <v>260</v>
      </c>
      <c r="I1298" s="77">
        <v>260</v>
      </c>
      <c r="J1298" s="33" t="s">
        <v>17</v>
      </c>
      <c r="K1298" s="33" t="s">
        <v>17</v>
      </c>
      <c r="L1298" s="33" t="s">
        <v>17</v>
      </c>
      <c r="M1298" s="2"/>
      <c r="N1298" s="94"/>
    </row>
    <row r="1299" spans="1:14" ht="19.899999999999999" customHeight="1" x14ac:dyDescent="0.25">
      <c r="A1299" s="2">
        <v>1278</v>
      </c>
      <c r="B1299" s="110" t="s">
        <v>2200</v>
      </c>
      <c r="C1299" s="80" t="s">
        <v>1334</v>
      </c>
      <c r="D1299" s="111" t="s">
        <v>1600</v>
      </c>
      <c r="E1299" s="33" t="s">
        <v>1318</v>
      </c>
      <c r="F1299" s="51" t="s">
        <v>2201</v>
      </c>
      <c r="G1299" s="33">
        <v>1</v>
      </c>
      <c r="H1299" s="77">
        <v>280</v>
      </c>
      <c r="I1299" s="77">
        <v>280</v>
      </c>
      <c r="J1299" s="33" t="s">
        <v>17</v>
      </c>
      <c r="K1299" s="33" t="s">
        <v>17</v>
      </c>
      <c r="L1299" s="33" t="s">
        <v>17</v>
      </c>
      <c r="M1299" s="2"/>
      <c r="N1299" s="94"/>
    </row>
    <row r="1300" spans="1:14" ht="19.899999999999999" customHeight="1" x14ac:dyDescent="0.25">
      <c r="A1300" s="2">
        <v>1279</v>
      </c>
      <c r="B1300" s="110" t="s">
        <v>2202</v>
      </c>
      <c r="C1300" s="80" t="s">
        <v>2203</v>
      </c>
      <c r="D1300" s="111" t="s">
        <v>1600</v>
      </c>
      <c r="E1300" s="33" t="s">
        <v>1318</v>
      </c>
      <c r="F1300" s="51" t="s">
        <v>2204</v>
      </c>
      <c r="G1300" s="33">
        <v>1</v>
      </c>
      <c r="H1300" s="77">
        <v>250</v>
      </c>
      <c r="I1300" s="77">
        <v>250</v>
      </c>
      <c r="J1300" s="33" t="s">
        <v>17</v>
      </c>
      <c r="K1300" s="33" t="s">
        <v>17</v>
      </c>
      <c r="L1300" s="33" t="s">
        <v>17</v>
      </c>
      <c r="M1300" s="2"/>
      <c r="N1300" s="94"/>
    </row>
    <row r="1301" spans="1:14" ht="19.899999999999999" customHeight="1" x14ac:dyDescent="0.25">
      <c r="A1301" s="2">
        <v>1280</v>
      </c>
      <c r="B1301" s="110" t="s">
        <v>2205</v>
      </c>
      <c r="C1301" s="80" t="s">
        <v>2203</v>
      </c>
      <c r="D1301" s="111" t="s">
        <v>1600</v>
      </c>
      <c r="E1301" s="33" t="s">
        <v>1318</v>
      </c>
      <c r="F1301" s="51" t="s">
        <v>2206</v>
      </c>
      <c r="G1301" s="33">
        <v>1</v>
      </c>
      <c r="H1301" s="77">
        <v>250</v>
      </c>
      <c r="I1301" s="77">
        <v>250</v>
      </c>
      <c r="J1301" s="33" t="s">
        <v>17</v>
      </c>
      <c r="K1301" s="33" t="s">
        <v>17</v>
      </c>
      <c r="L1301" s="33" t="s">
        <v>17</v>
      </c>
      <c r="M1301" s="2"/>
      <c r="N1301" s="94"/>
    </row>
    <row r="1302" spans="1:14" ht="19.899999999999999" customHeight="1" x14ac:dyDescent="0.25">
      <c r="A1302" s="2">
        <v>1281</v>
      </c>
      <c r="B1302" s="110" t="s">
        <v>2207</v>
      </c>
      <c r="C1302" s="80" t="s">
        <v>2165</v>
      </c>
      <c r="D1302" s="111" t="s">
        <v>1600</v>
      </c>
      <c r="E1302" s="33" t="s">
        <v>1318</v>
      </c>
      <c r="F1302" s="51" t="s">
        <v>2208</v>
      </c>
      <c r="G1302" s="33">
        <v>1</v>
      </c>
      <c r="H1302" s="77">
        <v>200</v>
      </c>
      <c r="I1302" s="77">
        <v>200</v>
      </c>
      <c r="J1302" s="33" t="s">
        <v>17</v>
      </c>
      <c r="K1302" s="33" t="s">
        <v>17</v>
      </c>
      <c r="L1302" s="33" t="s">
        <v>17</v>
      </c>
      <c r="M1302" s="2"/>
      <c r="N1302" s="94"/>
    </row>
    <row r="1303" spans="1:14" ht="19.899999999999999" customHeight="1" x14ac:dyDescent="0.25">
      <c r="A1303" s="2">
        <v>1282</v>
      </c>
      <c r="B1303" s="115" t="s">
        <v>2209</v>
      </c>
      <c r="C1303" s="80" t="s">
        <v>2210</v>
      </c>
      <c r="D1303" s="111" t="s">
        <v>1600</v>
      </c>
      <c r="E1303" s="33" t="s">
        <v>1318</v>
      </c>
      <c r="F1303" s="51" t="s">
        <v>2211</v>
      </c>
      <c r="G1303" s="33">
        <v>1</v>
      </c>
      <c r="H1303" s="77">
        <v>200</v>
      </c>
      <c r="I1303" s="77">
        <v>200</v>
      </c>
      <c r="J1303" s="33" t="s">
        <v>17</v>
      </c>
      <c r="K1303" s="33" t="s">
        <v>17</v>
      </c>
      <c r="L1303" s="33" t="s">
        <v>17</v>
      </c>
      <c r="M1303" s="2"/>
      <c r="N1303" s="94"/>
    </row>
    <row r="1304" spans="1:14" ht="19.899999999999999" customHeight="1" x14ac:dyDescent="0.25">
      <c r="A1304" s="2">
        <v>1283</v>
      </c>
      <c r="B1304" s="110" t="s">
        <v>2212</v>
      </c>
      <c r="C1304" s="80" t="s">
        <v>2213</v>
      </c>
      <c r="D1304" s="111" t="s">
        <v>1600</v>
      </c>
      <c r="E1304" s="33" t="s">
        <v>1318</v>
      </c>
      <c r="F1304" s="51" t="s">
        <v>2214</v>
      </c>
      <c r="G1304" s="33">
        <v>1</v>
      </c>
      <c r="H1304" s="77">
        <v>250</v>
      </c>
      <c r="I1304" s="77">
        <v>250</v>
      </c>
      <c r="J1304" s="33" t="s">
        <v>17</v>
      </c>
      <c r="K1304" s="33" t="s">
        <v>17</v>
      </c>
      <c r="L1304" s="33" t="s">
        <v>17</v>
      </c>
      <c r="M1304" s="2"/>
      <c r="N1304" s="94"/>
    </row>
    <row r="1305" spans="1:14" ht="19.899999999999999" customHeight="1" x14ac:dyDescent="0.25">
      <c r="A1305" s="2">
        <v>1284</v>
      </c>
      <c r="B1305" s="110" t="s">
        <v>2215</v>
      </c>
      <c r="C1305" s="80" t="s">
        <v>2216</v>
      </c>
      <c r="D1305" s="111" t="s">
        <v>1600</v>
      </c>
      <c r="E1305" s="33" t="s">
        <v>1318</v>
      </c>
      <c r="F1305" s="51" t="s">
        <v>2217</v>
      </c>
      <c r="G1305" s="33">
        <v>1</v>
      </c>
      <c r="H1305" s="77">
        <v>250</v>
      </c>
      <c r="I1305" s="77">
        <v>250</v>
      </c>
      <c r="J1305" s="33" t="s">
        <v>17</v>
      </c>
      <c r="K1305" s="33" t="s">
        <v>17</v>
      </c>
      <c r="L1305" s="33" t="s">
        <v>17</v>
      </c>
      <c r="M1305" s="2"/>
      <c r="N1305" s="94"/>
    </row>
    <row r="1306" spans="1:14" ht="19.899999999999999" customHeight="1" x14ac:dyDescent="0.25">
      <c r="A1306" s="2">
        <v>1285</v>
      </c>
      <c r="B1306" s="110" t="s">
        <v>2218</v>
      </c>
      <c r="C1306" s="80" t="s">
        <v>2219</v>
      </c>
      <c r="D1306" s="111" t="s">
        <v>1600</v>
      </c>
      <c r="E1306" s="33" t="s">
        <v>1318</v>
      </c>
      <c r="F1306" s="51" t="s">
        <v>2220</v>
      </c>
      <c r="G1306" s="33">
        <v>1</v>
      </c>
      <c r="H1306" s="77">
        <v>240</v>
      </c>
      <c r="I1306" s="77">
        <v>240</v>
      </c>
      <c r="J1306" s="33" t="s">
        <v>17</v>
      </c>
      <c r="K1306" s="33" t="s">
        <v>17</v>
      </c>
      <c r="L1306" s="33" t="s">
        <v>17</v>
      </c>
      <c r="M1306" s="2"/>
      <c r="N1306" s="94"/>
    </row>
    <row r="1307" spans="1:14" ht="19.899999999999999" customHeight="1" x14ac:dyDescent="0.25">
      <c r="A1307" s="2">
        <v>1286</v>
      </c>
      <c r="B1307" s="110" t="s">
        <v>2221</v>
      </c>
      <c r="C1307" s="80" t="s">
        <v>2135</v>
      </c>
      <c r="D1307" s="111" t="s">
        <v>1600</v>
      </c>
      <c r="E1307" s="33" t="s">
        <v>1318</v>
      </c>
      <c r="F1307" s="106" t="s">
        <v>2222</v>
      </c>
      <c r="G1307" s="33">
        <v>1</v>
      </c>
      <c r="H1307" s="77">
        <v>250</v>
      </c>
      <c r="I1307" s="77">
        <v>250</v>
      </c>
      <c r="J1307" s="33" t="s">
        <v>17</v>
      </c>
      <c r="K1307" s="33" t="s">
        <v>17</v>
      </c>
      <c r="L1307" s="33" t="s">
        <v>17</v>
      </c>
      <c r="M1307" s="2"/>
      <c r="N1307" s="94"/>
    </row>
    <row r="1308" spans="1:14" ht="19.899999999999999" customHeight="1" x14ac:dyDescent="0.25">
      <c r="A1308" s="2">
        <v>1287</v>
      </c>
      <c r="B1308" s="110" t="s">
        <v>2223</v>
      </c>
      <c r="C1308" s="80" t="s">
        <v>2224</v>
      </c>
      <c r="D1308" s="111" t="s">
        <v>1600</v>
      </c>
      <c r="E1308" s="33" t="s">
        <v>1318</v>
      </c>
      <c r="F1308" s="106" t="s">
        <v>2225</v>
      </c>
      <c r="G1308" s="33">
        <v>1</v>
      </c>
      <c r="H1308" s="77">
        <v>250</v>
      </c>
      <c r="I1308" s="77">
        <v>250</v>
      </c>
      <c r="J1308" s="33" t="s">
        <v>17</v>
      </c>
      <c r="K1308" s="33" t="s">
        <v>17</v>
      </c>
      <c r="L1308" s="33" t="s">
        <v>17</v>
      </c>
      <c r="M1308" s="2"/>
      <c r="N1308" s="94"/>
    </row>
    <row r="1309" spans="1:14" ht="19.899999999999999" customHeight="1" x14ac:dyDescent="0.25">
      <c r="A1309" s="2">
        <v>1288</v>
      </c>
      <c r="B1309" s="110" t="s">
        <v>2226</v>
      </c>
      <c r="C1309" s="114" t="s">
        <v>1686</v>
      </c>
      <c r="D1309" s="111" t="s">
        <v>1600</v>
      </c>
      <c r="E1309" s="33" t="s">
        <v>1318</v>
      </c>
      <c r="F1309" s="83" t="s">
        <v>2227</v>
      </c>
      <c r="G1309" s="33">
        <v>1</v>
      </c>
      <c r="H1309" s="77">
        <v>250</v>
      </c>
      <c r="I1309" s="77">
        <v>250</v>
      </c>
      <c r="J1309" s="33" t="s">
        <v>17</v>
      </c>
      <c r="K1309" s="33" t="s">
        <v>17</v>
      </c>
      <c r="L1309" s="33" t="s">
        <v>17</v>
      </c>
      <c r="M1309" s="2"/>
      <c r="N1309" s="94"/>
    </row>
    <row r="1310" spans="1:14" ht="19.899999999999999" customHeight="1" x14ac:dyDescent="0.25">
      <c r="A1310" s="2">
        <v>1289</v>
      </c>
      <c r="B1310" s="110" t="s">
        <v>2228</v>
      </c>
      <c r="C1310" s="80" t="s">
        <v>971</v>
      </c>
      <c r="D1310" s="111" t="s">
        <v>1600</v>
      </c>
      <c r="E1310" s="33" t="s">
        <v>1318</v>
      </c>
      <c r="F1310" s="51" t="s">
        <v>2229</v>
      </c>
      <c r="G1310" s="33">
        <v>1</v>
      </c>
      <c r="H1310" s="77">
        <v>240</v>
      </c>
      <c r="I1310" s="77">
        <v>240</v>
      </c>
      <c r="J1310" s="33" t="s">
        <v>17</v>
      </c>
      <c r="K1310" s="33" t="s">
        <v>17</v>
      </c>
      <c r="L1310" s="33" t="s">
        <v>17</v>
      </c>
      <c r="M1310" s="2"/>
      <c r="N1310" s="94"/>
    </row>
    <row r="1311" spans="1:14" ht="19.899999999999999" customHeight="1" x14ac:dyDescent="0.25">
      <c r="A1311" s="2">
        <v>1290</v>
      </c>
      <c r="B1311" s="80" t="s">
        <v>2230</v>
      </c>
      <c r="C1311" s="80" t="s">
        <v>2231</v>
      </c>
      <c r="D1311" s="33" t="s">
        <v>2232</v>
      </c>
      <c r="E1311" s="33" t="s">
        <v>1318</v>
      </c>
      <c r="F1311" s="51" t="s">
        <v>2233</v>
      </c>
      <c r="G1311" s="33">
        <v>1</v>
      </c>
      <c r="H1311" s="33">
        <v>280</v>
      </c>
      <c r="I1311" s="33">
        <v>280</v>
      </c>
      <c r="J1311" s="33" t="s">
        <v>17</v>
      </c>
      <c r="K1311" s="33" t="s">
        <v>17</v>
      </c>
      <c r="L1311" s="33" t="s">
        <v>17</v>
      </c>
      <c r="M1311" s="2"/>
      <c r="N1311" s="94"/>
    </row>
    <row r="1312" spans="1:14" ht="19.899999999999999" customHeight="1" x14ac:dyDescent="0.25">
      <c r="A1312" s="2">
        <v>1291</v>
      </c>
      <c r="B1312" s="80" t="s">
        <v>2234</v>
      </c>
      <c r="C1312" s="80" t="s">
        <v>2235</v>
      </c>
      <c r="D1312" s="33" t="s">
        <v>2232</v>
      </c>
      <c r="E1312" s="33" t="s">
        <v>1318</v>
      </c>
      <c r="F1312" s="51" t="s">
        <v>2236</v>
      </c>
      <c r="G1312" s="33">
        <v>1</v>
      </c>
      <c r="H1312" s="33">
        <v>280</v>
      </c>
      <c r="I1312" s="33">
        <v>280</v>
      </c>
      <c r="J1312" s="33" t="s">
        <v>17</v>
      </c>
      <c r="K1312" s="33" t="s">
        <v>17</v>
      </c>
      <c r="L1312" s="33" t="s">
        <v>17</v>
      </c>
      <c r="M1312" s="2"/>
      <c r="N1312" s="94"/>
    </row>
    <row r="1313" spans="1:14" ht="19.899999999999999" customHeight="1" x14ac:dyDescent="0.25">
      <c r="A1313" s="2">
        <v>1292</v>
      </c>
      <c r="B1313" s="80" t="s">
        <v>2237</v>
      </c>
      <c r="C1313" s="80" t="s">
        <v>2238</v>
      </c>
      <c r="D1313" s="33" t="s">
        <v>2232</v>
      </c>
      <c r="E1313" s="33" t="s">
        <v>1318</v>
      </c>
      <c r="F1313" s="51" t="s">
        <v>2239</v>
      </c>
      <c r="G1313" s="33">
        <v>1</v>
      </c>
      <c r="H1313" s="33">
        <v>280</v>
      </c>
      <c r="I1313" s="33">
        <v>280</v>
      </c>
      <c r="J1313" s="33" t="s">
        <v>17</v>
      </c>
      <c r="K1313" s="33" t="s">
        <v>17</v>
      </c>
      <c r="L1313" s="33" t="s">
        <v>17</v>
      </c>
      <c r="M1313" s="2"/>
      <c r="N1313" s="94"/>
    </row>
    <row r="1314" spans="1:14" ht="19.899999999999999" customHeight="1" x14ac:dyDescent="0.25">
      <c r="A1314" s="2">
        <v>1293</v>
      </c>
      <c r="B1314" s="80" t="s">
        <v>2240</v>
      </c>
      <c r="C1314" s="80" t="s">
        <v>2241</v>
      </c>
      <c r="D1314" s="33" t="s">
        <v>2232</v>
      </c>
      <c r="E1314" s="33" t="s">
        <v>1318</v>
      </c>
      <c r="F1314" s="51" t="s">
        <v>2242</v>
      </c>
      <c r="G1314" s="33">
        <v>1</v>
      </c>
      <c r="H1314" s="33">
        <v>280</v>
      </c>
      <c r="I1314" s="33">
        <v>280</v>
      </c>
      <c r="J1314" s="33" t="s">
        <v>17</v>
      </c>
      <c r="K1314" s="33" t="s">
        <v>17</v>
      </c>
      <c r="L1314" s="33" t="s">
        <v>17</v>
      </c>
      <c r="M1314" s="2"/>
      <c r="N1314" s="94"/>
    </row>
    <row r="1315" spans="1:14" ht="19.899999999999999" customHeight="1" x14ac:dyDescent="0.25">
      <c r="A1315" s="2">
        <v>1294</v>
      </c>
      <c r="B1315" s="80" t="s">
        <v>2243</v>
      </c>
      <c r="C1315" s="80" t="s">
        <v>2244</v>
      </c>
      <c r="D1315" s="33" t="s">
        <v>2232</v>
      </c>
      <c r="E1315" s="33" t="s">
        <v>1318</v>
      </c>
      <c r="F1315" s="51" t="s">
        <v>2245</v>
      </c>
      <c r="G1315" s="33">
        <v>1</v>
      </c>
      <c r="H1315" s="33">
        <v>250</v>
      </c>
      <c r="I1315" s="33">
        <v>250</v>
      </c>
      <c r="J1315" s="33" t="s">
        <v>17</v>
      </c>
      <c r="K1315" s="33" t="s">
        <v>17</v>
      </c>
      <c r="L1315" s="33" t="s">
        <v>17</v>
      </c>
      <c r="M1315" s="2"/>
      <c r="N1315" s="94"/>
    </row>
    <row r="1316" spans="1:14" ht="19.899999999999999" customHeight="1" x14ac:dyDescent="0.25">
      <c r="A1316" s="2">
        <v>1295</v>
      </c>
      <c r="B1316" s="116" t="s">
        <v>2246</v>
      </c>
      <c r="C1316" s="80" t="s">
        <v>2247</v>
      </c>
      <c r="D1316" s="33" t="s">
        <v>2232</v>
      </c>
      <c r="E1316" s="33" t="s">
        <v>1318</v>
      </c>
      <c r="F1316" s="51" t="s">
        <v>2248</v>
      </c>
      <c r="G1316" s="33">
        <v>1</v>
      </c>
      <c r="H1316" s="33">
        <v>280</v>
      </c>
      <c r="I1316" s="33">
        <v>280</v>
      </c>
      <c r="J1316" s="33" t="s">
        <v>17</v>
      </c>
      <c r="K1316" s="33" t="s">
        <v>17</v>
      </c>
      <c r="L1316" s="33" t="s">
        <v>17</v>
      </c>
      <c r="M1316" s="2"/>
      <c r="N1316" s="94"/>
    </row>
    <row r="1317" spans="1:14" ht="19.899999999999999" customHeight="1" x14ac:dyDescent="0.25">
      <c r="A1317" s="2">
        <v>1296</v>
      </c>
      <c r="B1317" s="87" t="s">
        <v>2249</v>
      </c>
      <c r="C1317" s="87" t="s">
        <v>2231</v>
      </c>
      <c r="D1317" s="33" t="s">
        <v>2232</v>
      </c>
      <c r="E1317" s="33" t="s">
        <v>1318</v>
      </c>
      <c r="F1317" s="117" t="s">
        <v>2250</v>
      </c>
      <c r="G1317" s="33">
        <v>1</v>
      </c>
      <c r="H1317" s="33">
        <v>280</v>
      </c>
      <c r="I1317" s="33">
        <v>280</v>
      </c>
      <c r="J1317" s="33" t="s">
        <v>17</v>
      </c>
      <c r="K1317" s="33" t="s">
        <v>17</v>
      </c>
      <c r="L1317" s="33" t="s">
        <v>17</v>
      </c>
      <c r="M1317" s="2"/>
      <c r="N1317" s="94"/>
    </row>
    <row r="1318" spans="1:14" ht="19.899999999999999" customHeight="1" x14ac:dyDescent="0.25">
      <c r="A1318" s="2">
        <v>1297</v>
      </c>
      <c r="B1318" s="80" t="s">
        <v>2251</v>
      </c>
      <c r="C1318" s="80" t="s">
        <v>2252</v>
      </c>
      <c r="D1318" s="33" t="s">
        <v>2232</v>
      </c>
      <c r="E1318" s="33" t="s">
        <v>1318</v>
      </c>
      <c r="F1318" s="51" t="s">
        <v>2253</v>
      </c>
      <c r="G1318" s="33">
        <v>1</v>
      </c>
      <c r="H1318" s="33">
        <v>280</v>
      </c>
      <c r="I1318" s="33">
        <v>280</v>
      </c>
      <c r="J1318" s="33" t="s">
        <v>17</v>
      </c>
      <c r="K1318" s="33" t="s">
        <v>17</v>
      </c>
      <c r="L1318" s="33" t="s">
        <v>17</v>
      </c>
      <c r="M1318" s="2"/>
      <c r="N1318" s="94"/>
    </row>
    <row r="1319" spans="1:14" ht="19.899999999999999" customHeight="1" x14ac:dyDescent="0.25">
      <c r="A1319" s="2">
        <v>1298</v>
      </c>
      <c r="B1319" s="80" t="s">
        <v>2254</v>
      </c>
      <c r="C1319" s="80" t="s">
        <v>2255</v>
      </c>
      <c r="D1319" s="33" t="s">
        <v>2232</v>
      </c>
      <c r="E1319" s="33" t="s">
        <v>1318</v>
      </c>
      <c r="F1319" s="51" t="s">
        <v>2256</v>
      </c>
      <c r="G1319" s="33">
        <v>1</v>
      </c>
      <c r="H1319" s="33">
        <v>280</v>
      </c>
      <c r="I1319" s="33">
        <v>280</v>
      </c>
      <c r="J1319" s="33" t="s">
        <v>17</v>
      </c>
      <c r="K1319" s="33" t="s">
        <v>17</v>
      </c>
      <c r="L1319" s="33" t="s">
        <v>17</v>
      </c>
      <c r="M1319" s="2"/>
      <c r="N1319" s="94"/>
    </row>
    <row r="1320" spans="1:14" ht="19.899999999999999" customHeight="1" x14ac:dyDescent="0.25">
      <c r="A1320" s="2">
        <v>1299</v>
      </c>
      <c r="B1320" s="80" t="s">
        <v>2257</v>
      </c>
      <c r="C1320" s="80" t="s">
        <v>2258</v>
      </c>
      <c r="D1320" s="33" t="s">
        <v>2232</v>
      </c>
      <c r="E1320" s="33" t="s">
        <v>1318</v>
      </c>
      <c r="F1320" s="51" t="s">
        <v>2259</v>
      </c>
      <c r="G1320" s="33">
        <v>1</v>
      </c>
      <c r="H1320" s="33">
        <v>320</v>
      </c>
      <c r="I1320" s="33">
        <v>320</v>
      </c>
      <c r="J1320" s="33" t="s">
        <v>17</v>
      </c>
      <c r="K1320" s="33" t="s">
        <v>17</v>
      </c>
      <c r="L1320" s="33" t="s">
        <v>17</v>
      </c>
      <c r="M1320" s="2"/>
      <c r="N1320" s="94"/>
    </row>
    <row r="1321" spans="1:14" ht="19.899999999999999" customHeight="1" x14ac:dyDescent="0.25">
      <c r="A1321" s="2">
        <v>1300</v>
      </c>
      <c r="B1321" s="118" t="s">
        <v>2260</v>
      </c>
      <c r="C1321" s="80" t="s">
        <v>2252</v>
      </c>
      <c r="D1321" s="33" t="s">
        <v>2232</v>
      </c>
      <c r="E1321" s="33" t="s">
        <v>1318</v>
      </c>
      <c r="F1321" s="51" t="s">
        <v>2261</v>
      </c>
      <c r="G1321" s="33">
        <v>1</v>
      </c>
      <c r="H1321" s="33">
        <v>280</v>
      </c>
      <c r="I1321" s="33">
        <v>280</v>
      </c>
      <c r="J1321" s="33" t="s">
        <v>17</v>
      </c>
      <c r="K1321" s="33" t="s">
        <v>17</v>
      </c>
      <c r="L1321" s="33" t="s">
        <v>17</v>
      </c>
      <c r="M1321" s="2"/>
      <c r="N1321" s="94"/>
    </row>
    <row r="1322" spans="1:14" ht="19.899999999999999" customHeight="1" x14ac:dyDescent="0.25">
      <c r="A1322" s="2">
        <v>1301</v>
      </c>
      <c r="B1322" s="80" t="s">
        <v>2262</v>
      </c>
      <c r="C1322" s="87" t="s">
        <v>2263</v>
      </c>
      <c r="D1322" s="65" t="s">
        <v>2232</v>
      </c>
      <c r="E1322" s="33" t="s">
        <v>1318</v>
      </c>
      <c r="F1322" s="51" t="s">
        <v>2264</v>
      </c>
      <c r="G1322" s="33">
        <v>1</v>
      </c>
      <c r="H1322" s="33">
        <v>280</v>
      </c>
      <c r="I1322" s="33">
        <v>280</v>
      </c>
      <c r="J1322" s="33" t="s">
        <v>17</v>
      </c>
      <c r="K1322" s="33" t="s">
        <v>17</v>
      </c>
      <c r="L1322" s="33" t="s">
        <v>17</v>
      </c>
      <c r="M1322" s="2"/>
      <c r="N1322" s="94"/>
    </row>
    <row r="1323" spans="1:14" ht="19.899999999999999" customHeight="1" x14ac:dyDescent="0.25">
      <c r="A1323" s="2">
        <v>1302</v>
      </c>
      <c r="B1323" s="80" t="s">
        <v>2265</v>
      </c>
      <c r="C1323" s="80" t="s">
        <v>2266</v>
      </c>
      <c r="D1323" s="33" t="s">
        <v>2232</v>
      </c>
      <c r="E1323" s="33" t="s">
        <v>1318</v>
      </c>
      <c r="F1323" s="51" t="s">
        <v>2267</v>
      </c>
      <c r="G1323" s="33">
        <v>1</v>
      </c>
      <c r="H1323" s="33">
        <v>280</v>
      </c>
      <c r="I1323" s="33">
        <v>280</v>
      </c>
      <c r="J1323" s="33" t="s">
        <v>17</v>
      </c>
      <c r="K1323" s="33" t="s">
        <v>17</v>
      </c>
      <c r="L1323" s="33" t="s">
        <v>17</v>
      </c>
      <c r="M1323" s="2"/>
      <c r="N1323" s="94"/>
    </row>
    <row r="1324" spans="1:14" ht="19.899999999999999" customHeight="1" x14ac:dyDescent="0.25">
      <c r="A1324" s="2">
        <v>1303</v>
      </c>
      <c r="B1324" s="80" t="s">
        <v>2268</v>
      </c>
      <c r="C1324" s="80" t="s">
        <v>2269</v>
      </c>
      <c r="D1324" s="33" t="s">
        <v>2232</v>
      </c>
      <c r="E1324" s="33" t="s">
        <v>1318</v>
      </c>
      <c r="F1324" s="51" t="s">
        <v>2270</v>
      </c>
      <c r="G1324" s="33">
        <v>1</v>
      </c>
      <c r="H1324" s="33">
        <v>280</v>
      </c>
      <c r="I1324" s="33">
        <v>280</v>
      </c>
      <c r="J1324" s="33" t="s">
        <v>17</v>
      </c>
      <c r="K1324" s="33" t="s">
        <v>17</v>
      </c>
      <c r="L1324" s="33" t="s">
        <v>17</v>
      </c>
      <c r="M1324" s="2"/>
      <c r="N1324" s="94"/>
    </row>
    <row r="1325" spans="1:14" ht="19.899999999999999" customHeight="1" x14ac:dyDescent="0.25">
      <c r="A1325" s="2">
        <v>1304</v>
      </c>
      <c r="B1325" s="119" t="s">
        <v>2271</v>
      </c>
      <c r="C1325" s="119" t="s">
        <v>1065</v>
      </c>
      <c r="D1325" s="120" t="s">
        <v>2272</v>
      </c>
      <c r="E1325" s="33" t="s">
        <v>725</v>
      </c>
      <c r="F1325" s="81">
        <v>9789866278136</v>
      </c>
      <c r="G1325" s="33">
        <v>1</v>
      </c>
      <c r="H1325" s="120">
        <v>250</v>
      </c>
      <c r="I1325" s="33">
        <v>250</v>
      </c>
      <c r="J1325" s="33" t="s">
        <v>2273</v>
      </c>
      <c r="K1325" s="33" t="s">
        <v>2273</v>
      </c>
      <c r="L1325" s="33" t="s">
        <v>17</v>
      </c>
      <c r="M1325" s="2"/>
      <c r="N1325" s="94"/>
    </row>
    <row r="1326" spans="1:14" ht="19.899999999999999" customHeight="1" x14ac:dyDescent="0.25">
      <c r="A1326" s="2">
        <v>1305</v>
      </c>
      <c r="B1326" s="119" t="s">
        <v>2274</v>
      </c>
      <c r="C1326" s="119" t="s">
        <v>1065</v>
      </c>
      <c r="D1326" s="120" t="s">
        <v>2272</v>
      </c>
      <c r="E1326" s="33" t="s">
        <v>725</v>
      </c>
      <c r="F1326" s="81">
        <v>9789865728083</v>
      </c>
      <c r="G1326" s="33">
        <v>1</v>
      </c>
      <c r="H1326" s="120">
        <v>280</v>
      </c>
      <c r="I1326" s="33">
        <v>280</v>
      </c>
      <c r="J1326" s="33" t="s">
        <v>2273</v>
      </c>
      <c r="K1326" s="33" t="s">
        <v>2273</v>
      </c>
      <c r="L1326" s="33" t="s">
        <v>17</v>
      </c>
      <c r="M1326" s="2"/>
      <c r="N1326" s="94"/>
    </row>
    <row r="1327" spans="1:14" ht="19.899999999999999" customHeight="1" x14ac:dyDescent="0.25">
      <c r="A1327" s="2">
        <v>1306</v>
      </c>
      <c r="B1327" s="119" t="s">
        <v>2275</v>
      </c>
      <c r="C1327" s="119" t="s">
        <v>1065</v>
      </c>
      <c r="D1327" s="120" t="s">
        <v>2272</v>
      </c>
      <c r="E1327" s="33" t="s">
        <v>725</v>
      </c>
      <c r="F1327" s="81">
        <v>9789865728342</v>
      </c>
      <c r="G1327" s="33">
        <v>1</v>
      </c>
      <c r="H1327" s="120">
        <v>250</v>
      </c>
      <c r="I1327" s="33">
        <v>250</v>
      </c>
      <c r="J1327" s="33" t="s">
        <v>2273</v>
      </c>
      <c r="K1327" s="33" t="s">
        <v>2273</v>
      </c>
      <c r="L1327" s="33" t="s">
        <v>17</v>
      </c>
      <c r="M1327" s="2"/>
      <c r="N1327" s="94"/>
    </row>
    <row r="1328" spans="1:14" ht="19.899999999999999" customHeight="1" x14ac:dyDescent="0.25">
      <c r="A1328" s="2">
        <v>1307</v>
      </c>
      <c r="B1328" s="119" t="s">
        <v>2276</v>
      </c>
      <c r="C1328" s="119" t="s">
        <v>1065</v>
      </c>
      <c r="D1328" s="120" t="s">
        <v>2272</v>
      </c>
      <c r="E1328" s="33" t="s">
        <v>725</v>
      </c>
      <c r="F1328" s="81">
        <v>9789866278679</v>
      </c>
      <c r="G1328" s="33">
        <v>1</v>
      </c>
      <c r="H1328" s="120">
        <v>250</v>
      </c>
      <c r="I1328" s="33">
        <v>250</v>
      </c>
      <c r="J1328" s="33" t="s">
        <v>2273</v>
      </c>
      <c r="K1328" s="33" t="s">
        <v>2273</v>
      </c>
      <c r="L1328" s="33" t="s">
        <v>17</v>
      </c>
      <c r="M1328" s="2"/>
      <c r="N1328" s="94"/>
    </row>
    <row r="1329" spans="1:14" ht="19.899999999999999" customHeight="1" x14ac:dyDescent="0.25">
      <c r="A1329" s="2">
        <v>1308</v>
      </c>
      <c r="B1329" s="119" t="s">
        <v>2277</v>
      </c>
      <c r="C1329" s="119" t="s">
        <v>2278</v>
      </c>
      <c r="D1329" s="120" t="s">
        <v>2272</v>
      </c>
      <c r="E1329" s="33" t="s">
        <v>725</v>
      </c>
      <c r="F1329" s="81">
        <v>9789866278044</v>
      </c>
      <c r="G1329" s="33">
        <v>1</v>
      </c>
      <c r="H1329" s="120">
        <v>250</v>
      </c>
      <c r="I1329" s="33">
        <v>250</v>
      </c>
      <c r="J1329" s="33" t="s">
        <v>2273</v>
      </c>
      <c r="K1329" s="33" t="s">
        <v>2273</v>
      </c>
      <c r="L1329" s="33" t="s">
        <v>17</v>
      </c>
      <c r="M1329" s="2"/>
      <c r="N1329" s="94"/>
    </row>
    <row r="1330" spans="1:14" ht="19.899999999999999" customHeight="1" x14ac:dyDescent="0.25">
      <c r="A1330" s="2">
        <v>1309</v>
      </c>
      <c r="B1330" s="119" t="s">
        <v>2279</v>
      </c>
      <c r="C1330" s="119" t="s">
        <v>2280</v>
      </c>
      <c r="D1330" s="120" t="s">
        <v>2272</v>
      </c>
      <c r="E1330" s="33" t="s">
        <v>725</v>
      </c>
      <c r="F1330" s="81">
        <v>9789866278389</v>
      </c>
      <c r="G1330" s="33">
        <v>1</v>
      </c>
      <c r="H1330" s="120">
        <v>280</v>
      </c>
      <c r="I1330" s="33">
        <v>280</v>
      </c>
      <c r="J1330" s="33" t="s">
        <v>2273</v>
      </c>
      <c r="K1330" s="33" t="s">
        <v>2273</v>
      </c>
      <c r="L1330" s="33" t="s">
        <v>17</v>
      </c>
      <c r="M1330" s="2"/>
      <c r="N1330" s="94"/>
    </row>
    <row r="1331" spans="1:14" ht="19.899999999999999" customHeight="1" x14ac:dyDescent="0.25">
      <c r="A1331" s="2">
        <v>1310</v>
      </c>
      <c r="B1331" s="119" t="s">
        <v>2281</v>
      </c>
      <c r="C1331" s="119" t="s">
        <v>2282</v>
      </c>
      <c r="D1331" s="120" t="s">
        <v>2272</v>
      </c>
      <c r="E1331" s="33" t="s">
        <v>725</v>
      </c>
      <c r="F1331" s="81">
        <v>9789866278655</v>
      </c>
      <c r="G1331" s="33">
        <v>1</v>
      </c>
      <c r="H1331" s="120">
        <v>300</v>
      </c>
      <c r="I1331" s="33">
        <v>300</v>
      </c>
      <c r="J1331" s="33" t="s">
        <v>2273</v>
      </c>
      <c r="K1331" s="33" t="s">
        <v>2273</v>
      </c>
      <c r="L1331" s="33" t="s">
        <v>17</v>
      </c>
      <c r="M1331" s="2"/>
      <c r="N1331" s="94"/>
    </row>
    <row r="1332" spans="1:14" ht="19.899999999999999" customHeight="1" x14ac:dyDescent="0.25">
      <c r="A1332" s="2">
        <v>1311</v>
      </c>
      <c r="B1332" s="119" t="s">
        <v>2283</v>
      </c>
      <c r="C1332" s="119" t="s">
        <v>2282</v>
      </c>
      <c r="D1332" s="120" t="s">
        <v>2272</v>
      </c>
      <c r="E1332" s="33" t="s">
        <v>725</v>
      </c>
      <c r="F1332" s="81">
        <v>9789866278853</v>
      </c>
      <c r="G1332" s="33">
        <v>1</v>
      </c>
      <c r="H1332" s="120">
        <v>200</v>
      </c>
      <c r="I1332" s="33">
        <v>200</v>
      </c>
      <c r="J1332" s="33" t="s">
        <v>2273</v>
      </c>
      <c r="K1332" s="33" t="s">
        <v>2273</v>
      </c>
      <c r="L1332" s="33" t="s">
        <v>17</v>
      </c>
      <c r="M1332" s="2"/>
      <c r="N1332" s="94"/>
    </row>
    <row r="1333" spans="1:14" ht="19.899999999999999" customHeight="1" x14ac:dyDescent="0.25">
      <c r="A1333" s="2">
        <v>1312</v>
      </c>
      <c r="B1333" s="119" t="s">
        <v>2284</v>
      </c>
      <c r="C1333" s="119" t="s">
        <v>2282</v>
      </c>
      <c r="D1333" s="120" t="s">
        <v>2272</v>
      </c>
      <c r="E1333" s="33" t="s">
        <v>725</v>
      </c>
      <c r="F1333" s="81">
        <v>9789865728021</v>
      </c>
      <c r="G1333" s="33">
        <v>1</v>
      </c>
      <c r="H1333" s="120">
        <v>250</v>
      </c>
      <c r="I1333" s="33">
        <v>250</v>
      </c>
      <c r="J1333" s="33" t="s">
        <v>2273</v>
      </c>
      <c r="K1333" s="33" t="s">
        <v>2273</v>
      </c>
      <c r="L1333" s="33" t="s">
        <v>17</v>
      </c>
      <c r="M1333" s="2"/>
      <c r="N1333" s="94"/>
    </row>
    <row r="1334" spans="1:14" ht="19.899999999999999" customHeight="1" x14ac:dyDescent="0.25">
      <c r="A1334" s="2">
        <v>1313</v>
      </c>
      <c r="B1334" s="119" t="s">
        <v>2285</v>
      </c>
      <c r="C1334" s="119" t="s">
        <v>2286</v>
      </c>
      <c r="D1334" s="120" t="s">
        <v>2272</v>
      </c>
      <c r="E1334" s="33" t="s">
        <v>725</v>
      </c>
      <c r="F1334" s="121">
        <v>4717702086077</v>
      </c>
      <c r="G1334" s="33">
        <v>1</v>
      </c>
      <c r="H1334" s="120">
        <v>260</v>
      </c>
      <c r="I1334" s="33">
        <v>260</v>
      </c>
      <c r="J1334" s="33" t="s">
        <v>2273</v>
      </c>
      <c r="K1334" s="33" t="s">
        <v>2273</v>
      </c>
      <c r="L1334" s="33" t="s">
        <v>17</v>
      </c>
      <c r="M1334" s="2"/>
      <c r="N1334" s="94"/>
    </row>
    <row r="1335" spans="1:14" ht="19.899999999999999" customHeight="1" x14ac:dyDescent="0.25">
      <c r="A1335" s="2">
        <v>1314</v>
      </c>
      <c r="B1335" s="119" t="s">
        <v>2287</v>
      </c>
      <c r="C1335" s="119" t="s">
        <v>2288</v>
      </c>
      <c r="D1335" s="120" t="s">
        <v>2272</v>
      </c>
      <c r="E1335" s="33" t="s">
        <v>725</v>
      </c>
      <c r="F1335" s="81">
        <v>9789866278631</v>
      </c>
      <c r="G1335" s="33">
        <v>1</v>
      </c>
      <c r="H1335" s="120">
        <v>320</v>
      </c>
      <c r="I1335" s="33">
        <v>320</v>
      </c>
      <c r="J1335" s="33" t="s">
        <v>2273</v>
      </c>
      <c r="K1335" s="33" t="s">
        <v>2273</v>
      </c>
      <c r="L1335" s="33" t="s">
        <v>17</v>
      </c>
      <c r="M1335" s="2"/>
      <c r="N1335" s="94"/>
    </row>
    <row r="1336" spans="1:14" ht="19.899999999999999" customHeight="1" x14ac:dyDescent="0.25">
      <c r="A1336" s="2">
        <v>1315</v>
      </c>
      <c r="B1336" s="119" t="s">
        <v>2289</v>
      </c>
      <c r="C1336" s="119" t="s">
        <v>1065</v>
      </c>
      <c r="D1336" s="120" t="s">
        <v>2272</v>
      </c>
      <c r="E1336" s="33" t="s">
        <v>725</v>
      </c>
      <c r="F1336" s="121">
        <v>4717702088248</v>
      </c>
      <c r="G1336" s="33">
        <v>1</v>
      </c>
      <c r="H1336" s="120">
        <v>299</v>
      </c>
      <c r="I1336" s="33">
        <v>299</v>
      </c>
      <c r="J1336" s="33" t="s">
        <v>2273</v>
      </c>
      <c r="K1336" s="33" t="s">
        <v>2273</v>
      </c>
      <c r="L1336" s="33" t="s">
        <v>17</v>
      </c>
      <c r="M1336" s="2"/>
      <c r="N1336" s="94"/>
    </row>
    <row r="1337" spans="1:14" ht="19.899999999999999" customHeight="1" x14ac:dyDescent="0.25">
      <c r="A1337" s="2">
        <v>1316</v>
      </c>
      <c r="B1337" s="119" t="s">
        <v>2290</v>
      </c>
      <c r="C1337" s="119" t="s">
        <v>2291</v>
      </c>
      <c r="D1337" s="120" t="s">
        <v>2272</v>
      </c>
      <c r="E1337" s="33" t="s">
        <v>725</v>
      </c>
      <c r="F1337" s="81">
        <v>9789865728588</v>
      </c>
      <c r="G1337" s="33">
        <v>1</v>
      </c>
      <c r="H1337" s="120">
        <v>450</v>
      </c>
      <c r="I1337" s="33">
        <v>450</v>
      </c>
      <c r="J1337" s="33" t="s">
        <v>2273</v>
      </c>
      <c r="K1337" s="33" t="s">
        <v>2273</v>
      </c>
      <c r="L1337" s="33" t="s">
        <v>17</v>
      </c>
      <c r="M1337" s="2"/>
      <c r="N1337" s="95"/>
    </row>
    <row r="1338" spans="1:14" ht="19.899999999999999" customHeight="1" x14ac:dyDescent="0.25">
      <c r="A1338" s="2">
        <v>1317</v>
      </c>
      <c r="B1338" s="41" t="s">
        <v>2292</v>
      </c>
      <c r="C1338" s="41" t="s">
        <v>2293</v>
      </c>
      <c r="D1338" s="50" t="s">
        <v>2294</v>
      </c>
      <c r="E1338" s="33" t="s">
        <v>1318</v>
      </c>
      <c r="F1338" s="51">
        <v>9789865690557</v>
      </c>
      <c r="G1338" s="33">
        <v>1</v>
      </c>
      <c r="H1338" s="33">
        <v>280</v>
      </c>
      <c r="I1338" s="33">
        <v>280</v>
      </c>
      <c r="J1338" s="33" t="s">
        <v>17</v>
      </c>
      <c r="K1338" s="33" t="s">
        <v>17</v>
      </c>
      <c r="L1338" s="33" t="s">
        <v>17</v>
      </c>
      <c r="M1338" s="2"/>
      <c r="N1338" s="94"/>
    </row>
    <row r="1339" spans="1:14" ht="19.899999999999999" customHeight="1" x14ac:dyDescent="0.25">
      <c r="A1339" s="2">
        <v>1318</v>
      </c>
      <c r="B1339" s="52" t="s">
        <v>2295</v>
      </c>
      <c r="C1339" s="52" t="s">
        <v>2296</v>
      </c>
      <c r="D1339" s="50" t="s">
        <v>2294</v>
      </c>
      <c r="E1339" s="33" t="s">
        <v>1318</v>
      </c>
      <c r="F1339" s="51">
        <v>9789865690601</v>
      </c>
      <c r="G1339" s="33">
        <v>1</v>
      </c>
      <c r="H1339" s="33">
        <v>280</v>
      </c>
      <c r="I1339" s="33">
        <v>280</v>
      </c>
      <c r="J1339" s="33" t="s">
        <v>17</v>
      </c>
      <c r="K1339" s="33" t="s">
        <v>17</v>
      </c>
      <c r="L1339" s="33" t="s">
        <v>17</v>
      </c>
      <c r="M1339" s="2"/>
      <c r="N1339" s="94"/>
    </row>
    <row r="1340" spans="1:14" ht="19.899999999999999" customHeight="1" x14ac:dyDescent="0.25">
      <c r="A1340" s="2">
        <v>1319</v>
      </c>
      <c r="B1340" s="41" t="s">
        <v>2297</v>
      </c>
      <c r="C1340" s="41" t="s">
        <v>2298</v>
      </c>
      <c r="D1340" s="50" t="s">
        <v>2294</v>
      </c>
      <c r="E1340" s="33" t="s">
        <v>1318</v>
      </c>
      <c r="F1340" s="51">
        <v>9789865690625</v>
      </c>
      <c r="G1340" s="33">
        <v>1</v>
      </c>
      <c r="H1340" s="33">
        <v>280</v>
      </c>
      <c r="I1340" s="33">
        <v>280</v>
      </c>
      <c r="J1340" s="33" t="s">
        <v>17</v>
      </c>
      <c r="K1340" s="33" t="s">
        <v>17</v>
      </c>
      <c r="L1340" s="33" t="s">
        <v>17</v>
      </c>
      <c r="M1340" s="2"/>
      <c r="N1340" s="94"/>
    </row>
    <row r="1341" spans="1:14" ht="19.899999999999999" customHeight="1" x14ac:dyDescent="0.25">
      <c r="A1341" s="2">
        <v>1320</v>
      </c>
      <c r="B1341" s="41" t="s">
        <v>2299</v>
      </c>
      <c r="C1341" s="52" t="s">
        <v>2300</v>
      </c>
      <c r="D1341" s="50" t="s">
        <v>2294</v>
      </c>
      <c r="E1341" s="33" t="s">
        <v>1318</v>
      </c>
      <c r="F1341" s="51">
        <v>9789865690700</v>
      </c>
      <c r="G1341" s="33">
        <v>1</v>
      </c>
      <c r="H1341" s="33">
        <v>360</v>
      </c>
      <c r="I1341" s="33">
        <v>360</v>
      </c>
      <c r="J1341" s="33" t="s">
        <v>17</v>
      </c>
      <c r="K1341" s="33" t="s">
        <v>17</v>
      </c>
      <c r="L1341" s="33" t="s">
        <v>17</v>
      </c>
      <c r="M1341" s="2"/>
      <c r="N1341" s="94"/>
    </row>
    <row r="1342" spans="1:14" ht="19.899999999999999" customHeight="1" x14ac:dyDescent="0.25">
      <c r="A1342" s="2">
        <v>1321</v>
      </c>
      <c r="B1342" s="52" t="s">
        <v>2301</v>
      </c>
      <c r="C1342" s="41" t="s">
        <v>2302</v>
      </c>
      <c r="D1342" s="50" t="s">
        <v>2294</v>
      </c>
      <c r="E1342" s="33" t="s">
        <v>1318</v>
      </c>
      <c r="F1342" s="51">
        <v>9789865690816</v>
      </c>
      <c r="G1342" s="33">
        <v>1</v>
      </c>
      <c r="H1342" s="33">
        <v>320</v>
      </c>
      <c r="I1342" s="33">
        <v>320</v>
      </c>
      <c r="J1342" s="33" t="s">
        <v>17</v>
      </c>
      <c r="K1342" s="33" t="s">
        <v>17</v>
      </c>
      <c r="L1342" s="33" t="s">
        <v>17</v>
      </c>
      <c r="M1342" s="2"/>
      <c r="N1342" s="94"/>
    </row>
    <row r="1343" spans="1:14" ht="19.899999999999999" customHeight="1" x14ac:dyDescent="0.25">
      <c r="A1343" s="2">
        <v>1322</v>
      </c>
      <c r="B1343" s="41" t="s">
        <v>2303</v>
      </c>
      <c r="C1343" s="52" t="s">
        <v>2304</v>
      </c>
      <c r="D1343" s="50" t="s">
        <v>826</v>
      </c>
      <c r="E1343" s="33" t="s">
        <v>1318</v>
      </c>
      <c r="F1343" s="51">
        <v>9789863209553</v>
      </c>
      <c r="G1343" s="33">
        <v>1</v>
      </c>
      <c r="H1343" s="33">
        <v>350</v>
      </c>
      <c r="I1343" s="33">
        <v>350</v>
      </c>
      <c r="J1343" s="33" t="s">
        <v>17</v>
      </c>
      <c r="K1343" s="33" t="s">
        <v>17</v>
      </c>
      <c r="L1343" s="33" t="s">
        <v>17</v>
      </c>
      <c r="M1343" s="2"/>
      <c r="N1343" s="94"/>
    </row>
    <row r="1344" spans="1:14" ht="19.899999999999999" customHeight="1" x14ac:dyDescent="0.25">
      <c r="A1344" s="2">
        <v>1323</v>
      </c>
      <c r="B1344" s="41" t="s">
        <v>2305</v>
      </c>
      <c r="C1344" s="41" t="s">
        <v>2306</v>
      </c>
      <c r="D1344" s="50" t="s">
        <v>2307</v>
      </c>
      <c r="E1344" s="33" t="s">
        <v>1318</v>
      </c>
      <c r="F1344" s="51">
        <v>9789864290796</v>
      </c>
      <c r="G1344" s="33">
        <v>1</v>
      </c>
      <c r="H1344" s="33">
        <v>150</v>
      </c>
      <c r="I1344" s="33">
        <v>150</v>
      </c>
      <c r="J1344" s="33" t="s">
        <v>17</v>
      </c>
      <c r="K1344" s="33" t="s">
        <v>17</v>
      </c>
      <c r="L1344" s="33" t="s">
        <v>17</v>
      </c>
      <c r="M1344" s="2"/>
      <c r="N1344" s="94"/>
    </row>
    <row r="1345" spans="1:15" ht="19.899999999999999" customHeight="1" x14ac:dyDescent="0.25">
      <c r="A1345" s="2">
        <v>1324</v>
      </c>
      <c r="B1345" s="41" t="s">
        <v>2308</v>
      </c>
      <c r="C1345" s="41" t="s">
        <v>2309</v>
      </c>
      <c r="D1345" s="54" t="s">
        <v>2310</v>
      </c>
      <c r="E1345" s="33" t="s">
        <v>1318</v>
      </c>
      <c r="F1345" s="51">
        <v>9789571459820</v>
      </c>
      <c r="G1345" s="33">
        <v>1</v>
      </c>
      <c r="H1345" s="33">
        <v>190</v>
      </c>
      <c r="I1345" s="33">
        <v>190</v>
      </c>
      <c r="J1345" s="33" t="s">
        <v>17</v>
      </c>
      <c r="K1345" s="33" t="s">
        <v>17</v>
      </c>
      <c r="L1345" s="33" t="s">
        <v>17</v>
      </c>
      <c r="M1345" s="2"/>
      <c r="N1345" s="94"/>
    </row>
    <row r="1346" spans="1:15" ht="19.899999999999999" customHeight="1" x14ac:dyDescent="0.25">
      <c r="A1346" s="2">
        <v>1325</v>
      </c>
      <c r="B1346" s="52" t="s">
        <v>2311</v>
      </c>
      <c r="C1346" s="41" t="s">
        <v>2312</v>
      </c>
      <c r="D1346" s="50" t="s">
        <v>2310</v>
      </c>
      <c r="E1346" s="33" t="s">
        <v>1318</v>
      </c>
      <c r="F1346" s="51">
        <v>9789571461120</v>
      </c>
      <c r="G1346" s="33">
        <v>1</v>
      </c>
      <c r="H1346" s="33">
        <v>260</v>
      </c>
      <c r="I1346" s="33">
        <v>260</v>
      </c>
      <c r="J1346" s="33" t="s">
        <v>17</v>
      </c>
      <c r="K1346" s="33" t="s">
        <v>17</v>
      </c>
      <c r="L1346" s="33" t="s">
        <v>17</v>
      </c>
      <c r="M1346" s="2"/>
      <c r="N1346" s="94"/>
    </row>
    <row r="1347" spans="1:15" ht="19.899999999999999" customHeight="1" x14ac:dyDescent="0.25">
      <c r="A1347" s="2">
        <v>1326</v>
      </c>
      <c r="B1347" s="41" t="s">
        <v>2313</v>
      </c>
      <c r="C1347" s="41" t="s">
        <v>2314</v>
      </c>
      <c r="D1347" s="54" t="s">
        <v>2310</v>
      </c>
      <c r="E1347" s="33" t="s">
        <v>1318</v>
      </c>
      <c r="F1347" s="51">
        <v>9789571461144</v>
      </c>
      <c r="G1347" s="33">
        <v>1</v>
      </c>
      <c r="H1347" s="33">
        <v>260</v>
      </c>
      <c r="I1347" s="33">
        <v>260</v>
      </c>
      <c r="J1347" s="33" t="s">
        <v>17</v>
      </c>
      <c r="K1347" s="33" t="s">
        <v>17</v>
      </c>
      <c r="L1347" s="33" t="s">
        <v>17</v>
      </c>
      <c r="M1347" s="2"/>
      <c r="N1347" s="94"/>
    </row>
    <row r="1348" spans="1:15" ht="19.899999999999999" customHeight="1" x14ac:dyDescent="0.25">
      <c r="A1348" s="2">
        <v>1327</v>
      </c>
      <c r="B1348" s="119" t="s">
        <v>2315</v>
      </c>
      <c r="C1348" s="119" t="s">
        <v>2316</v>
      </c>
      <c r="D1348" s="120" t="s">
        <v>2272</v>
      </c>
      <c r="E1348" s="33" t="s">
        <v>725</v>
      </c>
      <c r="F1348" s="81">
        <v>9789865728557</v>
      </c>
      <c r="G1348" s="33">
        <v>1</v>
      </c>
      <c r="H1348" s="120">
        <v>280</v>
      </c>
      <c r="I1348" s="33">
        <v>280</v>
      </c>
      <c r="J1348" s="33" t="s">
        <v>2273</v>
      </c>
      <c r="K1348" s="33" t="s">
        <v>2273</v>
      </c>
      <c r="L1348" s="33" t="s">
        <v>17</v>
      </c>
      <c r="M1348" s="2"/>
      <c r="N1348" s="94"/>
    </row>
    <row r="1349" spans="1:15" ht="19.899999999999999" customHeight="1" x14ac:dyDescent="0.25">
      <c r="A1349" s="2">
        <v>1328</v>
      </c>
      <c r="B1349" s="119" t="s">
        <v>2317</v>
      </c>
      <c r="C1349" s="119" t="s">
        <v>2318</v>
      </c>
      <c r="D1349" s="120" t="s">
        <v>2272</v>
      </c>
      <c r="E1349" s="33" t="s">
        <v>725</v>
      </c>
      <c r="F1349" s="81">
        <v>9789867010629</v>
      </c>
      <c r="G1349" s="33">
        <v>1</v>
      </c>
      <c r="H1349" s="120">
        <v>220</v>
      </c>
      <c r="I1349" s="33">
        <v>220</v>
      </c>
      <c r="J1349" s="33" t="s">
        <v>2273</v>
      </c>
      <c r="K1349" s="33" t="s">
        <v>2273</v>
      </c>
      <c r="L1349" s="33" t="s">
        <v>17</v>
      </c>
      <c r="M1349" s="2"/>
      <c r="N1349" s="94"/>
    </row>
    <row r="1350" spans="1:15" ht="19.899999999999999" customHeight="1" x14ac:dyDescent="0.25">
      <c r="A1350" s="2">
        <v>1329</v>
      </c>
      <c r="B1350" s="119" t="s">
        <v>2319</v>
      </c>
      <c r="C1350" s="119" t="s">
        <v>2320</v>
      </c>
      <c r="D1350" s="120" t="s">
        <v>2272</v>
      </c>
      <c r="E1350" s="33" t="s">
        <v>725</v>
      </c>
      <c r="F1350" s="81">
        <v>9789866278457</v>
      </c>
      <c r="G1350" s="33">
        <v>1</v>
      </c>
      <c r="H1350" s="120">
        <v>320</v>
      </c>
      <c r="I1350" s="33">
        <v>320</v>
      </c>
      <c r="J1350" s="33" t="s">
        <v>2273</v>
      </c>
      <c r="K1350" s="33" t="s">
        <v>2273</v>
      </c>
      <c r="L1350" s="33" t="s">
        <v>17</v>
      </c>
      <c r="M1350" s="2"/>
      <c r="N1350" s="94"/>
    </row>
    <row r="1351" spans="1:15" ht="19.899999999999999" customHeight="1" x14ac:dyDescent="0.25">
      <c r="A1351" s="2">
        <v>1330</v>
      </c>
      <c r="B1351" s="122" t="s">
        <v>883</v>
      </c>
      <c r="C1351" s="122" t="s">
        <v>884</v>
      </c>
      <c r="D1351" s="123" t="s">
        <v>887</v>
      </c>
      <c r="E1351" s="123" t="s">
        <v>725</v>
      </c>
      <c r="F1351" s="124">
        <v>9789863424673</v>
      </c>
      <c r="G1351" s="123">
        <v>1</v>
      </c>
      <c r="H1351" s="123">
        <v>300</v>
      </c>
      <c r="I1351" s="123">
        <v>300</v>
      </c>
      <c r="J1351" s="33" t="s">
        <v>17</v>
      </c>
      <c r="K1351" s="33" t="s">
        <v>17</v>
      </c>
      <c r="L1351" s="33" t="s">
        <v>17</v>
      </c>
      <c r="M1351" s="2"/>
      <c r="N1351" s="94"/>
    </row>
    <row r="1352" spans="1:15" ht="19.899999999999999" customHeight="1" x14ac:dyDescent="0.25">
      <c r="A1352" s="2">
        <v>1331</v>
      </c>
      <c r="B1352" s="122" t="s">
        <v>885</v>
      </c>
      <c r="C1352" s="122" t="s">
        <v>886</v>
      </c>
      <c r="D1352" s="123" t="s">
        <v>887</v>
      </c>
      <c r="E1352" s="123" t="s">
        <v>725</v>
      </c>
      <c r="F1352" s="124">
        <v>9789863423638</v>
      </c>
      <c r="G1352" s="123">
        <v>1</v>
      </c>
      <c r="H1352" s="123">
        <v>300</v>
      </c>
      <c r="I1352" s="123">
        <v>300</v>
      </c>
      <c r="J1352" s="33" t="s">
        <v>17</v>
      </c>
      <c r="K1352" s="33" t="s">
        <v>17</v>
      </c>
      <c r="L1352" s="33" t="s">
        <v>17</v>
      </c>
      <c r="M1352" s="2"/>
      <c r="N1352" s="94"/>
    </row>
    <row r="1353" spans="1:15" s="21" customFormat="1" ht="19.899999999999999" customHeight="1" x14ac:dyDescent="0.25">
      <c r="A1353" s="2">
        <v>1332</v>
      </c>
      <c r="B1353" s="122" t="s">
        <v>888</v>
      </c>
      <c r="C1353" s="122" t="s">
        <v>886</v>
      </c>
      <c r="D1353" s="123" t="s">
        <v>887</v>
      </c>
      <c r="E1353" s="123" t="s">
        <v>725</v>
      </c>
      <c r="F1353" s="124">
        <v>9789863424222</v>
      </c>
      <c r="G1353" s="123">
        <v>1</v>
      </c>
      <c r="H1353" s="123">
        <v>300</v>
      </c>
      <c r="I1353" s="123">
        <v>300</v>
      </c>
      <c r="J1353" s="33" t="s">
        <v>17</v>
      </c>
      <c r="K1353" s="33" t="s">
        <v>17</v>
      </c>
      <c r="L1353" s="33" t="s">
        <v>17</v>
      </c>
      <c r="M1353" s="2"/>
      <c r="N1353" s="94"/>
      <c r="O1353" s="20"/>
    </row>
    <row r="1354" spans="1:15" ht="19.899999999999999" customHeight="1" x14ac:dyDescent="0.25">
      <c r="A1354" s="2">
        <v>1333</v>
      </c>
      <c r="B1354" s="122" t="s">
        <v>858</v>
      </c>
      <c r="C1354" s="122" t="s">
        <v>859</v>
      </c>
      <c r="D1354" s="123" t="s">
        <v>2321</v>
      </c>
      <c r="E1354" s="123" t="s">
        <v>725</v>
      </c>
      <c r="F1354" s="124">
        <v>9789861518701</v>
      </c>
      <c r="G1354" s="123">
        <v>1</v>
      </c>
      <c r="H1354" s="123">
        <v>300</v>
      </c>
      <c r="I1354" s="123">
        <v>300</v>
      </c>
      <c r="J1354" s="33" t="s">
        <v>17</v>
      </c>
      <c r="K1354" s="33" t="s">
        <v>17</v>
      </c>
      <c r="L1354" s="33" t="s">
        <v>17</v>
      </c>
      <c r="M1354" s="2"/>
      <c r="N1354" s="94"/>
    </row>
    <row r="1355" spans="1:15" ht="19.899999999999999" customHeight="1" x14ac:dyDescent="0.25">
      <c r="A1355" s="2">
        <v>1334</v>
      </c>
      <c r="B1355" s="122" t="s">
        <v>792</v>
      </c>
      <c r="C1355" s="122" t="s">
        <v>793</v>
      </c>
      <c r="D1355" s="123" t="s">
        <v>794</v>
      </c>
      <c r="E1355" s="123" t="s">
        <v>725</v>
      </c>
      <c r="F1355" s="124">
        <v>9789864430246</v>
      </c>
      <c r="G1355" s="123">
        <v>1</v>
      </c>
      <c r="H1355" s="123">
        <v>250</v>
      </c>
      <c r="I1355" s="123">
        <v>250</v>
      </c>
      <c r="J1355" s="33" t="s">
        <v>17</v>
      </c>
      <c r="K1355" s="33" t="s">
        <v>17</v>
      </c>
      <c r="L1355" s="33" t="s">
        <v>17</v>
      </c>
      <c r="M1355" s="2"/>
      <c r="N1355" s="94"/>
    </row>
    <row r="1356" spans="1:15" ht="19.899999999999999" customHeight="1" x14ac:dyDescent="0.25">
      <c r="A1356" s="2">
        <v>1335</v>
      </c>
      <c r="B1356" s="122" t="s">
        <v>854</v>
      </c>
      <c r="C1356" s="122" t="s">
        <v>855</v>
      </c>
      <c r="D1356" s="123" t="s">
        <v>925</v>
      </c>
      <c r="E1356" s="123" t="s">
        <v>725</v>
      </c>
      <c r="F1356" s="124">
        <v>9789869186346</v>
      </c>
      <c r="G1356" s="123">
        <v>1</v>
      </c>
      <c r="H1356" s="123">
        <v>250</v>
      </c>
      <c r="I1356" s="123">
        <v>250</v>
      </c>
      <c r="J1356" s="33" t="s">
        <v>17</v>
      </c>
      <c r="K1356" s="33" t="s">
        <v>17</v>
      </c>
      <c r="L1356" s="33" t="s">
        <v>17</v>
      </c>
      <c r="M1356" s="2"/>
    </row>
    <row r="1357" spans="1:15" ht="19.899999999999999" customHeight="1" x14ac:dyDescent="0.25">
      <c r="A1357" s="2">
        <v>1336</v>
      </c>
      <c r="B1357" s="122" t="s">
        <v>856</v>
      </c>
      <c r="C1357" s="122" t="s">
        <v>857</v>
      </c>
      <c r="D1357" s="123" t="s">
        <v>925</v>
      </c>
      <c r="E1357" s="123" t="s">
        <v>725</v>
      </c>
      <c r="F1357" s="124">
        <v>9789869209106</v>
      </c>
      <c r="G1357" s="123">
        <v>1</v>
      </c>
      <c r="H1357" s="123">
        <v>650</v>
      </c>
      <c r="I1357" s="123">
        <v>650</v>
      </c>
      <c r="J1357" s="123" t="s">
        <v>17</v>
      </c>
      <c r="K1357" s="123" t="s">
        <v>17</v>
      </c>
      <c r="L1357" s="123" t="s">
        <v>17</v>
      </c>
      <c r="M1357" s="2"/>
    </row>
    <row r="1358" spans="1:15" ht="19.899999999999999" customHeight="1" x14ac:dyDescent="0.25">
      <c r="A1358" s="2">
        <v>1337</v>
      </c>
      <c r="B1358" s="122" t="s">
        <v>861</v>
      </c>
      <c r="C1358" s="122" t="s">
        <v>862</v>
      </c>
      <c r="D1358" s="123" t="s">
        <v>2321</v>
      </c>
      <c r="E1358" s="123" t="s">
        <v>725</v>
      </c>
      <c r="F1358" s="124">
        <v>9789861518695</v>
      </c>
      <c r="G1358" s="123">
        <v>1</v>
      </c>
      <c r="H1358" s="123">
        <v>300</v>
      </c>
      <c r="I1358" s="123">
        <v>300</v>
      </c>
      <c r="J1358" s="123" t="s">
        <v>17</v>
      </c>
      <c r="K1358" s="123" t="s">
        <v>17</v>
      </c>
      <c r="L1358" s="123" t="s">
        <v>17</v>
      </c>
      <c r="M1358" s="2"/>
    </row>
    <row r="1359" spans="1:15" ht="19.899999999999999" customHeight="1" x14ac:dyDescent="0.25">
      <c r="A1359" s="2">
        <v>1338</v>
      </c>
      <c r="B1359" s="125" t="s">
        <v>876</v>
      </c>
      <c r="C1359" s="122" t="s">
        <v>877</v>
      </c>
      <c r="D1359" s="123" t="s">
        <v>875</v>
      </c>
      <c r="E1359" s="123" t="s">
        <v>725</v>
      </c>
      <c r="F1359" s="124">
        <v>9789864510337</v>
      </c>
      <c r="G1359" s="123">
        <v>1</v>
      </c>
      <c r="H1359" s="123">
        <v>350</v>
      </c>
      <c r="I1359" s="123">
        <v>350</v>
      </c>
      <c r="J1359" s="123" t="s">
        <v>17</v>
      </c>
      <c r="K1359" s="123" t="s">
        <v>17</v>
      </c>
      <c r="L1359" s="123" t="s">
        <v>17</v>
      </c>
      <c r="M1359" s="2"/>
    </row>
    <row r="1360" spans="1:15" ht="19.899999999999999" customHeight="1" x14ac:dyDescent="0.25">
      <c r="A1360" s="2">
        <v>1339</v>
      </c>
      <c r="B1360" s="122" t="s">
        <v>2322</v>
      </c>
      <c r="C1360" s="122" t="s">
        <v>2323</v>
      </c>
      <c r="D1360" s="123" t="s">
        <v>1146</v>
      </c>
      <c r="E1360" s="123" t="s">
        <v>725</v>
      </c>
      <c r="F1360" s="126">
        <v>9789861896427</v>
      </c>
      <c r="G1360" s="123">
        <v>1</v>
      </c>
      <c r="H1360" s="123">
        <v>320</v>
      </c>
      <c r="I1360" s="123">
        <v>320</v>
      </c>
      <c r="J1360" s="123" t="s">
        <v>17</v>
      </c>
      <c r="K1360" s="123" t="s">
        <v>17</v>
      </c>
      <c r="L1360" s="123" t="s">
        <v>17</v>
      </c>
      <c r="M1360" s="2"/>
    </row>
    <row r="1361" spans="1:13" ht="19.899999999999999" customHeight="1" x14ac:dyDescent="0.25">
      <c r="A1361" s="2">
        <v>1340</v>
      </c>
      <c r="B1361" s="122" t="s">
        <v>2324</v>
      </c>
      <c r="C1361" s="122" t="s">
        <v>2325</v>
      </c>
      <c r="D1361" s="123" t="s">
        <v>1146</v>
      </c>
      <c r="E1361" s="123" t="s">
        <v>725</v>
      </c>
      <c r="F1361" s="126">
        <v>9789861895857</v>
      </c>
      <c r="G1361" s="123">
        <v>1</v>
      </c>
      <c r="H1361" s="123">
        <v>320</v>
      </c>
      <c r="I1361" s="123">
        <v>320</v>
      </c>
      <c r="J1361" s="123" t="s">
        <v>17</v>
      </c>
      <c r="K1361" s="123" t="s">
        <v>17</v>
      </c>
      <c r="L1361" s="123" t="s">
        <v>17</v>
      </c>
      <c r="M1361" s="2"/>
    </row>
    <row r="1362" spans="1:13" ht="19.899999999999999" customHeight="1" x14ac:dyDescent="0.25">
      <c r="A1362" s="2">
        <v>1341</v>
      </c>
      <c r="B1362" s="122" t="s">
        <v>2326</v>
      </c>
      <c r="C1362" s="122" t="s">
        <v>2327</v>
      </c>
      <c r="D1362" s="123" t="s">
        <v>865</v>
      </c>
      <c r="E1362" s="123" t="s">
        <v>725</v>
      </c>
      <c r="F1362" s="126">
        <v>9789570846577</v>
      </c>
      <c r="G1362" s="123">
        <v>1</v>
      </c>
      <c r="H1362" s="123">
        <v>300</v>
      </c>
      <c r="I1362" s="123">
        <v>300</v>
      </c>
      <c r="J1362" s="123" t="s">
        <v>17</v>
      </c>
      <c r="K1362" s="123" t="s">
        <v>17</v>
      </c>
      <c r="L1362" s="123" t="s">
        <v>17</v>
      </c>
      <c r="M1362" s="2"/>
    </row>
    <row r="1363" spans="1:13" ht="19.899999999999999" customHeight="1" x14ac:dyDescent="0.25">
      <c r="A1363" s="2">
        <v>1342</v>
      </c>
      <c r="B1363" s="122" t="s">
        <v>2328</v>
      </c>
      <c r="C1363" s="122" t="s">
        <v>2329</v>
      </c>
      <c r="D1363" s="123" t="s">
        <v>901</v>
      </c>
      <c r="E1363" s="123" t="s">
        <v>725</v>
      </c>
      <c r="F1363" s="126">
        <v>9789862136188</v>
      </c>
      <c r="G1363" s="123">
        <v>1</v>
      </c>
      <c r="H1363" s="123">
        <v>350</v>
      </c>
      <c r="I1363" s="123">
        <v>350</v>
      </c>
      <c r="J1363" s="123" t="s">
        <v>17</v>
      </c>
      <c r="K1363" s="123" t="s">
        <v>17</v>
      </c>
      <c r="L1363" s="123" t="s">
        <v>17</v>
      </c>
      <c r="M1363" s="2"/>
    </row>
    <row r="1364" spans="1:13" ht="19.899999999999999" customHeight="1" x14ac:dyDescent="0.25">
      <c r="A1364" s="2">
        <v>1343</v>
      </c>
      <c r="B1364" s="122" t="s">
        <v>2330</v>
      </c>
      <c r="C1364" s="122" t="s">
        <v>2331</v>
      </c>
      <c r="D1364" s="123" t="s">
        <v>1290</v>
      </c>
      <c r="E1364" s="123" t="s">
        <v>725</v>
      </c>
      <c r="F1364" s="126" t="s">
        <v>2332</v>
      </c>
      <c r="G1364" s="123">
        <v>1</v>
      </c>
      <c r="H1364" s="123">
        <v>280</v>
      </c>
      <c r="I1364" s="123">
        <v>280</v>
      </c>
      <c r="J1364" s="123" t="s">
        <v>17</v>
      </c>
      <c r="K1364" s="123" t="s">
        <v>17</v>
      </c>
      <c r="L1364" s="123" t="s">
        <v>17</v>
      </c>
      <c r="M1364" s="2"/>
    </row>
    <row r="1365" spans="1:13" ht="19.899999999999999" customHeight="1" x14ac:dyDescent="0.25">
      <c r="A1365" s="2">
        <v>1344</v>
      </c>
      <c r="B1365" s="122" t="s">
        <v>2333</v>
      </c>
      <c r="C1365" s="122" t="s">
        <v>2334</v>
      </c>
      <c r="D1365" s="123" t="s">
        <v>948</v>
      </c>
      <c r="E1365" s="123" t="s">
        <v>725</v>
      </c>
      <c r="F1365" s="126">
        <v>9789862115275</v>
      </c>
      <c r="G1365" s="123">
        <v>1</v>
      </c>
      <c r="H1365" s="123">
        <v>330</v>
      </c>
      <c r="I1365" s="123">
        <v>330</v>
      </c>
      <c r="J1365" s="123" t="s">
        <v>17</v>
      </c>
      <c r="K1365" s="123" t="s">
        <v>17</v>
      </c>
      <c r="L1365" s="123" t="s">
        <v>17</v>
      </c>
      <c r="M1365" s="2"/>
    </row>
    <row r="1366" spans="1:13" ht="19.899999999999999" customHeight="1" x14ac:dyDescent="0.25">
      <c r="A1366" s="2">
        <v>1345</v>
      </c>
      <c r="B1366" s="122" t="s">
        <v>2335</v>
      </c>
      <c r="C1366" s="122" t="s">
        <v>2336</v>
      </c>
      <c r="D1366" s="123" t="s">
        <v>1290</v>
      </c>
      <c r="E1366" s="123" t="s">
        <v>725</v>
      </c>
      <c r="F1366" s="126" t="s">
        <v>2337</v>
      </c>
      <c r="G1366" s="123">
        <v>1</v>
      </c>
      <c r="H1366" s="123">
        <v>280</v>
      </c>
      <c r="I1366" s="123">
        <v>280</v>
      </c>
      <c r="J1366" s="123" t="s">
        <v>17</v>
      </c>
      <c r="K1366" s="123" t="s">
        <v>17</v>
      </c>
      <c r="L1366" s="123" t="s">
        <v>17</v>
      </c>
      <c r="M1366" s="2"/>
    </row>
    <row r="1367" spans="1:13" ht="19.899999999999999" customHeight="1" x14ac:dyDescent="0.25">
      <c r="A1367" s="2">
        <v>1346</v>
      </c>
      <c r="B1367" s="122" t="s">
        <v>2338</v>
      </c>
      <c r="C1367" s="122" t="s">
        <v>2339</v>
      </c>
      <c r="D1367" s="123" t="s">
        <v>865</v>
      </c>
      <c r="E1367" s="123" t="s">
        <v>725</v>
      </c>
      <c r="F1367" s="126">
        <v>9789860464498</v>
      </c>
      <c r="G1367" s="123">
        <v>1</v>
      </c>
      <c r="H1367" s="123">
        <v>450</v>
      </c>
      <c r="I1367" s="123">
        <v>450</v>
      </c>
      <c r="J1367" s="123" t="s">
        <v>17</v>
      </c>
      <c r="K1367" s="123" t="s">
        <v>17</v>
      </c>
      <c r="L1367" s="123" t="s">
        <v>17</v>
      </c>
      <c r="M1367" s="2"/>
    </row>
    <row r="1368" spans="1:13" ht="19.899999999999999" customHeight="1" x14ac:dyDescent="0.25">
      <c r="A1368" s="2">
        <v>1347</v>
      </c>
      <c r="B1368" s="122" t="s">
        <v>2340</v>
      </c>
      <c r="C1368" s="122" t="s">
        <v>2327</v>
      </c>
      <c r="D1368" s="123" t="s">
        <v>865</v>
      </c>
      <c r="E1368" s="123" t="s">
        <v>725</v>
      </c>
      <c r="F1368" s="126">
        <v>9789860464566</v>
      </c>
      <c r="G1368" s="123">
        <v>1</v>
      </c>
      <c r="H1368" s="123">
        <v>399</v>
      </c>
      <c r="I1368" s="123">
        <v>399</v>
      </c>
      <c r="J1368" s="123" t="s">
        <v>17</v>
      </c>
      <c r="K1368" s="123" t="s">
        <v>17</v>
      </c>
      <c r="L1368" s="123" t="s">
        <v>17</v>
      </c>
      <c r="M1368" s="2"/>
    </row>
    <row r="1369" spans="1:13" ht="19.899999999999999" customHeight="1" x14ac:dyDescent="0.25">
      <c r="A1369" s="2">
        <v>1348</v>
      </c>
      <c r="B1369" s="122" t="s">
        <v>2341</v>
      </c>
      <c r="C1369" s="122" t="s">
        <v>2342</v>
      </c>
      <c r="D1369" s="123" t="s">
        <v>865</v>
      </c>
      <c r="E1369" s="123" t="s">
        <v>725</v>
      </c>
      <c r="F1369" s="126">
        <v>9789570845518</v>
      </c>
      <c r="G1369" s="123">
        <v>1</v>
      </c>
      <c r="H1369" s="123">
        <v>280</v>
      </c>
      <c r="I1369" s="123">
        <v>280</v>
      </c>
      <c r="J1369" s="123" t="s">
        <v>17</v>
      </c>
      <c r="K1369" s="123" t="s">
        <v>17</v>
      </c>
      <c r="L1369" s="123" t="s">
        <v>17</v>
      </c>
      <c r="M1369" s="2"/>
    </row>
    <row r="1370" spans="1:13" ht="19.899999999999999" customHeight="1" x14ac:dyDescent="0.25">
      <c r="A1370" s="2">
        <v>1349</v>
      </c>
      <c r="B1370" s="122" t="s">
        <v>935</v>
      </c>
      <c r="C1370" s="122" t="s">
        <v>936</v>
      </c>
      <c r="D1370" s="123" t="s">
        <v>936</v>
      </c>
      <c r="E1370" s="123" t="s">
        <v>725</v>
      </c>
      <c r="F1370" s="124">
        <v>9789574327072</v>
      </c>
      <c r="G1370" s="123">
        <v>1</v>
      </c>
      <c r="H1370" s="123">
        <v>350</v>
      </c>
      <c r="I1370" s="123">
        <v>350</v>
      </c>
      <c r="J1370" s="123" t="s">
        <v>17</v>
      </c>
      <c r="K1370" s="123" t="s">
        <v>17</v>
      </c>
      <c r="L1370" s="123" t="s">
        <v>17</v>
      </c>
      <c r="M1370" s="2"/>
    </row>
    <row r="1371" spans="1:13" ht="19.899999999999999" customHeight="1" x14ac:dyDescent="0.25">
      <c r="A1371" s="2">
        <v>1350</v>
      </c>
      <c r="B1371" s="122" t="s">
        <v>2343</v>
      </c>
      <c r="C1371" s="125" t="s">
        <v>2344</v>
      </c>
      <c r="D1371" s="123" t="s">
        <v>2345</v>
      </c>
      <c r="E1371" s="123" t="s">
        <v>725</v>
      </c>
      <c r="F1371" s="123" t="s">
        <v>2346</v>
      </c>
      <c r="G1371" s="123">
        <v>1</v>
      </c>
      <c r="H1371" s="123">
        <v>250</v>
      </c>
      <c r="I1371" s="123">
        <v>250</v>
      </c>
      <c r="J1371" s="123" t="s">
        <v>17</v>
      </c>
      <c r="K1371" s="123" t="s">
        <v>17</v>
      </c>
      <c r="L1371" s="123" t="s">
        <v>17</v>
      </c>
      <c r="M1371" s="2"/>
    </row>
    <row r="1372" spans="1:13" ht="19.899999999999999" customHeight="1" x14ac:dyDescent="0.25">
      <c r="A1372" s="2">
        <v>1351</v>
      </c>
      <c r="B1372" s="125" t="s">
        <v>2347</v>
      </c>
      <c r="C1372" s="125" t="s">
        <v>2348</v>
      </c>
      <c r="D1372" s="127" t="s">
        <v>2345</v>
      </c>
      <c r="E1372" s="123" t="s">
        <v>725</v>
      </c>
      <c r="F1372" s="128" t="s">
        <v>2349</v>
      </c>
      <c r="G1372" s="123">
        <v>1</v>
      </c>
      <c r="H1372" s="123">
        <v>280</v>
      </c>
      <c r="I1372" s="123">
        <v>280</v>
      </c>
      <c r="J1372" s="123" t="s">
        <v>17</v>
      </c>
      <c r="K1372" s="123" t="s">
        <v>17</v>
      </c>
      <c r="L1372" s="123" t="s">
        <v>17</v>
      </c>
      <c r="M1372" s="2"/>
    </row>
    <row r="1373" spans="1:13" ht="19.899999999999999" customHeight="1" x14ac:dyDescent="0.25">
      <c r="A1373" s="2">
        <v>1352</v>
      </c>
      <c r="B1373" s="125" t="s">
        <v>2350</v>
      </c>
      <c r="C1373" s="125" t="s">
        <v>2351</v>
      </c>
      <c r="D1373" s="127" t="s">
        <v>2352</v>
      </c>
      <c r="E1373" s="123" t="s">
        <v>725</v>
      </c>
      <c r="F1373" s="128" t="s">
        <v>2353</v>
      </c>
      <c r="G1373" s="123">
        <v>1</v>
      </c>
      <c r="H1373" s="123">
        <v>260</v>
      </c>
      <c r="I1373" s="123">
        <v>260</v>
      </c>
      <c r="J1373" s="123" t="s">
        <v>17</v>
      </c>
      <c r="K1373" s="123" t="s">
        <v>17</v>
      </c>
      <c r="L1373" s="123" t="s">
        <v>17</v>
      </c>
      <c r="M1373" s="2"/>
    </row>
    <row r="1374" spans="1:13" ht="19.899999999999999" customHeight="1" x14ac:dyDescent="0.25">
      <c r="A1374" s="2">
        <v>1353</v>
      </c>
      <c r="B1374" s="125" t="s">
        <v>2354</v>
      </c>
      <c r="C1374" s="125" t="s">
        <v>2355</v>
      </c>
      <c r="D1374" s="127" t="s">
        <v>2321</v>
      </c>
      <c r="E1374" s="123" t="s">
        <v>725</v>
      </c>
      <c r="F1374" s="128" t="s">
        <v>2356</v>
      </c>
      <c r="G1374" s="123">
        <v>1</v>
      </c>
      <c r="H1374" s="123">
        <v>250</v>
      </c>
      <c r="I1374" s="123">
        <v>250</v>
      </c>
      <c r="J1374" s="123" t="s">
        <v>17</v>
      </c>
      <c r="K1374" s="123" t="s">
        <v>17</v>
      </c>
      <c r="L1374" s="123" t="s">
        <v>17</v>
      </c>
      <c r="M1374" s="2"/>
    </row>
    <row r="1375" spans="1:13" ht="19.899999999999999" customHeight="1" x14ac:dyDescent="0.25">
      <c r="A1375" s="2">
        <v>1354</v>
      </c>
      <c r="B1375" s="125" t="s">
        <v>2357</v>
      </c>
      <c r="C1375" s="125" t="s">
        <v>2355</v>
      </c>
      <c r="D1375" s="127" t="s">
        <v>2321</v>
      </c>
      <c r="E1375" s="123" t="s">
        <v>725</v>
      </c>
      <c r="F1375" s="128" t="s">
        <v>2358</v>
      </c>
      <c r="G1375" s="123">
        <v>1</v>
      </c>
      <c r="H1375" s="123">
        <v>250</v>
      </c>
      <c r="I1375" s="123">
        <v>250</v>
      </c>
      <c r="J1375" s="123" t="s">
        <v>17</v>
      </c>
      <c r="K1375" s="123" t="s">
        <v>17</v>
      </c>
      <c r="L1375" s="123" t="s">
        <v>17</v>
      </c>
      <c r="M1375" s="2"/>
    </row>
    <row r="1376" spans="1:13" ht="19.899999999999999" customHeight="1" x14ac:dyDescent="0.25">
      <c r="A1376" s="2">
        <v>1355</v>
      </c>
      <c r="B1376" s="125" t="s">
        <v>2359</v>
      </c>
      <c r="C1376" s="125" t="s">
        <v>2355</v>
      </c>
      <c r="D1376" s="127" t="s">
        <v>2321</v>
      </c>
      <c r="E1376" s="123" t="s">
        <v>725</v>
      </c>
      <c r="F1376" s="128" t="s">
        <v>2360</v>
      </c>
      <c r="G1376" s="123">
        <v>1</v>
      </c>
      <c r="H1376" s="123">
        <v>250</v>
      </c>
      <c r="I1376" s="123">
        <v>250</v>
      </c>
      <c r="J1376" s="123" t="s">
        <v>17</v>
      </c>
      <c r="K1376" s="123" t="s">
        <v>17</v>
      </c>
      <c r="L1376" s="123" t="s">
        <v>17</v>
      </c>
      <c r="M1376" s="2"/>
    </row>
    <row r="1377" spans="1:13" ht="19.899999999999999" customHeight="1" x14ac:dyDescent="0.25">
      <c r="A1377" s="2">
        <v>1356</v>
      </c>
      <c r="B1377" s="125" t="s">
        <v>2361</v>
      </c>
      <c r="C1377" s="125" t="s">
        <v>2362</v>
      </c>
      <c r="D1377" s="127" t="s">
        <v>2363</v>
      </c>
      <c r="E1377" s="123" t="s">
        <v>725</v>
      </c>
      <c r="F1377" s="128" t="s">
        <v>2364</v>
      </c>
      <c r="G1377" s="123">
        <v>1</v>
      </c>
      <c r="H1377" s="123">
        <v>220</v>
      </c>
      <c r="I1377" s="123">
        <v>220</v>
      </c>
      <c r="J1377" s="123" t="s">
        <v>17</v>
      </c>
      <c r="K1377" s="123" t="s">
        <v>17</v>
      </c>
      <c r="L1377" s="123" t="s">
        <v>17</v>
      </c>
      <c r="M1377" s="2"/>
    </row>
    <row r="1378" spans="1:13" ht="19.899999999999999" customHeight="1" x14ac:dyDescent="0.25">
      <c r="A1378" s="2">
        <v>1357</v>
      </c>
      <c r="B1378" s="125" t="s">
        <v>2365</v>
      </c>
      <c r="C1378" s="125" t="s">
        <v>2366</v>
      </c>
      <c r="D1378" s="127" t="s">
        <v>948</v>
      </c>
      <c r="E1378" s="123" t="s">
        <v>725</v>
      </c>
      <c r="F1378" s="128" t="s">
        <v>2367</v>
      </c>
      <c r="G1378" s="123">
        <v>1</v>
      </c>
      <c r="H1378" s="123">
        <v>320</v>
      </c>
      <c r="I1378" s="123">
        <v>320</v>
      </c>
      <c r="J1378" s="123" t="s">
        <v>17</v>
      </c>
      <c r="K1378" s="123" t="s">
        <v>17</v>
      </c>
      <c r="L1378" s="123" t="s">
        <v>17</v>
      </c>
      <c r="M1378" s="2"/>
    </row>
    <row r="1379" spans="1:13" ht="19.899999999999999" customHeight="1" x14ac:dyDescent="0.25">
      <c r="A1379" s="2">
        <v>1358</v>
      </c>
      <c r="B1379" s="125" t="s">
        <v>2368</v>
      </c>
      <c r="C1379" s="125" t="s">
        <v>2369</v>
      </c>
      <c r="D1379" s="127" t="s">
        <v>948</v>
      </c>
      <c r="E1379" s="123" t="s">
        <v>725</v>
      </c>
      <c r="F1379" s="128" t="s">
        <v>2370</v>
      </c>
      <c r="G1379" s="123">
        <v>1</v>
      </c>
      <c r="H1379" s="123">
        <v>280</v>
      </c>
      <c r="I1379" s="123">
        <v>280</v>
      </c>
      <c r="J1379" s="123" t="s">
        <v>17</v>
      </c>
      <c r="K1379" s="123" t="s">
        <v>17</v>
      </c>
      <c r="L1379" s="123" t="s">
        <v>17</v>
      </c>
      <c r="M1379" s="2"/>
    </row>
    <row r="1380" spans="1:13" ht="19.899999999999999" customHeight="1" x14ac:dyDescent="0.25">
      <c r="A1380" s="2">
        <v>1359</v>
      </c>
      <c r="B1380" s="125" t="s">
        <v>1994</v>
      </c>
      <c r="C1380" s="125" t="s">
        <v>1334</v>
      </c>
      <c r="D1380" s="127" t="s">
        <v>2345</v>
      </c>
      <c r="E1380" s="123" t="s">
        <v>725</v>
      </c>
      <c r="F1380" s="128" t="s">
        <v>1996</v>
      </c>
      <c r="G1380" s="123">
        <v>1</v>
      </c>
      <c r="H1380" s="123">
        <v>270</v>
      </c>
      <c r="I1380" s="123">
        <v>270</v>
      </c>
      <c r="J1380" s="123" t="s">
        <v>17</v>
      </c>
      <c r="K1380" s="123" t="s">
        <v>17</v>
      </c>
      <c r="L1380" s="123" t="s">
        <v>17</v>
      </c>
      <c r="M1380" s="2"/>
    </row>
    <row r="1381" spans="1:13" ht="19.899999999999999" customHeight="1" x14ac:dyDescent="0.25">
      <c r="A1381" s="2">
        <v>1360</v>
      </c>
      <c r="B1381" s="125" t="s">
        <v>2371</v>
      </c>
      <c r="C1381" s="125" t="s">
        <v>2372</v>
      </c>
      <c r="D1381" s="127" t="s">
        <v>2373</v>
      </c>
      <c r="E1381" s="123" t="s">
        <v>725</v>
      </c>
      <c r="F1381" s="128" t="s">
        <v>2374</v>
      </c>
      <c r="G1381" s="123">
        <v>1</v>
      </c>
      <c r="H1381" s="123">
        <v>200</v>
      </c>
      <c r="I1381" s="123">
        <v>200</v>
      </c>
      <c r="J1381" s="123" t="s">
        <v>17</v>
      </c>
      <c r="K1381" s="123" t="s">
        <v>17</v>
      </c>
      <c r="L1381" s="123" t="s">
        <v>17</v>
      </c>
      <c r="M1381" s="2"/>
    </row>
    <row r="1382" spans="1:13" ht="19.899999999999999" customHeight="1" x14ac:dyDescent="0.25">
      <c r="A1382" s="2">
        <v>1361</v>
      </c>
      <c r="B1382" s="125" t="s">
        <v>2375</v>
      </c>
      <c r="C1382" s="125" t="s">
        <v>2376</v>
      </c>
      <c r="D1382" s="127" t="s">
        <v>1290</v>
      </c>
      <c r="E1382" s="123" t="s">
        <v>725</v>
      </c>
      <c r="F1382" s="128" t="s">
        <v>2377</v>
      </c>
      <c r="G1382" s="123">
        <v>1</v>
      </c>
      <c r="H1382" s="123">
        <v>280</v>
      </c>
      <c r="I1382" s="123">
        <v>280</v>
      </c>
      <c r="J1382" s="123" t="s">
        <v>17</v>
      </c>
      <c r="K1382" s="123" t="s">
        <v>17</v>
      </c>
      <c r="L1382" s="123" t="s">
        <v>17</v>
      </c>
      <c r="M1382" s="2"/>
    </row>
    <row r="1383" spans="1:13" ht="19.899999999999999" customHeight="1" x14ac:dyDescent="0.25">
      <c r="A1383" s="2">
        <v>1362</v>
      </c>
      <c r="B1383" s="125" t="s">
        <v>2378</v>
      </c>
      <c r="C1383" s="125" t="s">
        <v>2379</v>
      </c>
      <c r="D1383" s="127" t="s">
        <v>975</v>
      </c>
      <c r="E1383" s="123" t="s">
        <v>725</v>
      </c>
      <c r="F1383" s="128" t="s">
        <v>2380</v>
      </c>
      <c r="G1383" s="123">
        <v>1</v>
      </c>
      <c r="H1383" s="123">
        <v>190</v>
      </c>
      <c r="I1383" s="123">
        <v>190</v>
      </c>
      <c r="J1383" s="123" t="s">
        <v>17</v>
      </c>
      <c r="K1383" s="123" t="s">
        <v>17</v>
      </c>
      <c r="L1383" s="123" t="s">
        <v>17</v>
      </c>
      <c r="M1383" s="2"/>
    </row>
    <row r="1384" spans="1:13" ht="19.899999999999999" customHeight="1" x14ac:dyDescent="0.25">
      <c r="A1384" s="2">
        <v>1363</v>
      </c>
      <c r="B1384" s="125" t="s">
        <v>2381</v>
      </c>
      <c r="C1384" s="125" t="s">
        <v>2382</v>
      </c>
      <c r="D1384" s="127" t="s">
        <v>975</v>
      </c>
      <c r="E1384" s="123" t="s">
        <v>725</v>
      </c>
      <c r="F1384" s="128" t="s">
        <v>2383</v>
      </c>
      <c r="G1384" s="123">
        <v>1</v>
      </c>
      <c r="H1384" s="123">
        <v>230</v>
      </c>
      <c r="I1384" s="123">
        <v>230</v>
      </c>
      <c r="J1384" s="123" t="s">
        <v>17</v>
      </c>
      <c r="K1384" s="123" t="s">
        <v>17</v>
      </c>
      <c r="L1384" s="123" t="s">
        <v>17</v>
      </c>
      <c r="M1384" s="2"/>
    </row>
    <row r="1385" spans="1:13" ht="19.899999999999999" customHeight="1" x14ac:dyDescent="0.25">
      <c r="A1385" s="2">
        <v>1364</v>
      </c>
      <c r="B1385" s="125" t="s">
        <v>2384</v>
      </c>
      <c r="C1385" s="125" t="s">
        <v>2156</v>
      </c>
      <c r="D1385" s="127" t="s">
        <v>2385</v>
      </c>
      <c r="E1385" s="123" t="s">
        <v>725</v>
      </c>
      <c r="F1385" s="128" t="s">
        <v>2386</v>
      </c>
      <c r="G1385" s="123">
        <v>1</v>
      </c>
      <c r="H1385" s="123">
        <v>250</v>
      </c>
      <c r="I1385" s="123">
        <v>250</v>
      </c>
      <c r="J1385" s="123" t="s">
        <v>17</v>
      </c>
      <c r="K1385" s="123" t="s">
        <v>17</v>
      </c>
      <c r="L1385" s="123" t="s">
        <v>17</v>
      </c>
      <c r="M1385" s="2"/>
    </row>
    <row r="1386" spans="1:13" ht="19.899999999999999" customHeight="1" x14ac:dyDescent="0.25">
      <c r="A1386" s="2">
        <v>1365</v>
      </c>
      <c r="B1386" s="125" t="s">
        <v>2387</v>
      </c>
      <c r="C1386" s="125" t="s">
        <v>2302</v>
      </c>
      <c r="D1386" s="127" t="s">
        <v>2388</v>
      </c>
      <c r="E1386" s="123" t="s">
        <v>725</v>
      </c>
      <c r="F1386" s="128" t="s">
        <v>2389</v>
      </c>
      <c r="G1386" s="123">
        <v>1</v>
      </c>
      <c r="H1386" s="123">
        <v>250</v>
      </c>
      <c r="I1386" s="123">
        <v>250</v>
      </c>
      <c r="J1386" s="123" t="s">
        <v>17</v>
      </c>
      <c r="K1386" s="123" t="s">
        <v>17</v>
      </c>
      <c r="L1386" s="123" t="s">
        <v>17</v>
      </c>
      <c r="M1386" s="2"/>
    </row>
    <row r="1387" spans="1:13" ht="19.899999999999999" customHeight="1" x14ac:dyDescent="0.25">
      <c r="A1387" s="2">
        <v>1366</v>
      </c>
      <c r="B1387" s="129" t="s">
        <v>2390</v>
      </c>
      <c r="C1387" s="129" t="s">
        <v>2391</v>
      </c>
      <c r="D1387" s="130" t="s">
        <v>2345</v>
      </c>
      <c r="E1387" s="123" t="s">
        <v>725</v>
      </c>
      <c r="F1387" s="131" t="s">
        <v>2392</v>
      </c>
      <c r="G1387" s="123">
        <v>1</v>
      </c>
      <c r="H1387" s="123">
        <v>350</v>
      </c>
      <c r="I1387" s="123">
        <v>350</v>
      </c>
      <c r="J1387" s="123" t="s">
        <v>17</v>
      </c>
      <c r="K1387" s="123" t="s">
        <v>17</v>
      </c>
      <c r="L1387" s="123" t="s">
        <v>17</v>
      </c>
      <c r="M1387" s="2"/>
    </row>
    <row r="1388" spans="1:13" ht="19.899999999999999" customHeight="1" x14ac:dyDescent="0.25">
      <c r="A1388" s="2">
        <v>1367</v>
      </c>
      <c r="B1388" s="129" t="s">
        <v>2393</v>
      </c>
      <c r="C1388" s="129" t="s">
        <v>2394</v>
      </c>
      <c r="D1388" s="130" t="s">
        <v>2395</v>
      </c>
      <c r="E1388" s="123" t="s">
        <v>725</v>
      </c>
      <c r="F1388" s="131" t="s">
        <v>2396</v>
      </c>
      <c r="G1388" s="123">
        <v>1</v>
      </c>
      <c r="H1388" s="123">
        <v>250</v>
      </c>
      <c r="I1388" s="123">
        <v>250</v>
      </c>
      <c r="J1388" s="123" t="s">
        <v>17</v>
      </c>
      <c r="K1388" s="123" t="s">
        <v>17</v>
      </c>
      <c r="L1388" s="123" t="s">
        <v>17</v>
      </c>
      <c r="M1388" s="2"/>
    </row>
    <row r="1389" spans="1:13" ht="19.899999999999999" customHeight="1" x14ac:dyDescent="0.25">
      <c r="A1389" s="2">
        <v>1368</v>
      </c>
      <c r="B1389" s="129" t="s">
        <v>2397</v>
      </c>
      <c r="C1389" s="129" t="s">
        <v>2398</v>
      </c>
      <c r="D1389" s="130" t="s">
        <v>948</v>
      </c>
      <c r="E1389" s="123" t="s">
        <v>725</v>
      </c>
      <c r="F1389" s="131" t="s">
        <v>2399</v>
      </c>
      <c r="G1389" s="123">
        <v>1</v>
      </c>
      <c r="H1389" s="123">
        <v>300</v>
      </c>
      <c r="I1389" s="123">
        <v>300</v>
      </c>
      <c r="J1389" s="123" t="s">
        <v>17</v>
      </c>
      <c r="K1389" s="123" t="s">
        <v>17</v>
      </c>
      <c r="L1389" s="123" t="s">
        <v>17</v>
      </c>
      <c r="M1389" s="2"/>
    </row>
    <row r="1390" spans="1:13" ht="19.899999999999999" customHeight="1" x14ac:dyDescent="0.25">
      <c r="A1390" s="2">
        <v>1369</v>
      </c>
      <c r="B1390" s="129" t="s">
        <v>2400</v>
      </c>
      <c r="C1390" s="129" t="s">
        <v>2401</v>
      </c>
      <c r="D1390" s="130" t="s">
        <v>948</v>
      </c>
      <c r="E1390" s="123" t="s">
        <v>725</v>
      </c>
      <c r="F1390" s="131" t="s">
        <v>2402</v>
      </c>
      <c r="G1390" s="123">
        <v>1</v>
      </c>
      <c r="H1390" s="123">
        <v>290</v>
      </c>
      <c r="I1390" s="123">
        <v>290</v>
      </c>
      <c r="J1390" s="123" t="s">
        <v>17</v>
      </c>
      <c r="K1390" s="123" t="s">
        <v>17</v>
      </c>
      <c r="L1390" s="123" t="s">
        <v>17</v>
      </c>
      <c r="M1390" s="2"/>
    </row>
    <row r="1391" spans="1:13" ht="19.899999999999999" customHeight="1" x14ac:dyDescent="0.25">
      <c r="A1391" s="2">
        <v>1370</v>
      </c>
      <c r="B1391" s="129" t="s">
        <v>2403</v>
      </c>
      <c r="C1391" s="129" t="s">
        <v>2404</v>
      </c>
      <c r="D1391" s="130" t="s">
        <v>2345</v>
      </c>
      <c r="E1391" s="123" t="s">
        <v>725</v>
      </c>
      <c r="F1391" s="131" t="s">
        <v>2405</v>
      </c>
      <c r="G1391" s="123">
        <v>1</v>
      </c>
      <c r="H1391" s="123">
        <v>180</v>
      </c>
      <c r="I1391" s="123">
        <v>180</v>
      </c>
      <c r="J1391" s="123" t="s">
        <v>17</v>
      </c>
      <c r="K1391" s="123" t="s">
        <v>17</v>
      </c>
      <c r="L1391" s="123" t="s">
        <v>17</v>
      </c>
      <c r="M1391" s="2"/>
    </row>
    <row r="1392" spans="1:13" ht="19.899999999999999" customHeight="1" x14ac:dyDescent="0.25">
      <c r="A1392" s="2">
        <v>1371</v>
      </c>
      <c r="B1392" s="129" t="s">
        <v>2406</v>
      </c>
      <c r="C1392" s="129" t="s">
        <v>1534</v>
      </c>
      <c r="D1392" s="130" t="s">
        <v>2345</v>
      </c>
      <c r="E1392" s="123" t="s">
        <v>725</v>
      </c>
      <c r="F1392" s="131" t="s">
        <v>2407</v>
      </c>
      <c r="G1392" s="123">
        <v>1</v>
      </c>
      <c r="H1392" s="123">
        <v>250</v>
      </c>
      <c r="I1392" s="123">
        <v>250</v>
      </c>
      <c r="J1392" s="123" t="s">
        <v>17</v>
      </c>
      <c r="K1392" s="123" t="s">
        <v>17</v>
      </c>
      <c r="L1392" s="123" t="s">
        <v>17</v>
      </c>
      <c r="M1392" s="2"/>
    </row>
    <row r="1393" spans="1:15" ht="19.899999999999999" customHeight="1" x14ac:dyDescent="0.25">
      <c r="A1393" s="2">
        <v>1372</v>
      </c>
      <c r="B1393" s="129" t="s">
        <v>2408</v>
      </c>
      <c r="C1393" s="129" t="s">
        <v>2409</v>
      </c>
      <c r="D1393" s="130" t="s">
        <v>2345</v>
      </c>
      <c r="E1393" s="123" t="s">
        <v>725</v>
      </c>
      <c r="F1393" s="131" t="s">
        <v>2410</v>
      </c>
      <c r="G1393" s="123">
        <v>1</v>
      </c>
      <c r="H1393" s="123">
        <v>250</v>
      </c>
      <c r="I1393" s="123">
        <v>250</v>
      </c>
      <c r="J1393" s="123" t="s">
        <v>17</v>
      </c>
      <c r="K1393" s="123" t="s">
        <v>17</v>
      </c>
      <c r="L1393" s="123" t="s">
        <v>17</v>
      </c>
      <c r="M1393" s="2"/>
    </row>
    <row r="1394" spans="1:15" ht="19.899999999999999" customHeight="1" x14ac:dyDescent="0.25">
      <c r="A1394" s="2">
        <v>1373</v>
      </c>
      <c r="B1394" s="129" t="s">
        <v>2411</v>
      </c>
      <c r="C1394" s="129" t="s">
        <v>2409</v>
      </c>
      <c r="D1394" s="130" t="s">
        <v>2345</v>
      </c>
      <c r="E1394" s="123" t="s">
        <v>725</v>
      </c>
      <c r="F1394" s="131" t="s">
        <v>2412</v>
      </c>
      <c r="G1394" s="123">
        <v>1</v>
      </c>
      <c r="H1394" s="123">
        <v>250</v>
      </c>
      <c r="I1394" s="123">
        <v>250</v>
      </c>
      <c r="J1394" s="123" t="s">
        <v>17</v>
      </c>
      <c r="K1394" s="123" t="s">
        <v>17</v>
      </c>
      <c r="L1394" s="123" t="s">
        <v>17</v>
      </c>
      <c r="M1394" s="2"/>
    </row>
    <row r="1395" spans="1:15" ht="19.899999999999999" customHeight="1" x14ac:dyDescent="0.25">
      <c r="A1395" s="2">
        <v>1374</v>
      </c>
      <c r="B1395" s="129" t="s">
        <v>2413</v>
      </c>
      <c r="C1395" s="129" t="s">
        <v>2414</v>
      </c>
      <c r="D1395" s="130" t="s">
        <v>2415</v>
      </c>
      <c r="E1395" s="123" t="s">
        <v>725</v>
      </c>
      <c r="F1395" s="131" t="s">
        <v>2416</v>
      </c>
      <c r="G1395" s="123">
        <v>1</v>
      </c>
      <c r="H1395" s="123">
        <v>350</v>
      </c>
      <c r="I1395" s="123">
        <v>350</v>
      </c>
      <c r="J1395" s="123" t="s">
        <v>17</v>
      </c>
      <c r="K1395" s="123" t="s">
        <v>17</v>
      </c>
      <c r="L1395" s="123" t="s">
        <v>17</v>
      </c>
      <c r="M1395" s="2"/>
    </row>
    <row r="1396" spans="1:15" ht="19.899999999999999" customHeight="1" x14ac:dyDescent="0.25">
      <c r="A1396" s="2">
        <v>1375</v>
      </c>
      <c r="B1396" s="129" t="s">
        <v>2417</v>
      </c>
      <c r="C1396" s="129" t="s">
        <v>2418</v>
      </c>
      <c r="D1396" s="130" t="s">
        <v>2419</v>
      </c>
      <c r="E1396" s="123" t="s">
        <v>725</v>
      </c>
      <c r="F1396" s="131" t="s">
        <v>2420</v>
      </c>
      <c r="G1396" s="123">
        <v>1</v>
      </c>
      <c r="H1396" s="123">
        <v>185</v>
      </c>
      <c r="I1396" s="123">
        <v>185</v>
      </c>
      <c r="J1396" s="123" t="s">
        <v>17</v>
      </c>
      <c r="K1396" s="123" t="s">
        <v>17</v>
      </c>
      <c r="L1396" s="123" t="s">
        <v>17</v>
      </c>
      <c r="M1396" s="2"/>
    </row>
    <row r="1397" spans="1:15" ht="19.899999999999999" customHeight="1" x14ac:dyDescent="0.25">
      <c r="A1397" s="2">
        <v>1376</v>
      </c>
      <c r="B1397" s="129" t="s">
        <v>2421</v>
      </c>
      <c r="C1397" s="129" t="s">
        <v>2422</v>
      </c>
      <c r="D1397" s="130" t="s">
        <v>965</v>
      </c>
      <c r="E1397" s="123" t="s">
        <v>725</v>
      </c>
      <c r="F1397" s="131" t="s">
        <v>2423</v>
      </c>
      <c r="G1397" s="123">
        <v>1</v>
      </c>
      <c r="H1397" s="123">
        <v>280</v>
      </c>
      <c r="I1397" s="123">
        <v>280</v>
      </c>
      <c r="J1397" s="123" t="s">
        <v>17</v>
      </c>
      <c r="K1397" s="123" t="s">
        <v>17</v>
      </c>
      <c r="L1397" s="123" t="s">
        <v>17</v>
      </c>
      <c r="M1397" s="2"/>
    </row>
    <row r="1398" spans="1:15" ht="19.899999999999999" customHeight="1" x14ac:dyDescent="0.25">
      <c r="A1398" s="2">
        <v>1377</v>
      </c>
      <c r="B1398" s="129" t="s">
        <v>2158</v>
      </c>
      <c r="C1398" s="129" t="s">
        <v>2424</v>
      </c>
      <c r="D1398" s="130" t="s">
        <v>2388</v>
      </c>
      <c r="E1398" s="123" t="s">
        <v>725</v>
      </c>
      <c r="F1398" s="131" t="s">
        <v>2425</v>
      </c>
      <c r="G1398" s="123">
        <v>1</v>
      </c>
      <c r="H1398" s="123">
        <v>320</v>
      </c>
      <c r="I1398" s="123">
        <v>320</v>
      </c>
      <c r="J1398" s="123" t="s">
        <v>17</v>
      </c>
      <c r="K1398" s="123" t="s">
        <v>17</v>
      </c>
      <c r="L1398" s="123" t="s">
        <v>17</v>
      </c>
      <c r="M1398" s="2"/>
    </row>
    <row r="1399" spans="1:15" ht="19.899999999999999" customHeight="1" x14ac:dyDescent="0.25">
      <c r="A1399" s="2">
        <v>1378</v>
      </c>
      <c r="B1399" s="129" t="s">
        <v>2426</v>
      </c>
      <c r="C1399" s="129" t="s">
        <v>2427</v>
      </c>
      <c r="D1399" s="130" t="s">
        <v>948</v>
      </c>
      <c r="E1399" s="123" t="s">
        <v>725</v>
      </c>
      <c r="F1399" s="131" t="s">
        <v>2428</v>
      </c>
      <c r="G1399" s="123">
        <v>1</v>
      </c>
      <c r="H1399" s="123">
        <v>250</v>
      </c>
      <c r="I1399" s="123">
        <v>250</v>
      </c>
      <c r="J1399" s="123" t="s">
        <v>17</v>
      </c>
      <c r="K1399" s="123" t="s">
        <v>17</v>
      </c>
      <c r="L1399" s="123" t="s">
        <v>17</v>
      </c>
      <c r="M1399" s="2"/>
    </row>
    <row r="1400" spans="1:15" ht="19.899999999999999" customHeight="1" x14ac:dyDescent="0.25">
      <c r="A1400" s="2">
        <v>1379</v>
      </c>
      <c r="B1400" s="129" t="s">
        <v>2429</v>
      </c>
      <c r="C1400" s="129" t="s">
        <v>2430</v>
      </c>
      <c r="D1400" s="130" t="s">
        <v>948</v>
      </c>
      <c r="E1400" s="123" t="s">
        <v>725</v>
      </c>
      <c r="F1400" s="131" t="s">
        <v>2431</v>
      </c>
      <c r="G1400" s="123">
        <v>1</v>
      </c>
      <c r="H1400" s="123">
        <v>270</v>
      </c>
      <c r="I1400" s="123">
        <v>270</v>
      </c>
      <c r="J1400" s="123" t="s">
        <v>17</v>
      </c>
      <c r="K1400" s="123" t="s">
        <v>17</v>
      </c>
      <c r="L1400" s="123" t="s">
        <v>17</v>
      </c>
      <c r="M1400" s="2"/>
    </row>
    <row r="1401" spans="1:15" ht="19.899999999999999" customHeight="1" x14ac:dyDescent="0.25">
      <c r="A1401" s="2">
        <v>1380</v>
      </c>
      <c r="B1401" s="129" t="s">
        <v>2432</v>
      </c>
      <c r="C1401" s="129" t="s">
        <v>2433</v>
      </c>
      <c r="D1401" s="130" t="s">
        <v>2345</v>
      </c>
      <c r="E1401" s="123" t="s">
        <v>725</v>
      </c>
      <c r="F1401" s="131" t="s">
        <v>2434</v>
      </c>
      <c r="G1401" s="123">
        <v>1</v>
      </c>
      <c r="H1401" s="123">
        <v>260</v>
      </c>
      <c r="I1401" s="123">
        <v>260</v>
      </c>
      <c r="J1401" s="123" t="s">
        <v>17</v>
      </c>
      <c r="K1401" s="123" t="s">
        <v>17</v>
      </c>
      <c r="L1401" s="123" t="s">
        <v>17</v>
      </c>
      <c r="M1401" s="2"/>
    </row>
    <row r="1402" spans="1:15" s="21" customFormat="1" ht="19.899999999999999" customHeight="1" x14ac:dyDescent="0.25">
      <c r="A1402" s="2">
        <v>1381</v>
      </c>
      <c r="B1402" s="129" t="s">
        <v>2435</v>
      </c>
      <c r="C1402" s="129" t="s">
        <v>2436</v>
      </c>
      <c r="D1402" s="130" t="s">
        <v>2437</v>
      </c>
      <c r="E1402" s="123" t="s">
        <v>725</v>
      </c>
      <c r="F1402" s="131" t="s">
        <v>2438</v>
      </c>
      <c r="G1402" s="123">
        <v>1</v>
      </c>
      <c r="H1402" s="123">
        <v>240</v>
      </c>
      <c r="I1402" s="123">
        <v>240</v>
      </c>
      <c r="J1402" s="123" t="s">
        <v>17</v>
      </c>
      <c r="K1402" s="123" t="s">
        <v>17</v>
      </c>
      <c r="L1402" s="123" t="s">
        <v>17</v>
      </c>
      <c r="M1402" s="2"/>
      <c r="N1402" s="20"/>
      <c r="O1402" s="20"/>
    </row>
    <row r="1403" spans="1:15" ht="19.899999999999999" customHeight="1" x14ac:dyDescent="0.25">
      <c r="A1403" s="2">
        <v>1382</v>
      </c>
      <c r="B1403" s="129" t="s">
        <v>2439</v>
      </c>
      <c r="C1403" s="129" t="s">
        <v>2440</v>
      </c>
      <c r="D1403" s="130" t="s">
        <v>965</v>
      </c>
      <c r="E1403" s="123" t="s">
        <v>725</v>
      </c>
      <c r="F1403" s="131" t="s">
        <v>2441</v>
      </c>
      <c r="G1403" s="123">
        <v>1</v>
      </c>
      <c r="H1403" s="123">
        <v>280</v>
      </c>
      <c r="I1403" s="123">
        <v>280</v>
      </c>
      <c r="J1403" s="123" t="s">
        <v>17</v>
      </c>
      <c r="K1403" s="123" t="s">
        <v>17</v>
      </c>
      <c r="L1403" s="123" t="s">
        <v>17</v>
      </c>
      <c r="M1403" s="2"/>
    </row>
    <row r="1404" spans="1:15" ht="19.899999999999999" customHeight="1" x14ac:dyDescent="0.25">
      <c r="A1404" s="2">
        <v>1383</v>
      </c>
      <c r="B1404" s="132" t="s">
        <v>2442</v>
      </c>
      <c r="C1404" s="125" t="s">
        <v>2443</v>
      </c>
      <c r="D1404" s="123" t="s">
        <v>1420</v>
      </c>
      <c r="E1404" s="123" t="s">
        <v>725</v>
      </c>
      <c r="F1404" s="133" t="s">
        <v>2444</v>
      </c>
      <c r="G1404" s="123">
        <v>1</v>
      </c>
      <c r="H1404" s="123">
        <v>250</v>
      </c>
      <c r="I1404" s="123">
        <v>250</v>
      </c>
      <c r="J1404" s="123" t="s">
        <v>17</v>
      </c>
      <c r="K1404" s="123" t="s">
        <v>17</v>
      </c>
      <c r="L1404" s="123" t="s">
        <v>17</v>
      </c>
      <c r="M1404" s="2"/>
    </row>
    <row r="1405" spans="1:15" ht="19.899999999999999" customHeight="1" x14ac:dyDescent="0.25">
      <c r="A1405" s="2">
        <v>1384</v>
      </c>
      <c r="B1405" s="132" t="s">
        <v>2445</v>
      </c>
      <c r="C1405" s="125" t="s">
        <v>2446</v>
      </c>
      <c r="D1405" s="123" t="s">
        <v>1420</v>
      </c>
      <c r="E1405" s="123" t="s">
        <v>725</v>
      </c>
      <c r="F1405" s="133" t="s">
        <v>2447</v>
      </c>
      <c r="G1405" s="123">
        <v>1</v>
      </c>
      <c r="H1405" s="123">
        <v>240</v>
      </c>
      <c r="I1405" s="123">
        <v>240</v>
      </c>
      <c r="J1405" s="33" t="s">
        <v>17</v>
      </c>
      <c r="K1405" s="33" t="s">
        <v>17</v>
      </c>
      <c r="L1405" s="33" t="s">
        <v>17</v>
      </c>
      <c r="M1405" s="2"/>
    </row>
    <row r="1406" spans="1:15" ht="19.899999999999999" customHeight="1" x14ac:dyDescent="0.25">
      <c r="A1406" s="2">
        <v>1385</v>
      </c>
      <c r="B1406" s="132" t="s">
        <v>2448</v>
      </c>
      <c r="C1406" s="125" t="s">
        <v>986</v>
      </c>
      <c r="D1406" s="123" t="s">
        <v>1420</v>
      </c>
      <c r="E1406" s="123" t="s">
        <v>725</v>
      </c>
      <c r="F1406" s="133" t="s">
        <v>2449</v>
      </c>
      <c r="G1406" s="123">
        <v>1</v>
      </c>
      <c r="H1406" s="123">
        <v>250</v>
      </c>
      <c r="I1406" s="123">
        <v>250</v>
      </c>
      <c r="J1406" s="33" t="s">
        <v>17</v>
      </c>
      <c r="K1406" s="33" t="s">
        <v>17</v>
      </c>
      <c r="L1406" s="33" t="s">
        <v>17</v>
      </c>
      <c r="M1406" s="2"/>
    </row>
    <row r="1407" spans="1:15" ht="19.899999999999999" customHeight="1" x14ac:dyDescent="0.25">
      <c r="A1407" s="2">
        <v>1386</v>
      </c>
      <c r="B1407" s="134" t="s">
        <v>2450</v>
      </c>
      <c r="C1407" s="125" t="s">
        <v>1419</v>
      </c>
      <c r="D1407" s="123" t="s">
        <v>1420</v>
      </c>
      <c r="E1407" s="123" t="s">
        <v>725</v>
      </c>
      <c r="F1407" s="133" t="s">
        <v>2451</v>
      </c>
      <c r="G1407" s="123">
        <v>1</v>
      </c>
      <c r="H1407" s="123">
        <v>199</v>
      </c>
      <c r="I1407" s="123">
        <v>199</v>
      </c>
      <c r="J1407" s="33" t="s">
        <v>17</v>
      </c>
      <c r="K1407" s="33" t="s">
        <v>17</v>
      </c>
      <c r="L1407" s="33" t="s">
        <v>17</v>
      </c>
      <c r="M1407" s="2"/>
    </row>
    <row r="1408" spans="1:15" ht="19.899999999999999" customHeight="1" x14ac:dyDescent="0.25">
      <c r="A1408" s="2">
        <v>1387</v>
      </c>
      <c r="B1408" s="134" t="s">
        <v>1913</v>
      </c>
      <c r="C1408" s="122" t="s">
        <v>1455</v>
      </c>
      <c r="D1408" s="123" t="s">
        <v>1420</v>
      </c>
      <c r="E1408" s="123" t="s">
        <v>725</v>
      </c>
      <c r="F1408" s="133" t="s">
        <v>1914</v>
      </c>
      <c r="G1408" s="123">
        <v>1</v>
      </c>
      <c r="H1408" s="123">
        <v>320</v>
      </c>
      <c r="I1408" s="123">
        <v>320</v>
      </c>
      <c r="J1408" s="33" t="s">
        <v>17</v>
      </c>
      <c r="K1408" s="33" t="s">
        <v>17</v>
      </c>
      <c r="L1408" s="33" t="s">
        <v>17</v>
      </c>
      <c r="M1408" s="2"/>
    </row>
    <row r="1409" spans="1:13" ht="19.899999999999999" customHeight="1" x14ac:dyDescent="0.25">
      <c r="A1409" s="2">
        <v>1388</v>
      </c>
      <c r="B1409" s="134" t="s">
        <v>2452</v>
      </c>
      <c r="C1409" s="122" t="s">
        <v>1900</v>
      </c>
      <c r="D1409" s="123" t="s">
        <v>1420</v>
      </c>
      <c r="E1409" s="123" t="s">
        <v>725</v>
      </c>
      <c r="F1409" s="133" t="s">
        <v>2453</v>
      </c>
      <c r="G1409" s="123">
        <v>1</v>
      </c>
      <c r="H1409" s="123">
        <v>320</v>
      </c>
      <c r="I1409" s="123">
        <v>320</v>
      </c>
      <c r="J1409" s="33" t="s">
        <v>17</v>
      </c>
      <c r="K1409" s="33" t="s">
        <v>17</v>
      </c>
      <c r="L1409" s="33" t="s">
        <v>17</v>
      </c>
      <c r="M1409" s="2"/>
    </row>
    <row r="1410" spans="1:13" ht="19.899999999999999" customHeight="1" x14ac:dyDescent="0.25">
      <c r="A1410" s="2">
        <v>1389</v>
      </c>
      <c r="B1410" s="134" t="s">
        <v>2454</v>
      </c>
      <c r="C1410" s="122" t="s">
        <v>1900</v>
      </c>
      <c r="D1410" s="123" t="s">
        <v>1420</v>
      </c>
      <c r="E1410" s="123" t="s">
        <v>725</v>
      </c>
      <c r="F1410" s="133" t="s">
        <v>2455</v>
      </c>
      <c r="G1410" s="123">
        <v>1</v>
      </c>
      <c r="H1410" s="123">
        <v>350</v>
      </c>
      <c r="I1410" s="123">
        <v>350</v>
      </c>
      <c r="J1410" s="33" t="s">
        <v>17</v>
      </c>
      <c r="K1410" s="33" t="s">
        <v>17</v>
      </c>
      <c r="L1410" s="33" t="s">
        <v>17</v>
      </c>
      <c r="M1410" s="2"/>
    </row>
    <row r="1411" spans="1:13" ht="19.899999999999999" customHeight="1" x14ac:dyDescent="0.25">
      <c r="A1411" s="2">
        <v>1390</v>
      </c>
      <c r="B1411" s="132" t="s">
        <v>2456</v>
      </c>
      <c r="C1411" s="125" t="s">
        <v>1895</v>
      </c>
      <c r="D1411" s="123" t="s">
        <v>1420</v>
      </c>
      <c r="E1411" s="123" t="s">
        <v>725</v>
      </c>
      <c r="F1411" s="133" t="s">
        <v>2457</v>
      </c>
      <c r="G1411" s="123">
        <v>1</v>
      </c>
      <c r="H1411" s="123">
        <v>280</v>
      </c>
      <c r="I1411" s="123">
        <v>280</v>
      </c>
      <c r="J1411" s="123" t="s">
        <v>17</v>
      </c>
      <c r="K1411" s="123" t="s">
        <v>17</v>
      </c>
      <c r="L1411" s="123" t="s">
        <v>17</v>
      </c>
      <c r="M1411" s="2"/>
    </row>
    <row r="1412" spans="1:13" ht="19.899999999999999" customHeight="1" x14ac:dyDescent="0.25">
      <c r="A1412" s="2">
        <v>1391</v>
      </c>
      <c r="B1412" s="132" t="s">
        <v>2458</v>
      </c>
      <c r="C1412" s="125" t="s">
        <v>1884</v>
      </c>
      <c r="D1412" s="123" t="s">
        <v>1420</v>
      </c>
      <c r="E1412" s="123" t="s">
        <v>725</v>
      </c>
      <c r="F1412" s="133" t="s">
        <v>2459</v>
      </c>
      <c r="G1412" s="123">
        <v>1</v>
      </c>
      <c r="H1412" s="123">
        <v>250</v>
      </c>
      <c r="I1412" s="123">
        <v>250</v>
      </c>
      <c r="J1412" s="123" t="s">
        <v>17</v>
      </c>
      <c r="K1412" s="123" t="s">
        <v>17</v>
      </c>
      <c r="L1412" s="123" t="s">
        <v>17</v>
      </c>
      <c r="M1412" s="2"/>
    </row>
    <row r="1413" spans="1:13" ht="19.899999999999999" customHeight="1" x14ac:dyDescent="0.25">
      <c r="A1413" s="2">
        <v>1392</v>
      </c>
      <c r="B1413" s="132" t="s">
        <v>2460</v>
      </c>
      <c r="C1413" s="125" t="s">
        <v>1884</v>
      </c>
      <c r="D1413" s="123" t="s">
        <v>1420</v>
      </c>
      <c r="E1413" s="123" t="s">
        <v>725</v>
      </c>
      <c r="F1413" s="133" t="s">
        <v>2461</v>
      </c>
      <c r="G1413" s="123">
        <v>1</v>
      </c>
      <c r="H1413" s="123">
        <v>240</v>
      </c>
      <c r="I1413" s="123">
        <v>240</v>
      </c>
      <c r="J1413" s="123" t="s">
        <v>17</v>
      </c>
      <c r="K1413" s="123" t="s">
        <v>17</v>
      </c>
      <c r="L1413" s="123" t="s">
        <v>17</v>
      </c>
      <c r="M1413" s="2"/>
    </row>
    <row r="1414" spans="1:13" ht="19.899999999999999" customHeight="1" x14ac:dyDescent="0.25">
      <c r="A1414" s="2">
        <v>1393</v>
      </c>
      <c r="B1414" s="132" t="s">
        <v>2462</v>
      </c>
      <c r="C1414" s="125" t="s">
        <v>1884</v>
      </c>
      <c r="D1414" s="123" t="s">
        <v>1420</v>
      </c>
      <c r="E1414" s="123" t="s">
        <v>725</v>
      </c>
      <c r="F1414" s="133" t="s">
        <v>2463</v>
      </c>
      <c r="G1414" s="123">
        <v>1</v>
      </c>
      <c r="H1414" s="123">
        <v>240</v>
      </c>
      <c r="I1414" s="123">
        <v>240</v>
      </c>
      <c r="J1414" s="123" t="s">
        <v>17</v>
      </c>
      <c r="K1414" s="123" t="s">
        <v>17</v>
      </c>
      <c r="L1414" s="123" t="s">
        <v>17</v>
      </c>
      <c r="M1414" s="2"/>
    </row>
    <row r="1415" spans="1:13" ht="19.899999999999999" customHeight="1" x14ac:dyDescent="0.25">
      <c r="A1415" s="2">
        <v>1394</v>
      </c>
      <c r="B1415" s="134" t="s">
        <v>2464</v>
      </c>
      <c r="C1415" s="125" t="s">
        <v>1419</v>
      </c>
      <c r="D1415" s="123" t="s">
        <v>1420</v>
      </c>
      <c r="E1415" s="123" t="s">
        <v>725</v>
      </c>
      <c r="F1415" s="133" t="s">
        <v>2465</v>
      </c>
      <c r="G1415" s="123">
        <v>1</v>
      </c>
      <c r="H1415" s="123">
        <v>240</v>
      </c>
      <c r="I1415" s="123">
        <v>240</v>
      </c>
      <c r="J1415" s="123" t="s">
        <v>17</v>
      </c>
      <c r="K1415" s="123" t="s">
        <v>17</v>
      </c>
      <c r="L1415" s="123" t="s">
        <v>17</v>
      </c>
      <c r="M1415" s="2"/>
    </row>
    <row r="1416" spans="1:13" ht="19.899999999999999" customHeight="1" x14ac:dyDescent="0.25">
      <c r="A1416" s="2">
        <v>1395</v>
      </c>
      <c r="B1416" s="134" t="s">
        <v>2466</v>
      </c>
      <c r="C1416" s="125" t="s">
        <v>1419</v>
      </c>
      <c r="D1416" s="123" t="s">
        <v>1420</v>
      </c>
      <c r="E1416" s="123" t="s">
        <v>725</v>
      </c>
      <c r="F1416" s="133" t="s">
        <v>2467</v>
      </c>
      <c r="G1416" s="123">
        <v>1</v>
      </c>
      <c r="H1416" s="123">
        <v>240</v>
      </c>
      <c r="I1416" s="123">
        <v>240</v>
      </c>
      <c r="J1416" s="123" t="s">
        <v>17</v>
      </c>
      <c r="K1416" s="123" t="s">
        <v>17</v>
      </c>
      <c r="L1416" s="123" t="s">
        <v>17</v>
      </c>
      <c r="M1416" s="2"/>
    </row>
    <row r="1417" spans="1:13" ht="19.899999999999999" customHeight="1" x14ac:dyDescent="0.25">
      <c r="A1417" s="2">
        <v>1396</v>
      </c>
      <c r="B1417" s="134" t="s">
        <v>2468</v>
      </c>
      <c r="C1417" s="125" t="s">
        <v>2469</v>
      </c>
      <c r="D1417" s="123" t="s">
        <v>1420</v>
      </c>
      <c r="E1417" s="123" t="s">
        <v>725</v>
      </c>
      <c r="F1417" s="133" t="s">
        <v>2470</v>
      </c>
      <c r="G1417" s="123">
        <v>1</v>
      </c>
      <c r="H1417" s="123">
        <v>240</v>
      </c>
      <c r="I1417" s="123">
        <v>240</v>
      </c>
      <c r="J1417" s="123" t="s">
        <v>17</v>
      </c>
      <c r="K1417" s="123" t="s">
        <v>17</v>
      </c>
      <c r="L1417" s="123" t="s">
        <v>17</v>
      </c>
      <c r="M1417" s="2"/>
    </row>
    <row r="1418" spans="1:13" ht="19.899999999999999" customHeight="1" x14ac:dyDescent="0.25">
      <c r="A1418" s="2">
        <v>1397</v>
      </c>
      <c r="B1418" s="134" t="s">
        <v>2471</v>
      </c>
      <c r="C1418" s="125" t="s">
        <v>2469</v>
      </c>
      <c r="D1418" s="123" t="s">
        <v>1420</v>
      </c>
      <c r="E1418" s="123" t="s">
        <v>725</v>
      </c>
      <c r="F1418" s="133" t="s">
        <v>2472</v>
      </c>
      <c r="G1418" s="123">
        <v>1</v>
      </c>
      <c r="H1418" s="123">
        <v>240</v>
      </c>
      <c r="I1418" s="123">
        <v>240</v>
      </c>
      <c r="J1418" s="123" t="s">
        <v>17</v>
      </c>
      <c r="K1418" s="123" t="s">
        <v>17</v>
      </c>
      <c r="L1418" s="123" t="s">
        <v>17</v>
      </c>
      <c r="M1418" s="2"/>
    </row>
    <row r="1419" spans="1:13" ht="19.899999999999999" customHeight="1" x14ac:dyDescent="0.25">
      <c r="A1419" s="2">
        <v>1398</v>
      </c>
      <c r="B1419" s="132" t="s">
        <v>2473</v>
      </c>
      <c r="C1419" s="125" t="s">
        <v>2474</v>
      </c>
      <c r="D1419" s="123" t="s">
        <v>1420</v>
      </c>
      <c r="E1419" s="123" t="s">
        <v>725</v>
      </c>
      <c r="F1419" s="133" t="s">
        <v>2475</v>
      </c>
      <c r="G1419" s="123">
        <v>1</v>
      </c>
      <c r="H1419" s="123">
        <v>250</v>
      </c>
      <c r="I1419" s="123">
        <v>250</v>
      </c>
      <c r="J1419" s="123" t="s">
        <v>17</v>
      </c>
      <c r="K1419" s="123" t="s">
        <v>17</v>
      </c>
      <c r="L1419" s="123" t="s">
        <v>17</v>
      </c>
      <c r="M1419" s="2"/>
    </row>
    <row r="1420" spans="1:13" ht="19.899999999999999" customHeight="1" x14ac:dyDescent="0.25">
      <c r="A1420" s="2">
        <v>1399</v>
      </c>
      <c r="B1420" s="132" t="s">
        <v>2476</v>
      </c>
      <c r="C1420" s="125" t="s">
        <v>986</v>
      </c>
      <c r="D1420" s="123" t="s">
        <v>1420</v>
      </c>
      <c r="E1420" s="123" t="s">
        <v>725</v>
      </c>
      <c r="F1420" s="133" t="s">
        <v>2477</v>
      </c>
      <c r="G1420" s="123">
        <v>1</v>
      </c>
      <c r="H1420" s="123">
        <v>250</v>
      </c>
      <c r="I1420" s="123">
        <v>250</v>
      </c>
      <c r="J1420" s="123" t="s">
        <v>17</v>
      </c>
      <c r="K1420" s="123" t="s">
        <v>17</v>
      </c>
      <c r="L1420" s="123" t="s">
        <v>17</v>
      </c>
      <c r="M1420" s="2"/>
    </row>
    <row r="1421" spans="1:13" ht="19.899999999999999" customHeight="1" x14ac:dyDescent="0.25">
      <c r="A1421" s="2">
        <v>1400</v>
      </c>
      <c r="B1421" s="134" t="s">
        <v>2478</v>
      </c>
      <c r="C1421" s="125" t="s">
        <v>2469</v>
      </c>
      <c r="D1421" s="123" t="s">
        <v>1420</v>
      </c>
      <c r="E1421" s="123" t="s">
        <v>725</v>
      </c>
      <c r="F1421" s="133" t="s">
        <v>2479</v>
      </c>
      <c r="G1421" s="123">
        <v>1</v>
      </c>
      <c r="H1421" s="123">
        <v>240</v>
      </c>
      <c r="I1421" s="123">
        <v>240</v>
      </c>
      <c r="J1421" s="123" t="s">
        <v>17</v>
      </c>
      <c r="K1421" s="123" t="s">
        <v>17</v>
      </c>
      <c r="L1421" s="123" t="s">
        <v>17</v>
      </c>
      <c r="M1421" s="2"/>
    </row>
    <row r="1422" spans="1:13" ht="19.899999999999999" customHeight="1" x14ac:dyDescent="0.25">
      <c r="A1422" s="2">
        <v>1401</v>
      </c>
      <c r="B1422" s="134" t="s">
        <v>2480</v>
      </c>
      <c r="C1422" s="125" t="s">
        <v>2469</v>
      </c>
      <c r="D1422" s="123" t="s">
        <v>1420</v>
      </c>
      <c r="E1422" s="123" t="s">
        <v>725</v>
      </c>
      <c r="F1422" s="133" t="s">
        <v>2481</v>
      </c>
      <c r="G1422" s="123">
        <v>1</v>
      </c>
      <c r="H1422" s="123">
        <v>240</v>
      </c>
      <c r="I1422" s="123">
        <v>240</v>
      </c>
      <c r="J1422" s="123" t="s">
        <v>17</v>
      </c>
      <c r="K1422" s="123" t="s">
        <v>17</v>
      </c>
      <c r="L1422" s="123" t="s">
        <v>17</v>
      </c>
      <c r="M1422" s="2"/>
    </row>
    <row r="1423" spans="1:13" ht="19.899999999999999" customHeight="1" x14ac:dyDescent="0.25">
      <c r="A1423" s="2">
        <v>1402</v>
      </c>
      <c r="B1423" s="134" t="s">
        <v>2482</v>
      </c>
      <c r="C1423" s="125" t="s">
        <v>2469</v>
      </c>
      <c r="D1423" s="123" t="s">
        <v>1420</v>
      </c>
      <c r="E1423" s="123" t="s">
        <v>725</v>
      </c>
      <c r="F1423" s="133" t="s">
        <v>2483</v>
      </c>
      <c r="G1423" s="123">
        <v>1</v>
      </c>
      <c r="H1423" s="123">
        <v>240</v>
      </c>
      <c r="I1423" s="123">
        <v>240</v>
      </c>
      <c r="J1423" s="33" t="s">
        <v>17</v>
      </c>
      <c r="K1423" s="33" t="s">
        <v>17</v>
      </c>
      <c r="L1423" s="33" t="s">
        <v>17</v>
      </c>
      <c r="M1423" s="2"/>
    </row>
    <row r="1424" spans="1:13" ht="19.899999999999999" customHeight="1" x14ac:dyDescent="0.25">
      <c r="A1424" s="2">
        <v>1403</v>
      </c>
      <c r="B1424" s="132" t="s">
        <v>2357</v>
      </c>
      <c r="C1424" s="125" t="s">
        <v>2355</v>
      </c>
      <c r="D1424" s="123" t="s">
        <v>1420</v>
      </c>
      <c r="E1424" s="123" t="s">
        <v>725</v>
      </c>
      <c r="F1424" s="133" t="s">
        <v>2484</v>
      </c>
      <c r="G1424" s="123">
        <v>1</v>
      </c>
      <c r="H1424" s="123">
        <v>250</v>
      </c>
      <c r="I1424" s="123">
        <v>250</v>
      </c>
      <c r="J1424" s="33" t="s">
        <v>17</v>
      </c>
      <c r="K1424" s="33" t="s">
        <v>17</v>
      </c>
      <c r="L1424" s="33" t="s">
        <v>17</v>
      </c>
      <c r="M1424" s="2"/>
    </row>
    <row r="1425" spans="1:13" ht="19.899999999999999" customHeight="1" x14ac:dyDescent="0.25">
      <c r="A1425" s="2">
        <v>1404</v>
      </c>
      <c r="B1425" s="132" t="s">
        <v>2359</v>
      </c>
      <c r="C1425" s="125" t="s">
        <v>2355</v>
      </c>
      <c r="D1425" s="123" t="s">
        <v>1420</v>
      </c>
      <c r="E1425" s="123" t="s">
        <v>725</v>
      </c>
      <c r="F1425" s="133" t="s">
        <v>2485</v>
      </c>
      <c r="G1425" s="123">
        <v>1</v>
      </c>
      <c r="H1425" s="123">
        <v>250</v>
      </c>
      <c r="I1425" s="123">
        <v>250</v>
      </c>
      <c r="J1425" s="33" t="s">
        <v>17</v>
      </c>
      <c r="K1425" s="33" t="s">
        <v>17</v>
      </c>
      <c r="L1425" s="33" t="s">
        <v>17</v>
      </c>
      <c r="M1425" s="2"/>
    </row>
    <row r="1426" spans="1:13" ht="19.899999999999999" customHeight="1" x14ac:dyDescent="0.25">
      <c r="A1426" s="2">
        <v>1405</v>
      </c>
      <c r="B1426" s="132" t="s">
        <v>2354</v>
      </c>
      <c r="C1426" s="125" t="s">
        <v>2355</v>
      </c>
      <c r="D1426" s="123" t="s">
        <v>1420</v>
      </c>
      <c r="E1426" s="123" t="s">
        <v>725</v>
      </c>
      <c r="F1426" s="133" t="s">
        <v>2486</v>
      </c>
      <c r="G1426" s="123">
        <v>1</v>
      </c>
      <c r="H1426" s="123">
        <v>250</v>
      </c>
      <c r="I1426" s="123">
        <v>250</v>
      </c>
      <c r="J1426" s="33" t="s">
        <v>17</v>
      </c>
      <c r="K1426" s="33" t="s">
        <v>17</v>
      </c>
      <c r="L1426" s="33" t="s">
        <v>17</v>
      </c>
      <c r="M1426" s="2"/>
    </row>
    <row r="1427" spans="1:13" ht="19.899999999999999" customHeight="1" x14ac:dyDescent="0.25">
      <c r="A1427" s="2">
        <v>1406</v>
      </c>
      <c r="B1427" s="132" t="s">
        <v>2487</v>
      </c>
      <c r="C1427" s="125" t="s">
        <v>2488</v>
      </c>
      <c r="D1427" s="123" t="s">
        <v>1420</v>
      </c>
      <c r="E1427" s="123" t="s">
        <v>725</v>
      </c>
      <c r="F1427" s="133" t="s">
        <v>2489</v>
      </c>
      <c r="G1427" s="123">
        <v>1</v>
      </c>
      <c r="H1427" s="123">
        <v>250</v>
      </c>
      <c r="I1427" s="123">
        <v>250</v>
      </c>
      <c r="J1427" s="33" t="s">
        <v>17</v>
      </c>
      <c r="K1427" s="33" t="s">
        <v>17</v>
      </c>
      <c r="L1427" s="33" t="s">
        <v>17</v>
      </c>
      <c r="M1427" s="2"/>
    </row>
    <row r="1428" spans="1:13" ht="19.899999999999999" customHeight="1" x14ac:dyDescent="0.25">
      <c r="A1428" s="2">
        <v>1407</v>
      </c>
      <c r="B1428" s="132" t="s">
        <v>2490</v>
      </c>
      <c r="C1428" s="125" t="s">
        <v>986</v>
      </c>
      <c r="D1428" s="123" t="s">
        <v>1420</v>
      </c>
      <c r="E1428" s="123" t="s">
        <v>725</v>
      </c>
      <c r="F1428" s="133" t="s">
        <v>2491</v>
      </c>
      <c r="G1428" s="123">
        <v>1</v>
      </c>
      <c r="H1428" s="123">
        <v>250</v>
      </c>
      <c r="I1428" s="123">
        <v>250</v>
      </c>
      <c r="J1428" s="33" t="s">
        <v>17</v>
      </c>
      <c r="K1428" s="33" t="s">
        <v>17</v>
      </c>
      <c r="L1428" s="33" t="s">
        <v>17</v>
      </c>
      <c r="M1428" s="2"/>
    </row>
    <row r="1429" spans="1:13" ht="19.899999999999999" customHeight="1" x14ac:dyDescent="0.25">
      <c r="A1429" s="2">
        <v>1408</v>
      </c>
      <c r="B1429" s="132" t="s">
        <v>2492</v>
      </c>
      <c r="C1429" s="125" t="s">
        <v>2474</v>
      </c>
      <c r="D1429" s="123" t="s">
        <v>1420</v>
      </c>
      <c r="E1429" s="123" t="s">
        <v>725</v>
      </c>
      <c r="F1429" s="133" t="s">
        <v>2493</v>
      </c>
      <c r="G1429" s="123">
        <v>1</v>
      </c>
      <c r="H1429" s="123">
        <v>220</v>
      </c>
      <c r="I1429" s="123">
        <v>220</v>
      </c>
      <c r="J1429" s="123" t="s">
        <v>17</v>
      </c>
      <c r="K1429" s="123" t="s">
        <v>17</v>
      </c>
      <c r="L1429" s="123" t="s">
        <v>17</v>
      </c>
      <c r="M1429" s="2"/>
    </row>
    <row r="1430" spans="1:13" ht="19.899999999999999" customHeight="1" x14ac:dyDescent="0.25">
      <c r="A1430" s="2">
        <v>1409</v>
      </c>
      <c r="B1430" s="132" t="s">
        <v>2494</v>
      </c>
      <c r="C1430" s="125" t="s">
        <v>986</v>
      </c>
      <c r="D1430" s="123" t="s">
        <v>1420</v>
      </c>
      <c r="E1430" s="123" t="s">
        <v>725</v>
      </c>
      <c r="F1430" s="133" t="s">
        <v>2495</v>
      </c>
      <c r="G1430" s="123">
        <v>1</v>
      </c>
      <c r="H1430" s="123">
        <v>250</v>
      </c>
      <c r="I1430" s="123">
        <v>250</v>
      </c>
      <c r="J1430" s="123" t="s">
        <v>17</v>
      </c>
      <c r="K1430" s="123" t="s">
        <v>17</v>
      </c>
      <c r="L1430" s="123" t="s">
        <v>17</v>
      </c>
      <c r="M1430" s="2"/>
    </row>
    <row r="1431" spans="1:13" ht="19.899999999999999" customHeight="1" x14ac:dyDescent="0.25">
      <c r="A1431" s="2">
        <v>1410</v>
      </c>
      <c r="B1431" s="132" t="s">
        <v>2496</v>
      </c>
      <c r="C1431" s="125" t="s">
        <v>2497</v>
      </c>
      <c r="D1431" s="123" t="s">
        <v>1420</v>
      </c>
      <c r="E1431" s="123" t="s">
        <v>725</v>
      </c>
      <c r="F1431" s="133" t="s">
        <v>2498</v>
      </c>
      <c r="G1431" s="123">
        <v>1</v>
      </c>
      <c r="H1431" s="123">
        <v>250</v>
      </c>
      <c r="I1431" s="123">
        <v>250</v>
      </c>
      <c r="J1431" s="123" t="s">
        <v>17</v>
      </c>
      <c r="K1431" s="123" t="s">
        <v>17</v>
      </c>
      <c r="L1431" s="123" t="s">
        <v>17</v>
      </c>
      <c r="M1431" s="2"/>
    </row>
    <row r="1432" spans="1:13" ht="19.899999999999999" customHeight="1" x14ac:dyDescent="0.25">
      <c r="A1432" s="2">
        <v>1411</v>
      </c>
      <c r="B1432" s="132" t="s">
        <v>2499</v>
      </c>
      <c r="C1432" s="125" t="s">
        <v>1982</v>
      </c>
      <c r="D1432" s="123" t="s">
        <v>1420</v>
      </c>
      <c r="E1432" s="123" t="s">
        <v>725</v>
      </c>
      <c r="F1432" s="133" t="s">
        <v>2500</v>
      </c>
      <c r="G1432" s="123">
        <v>1</v>
      </c>
      <c r="H1432" s="123">
        <v>250</v>
      </c>
      <c r="I1432" s="123">
        <v>250</v>
      </c>
      <c r="J1432" s="123" t="s">
        <v>17</v>
      </c>
      <c r="K1432" s="123" t="s">
        <v>17</v>
      </c>
      <c r="L1432" s="123" t="s">
        <v>17</v>
      </c>
      <c r="M1432" s="2"/>
    </row>
    <row r="1433" spans="1:13" ht="19.899999999999999" customHeight="1" x14ac:dyDescent="0.25">
      <c r="A1433" s="2">
        <v>1412</v>
      </c>
      <c r="B1433" s="132" t="s">
        <v>2501</v>
      </c>
      <c r="C1433" s="125" t="s">
        <v>2502</v>
      </c>
      <c r="D1433" s="123" t="s">
        <v>1420</v>
      </c>
      <c r="E1433" s="123" t="s">
        <v>725</v>
      </c>
      <c r="F1433" s="133" t="s">
        <v>2503</v>
      </c>
      <c r="G1433" s="123">
        <v>1</v>
      </c>
      <c r="H1433" s="123">
        <v>250</v>
      </c>
      <c r="I1433" s="123">
        <v>250</v>
      </c>
      <c r="J1433" s="123" t="s">
        <v>17</v>
      </c>
      <c r="K1433" s="123" t="s">
        <v>17</v>
      </c>
      <c r="L1433" s="123" t="s">
        <v>17</v>
      </c>
      <c r="M1433" s="2"/>
    </row>
    <row r="1434" spans="1:13" ht="19.899999999999999" customHeight="1" x14ac:dyDescent="0.25">
      <c r="A1434" s="2">
        <v>1413</v>
      </c>
      <c r="B1434" s="132" t="s">
        <v>2504</v>
      </c>
      <c r="C1434" s="125" t="s">
        <v>2474</v>
      </c>
      <c r="D1434" s="123" t="s">
        <v>1420</v>
      </c>
      <c r="E1434" s="123" t="s">
        <v>725</v>
      </c>
      <c r="F1434" s="133" t="s">
        <v>2505</v>
      </c>
      <c r="G1434" s="123">
        <v>1</v>
      </c>
      <c r="H1434" s="123">
        <v>250</v>
      </c>
      <c r="I1434" s="123">
        <v>250</v>
      </c>
      <c r="J1434" s="123" t="s">
        <v>17</v>
      </c>
      <c r="K1434" s="123" t="s">
        <v>17</v>
      </c>
      <c r="L1434" s="123" t="s">
        <v>17</v>
      </c>
      <c r="M1434" s="2"/>
    </row>
    <row r="1435" spans="1:13" ht="19.899999999999999" customHeight="1" x14ac:dyDescent="0.25">
      <c r="A1435" s="2">
        <v>1414</v>
      </c>
      <c r="B1435" s="132" t="s">
        <v>2506</v>
      </c>
      <c r="C1435" s="125" t="s">
        <v>986</v>
      </c>
      <c r="D1435" s="123" t="s">
        <v>1420</v>
      </c>
      <c r="E1435" s="123" t="s">
        <v>725</v>
      </c>
      <c r="F1435" s="133" t="s">
        <v>2507</v>
      </c>
      <c r="G1435" s="123">
        <v>1</v>
      </c>
      <c r="H1435" s="123">
        <v>250</v>
      </c>
      <c r="I1435" s="123">
        <v>250</v>
      </c>
      <c r="J1435" s="123" t="s">
        <v>17</v>
      </c>
      <c r="K1435" s="123" t="s">
        <v>17</v>
      </c>
      <c r="L1435" s="123" t="s">
        <v>17</v>
      </c>
      <c r="M1435" s="2"/>
    </row>
    <row r="1436" spans="1:13" ht="19.899999999999999" customHeight="1" x14ac:dyDescent="0.25">
      <c r="A1436" s="2">
        <v>1415</v>
      </c>
      <c r="B1436" s="132" t="s">
        <v>2508</v>
      </c>
      <c r="C1436" s="125" t="s">
        <v>2446</v>
      </c>
      <c r="D1436" s="123" t="s">
        <v>1420</v>
      </c>
      <c r="E1436" s="123" t="s">
        <v>725</v>
      </c>
      <c r="F1436" s="133" t="s">
        <v>2509</v>
      </c>
      <c r="G1436" s="123">
        <v>1</v>
      </c>
      <c r="H1436" s="123">
        <v>250</v>
      </c>
      <c r="I1436" s="123">
        <v>250</v>
      </c>
      <c r="J1436" s="123" t="s">
        <v>17</v>
      </c>
      <c r="K1436" s="123" t="s">
        <v>17</v>
      </c>
      <c r="L1436" s="123" t="s">
        <v>17</v>
      </c>
      <c r="M1436" s="2"/>
    </row>
    <row r="1437" spans="1:13" ht="19.899999999999999" customHeight="1" x14ac:dyDescent="0.25">
      <c r="A1437" s="2">
        <v>1416</v>
      </c>
      <c r="B1437" s="132" t="s">
        <v>2510</v>
      </c>
      <c r="C1437" s="125" t="s">
        <v>986</v>
      </c>
      <c r="D1437" s="123" t="s">
        <v>1420</v>
      </c>
      <c r="E1437" s="123" t="s">
        <v>725</v>
      </c>
      <c r="F1437" s="133" t="s">
        <v>2511</v>
      </c>
      <c r="G1437" s="123">
        <v>1</v>
      </c>
      <c r="H1437" s="123">
        <v>260</v>
      </c>
      <c r="I1437" s="123">
        <v>260</v>
      </c>
      <c r="J1437" s="123" t="s">
        <v>17</v>
      </c>
      <c r="K1437" s="123" t="s">
        <v>17</v>
      </c>
      <c r="L1437" s="123" t="s">
        <v>17</v>
      </c>
      <c r="M1437" s="2"/>
    </row>
    <row r="1438" spans="1:13" ht="19.899999999999999" customHeight="1" x14ac:dyDescent="0.25">
      <c r="A1438" s="2">
        <v>1417</v>
      </c>
      <c r="B1438" s="132" t="s">
        <v>2512</v>
      </c>
      <c r="C1438" s="125" t="s">
        <v>2474</v>
      </c>
      <c r="D1438" s="123" t="s">
        <v>1420</v>
      </c>
      <c r="E1438" s="123" t="s">
        <v>725</v>
      </c>
      <c r="F1438" s="133" t="s">
        <v>2513</v>
      </c>
      <c r="G1438" s="123">
        <v>1</v>
      </c>
      <c r="H1438" s="123">
        <v>250</v>
      </c>
      <c r="I1438" s="123">
        <v>250</v>
      </c>
      <c r="J1438" s="123" t="s">
        <v>17</v>
      </c>
      <c r="K1438" s="123" t="s">
        <v>17</v>
      </c>
      <c r="L1438" s="123" t="s">
        <v>17</v>
      </c>
      <c r="M1438" s="2"/>
    </row>
    <row r="1439" spans="1:13" ht="19.899999999999999" customHeight="1" x14ac:dyDescent="0.25">
      <c r="A1439" s="2">
        <v>1418</v>
      </c>
      <c r="B1439" s="132" t="s">
        <v>2514</v>
      </c>
      <c r="C1439" s="125" t="s">
        <v>2497</v>
      </c>
      <c r="D1439" s="123" t="s">
        <v>1420</v>
      </c>
      <c r="E1439" s="123" t="s">
        <v>725</v>
      </c>
      <c r="F1439" s="133" t="s">
        <v>2515</v>
      </c>
      <c r="G1439" s="123">
        <v>1</v>
      </c>
      <c r="H1439" s="123">
        <v>250</v>
      </c>
      <c r="I1439" s="123">
        <v>250</v>
      </c>
      <c r="J1439" s="123" t="s">
        <v>17</v>
      </c>
      <c r="K1439" s="123" t="s">
        <v>17</v>
      </c>
      <c r="L1439" s="123" t="s">
        <v>17</v>
      </c>
      <c r="M1439" s="2"/>
    </row>
    <row r="1440" spans="1:13" ht="19.899999999999999" customHeight="1" x14ac:dyDescent="0.25">
      <c r="A1440" s="2">
        <v>1419</v>
      </c>
      <c r="B1440" s="132" t="s">
        <v>2516</v>
      </c>
      <c r="C1440" s="125" t="s">
        <v>2517</v>
      </c>
      <c r="D1440" s="123" t="s">
        <v>1420</v>
      </c>
      <c r="E1440" s="123" t="s">
        <v>725</v>
      </c>
      <c r="F1440" s="133" t="s">
        <v>2518</v>
      </c>
      <c r="G1440" s="123">
        <v>1</v>
      </c>
      <c r="H1440" s="123">
        <v>250</v>
      </c>
      <c r="I1440" s="123">
        <v>250</v>
      </c>
      <c r="J1440" s="123" t="s">
        <v>17</v>
      </c>
      <c r="K1440" s="123" t="s">
        <v>17</v>
      </c>
      <c r="L1440" s="123" t="s">
        <v>17</v>
      </c>
      <c r="M1440" s="2"/>
    </row>
    <row r="1441" spans="1:15" ht="19.899999999999999" customHeight="1" x14ac:dyDescent="0.25">
      <c r="A1441" s="2">
        <v>1420</v>
      </c>
      <c r="B1441" s="134" t="s">
        <v>2519</v>
      </c>
      <c r="C1441" s="122" t="s">
        <v>2520</v>
      </c>
      <c r="D1441" s="123" t="s">
        <v>1420</v>
      </c>
      <c r="E1441" s="123" t="s">
        <v>725</v>
      </c>
      <c r="F1441" s="133" t="s">
        <v>2521</v>
      </c>
      <c r="G1441" s="123">
        <v>1</v>
      </c>
      <c r="H1441" s="123">
        <v>250</v>
      </c>
      <c r="I1441" s="123">
        <v>250</v>
      </c>
      <c r="J1441" s="33" t="s">
        <v>17</v>
      </c>
      <c r="K1441" s="33" t="s">
        <v>17</v>
      </c>
      <c r="L1441" s="33" t="s">
        <v>17</v>
      </c>
      <c r="M1441" s="2"/>
    </row>
    <row r="1442" spans="1:15" ht="19.899999999999999" customHeight="1" x14ac:dyDescent="0.25">
      <c r="A1442" s="2">
        <v>1421</v>
      </c>
      <c r="B1442" s="122" t="s">
        <v>2522</v>
      </c>
      <c r="C1442" s="122" t="s">
        <v>2523</v>
      </c>
      <c r="D1442" s="123" t="s">
        <v>1420</v>
      </c>
      <c r="E1442" s="123" t="s">
        <v>725</v>
      </c>
      <c r="F1442" s="123" t="s">
        <v>2524</v>
      </c>
      <c r="G1442" s="123">
        <v>1</v>
      </c>
      <c r="H1442" s="123">
        <v>250</v>
      </c>
      <c r="I1442" s="123">
        <v>250</v>
      </c>
      <c r="J1442" s="33" t="s">
        <v>17</v>
      </c>
      <c r="K1442" s="33" t="s">
        <v>17</v>
      </c>
      <c r="L1442" s="33" t="s">
        <v>17</v>
      </c>
      <c r="M1442" s="2"/>
    </row>
    <row r="1443" spans="1:15" ht="19.899999999999999" customHeight="1" x14ac:dyDescent="0.25">
      <c r="A1443" s="2">
        <v>1422</v>
      </c>
      <c r="B1443" s="122" t="s">
        <v>2525</v>
      </c>
      <c r="C1443" s="122" t="s">
        <v>2526</v>
      </c>
      <c r="D1443" s="123" t="s">
        <v>1420</v>
      </c>
      <c r="E1443" s="123" t="s">
        <v>725</v>
      </c>
      <c r="F1443" s="123" t="s">
        <v>2527</v>
      </c>
      <c r="G1443" s="123">
        <v>1</v>
      </c>
      <c r="H1443" s="123">
        <v>250</v>
      </c>
      <c r="I1443" s="123">
        <v>250</v>
      </c>
      <c r="J1443" s="33" t="s">
        <v>17</v>
      </c>
      <c r="K1443" s="33" t="s">
        <v>17</v>
      </c>
      <c r="L1443" s="33" t="s">
        <v>17</v>
      </c>
      <c r="M1443" s="2"/>
    </row>
    <row r="1444" spans="1:15" ht="19.899999999999999" customHeight="1" x14ac:dyDescent="0.25">
      <c r="A1444" s="2">
        <v>1423</v>
      </c>
      <c r="B1444" s="122" t="s">
        <v>2237</v>
      </c>
      <c r="C1444" s="122" t="s">
        <v>2528</v>
      </c>
      <c r="D1444" s="123" t="s">
        <v>1420</v>
      </c>
      <c r="E1444" s="123" t="s">
        <v>725</v>
      </c>
      <c r="F1444" s="123" t="s">
        <v>2529</v>
      </c>
      <c r="G1444" s="123">
        <v>1</v>
      </c>
      <c r="H1444" s="123">
        <v>250</v>
      </c>
      <c r="I1444" s="123">
        <v>250</v>
      </c>
      <c r="J1444" s="33" t="s">
        <v>17</v>
      </c>
      <c r="K1444" s="33" t="s">
        <v>17</v>
      </c>
      <c r="L1444" s="33" t="s">
        <v>17</v>
      </c>
      <c r="M1444" s="2"/>
    </row>
    <row r="1445" spans="1:15" ht="19.899999999999999" customHeight="1" x14ac:dyDescent="0.25">
      <c r="A1445" s="2">
        <v>1424</v>
      </c>
      <c r="B1445" s="122" t="s">
        <v>2530</v>
      </c>
      <c r="C1445" s="122" t="s">
        <v>2446</v>
      </c>
      <c r="D1445" s="123" t="s">
        <v>1420</v>
      </c>
      <c r="E1445" s="123" t="s">
        <v>725</v>
      </c>
      <c r="F1445" s="123" t="s">
        <v>2531</v>
      </c>
      <c r="G1445" s="123">
        <v>1</v>
      </c>
      <c r="H1445" s="123">
        <v>210</v>
      </c>
      <c r="I1445" s="123">
        <v>210</v>
      </c>
      <c r="J1445" s="33" t="s">
        <v>17</v>
      </c>
      <c r="K1445" s="33" t="s">
        <v>17</v>
      </c>
      <c r="L1445" s="33" t="s">
        <v>17</v>
      </c>
      <c r="M1445" s="2"/>
    </row>
    <row r="1446" spans="1:15" ht="19.899999999999999" customHeight="1" x14ac:dyDescent="0.25">
      <c r="A1446" s="2">
        <v>1425</v>
      </c>
      <c r="B1446" s="122" t="s">
        <v>2532</v>
      </c>
      <c r="C1446" s="122" t="s">
        <v>986</v>
      </c>
      <c r="D1446" s="123" t="s">
        <v>1420</v>
      </c>
      <c r="E1446" s="123" t="s">
        <v>725</v>
      </c>
      <c r="F1446" s="123" t="s">
        <v>2533</v>
      </c>
      <c r="G1446" s="123">
        <v>1</v>
      </c>
      <c r="H1446" s="123">
        <v>250</v>
      </c>
      <c r="I1446" s="123">
        <v>250</v>
      </c>
      <c r="J1446" s="33" t="s">
        <v>17</v>
      </c>
      <c r="K1446" s="33" t="s">
        <v>17</v>
      </c>
      <c r="L1446" s="33" t="s">
        <v>17</v>
      </c>
      <c r="M1446" s="2"/>
    </row>
    <row r="1447" spans="1:15" ht="19.899999999999999" customHeight="1" x14ac:dyDescent="0.25">
      <c r="A1447" s="2">
        <v>1426</v>
      </c>
      <c r="B1447" s="122" t="s">
        <v>2534</v>
      </c>
      <c r="C1447" s="122" t="s">
        <v>986</v>
      </c>
      <c r="D1447" s="123" t="s">
        <v>1420</v>
      </c>
      <c r="E1447" s="123" t="s">
        <v>725</v>
      </c>
      <c r="F1447" s="123" t="s">
        <v>1431</v>
      </c>
      <c r="G1447" s="123">
        <v>1</v>
      </c>
      <c r="H1447" s="123">
        <v>250</v>
      </c>
      <c r="I1447" s="123">
        <v>250</v>
      </c>
      <c r="J1447" s="123" t="s">
        <v>17</v>
      </c>
      <c r="K1447" s="123" t="s">
        <v>17</v>
      </c>
      <c r="L1447" s="123" t="s">
        <v>17</v>
      </c>
      <c r="M1447" s="2"/>
    </row>
    <row r="1448" spans="1:15" ht="19.899999999999999" customHeight="1" x14ac:dyDescent="0.25">
      <c r="A1448" s="2">
        <v>1427</v>
      </c>
      <c r="B1448" s="122" t="s">
        <v>2535</v>
      </c>
      <c r="C1448" s="122" t="s">
        <v>2523</v>
      </c>
      <c r="D1448" s="123" t="s">
        <v>1420</v>
      </c>
      <c r="E1448" s="123" t="s">
        <v>725</v>
      </c>
      <c r="F1448" s="123" t="s">
        <v>2536</v>
      </c>
      <c r="G1448" s="123">
        <v>1</v>
      </c>
      <c r="H1448" s="123">
        <v>260</v>
      </c>
      <c r="I1448" s="123">
        <v>260</v>
      </c>
      <c r="J1448" s="123" t="s">
        <v>17</v>
      </c>
      <c r="K1448" s="123" t="s">
        <v>17</v>
      </c>
      <c r="L1448" s="123" t="s">
        <v>17</v>
      </c>
      <c r="M1448" s="2"/>
    </row>
    <row r="1449" spans="1:15" ht="19.899999999999999" customHeight="1" x14ac:dyDescent="0.25">
      <c r="A1449" s="2">
        <v>1428</v>
      </c>
      <c r="B1449" s="122" t="s">
        <v>2537</v>
      </c>
      <c r="C1449" s="122" t="s">
        <v>1319</v>
      </c>
      <c r="D1449" s="123" t="s">
        <v>1420</v>
      </c>
      <c r="E1449" s="123" t="s">
        <v>725</v>
      </c>
      <c r="F1449" s="123" t="s">
        <v>1432</v>
      </c>
      <c r="G1449" s="123">
        <v>1</v>
      </c>
      <c r="H1449" s="123">
        <v>240</v>
      </c>
      <c r="I1449" s="123">
        <v>240</v>
      </c>
      <c r="J1449" s="123" t="s">
        <v>17</v>
      </c>
      <c r="K1449" s="123" t="s">
        <v>17</v>
      </c>
      <c r="L1449" s="123" t="s">
        <v>17</v>
      </c>
      <c r="M1449" s="2"/>
    </row>
    <row r="1450" spans="1:15" ht="19.899999999999999" customHeight="1" x14ac:dyDescent="0.25">
      <c r="A1450" s="2">
        <v>1429</v>
      </c>
      <c r="B1450" s="122" t="s">
        <v>2538</v>
      </c>
      <c r="C1450" s="122" t="s">
        <v>1433</v>
      </c>
      <c r="D1450" s="123" t="s">
        <v>1420</v>
      </c>
      <c r="E1450" s="123" t="s">
        <v>725</v>
      </c>
      <c r="F1450" s="123" t="s">
        <v>1434</v>
      </c>
      <c r="G1450" s="123">
        <v>1</v>
      </c>
      <c r="H1450" s="123">
        <v>1500</v>
      </c>
      <c r="I1450" s="123">
        <v>1500</v>
      </c>
      <c r="J1450" s="123" t="s">
        <v>17</v>
      </c>
      <c r="K1450" s="123" t="s">
        <v>17</v>
      </c>
      <c r="L1450" s="123" t="s">
        <v>17</v>
      </c>
      <c r="M1450" s="2"/>
    </row>
    <row r="1451" spans="1:15" s="21" customFormat="1" ht="19.899999999999999" customHeight="1" x14ac:dyDescent="0.25">
      <c r="A1451" s="2">
        <v>1430</v>
      </c>
      <c r="B1451" s="122" t="s">
        <v>2539</v>
      </c>
      <c r="C1451" s="122" t="s">
        <v>1435</v>
      </c>
      <c r="D1451" s="123" t="s">
        <v>1420</v>
      </c>
      <c r="E1451" s="123" t="s">
        <v>725</v>
      </c>
      <c r="F1451" s="123" t="s">
        <v>1436</v>
      </c>
      <c r="G1451" s="123">
        <v>1</v>
      </c>
      <c r="H1451" s="135">
        <v>399</v>
      </c>
      <c r="I1451" s="123">
        <v>399</v>
      </c>
      <c r="J1451" s="123" t="s">
        <v>17</v>
      </c>
      <c r="K1451" s="123" t="s">
        <v>17</v>
      </c>
      <c r="L1451" s="123" t="s">
        <v>17</v>
      </c>
      <c r="M1451" s="2"/>
      <c r="N1451" s="20"/>
      <c r="O1451" s="20"/>
    </row>
    <row r="1452" spans="1:15" ht="19.899999999999999" customHeight="1" x14ac:dyDescent="0.25">
      <c r="A1452" s="2">
        <v>1431</v>
      </c>
      <c r="B1452" s="122" t="s">
        <v>2540</v>
      </c>
      <c r="C1452" s="122" t="s">
        <v>1319</v>
      </c>
      <c r="D1452" s="123" t="s">
        <v>1420</v>
      </c>
      <c r="E1452" s="123" t="s">
        <v>725</v>
      </c>
      <c r="F1452" s="123" t="s">
        <v>2541</v>
      </c>
      <c r="G1452" s="123">
        <v>1</v>
      </c>
      <c r="H1452" s="135">
        <v>250</v>
      </c>
      <c r="I1452" s="123">
        <v>250</v>
      </c>
      <c r="J1452" s="123" t="s">
        <v>17</v>
      </c>
      <c r="K1452" s="123" t="s">
        <v>17</v>
      </c>
      <c r="L1452" s="123" t="s">
        <v>17</v>
      </c>
      <c r="M1452" s="2"/>
    </row>
    <row r="1453" spans="1:15" ht="19.899999999999999" customHeight="1" x14ac:dyDescent="0.25">
      <c r="A1453" s="2">
        <v>1432</v>
      </c>
      <c r="B1453" s="122" t="s">
        <v>2542</v>
      </c>
      <c r="C1453" s="122" t="s">
        <v>1319</v>
      </c>
      <c r="D1453" s="123" t="s">
        <v>1420</v>
      </c>
      <c r="E1453" s="123" t="s">
        <v>725</v>
      </c>
      <c r="F1453" s="123" t="s">
        <v>2543</v>
      </c>
      <c r="G1453" s="123">
        <v>1</v>
      </c>
      <c r="H1453" s="135">
        <v>250</v>
      </c>
      <c r="I1453" s="123">
        <v>250</v>
      </c>
      <c r="J1453" s="123" t="s">
        <v>17</v>
      </c>
      <c r="K1453" s="123" t="s">
        <v>17</v>
      </c>
      <c r="L1453" s="123" t="s">
        <v>17</v>
      </c>
      <c r="M1453" s="2"/>
    </row>
    <row r="1454" spans="1:15" ht="19.899999999999999" customHeight="1" x14ac:dyDescent="0.25">
      <c r="A1454" s="2">
        <v>1433</v>
      </c>
      <c r="B1454" s="122" t="s">
        <v>2544</v>
      </c>
      <c r="C1454" s="122" t="s">
        <v>1319</v>
      </c>
      <c r="D1454" s="123" t="s">
        <v>1420</v>
      </c>
      <c r="E1454" s="123" t="s">
        <v>725</v>
      </c>
      <c r="F1454" s="123" t="s">
        <v>2545</v>
      </c>
      <c r="G1454" s="123">
        <v>1</v>
      </c>
      <c r="H1454" s="135">
        <v>250</v>
      </c>
      <c r="I1454" s="123">
        <v>250</v>
      </c>
      <c r="J1454" s="123" t="s">
        <v>17</v>
      </c>
      <c r="K1454" s="123" t="s">
        <v>17</v>
      </c>
      <c r="L1454" s="123" t="s">
        <v>17</v>
      </c>
      <c r="M1454" s="2"/>
    </row>
    <row r="1455" spans="1:15" ht="19.899999999999999" customHeight="1" x14ac:dyDescent="0.25">
      <c r="A1455" s="2">
        <v>1434</v>
      </c>
      <c r="B1455" s="122" t="s">
        <v>2546</v>
      </c>
      <c r="C1455" s="122" t="s">
        <v>1884</v>
      </c>
      <c r="D1455" s="123" t="s">
        <v>1420</v>
      </c>
      <c r="E1455" s="123" t="s">
        <v>725</v>
      </c>
      <c r="F1455" s="123" t="s">
        <v>2547</v>
      </c>
      <c r="G1455" s="123">
        <v>1</v>
      </c>
      <c r="H1455" s="135">
        <v>250</v>
      </c>
      <c r="I1455" s="123">
        <v>250</v>
      </c>
      <c r="J1455" s="123" t="s">
        <v>17</v>
      </c>
      <c r="K1455" s="123" t="s">
        <v>17</v>
      </c>
      <c r="L1455" s="123" t="s">
        <v>17</v>
      </c>
      <c r="M1455" s="2"/>
    </row>
    <row r="1456" spans="1:15" ht="19.899999999999999" customHeight="1" x14ac:dyDescent="0.25">
      <c r="A1456" s="2">
        <v>1435</v>
      </c>
      <c r="B1456" s="122" t="s">
        <v>2548</v>
      </c>
      <c r="C1456" s="122" t="s">
        <v>1444</v>
      </c>
      <c r="D1456" s="123" t="s">
        <v>1420</v>
      </c>
      <c r="E1456" s="123" t="s">
        <v>725</v>
      </c>
      <c r="F1456" s="123" t="s">
        <v>1445</v>
      </c>
      <c r="G1456" s="123">
        <v>1</v>
      </c>
      <c r="H1456" s="135">
        <v>420</v>
      </c>
      <c r="I1456" s="123">
        <v>420</v>
      </c>
      <c r="J1456" s="123" t="s">
        <v>17</v>
      </c>
      <c r="K1456" s="123" t="s">
        <v>17</v>
      </c>
      <c r="L1456" s="123" t="s">
        <v>17</v>
      </c>
      <c r="M1456" s="2"/>
    </row>
    <row r="1457" spans="1:13" ht="19.899999999999999" customHeight="1" x14ac:dyDescent="0.25">
      <c r="A1457" s="2">
        <v>1436</v>
      </c>
      <c r="B1457" s="132" t="s">
        <v>2549</v>
      </c>
      <c r="C1457" s="125" t="s">
        <v>1444</v>
      </c>
      <c r="D1457" s="123" t="s">
        <v>1420</v>
      </c>
      <c r="E1457" s="123" t="s">
        <v>725</v>
      </c>
      <c r="F1457" s="123" t="s">
        <v>1446</v>
      </c>
      <c r="G1457" s="123">
        <v>1</v>
      </c>
      <c r="H1457" s="135">
        <v>420</v>
      </c>
      <c r="I1457" s="123">
        <v>420</v>
      </c>
      <c r="J1457" s="123" t="s">
        <v>17</v>
      </c>
      <c r="K1457" s="123" t="s">
        <v>17</v>
      </c>
      <c r="L1457" s="123" t="s">
        <v>17</v>
      </c>
      <c r="M1457" s="2"/>
    </row>
    <row r="1458" spans="1:13" ht="19.899999999999999" customHeight="1" x14ac:dyDescent="0.25">
      <c r="A1458" s="2">
        <v>1437</v>
      </c>
      <c r="B1458" s="134" t="s">
        <v>2550</v>
      </c>
      <c r="C1458" s="122" t="s">
        <v>1447</v>
      </c>
      <c r="D1458" s="123" t="s">
        <v>1420</v>
      </c>
      <c r="E1458" s="123" t="s">
        <v>725</v>
      </c>
      <c r="F1458" s="133" t="s">
        <v>1448</v>
      </c>
      <c r="G1458" s="123">
        <v>1</v>
      </c>
      <c r="H1458" s="135">
        <v>250</v>
      </c>
      <c r="I1458" s="123">
        <v>250</v>
      </c>
      <c r="J1458" s="123" t="s">
        <v>17</v>
      </c>
      <c r="K1458" s="123" t="s">
        <v>17</v>
      </c>
      <c r="L1458" s="123" t="s">
        <v>17</v>
      </c>
      <c r="M1458" s="2"/>
    </row>
    <row r="1459" spans="1:13" ht="19.899999999999999" customHeight="1" x14ac:dyDescent="0.25">
      <c r="A1459" s="2">
        <v>1438</v>
      </c>
      <c r="B1459" s="134" t="s">
        <v>2551</v>
      </c>
      <c r="C1459" s="122" t="s">
        <v>1447</v>
      </c>
      <c r="D1459" s="123" t="s">
        <v>1420</v>
      </c>
      <c r="E1459" s="123" t="s">
        <v>725</v>
      </c>
      <c r="F1459" s="133" t="s">
        <v>1449</v>
      </c>
      <c r="G1459" s="123">
        <v>1</v>
      </c>
      <c r="H1459" s="135">
        <v>250</v>
      </c>
      <c r="I1459" s="123">
        <v>250</v>
      </c>
      <c r="J1459" s="33" t="s">
        <v>17</v>
      </c>
      <c r="K1459" s="33" t="s">
        <v>17</v>
      </c>
      <c r="L1459" s="33" t="s">
        <v>17</v>
      </c>
      <c r="M1459" s="2"/>
    </row>
    <row r="1460" spans="1:13" ht="19.899999999999999" customHeight="1" x14ac:dyDescent="0.25">
      <c r="A1460" s="2">
        <v>1439</v>
      </c>
      <c r="B1460" s="134" t="s">
        <v>2552</v>
      </c>
      <c r="C1460" s="122" t="s">
        <v>1419</v>
      </c>
      <c r="D1460" s="123" t="s">
        <v>1420</v>
      </c>
      <c r="E1460" s="123" t="s">
        <v>725</v>
      </c>
      <c r="F1460" s="133" t="s">
        <v>2553</v>
      </c>
      <c r="G1460" s="123">
        <v>1</v>
      </c>
      <c r="H1460" s="135">
        <v>280</v>
      </c>
      <c r="I1460" s="123">
        <v>280</v>
      </c>
      <c r="J1460" s="33" t="s">
        <v>17</v>
      </c>
      <c r="K1460" s="33" t="s">
        <v>17</v>
      </c>
      <c r="L1460" s="33" t="s">
        <v>17</v>
      </c>
      <c r="M1460" s="2"/>
    </row>
    <row r="1461" spans="1:13" ht="19.899999999999999" customHeight="1" x14ac:dyDescent="0.25">
      <c r="A1461" s="2">
        <v>1440</v>
      </c>
      <c r="B1461" s="134" t="s">
        <v>2554</v>
      </c>
      <c r="C1461" s="122" t="s">
        <v>1419</v>
      </c>
      <c r="D1461" s="123" t="s">
        <v>1420</v>
      </c>
      <c r="E1461" s="123" t="s">
        <v>725</v>
      </c>
      <c r="F1461" s="133" t="s">
        <v>2555</v>
      </c>
      <c r="G1461" s="123">
        <v>1</v>
      </c>
      <c r="H1461" s="135">
        <v>280</v>
      </c>
      <c r="I1461" s="123">
        <v>280</v>
      </c>
      <c r="J1461" s="33" t="s">
        <v>17</v>
      </c>
      <c r="K1461" s="33" t="s">
        <v>17</v>
      </c>
      <c r="L1461" s="33" t="s">
        <v>17</v>
      </c>
      <c r="M1461" s="2"/>
    </row>
    <row r="1462" spans="1:13" ht="19.899999999999999" customHeight="1" x14ac:dyDescent="0.25">
      <c r="A1462" s="2">
        <v>1441</v>
      </c>
      <c r="B1462" s="134" t="s">
        <v>2556</v>
      </c>
      <c r="C1462" s="122" t="s">
        <v>1451</v>
      </c>
      <c r="D1462" s="123" t="s">
        <v>1420</v>
      </c>
      <c r="E1462" s="123" t="s">
        <v>725</v>
      </c>
      <c r="F1462" s="133" t="s">
        <v>2557</v>
      </c>
      <c r="G1462" s="123">
        <v>1</v>
      </c>
      <c r="H1462" s="135">
        <v>320</v>
      </c>
      <c r="I1462" s="123">
        <v>320</v>
      </c>
      <c r="J1462" s="33" t="s">
        <v>17</v>
      </c>
      <c r="K1462" s="33" t="s">
        <v>17</v>
      </c>
      <c r="L1462" s="33" t="s">
        <v>17</v>
      </c>
      <c r="M1462" s="2"/>
    </row>
    <row r="1463" spans="1:13" ht="19.899999999999999" customHeight="1" x14ac:dyDescent="0.25">
      <c r="A1463" s="2">
        <v>1442</v>
      </c>
      <c r="B1463" s="134" t="s">
        <v>2558</v>
      </c>
      <c r="C1463" s="122" t="s">
        <v>1451</v>
      </c>
      <c r="D1463" s="123" t="s">
        <v>1420</v>
      </c>
      <c r="E1463" s="123" t="s">
        <v>725</v>
      </c>
      <c r="F1463" s="133" t="s">
        <v>2559</v>
      </c>
      <c r="G1463" s="123">
        <v>1</v>
      </c>
      <c r="H1463" s="135">
        <v>320</v>
      </c>
      <c r="I1463" s="123">
        <v>320</v>
      </c>
      <c r="J1463" s="33" t="s">
        <v>17</v>
      </c>
      <c r="K1463" s="33" t="s">
        <v>17</v>
      </c>
      <c r="L1463" s="33" t="s">
        <v>17</v>
      </c>
      <c r="M1463" s="2"/>
    </row>
    <row r="1464" spans="1:13" ht="19.899999999999999" customHeight="1" x14ac:dyDescent="0.25">
      <c r="A1464" s="2">
        <v>1443</v>
      </c>
      <c r="B1464" s="134" t="s">
        <v>2560</v>
      </c>
      <c r="C1464" s="122" t="s">
        <v>1884</v>
      </c>
      <c r="D1464" s="123" t="s">
        <v>1420</v>
      </c>
      <c r="E1464" s="123" t="s">
        <v>725</v>
      </c>
      <c r="F1464" s="133" t="s">
        <v>2561</v>
      </c>
      <c r="G1464" s="123">
        <v>1</v>
      </c>
      <c r="H1464" s="135">
        <v>250</v>
      </c>
      <c r="I1464" s="123">
        <v>250</v>
      </c>
      <c r="J1464" s="33" t="s">
        <v>17</v>
      </c>
      <c r="K1464" s="33" t="s">
        <v>17</v>
      </c>
      <c r="L1464" s="33" t="s">
        <v>17</v>
      </c>
      <c r="M1464" s="2"/>
    </row>
    <row r="1465" spans="1:13" ht="19.899999999999999" customHeight="1" x14ac:dyDescent="0.25">
      <c r="A1465" s="2">
        <v>1444</v>
      </c>
      <c r="B1465" s="134" t="s">
        <v>2562</v>
      </c>
      <c r="C1465" s="122" t="s">
        <v>986</v>
      </c>
      <c r="D1465" s="123" t="s">
        <v>1420</v>
      </c>
      <c r="E1465" s="123" t="s">
        <v>725</v>
      </c>
      <c r="F1465" s="133" t="s">
        <v>1450</v>
      </c>
      <c r="G1465" s="123">
        <v>1</v>
      </c>
      <c r="H1465" s="135">
        <v>250</v>
      </c>
      <c r="I1465" s="123">
        <v>250</v>
      </c>
      <c r="J1465" s="123" t="s">
        <v>17</v>
      </c>
      <c r="K1465" s="123" t="s">
        <v>17</v>
      </c>
      <c r="L1465" s="123" t="s">
        <v>17</v>
      </c>
      <c r="M1465" s="2"/>
    </row>
    <row r="1466" spans="1:13" ht="19.899999999999999" customHeight="1" x14ac:dyDescent="0.25">
      <c r="A1466" s="2">
        <v>1445</v>
      </c>
      <c r="B1466" s="134" t="s">
        <v>2563</v>
      </c>
      <c r="C1466" s="125" t="s">
        <v>1419</v>
      </c>
      <c r="D1466" s="123" t="s">
        <v>1420</v>
      </c>
      <c r="E1466" s="123" t="s">
        <v>725</v>
      </c>
      <c r="F1466" s="133" t="s">
        <v>2564</v>
      </c>
      <c r="G1466" s="123">
        <v>1</v>
      </c>
      <c r="H1466" s="123">
        <v>240</v>
      </c>
      <c r="I1466" s="123">
        <v>240</v>
      </c>
      <c r="J1466" s="123" t="s">
        <v>17</v>
      </c>
      <c r="K1466" s="123" t="s">
        <v>17</v>
      </c>
      <c r="L1466" s="123" t="s">
        <v>17</v>
      </c>
      <c r="M1466" s="2"/>
    </row>
    <row r="1467" spans="1:13" ht="19.899999999999999" customHeight="1" x14ac:dyDescent="0.25">
      <c r="A1467" s="2">
        <v>1446</v>
      </c>
      <c r="B1467" s="132" t="s">
        <v>2565</v>
      </c>
      <c r="C1467" s="122" t="s">
        <v>741</v>
      </c>
      <c r="D1467" s="123" t="s">
        <v>1420</v>
      </c>
      <c r="E1467" s="123" t="s">
        <v>725</v>
      </c>
      <c r="F1467" s="133" t="s">
        <v>2566</v>
      </c>
      <c r="G1467" s="123">
        <v>1</v>
      </c>
      <c r="H1467" s="135">
        <v>240</v>
      </c>
      <c r="I1467" s="123">
        <v>240</v>
      </c>
      <c r="J1467" s="123" t="s">
        <v>17</v>
      </c>
      <c r="K1467" s="123" t="s">
        <v>17</v>
      </c>
      <c r="L1467" s="123" t="s">
        <v>17</v>
      </c>
      <c r="M1467" s="2"/>
    </row>
    <row r="1468" spans="1:13" ht="19.899999999999999" customHeight="1" x14ac:dyDescent="0.25">
      <c r="A1468" s="2">
        <v>1447</v>
      </c>
      <c r="B1468" s="134" t="s">
        <v>2567</v>
      </c>
      <c r="C1468" s="122" t="s">
        <v>1451</v>
      </c>
      <c r="D1468" s="123" t="s">
        <v>1420</v>
      </c>
      <c r="E1468" s="123" t="s">
        <v>725</v>
      </c>
      <c r="F1468" s="133" t="s">
        <v>1452</v>
      </c>
      <c r="G1468" s="123">
        <v>1</v>
      </c>
      <c r="H1468" s="135">
        <v>320</v>
      </c>
      <c r="I1468" s="123">
        <v>320</v>
      </c>
      <c r="J1468" s="123" t="s">
        <v>17</v>
      </c>
      <c r="K1468" s="123" t="s">
        <v>17</v>
      </c>
      <c r="L1468" s="123" t="s">
        <v>17</v>
      </c>
      <c r="M1468" s="2"/>
    </row>
    <row r="1469" spans="1:13" ht="19.899999999999999" customHeight="1" x14ac:dyDescent="0.25">
      <c r="A1469" s="2">
        <v>1448</v>
      </c>
      <c r="B1469" s="134" t="s">
        <v>2568</v>
      </c>
      <c r="C1469" s="122" t="s">
        <v>1451</v>
      </c>
      <c r="D1469" s="123" t="s">
        <v>1420</v>
      </c>
      <c r="E1469" s="123" t="s">
        <v>725</v>
      </c>
      <c r="F1469" s="133" t="s">
        <v>1453</v>
      </c>
      <c r="G1469" s="123">
        <v>1</v>
      </c>
      <c r="H1469" s="135">
        <v>320</v>
      </c>
      <c r="I1469" s="123">
        <v>320</v>
      </c>
      <c r="J1469" s="123" t="s">
        <v>17</v>
      </c>
      <c r="K1469" s="123" t="s">
        <v>17</v>
      </c>
      <c r="L1469" s="123" t="s">
        <v>17</v>
      </c>
      <c r="M1469" s="2"/>
    </row>
    <row r="1470" spans="1:13" ht="19.899999999999999" customHeight="1" x14ac:dyDescent="0.25">
      <c r="A1470" s="2">
        <v>1449</v>
      </c>
      <c r="B1470" s="134" t="s">
        <v>2569</v>
      </c>
      <c r="C1470" s="125" t="s">
        <v>1419</v>
      </c>
      <c r="D1470" s="123" t="s">
        <v>1420</v>
      </c>
      <c r="E1470" s="123" t="s">
        <v>725</v>
      </c>
      <c r="F1470" s="133" t="s">
        <v>1454</v>
      </c>
      <c r="G1470" s="123">
        <v>1</v>
      </c>
      <c r="H1470" s="123">
        <v>240</v>
      </c>
      <c r="I1470" s="123">
        <v>240</v>
      </c>
      <c r="J1470" s="123" t="s">
        <v>17</v>
      </c>
      <c r="K1470" s="123" t="s">
        <v>17</v>
      </c>
      <c r="L1470" s="123" t="s">
        <v>17</v>
      </c>
      <c r="M1470" s="2"/>
    </row>
    <row r="1471" spans="1:13" ht="19.899999999999999" customHeight="1" x14ac:dyDescent="0.25">
      <c r="A1471" s="2">
        <v>1450</v>
      </c>
      <c r="B1471" s="134" t="s">
        <v>2570</v>
      </c>
      <c r="C1471" s="122" t="s">
        <v>1455</v>
      </c>
      <c r="D1471" s="123" t="s">
        <v>1420</v>
      </c>
      <c r="E1471" s="123" t="s">
        <v>725</v>
      </c>
      <c r="F1471" s="133" t="s">
        <v>1456</v>
      </c>
      <c r="G1471" s="123">
        <v>1</v>
      </c>
      <c r="H1471" s="123">
        <v>320</v>
      </c>
      <c r="I1471" s="123">
        <v>320</v>
      </c>
      <c r="J1471" s="123" t="s">
        <v>17</v>
      </c>
      <c r="K1471" s="123" t="s">
        <v>17</v>
      </c>
      <c r="L1471" s="123" t="s">
        <v>17</v>
      </c>
      <c r="M1471" s="2"/>
    </row>
    <row r="1472" spans="1:13" ht="19.899999999999999" customHeight="1" x14ac:dyDescent="0.25">
      <c r="A1472" s="2">
        <v>1451</v>
      </c>
      <c r="B1472" s="134" t="s">
        <v>2571</v>
      </c>
      <c r="C1472" s="125" t="s">
        <v>1419</v>
      </c>
      <c r="D1472" s="123" t="s">
        <v>1420</v>
      </c>
      <c r="E1472" s="123" t="s">
        <v>725</v>
      </c>
      <c r="F1472" s="133" t="s">
        <v>2572</v>
      </c>
      <c r="G1472" s="123">
        <v>1</v>
      </c>
      <c r="H1472" s="123">
        <v>250</v>
      </c>
      <c r="I1472" s="123">
        <v>250</v>
      </c>
      <c r="J1472" s="123" t="s">
        <v>17</v>
      </c>
      <c r="K1472" s="123" t="s">
        <v>17</v>
      </c>
      <c r="L1472" s="123" t="s">
        <v>17</v>
      </c>
      <c r="M1472" s="2"/>
    </row>
    <row r="1473" spans="1:13" ht="19.899999999999999" customHeight="1" x14ac:dyDescent="0.25">
      <c r="A1473" s="2">
        <v>1452</v>
      </c>
      <c r="B1473" s="134" t="s">
        <v>2573</v>
      </c>
      <c r="C1473" s="125" t="s">
        <v>1419</v>
      </c>
      <c r="D1473" s="123" t="s">
        <v>1420</v>
      </c>
      <c r="E1473" s="123" t="s">
        <v>725</v>
      </c>
      <c r="F1473" s="133" t="s">
        <v>2574</v>
      </c>
      <c r="G1473" s="123">
        <v>1</v>
      </c>
      <c r="H1473" s="123">
        <v>240</v>
      </c>
      <c r="I1473" s="123">
        <v>240</v>
      </c>
      <c r="J1473" s="123" t="s">
        <v>17</v>
      </c>
      <c r="K1473" s="123" t="s">
        <v>17</v>
      </c>
      <c r="L1473" s="123" t="s">
        <v>17</v>
      </c>
      <c r="M1473" s="2"/>
    </row>
    <row r="1474" spans="1:13" ht="19.899999999999999" customHeight="1" x14ac:dyDescent="0.25">
      <c r="A1474" s="2">
        <v>1453</v>
      </c>
      <c r="B1474" s="134" t="s">
        <v>2575</v>
      </c>
      <c r="C1474" s="125" t="s">
        <v>1884</v>
      </c>
      <c r="D1474" s="123" t="s">
        <v>1420</v>
      </c>
      <c r="E1474" s="123" t="s">
        <v>725</v>
      </c>
      <c r="F1474" s="133" t="s">
        <v>2576</v>
      </c>
      <c r="G1474" s="123">
        <v>1</v>
      </c>
      <c r="H1474" s="123">
        <v>260</v>
      </c>
      <c r="I1474" s="123">
        <v>260</v>
      </c>
      <c r="J1474" s="123" t="s">
        <v>17</v>
      </c>
      <c r="K1474" s="123" t="s">
        <v>17</v>
      </c>
      <c r="L1474" s="123" t="s">
        <v>17</v>
      </c>
      <c r="M1474" s="2"/>
    </row>
    <row r="1475" spans="1:13" ht="19.899999999999999" customHeight="1" x14ac:dyDescent="0.25">
      <c r="A1475" s="2">
        <v>1454</v>
      </c>
      <c r="B1475" s="134" t="s">
        <v>2577</v>
      </c>
      <c r="C1475" s="122" t="s">
        <v>1455</v>
      </c>
      <c r="D1475" s="123" t="s">
        <v>1420</v>
      </c>
      <c r="E1475" s="123" t="s">
        <v>725</v>
      </c>
      <c r="F1475" s="133" t="s">
        <v>2578</v>
      </c>
      <c r="G1475" s="123">
        <v>1</v>
      </c>
      <c r="H1475" s="123">
        <v>250</v>
      </c>
      <c r="I1475" s="123">
        <v>250</v>
      </c>
      <c r="J1475" s="123" t="s">
        <v>17</v>
      </c>
      <c r="K1475" s="123" t="s">
        <v>17</v>
      </c>
      <c r="L1475" s="123" t="s">
        <v>17</v>
      </c>
      <c r="M1475" s="2"/>
    </row>
    <row r="1476" spans="1:13" ht="19.899999999999999" customHeight="1" x14ac:dyDescent="0.25">
      <c r="A1476" s="2">
        <v>1455</v>
      </c>
      <c r="B1476" s="134" t="s">
        <v>2579</v>
      </c>
      <c r="C1476" s="122" t="s">
        <v>2443</v>
      </c>
      <c r="D1476" s="123" t="s">
        <v>1420</v>
      </c>
      <c r="E1476" s="123" t="s">
        <v>725</v>
      </c>
      <c r="F1476" s="133" t="s">
        <v>2580</v>
      </c>
      <c r="G1476" s="123">
        <v>1</v>
      </c>
      <c r="H1476" s="123">
        <v>250</v>
      </c>
      <c r="I1476" s="123">
        <v>250</v>
      </c>
      <c r="J1476" s="123" t="s">
        <v>17</v>
      </c>
      <c r="K1476" s="123" t="s">
        <v>17</v>
      </c>
      <c r="L1476" s="123" t="s">
        <v>17</v>
      </c>
      <c r="M1476" s="2"/>
    </row>
    <row r="1477" spans="1:13" ht="19.899999999999999" customHeight="1" x14ac:dyDescent="0.25">
      <c r="A1477" s="2">
        <v>1456</v>
      </c>
      <c r="B1477" s="134" t="s">
        <v>2581</v>
      </c>
      <c r="C1477" s="122" t="s">
        <v>986</v>
      </c>
      <c r="D1477" s="123" t="s">
        <v>1420</v>
      </c>
      <c r="E1477" s="123" t="s">
        <v>725</v>
      </c>
      <c r="F1477" s="133" t="s">
        <v>2582</v>
      </c>
      <c r="G1477" s="123">
        <v>1</v>
      </c>
      <c r="H1477" s="123">
        <v>250</v>
      </c>
      <c r="I1477" s="123">
        <v>250</v>
      </c>
      <c r="J1477" s="123" t="s">
        <v>17</v>
      </c>
      <c r="K1477" s="123" t="s">
        <v>17</v>
      </c>
      <c r="L1477" s="123" t="s">
        <v>17</v>
      </c>
      <c r="M1477" s="2"/>
    </row>
    <row r="1478" spans="1:13" ht="19.899999999999999" customHeight="1" x14ac:dyDescent="0.25">
      <c r="A1478" s="2">
        <v>1457</v>
      </c>
      <c r="B1478" s="134" t="s">
        <v>1872</v>
      </c>
      <c r="C1478" s="122" t="s">
        <v>986</v>
      </c>
      <c r="D1478" s="123" t="s">
        <v>1420</v>
      </c>
      <c r="E1478" s="123" t="s">
        <v>725</v>
      </c>
      <c r="F1478" s="133" t="s">
        <v>1426</v>
      </c>
      <c r="G1478" s="123">
        <v>1</v>
      </c>
      <c r="H1478" s="123">
        <v>250</v>
      </c>
      <c r="I1478" s="123">
        <v>250</v>
      </c>
      <c r="J1478" s="123" t="s">
        <v>17</v>
      </c>
      <c r="K1478" s="123" t="s">
        <v>17</v>
      </c>
      <c r="L1478" s="123" t="s">
        <v>17</v>
      </c>
      <c r="M1478" s="2"/>
    </row>
    <row r="1479" spans="1:13" ht="19.899999999999999" customHeight="1" x14ac:dyDescent="0.25">
      <c r="A1479" s="2">
        <v>1458</v>
      </c>
      <c r="B1479" s="134" t="s">
        <v>1873</v>
      </c>
      <c r="C1479" s="122" t="s">
        <v>741</v>
      </c>
      <c r="D1479" s="123" t="s">
        <v>1420</v>
      </c>
      <c r="E1479" s="123" t="s">
        <v>725</v>
      </c>
      <c r="F1479" s="133" t="s">
        <v>1427</v>
      </c>
      <c r="G1479" s="123">
        <v>1</v>
      </c>
      <c r="H1479" s="123">
        <v>240</v>
      </c>
      <c r="I1479" s="123">
        <v>240</v>
      </c>
      <c r="J1479" s="123" t="s">
        <v>17</v>
      </c>
      <c r="K1479" s="123" t="s">
        <v>17</v>
      </c>
      <c r="L1479" s="123" t="s">
        <v>17</v>
      </c>
      <c r="M1479" s="2"/>
    </row>
    <row r="1480" spans="1:13" ht="19.899999999999999" customHeight="1" x14ac:dyDescent="0.25">
      <c r="A1480" s="2">
        <v>1459</v>
      </c>
      <c r="B1480" s="134" t="s">
        <v>1878</v>
      </c>
      <c r="C1480" s="125" t="s">
        <v>1879</v>
      </c>
      <c r="D1480" s="123" t="s">
        <v>1420</v>
      </c>
      <c r="E1480" s="123" t="s">
        <v>725</v>
      </c>
      <c r="F1480" s="133" t="s">
        <v>1880</v>
      </c>
      <c r="G1480" s="123">
        <v>1</v>
      </c>
      <c r="H1480" s="123">
        <v>240</v>
      </c>
      <c r="I1480" s="123">
        <v>240</v>
      </c>
      <c r="J1480" s="123" t="s">
        <v>17</v>
      </c>
      <c r="K1480" s="123" t="s">
        <v>17</v>
      </c>
      <c r="L1480" s="123" t="s">
        <v>17</v>
      </c>
      <c r="M1480" s="2"/>
    </row>
    <row r="1481" spans="1:13" ht="19.899999999999999" customHeight="1" x14ac:dyDescent="0.25">
      <c r="A1481" s="2">
        <v>1460</v>
      </c>
      <c r="B1481" s="134" t="s">
        <v>1881</v>
      </c>
      <c r="C1481" s="122" t="s">
        <v>986</v>
      </c>
      <c r="D1481" s="123" t="s">
        <v>1420</v>
      </c>
      <c r="E1481" s="123" t="s">
        <v>725</v>
      </c>
      <c r="F1481" s="133" t="s">
        <v>1882</v>
      </c>
      <c r="G1481" s="123">
        <v>1</v>
      </c>
      <c r="H1481" s="123">
        <v>250</v>
      </c>
      <c r="I1481" s="123">
        <v>250</v>
      </c>
      <c r="J1481" s="123" t="s">
        <v>17</v>
      </c>
      <c r="K1481" s="123" t="s">
        <v>17</v>
      </c>
      <c r="L1481" s="123" t="s">
        <v>17</v>
      </c>
      <c r="M1481" s="2"/>
    </row>
    <row r="1482" spans="1:13" ht="19.899999999999999" customHeight="1" x14ac:dyDescent="0.25">
      <c r="A1482" s="2">
        <v>1461</v>
      </c>
      <c r="B1482" s="134" t="s">
        <v>1897</v>
      </c>
      <c r="C1482" s="122" t="s">
        <v>1419</v>
      </c>
      <c r="D1482" s="123" t="s">
        <v>1420</v>
      </c>
      <c r="E1482" s="123" t="s">
        <v>725</v>
      </c>
      <c r="F1482" s="133" t="s">
        <v>1424</v>
      </c>
      <c r="G1482" s="123">
        <v>1</v>
      </c>
      <c r="H1482" s="123">
        <v>250</v>
      </c>
      <c r="I1482" s="123">
        <v>250</v>
      </c>
      <c r="J1482" s="123" t="s">
        <v>17</v>
      </c>
      <c r="K1482" s="123" t="s">
        <v>17</v>
      </c>
      <c r="L1482" s="123" t="s">
        <v>17</v>
      </c>
      <c r="M1482" s="2"/>
    </row>
    <row r="1483" spans="1:13" ht="19.899999999999999" customHeight="1" x14ac:dyDescent="0.25">
      <c r="A1483" s="2">
        <v>1462</v>
      </c>
      <c r="B1483" s="134" t="s">
        <v>1898</v>
      </c>
      <c r="C1483" s="122" t="s">
        <v>1419</v>
      </c>
      <c r="D1483" s="123" t="s">
        <v>1420</v>
      </c>
      <c r="E1483" s="123" t="s">
        <v>725</v>
      </c>
      <c r="F1483" s="133" t="s">
        <v>1425</v>
      </c>
      <c r="G1483" s="123">
        <v>1</v>
      </c>
      <c r="H1483" s="123">
        <v>250</v>
      </c>
      <c r="I1483" s="123">
        <v>250</v>
      </c>
      <c r="J1483" s="123" t="s">
        <v>17</v>
      </c>
      <c r="K1483" s="123" t="s">
        <v>17</v>
      </c>
      <c r="L1483" s="123" t="s">
        <v>17</v>
      </c>
      <c r="M1483" s="2"/>
    </row>
    <row r="1484" spans="1:13" ht="19.899999999999999" customHeight="1" x14ac:dyDescent="0.25">
      <c r="A1484" s="2">
        <v>1463</v>
      </c>
      <c r="B1484" s="134" t="s">
        <v>1899</v>
      </c>
      <c r="C1484" s="122" t="s">
        <v>1900</v>
      </c>
      <c r="D1484" s="123" t="s">
        <v>1420</v>
      </c>
      <c r="E1484" s="123" t="s">
        <v>725</v>
      </c>
      <c r="F1484" s="133" t="s">
        <v>1901</v>
      </c>
      <c r="G1484" s="123">
        <v>1</v>
      </c>
      <c r="H1484" s="123">
        <v>320</v>
      </c>
      <c r="I1484" s="123">
        <v>320</v>
      </c>
      <c r="J1484" s="123" t="s">
        <v>17</v>
      </c>
      <c r="K1484" s="123" t="s">
        <v>17</v>
      </c>
      <c r="L1484" s="123" t="s">
        <v>17</v>
      </c>
      <c r="M1484" s="2"/>
    </row>
    <row r="1485" spans="1:13" ht="19.899999999999999" customHeight="1" x14ac:dyDescent="0.25">
      <c r="A1485" s="2">
        <v>1464</v>
      </c>
      <c r="B1485" s="134" t="s">
        <v>1874</v>
      </c>
      <c r="C1485" s="136" t="s">
        <v>1419</v>
      </c>
      <c r="D1485" s="137" t="s">
        <v>1420</v>
      </c>
      <c r="E1485" s="137" t="s">
        <v>725</v>
      </c>
      <c r="F1485" s="138" t="s">
        <v>1875</v>
      </c>
      <c r="G1485" s="137">
        <v>1</v>
      </c>
      <c r="H1485" s="123">
        <v>280</v>
      </c>
      <c r="I1485" s="123">
        <v>280</v>
      </c>
      <c r="J1485" s="123" t="s">
        <v>17</v>
      </c>
      <c r="K1485" s="123" t="s">
        <v>17</v>
      </c>
      <c r="L1485" s="123" t="s">
        <v>17</v>
      </c>
      <c r="M1485" s="2"/>
    </row>
    <row r="1486" spans="1:13" ht="19.899999999999999" customHeight="1" x14ac:dyDescent="0.25">
      <c r="A1486" s="2">
        <v>1465</v>
      </c>
      <c r="B1486" s="118" t="s">
        <v>2583</v>
      </c>
      <c r="C1486" s="80" t="s">
        <v>2584</v>
      </c>
      <c r="D1486" s="33" t="s">
        <v>1338</v>
      </c>
      <c r="E1486" s="33" t="s">
        <v>1318</v>
      </c>
      <c r="F1486" s="33" t="s">
        <v>2585</v>
      </c>
      <c r="G1486" s="33">
        <v>1</v>
      </c>
      <c r="H1486" s="139">
        <v>280</v>
      </c>
      <c r="I1486" s="123">
        <v>280</v>
      </c>
      <c r="J1486" s="123" t="s">
        <v>17</v>
      </c>
      <c r="K1486" s="123" t="s">
        <v>17</v>
      </c>
      <c r="L1486" s="123" t="s">
        <v>17</v>
      </c>
      <c r="M1486" s="2"/>
    </row>
    <row r="1487" spans="1:13" ht="19.899999999999999" customHeight="1" x14ac:dyDescent="0.25">
      <c r="A1487" s="2">
        <v>1466</v>
      </c>
      <c r="B1487" s="80" t="s">
        <v>2586</v>
      </c>
      <c r="C1487" s="80" t="s">
        <v>2587</v>
      </c>
      <c r="D1487" s="33" t="s">
        <v>1338</v>
      </c>
      <c r="E1487" s="33" t="s">
        <v>1318</v>
      </c>
      <c r="F1487" s="33" t="s">
        <v>2588</v>
      </c>
      <c r="G1487" s="33">
        <v>1</v>
      </c>
      <c r="H1487" s="66">
        <v>280</v>
      </c>
      <c r="I1487" s="33">
        <v>280</v>
      </c>
      <c r="J1487" s="33" t="s">
        <v>17</v>
      </c>
      <c r="K1487" s="33" t="s">
        <v>17</v>
      </c>
      <c r="L1487" s="33" t="s">
        <v>17</v>
      </c>
      <c r="M1487" s="2"/>
    </row>
    <row r="1488" spans="1:13" ht="19.899999999999999" customHeight="1" x14ac:dyDescent="0.25">
      <c r="A1488" s="2">
        <v>1467</v>
      </c>
      <c r="B1488" s="80" t="s">
        <v>2589</v>
      </c>
      <c r="C1488" s="85" t="s">
        <v>2587</v>
      </c>
      <c r="D1488" s="75" t="s">
        <v>1338</v>
      </c>
      <c r="E1488" s="75" t="s">
        <v>1318</v>
      </c>
      <c r="F1488" s="75" t="s">
        <v>2590</v>
      </c>
      <c r="G1488" s="75">
        <v>1</v>
      </c>
      <c r="H1488" s="33">
        <v>280</v>
      </c>
      <c r="I1488" s="33">
        <v>280</v>
      </c>
      <c r="J1488" s="33" t="s">
        <v>17</v>
      </c>
      <c r="K1488" s="33" t="s">
        <v>17</v>
      </c>
      <c r="L1488" s="33" t="s">
        <v>17</v>
      </c>
      <c r="M1488" s="2"/>
    </row>
    <row r="1489" spans="1:13" ht="19.899999999999999" customHeight="1" x14ac:dyDescent="0.25">
      <c r="A1489" s="2">
        <v>1468</v>
      </c>
      <c r="B1489" s="80" t="s">
        <v>2591</v>
      </c>
      <c r="C1489" s="80" t="s">
        <v>2587</v>
      </c>
      <c r="D1489" s="33" t="s">
        <v>1338</v>
      </c>
      <c r="E1489" s="33" t="s">
        <v>1318</v>
      </c>
      <c r="F1489" s="33" t="s">
        <v>2592</v>
      </c>
      <c r="G1489" s="33">
        <v>1</v>
      </c>
      <c r="H1489" s="33">
        <v>280</v>
      </c>
      <c r="I1489" s="33">
        <v>280</v>
      </c>
      <c r="J1489" s="33" t="s">
        <v>17</v>
      </c>
      <c r="K1489" s="33" t="s">
        <v>17</v>
      </c>
      <c r="L1489" s="33" t="s">
        <v>17</v>
      </c>
      <c r="M1489" s="2"/>
    </row>
    <row r="1490" spans="1:13" ht="19.899999999999999" customHeight="1" x14ac:dyDescent="0.25">
      <c r="A1490" s="2">
        <v>1469</v>
      </c>
      <c r="B1490" s="80" t="s">
        <v>2593</v>
      </c>
      <c r="C1490" s="80" t="s">
        <v>2587</v>
      </c>
      <c r="D1490" s="33" t="s">
        <v>1338</v>
      </c>
      <c r="E1490" s="33" t="s">
        <v>1318</v>
      </c>
      <c r="F1490" s="33" t="s">
        <v>2594</v>
      </c>
      <c r="G1490" s="33">
        <v>1</v>
      </c>
      <c r="H1490" s="33">
        <v>280</v>
      </c>
      <c r="I1490" s="33">
        <v>280</v>
      </c>
      <c r="J1490" s="33" t="s">
        <v>17</v>
      </c>
      <c r="K1490" s="33" t="s">
        <v>17</v>
      </c>
      <c r="L1490" s="33" t="s">
        <v>17</v>
      </c>
      <c r="M1490" s="2"/>
    </row>
    <row r="1491" spans="1:13" ht="19.899999999999999" customHeight="1" x14ac:dyDescent="0.25">
      <c r="A1491" s="2">
        <v>1470</v>
      </c>
      <c r="B1491" s="80" t="s">
        <v>2595</v>
      </c>
      <c r="C1491" s="80" t="s">
        <v>2587</v>
      </c>
      <c r="D1491" s="33" t="s">
        <v>1338</v>
      </c>
      <c r="E1491" s="33" t="s">
        <v>1318</v>
      </c>
      <c r="F1491" s="33" t="s">
        <v>2596</v>
      </c>
      <c r="G1491" s="33">
        <v>1</v>
      </c>
      <c r="H1491" s="33">
        <v>280</v>
      </c>
      <c r="I1491" s="33">
        <v>280</v>
      </c>
      <c r="J1491" s="33" t="s">
        <v>17</v>
      </c>
      <c r="K1491" s="33" t="s">
        <v>17</v>
      </c>
      <c r="L1491" s="33" t="s">
        <v>17</v>
      </c>
      <c r="M1491" s="2"/>
    </row>
    <row r="1492" spans="1:13" ht="19.899999999999999" customHeight="1" x14ac:dyDescent="0.25">
      <c r="A1492" s="2">
        <v>1471</v>
      </c>
      <c r="B1492" s="80" t="s">
        <v>2597</v>
      </c>
      <c r="C1492" s="80" t="s">
        <v>2587</v>
      </c>
      <c r="D1492" s="33" t="s">
        <v>1338</v>
      </c>
      <c r="E1492" s="33" t="s">
        <v>1318</v>
      </c>
      <c r="F1492" s="33" t="s">
        <v>2598</v>
      </c>
      <c r="G1492" s="33">
        <v>1</v>
      </c>
      <c r="H1492" s="33">
        <v>280</v>
      </c>
      <c r="I1492" s="33">
        <v>280</v>
      </c>
      <c r="J1492" s="33" t="s">
        <v>17</v>
      </c>
      <c r="K1492" s="33" t="s">
        <v>17</v>
      </c>
      <c r="L1492" s="33" t="s">
        <v>17</v>
      </c>
      <c r="M1492" s="2"/>
    </row>
    <row r="1493" spans="1:13" ht="19.899999999999999" customHeight="1" x14ac:dyDescent="0.25">
      <c r="A1493" s="2">
        <v>1472</v>
      </c>
      <c r="B1493" s="80" t="s">
        <v>2599</v>
      </c>
      <c r="C1493" s="80" t="s">
        <v>2600</v>
      </c>
      <c r="D1493" s="33" t="s">
        <v>1338</v>
      </c>
      <c r="E1493" s="33" t="s">
        <v>1318</v>
      </c>
      <c r="F1493" s="33" t="s">
        <v>2601</v>
      </c>
      <c r="G1493" s="33">
        <v>1</v>
      </c>
      <c r="H1493" s="33">
        <v>280</v>
      </c>
      <c r="I1493" s="33">
        <v>280</v>
      </c>
      <c r="J1493" s="33" t="s">
        <v>17</v>
      </c>
      <c r="K1493" s="33" t="s">
        <v>17</v>
      </c>
      <c r="L1493" s="33" t="s">
        <v>17</v>
      </c>
      <c r="M1493" s="2"/>
    </row>
    <row r="1494" spans="1:13" ht="19.899999999999999" customHeight="1" x14ac:dyDescent="0.25">
      <c r="A1494" s="2">
        <v>1473</v>
      </c>
      <c r="B1494" s="80" t="s">
        <v>2602</v>
      </c>
      <c r="C1494" s="80" t="s">
        <v>2600</v>
      </c>
      <c r="D1494" s="33" t="s">
        <v>1338</v>
      </c>
      <c r="E1494" s="33" t="s">
        <v>1318</v>
      </c>
      <c r="F1494" s="33" t="s">
        <v>2603</v>
      </c>
      <c r="G1494" s="33">
        <v>1</v>
      </c>
      <c r="H1494" s="33">
        <v>280</v>
      </c>
      <c r="I1494" s="33">
        <v>280</v>
      </c>
      <c r="J1494" s="33" t="s">
        <v>17</v>
      </c>
      <c r="K1494" s="33" t="s">
        <v>17</v>
      </c>
      <c r="L1494" s="33" t="s">
        <v>17</v>
      </c>
      <c r="M1494" s="2"/>
    </row>
    <row r="1495" spans="1:13" ht="19.899999999999999" customHeight="1" x14ac:dyDescent="0.25">
      <c r="A1495" s="2">
        <v>1474</v>
      </c>
      <c r="B1495" s="80" t="s">
        <v>2604</v>
      </c>
      <c r="C1495" s="80" t="s">
        <v>2605</v>
      </c>
      <c r="D1495" s="33" t="s">
        <v>1338</v>
      </c>
      <c r="E1495" s="33" t="s">
        <v>1318</v>
      </c>
      <c r="F1495" s="33" t="s">
        <v>2606</v>
      </c>
      <c r="G1495" s="33">
        <v>1</v>
      </c>
      <c r="H1495" s="33">
        <v>280</v>
      </c>
      <c r="I1495" s="33">
        <v>280</v>
      </c>
      <c r="J1495" s="33" t="s">
        <v>17</v>
      </c>
      <c r="K1495" s="33" t="s">
        <v>17</v>
      </c>
      <c r="L1495" s="33" t="s">
        <v>17</v>
      </c>
      <c r="M1495" s="2"/>
    </row>
    <row r="1496" spans="1:13" ht="19.899999999999999" customHeight="1" x14ac:dyDescent="0.25">
      <c r="A1496" s="2">
        <v>1475</v>
      </c>
      <c r="B1496" s="80" t="s">
        <v>2607</v>
      </c>
      <c r="C1496" s="80" t="s">
        <v>2605</v>
      </c>
      <c r="D1496" s="33" t="s">
        <v>1338</v>
      </c>
      <c r="E1496" s="33" t="s">
        <v>1318</v>
      </c>
      <c r="F1496" s="33" t="s">
        <v>2608</v>
      </c>
      <c r="G1496" s="33">
        <v>1</v>
      </c>
      <c r="H1496" s="33">
        <v>280</v>
      </c>
      <c r="I1496" s="33">
        <v>280</v>
      </c>
      <c r="J1496" s="33" t="s">
        <v>17</v>
      </c>
      <c r="K1496" s="33" t="s">
        <v>17</v>
      </c>
      <c r="L1496" s="33" t="s">
        <v>17</v>
      </c>
      <c r="M1496" s="2"/>
    </row>
    <row r="1497" spans="1:13" ht="19.899999999999999" customHeight="1" x14ac:dyDescent="0.25">
      <c r="A1497" s="2">
        <v>1476</v>
      </c>
      <c r="B1497" s="80" t="s">
        <v>2609</v>
      </c>
      <c r="C1497" s="80" t="s">
        <v>2605</v>
      </c>
      <c r="D1497" s="33" t="s">
        <v>1338</v>
      </c>
      <c r="E1497" s="33" t="s">
        <v>1318</v>
      </c>
      <c r="F1497" s="33" t="s">
        <v>2610</v>
      </c>
      <c r="G1497" s="33">
        <v>1</v>
      </c>
      <c r="H1497" s="33">
        <v>280</v>
      </c>
      <c r="I1497" s="33">
        <v>280</v>
      </c>
      <c r="J1497" s="33" t="s">
        <v>17</v>
      </c>
      <c r="K1497" s="33" t="s">
        <v>17</v>
      </c>
      <c r="L1497" s="33" t="s">
        <v>17</v>
      </c>
      <c r="M1497" s="2"/>
    </row>
    <row r="1498" spans="1:13" ht="19.899999999999999" customHeight="1" x14ac:dyDescent="0.25">
      <c r="A1498" s="2">
        <v>1477</v>
      </c>
      <c r="B1498" s="80" t="s">
        <v>2611</v>
      </c>
      <c r="C1498" s="80" t="s">
        <v>2605</v>
      </c>
      <c r="D1498" s="33" t="s">
        <v>1338</v>
      </c>
      <c r="E1498" s="33" t="s">
        <v>1318</v>
      </c>
      <c r="F1498" s="33" t="s">
        <v>2612</v>
      </c>
      <c r="G1498" s="33">
        <v>1</v>
      </c>
      <c r="H1498" s="33">
        <v>280</v>
      </c>
      <c r="I1498" s="33">
        <v>280</v>
      </c>
      <c r="J1498" s="33" t="s">
        <v>17</v>
      </c>
      <c r="K1498" s="33" t="s">
        <v>17</v>
      </c>
      <c r="L1498" s="33" t="s">
        <v>17</v>
      </c>
      <c r="M1498" s="2"/>
    </row>
    <row r="1499" spans="1:13" ht="19.899999999999999" customHeight="1" x14ac:dyDescent="0.25">
      <c r="A1499" s="2">
        <v>1478</v>
      </c>
      <c r="B1499" s="80" t="s">
        <v>2613</v>
      </c>
      <c r="C1499" s="80" t="s">
        <v>2605</v>
      </c>
      <c r="D1499" s="33" t="s">
        <v>1338</v>
      </c>
      <c r="E1499" s="33" t="s">
        <v>1318</v>
      </c>
      <c r="F1499" s="33" t="s">
        <v>2614</v>
      </c>
      <c r="G1499" s="33">
        <v>1</v>
      </c>
      <c r="H1499" s="33">
        <v>280</v>
      </c>
      <c r="I1499" s="33">
        <v>280</v>
      </c>
      <c r="J1499" s="33" t="s">
        <v>17</v>
      </c>
      <c r="K1499" s="33" t="s">
        <v>17</v>
      </c>
      <c r="L1499" s="33" t="s">
        <v>17</v>
      </c>
      <c r="M1499" s="2"/>
    </row>
    <row r="1500" spans="1:13" ht="19.899999999999999" customHeight="1" x14ac:dyDescent="0.25">
      <c r="A1500" s="2">
        <v>1479</v>
      </c>
      <c r="B1500" s="80" t="s">
        <v>2615</v>
      </c>
      <c r="C1500" s="80" t="s">
        <v>2605</v>
      </c>
      <c r="D1500" s="33" t="s">
        <v>1338</v>
      </c>
      <c r="E1500" s="33" t="s">
        <v>1318</v>
      </c>
      <c r="F1500" s="33" t="s">
        <v>2616</v>
      </c>
      <c r="G1500" s="33">
        <v>1</v>
      </c>
      <c r="H1500" s="33">
        <v>280</v>
      </c>
      <c r="I1500" s="33">
        <v>280</v>
      </c>
      <c r="J1500" s="33" t="s">
        <v>17</v>
      </c>
      <c r="K1500" s="33" t="s">
        <v>17</v>
      </c>
      <c r="L1500" s="33" t="s">
        <v>17</v>
      </c>
      <c r="M1500" s="2"/>
    </row>
    <row r="1501" spans="1:13" ht="19.899999999999999" customHeight="1" x14ac:dyDescent="0.25">
      <c r="A1501" s="2">
        <v>1480</v>
      </c>
      <c r="B1501" s="80" t="s">
        <v>2617</v>
      </c>
      <c r="C1501" s="80" t="s">
        <v>968</v>
      </c>
      <c r="D1501" s="33" t="s">
        <v>1327</v>
      </c>
      <c r="E1501" s="33" t="s">
        <v>1318</v>
      </c>
      <c r="F1501" s="33" t="s">
        <v>2618</v>
      </c>
      <c r="G1501" s="33">
        <v>1</v>
      </c>
      <c r="H1501" s="33">
        <v>260</v>
      </c>
      <c r="I1501" s="33">
        <v>260</v>
      </c>
      <c r="J1501" s="33" t="s">
        <v>17</v>
      </c>
      <c r="K1501" s="33" t="s">
        <v>17</v>
      </c>
      <c r="L1501" s="33" t="s">
        <v>17</v>
      </c>
      <c r="M1501" s="2"/>
    </row>
    <row r="1502" spans="1:13" ht="19.899999999999999" customHeight="1" x14ac:dyDescent="0.25">
      <c r="A1502" s="2">
        <v>1481</v>
      </c>
      <c r="B1502" s="80" t="s">
        <v>2121</v>
      </c>
      <c r="C1502" s="80" t="s">
        <v>2122</v>
      </c>
      <c r="D1502" s="33" t="s">
        <v>2123</v>
      </c>
      <c r="E1502" s="33" t="s">
        <v>1318</v>
      </c>
      <c r="F1502" s="33" t="s">
        <v>2619</v>
      </c>
      <c r="G1502" s="33">
        <v>1</v>
      </c>
      <c r="H1502" s="33">
        <v>180</v>
      </c>
      <c r="I1502" s="33">
        <v>180</v>
      </c>
      <c r="J1502" s="33" t="s">
        <v>17</v>
      </c>
      <c r="K1502" s="33" t="s">
        <v>17</v>
      </c>
      <c r="L1502" s="33" t="s">
        <v>17</v>
      </c>
      <c r="M1502" s="2"/>
    </row>
    <row r="1503" spans="1:13" ht="19.899999999999999" customHeight="1" x14ac:dyDescent="0.25">
      <c r="A1503" s="2">
        <v>1482</v>
      </c>
      <c r="B1503" s="80" t="s">
        <v>2124</v>
      </c>
      <c r="C1503" s="80" t="s">
        <v>2122</v>
      </c>
      <c r="D1503" s="33" t="s">
        <v>2123</v>
      </c>
      <c r="E1503" s="33" t="s">
        <v>1318</v>
      </c>
      <c r="F1503" s="33" t="s">
        <v>2620</v>
      </c>
      <c r="G1503" s="33">
        <v>1</v>
      </c>
      <c r="H1503" s="33">
        <v>180</v>
      </c>
      <c r="I1503" s="33">
        <v>180</v>
      </c>
      <c r="J1503" s="33" t="s">
        <v>17</v>
      </c>
      <c r="K1503" s="33" t="s">
        <v>17</v>
      </c>
      <c r="L1503" s="33" t="s">
        <v>17</v>
      </c>
      <c r="M1503" s="2"/>
    </row>
    <row r="1504" spans="1:13" ht="19.899999999999999" customHeight="1" x14ac:dyDescent="0.25">
      <c r="A1504" s="2">
        <v>1483</v>
      </c>
      <c r="B1504" s="80" t="s">
        <v>2125</v>
      </c>
      <c r="C1504" s="80" t="s">
        <v>2122</v>
      </c>
      <c r="D1504" s="33" t="s">
        <v>2123</v>
      </c>
      <c r="E1504" s="33" t="s">
        <v>1318</v>
      </c>
      <c r="F1504" s="33" t="s">
        <v>2621</v>
      </c>
      <c r="G1504" s="33">
        <v>1</v>
      </c>
      <c r="H1504" s="33">
        <v>180</v>
      </c>
      <c r="I1504" s="33">
        <v>180</v>
      </c>
      <c r="J1504" s="33" t="s">
        <v>17</v>
      </c>
      <c r="K1504" s="33" t="s">
        <v>17</v>
      </c>
      <c r="L1504" s="33" t="s">
        <v>17</v>
      </c>
      <c r="M1504" s="2"/>
    </row>
    <row r="1505" spans="1:13" ht="19.899999999999999" customHeight="1" x14ac:dyDescent="0.25">
      <c r="A1505" s="2">
        <v>1484</v>
      </c>
      <c r="B1505" s="80" t="s">
        <v>2622</v>
      </c>
      <c r="C1505" s="80" t="s">
        <v>964</v>
      </c>
      <c r="D1505" s="33" t="s">
        <v>1317</v>
      </c>
      <c r="E1505" s="33" t="s">
        <v>1318</v>
      </c>
      <c r="F1505" s="33" t="s">
        <v>2623</v>
      </c>
      <c r="G1505" s="33">
        <v>1</v>
      </c>
      <c r="H1505" s="33">
        <v>220</v>
      </c>
      <c r="I1505" s="33">
        <v>220</v>
      </c>
      <c r="J1505" s="33" t="s">
        <v>17</v>
      </c>
      <c r="K1505" s="33" t="s">
        <v>17</v>
      </c>
      <c r="L1505" s="33" t="s">
        <v>17</v>
      </c>
      <c r="M1505" s="2"/>
    </row>
    <row r="1506" spans="1:13" ht="19.899999999999999" customHeight="1" x14ac:dyDescent="0.25">
      <c r="A1506" s="2">
        <v>1485</v>
      </c>
      <c r="B1506" s="80" t="s">
        <v>2126</v>
      </c>
      <c r="C1506" s="80" t="s">
        <v>2127</v>
      </c>
      <c r="D1506" s="33" t="s">
        <v>1327</v>
      </c>
      <c r="E1506" s="33" t="s">
        <v>1318</v>
      </c>
      <c r="F1506" s="33" t="s">
        <v>2624</v>
      </c>
      <c r="G1506" s="33">
        <v>1</v>
      </c>
      <c r="H1506" s="33">
        <v>270</v>
      </c>
      <c r="I1506" s="33">
        <v>270</v>
      </c>
      <c r="J1506" s="33" t="s">
        <v>17</v>
      </c>
      <c r="K1506" s="33" t="s">
        <v>17</v>
      </c>
      <c r="L1506" s="33" t="s">
        <v>17</v>
      </c>
      <c r="M1506" s="2"/>
    </row>
    <row r="1507" spans="1:13" ht="19.899999999999999" customHeight="1" x14ac:dyDescent="0.25">
      <c r="A1507" s="2">
        <v>1486</v>
      </c>
      <c r="B1507" s="80" t="s">
        <v>2128</v>
      </c>
      <c r="C1507" s="80" t="s">
        <v>2129</v>
      </c>
      <c r="D1507" s="33" t="s">
        <v>1369</v>
      </c>
      <c r="E1507" s="33" t="s">
        <v>1318</v>
      </c>
      <c r="F1507" s="33" t="s">
        <v>2625</v>
      </c>
      <c r="G1507" s="33">
        <v>1</v>
      </c>
      <c r="H1507" s="33">
        <v>180</v>
      </c>
      <c r="I1507" s="33">
        <v>180</v>
      </c>
      <c r="J1507" s="33" t="s">
        <v>17</v>
      </c>
      <c r="K1507" s="33" t="s">
        <v>17</v>
      </c>
      <c r="L1507" s="33" t="s">
        <v>17</v>
      </c>
      <c r="M1507" s="2"/>
    </row>
    <row r="1508" spans="1:13" ht="19.899999999999999" customHeight="1" x14ac:dyDescent="0.25">
      <c r="A1508" s="2">
        <v>1487</v>
      </c>
      <c r="B1508" s="80" t="s">
        <v>2626</v>
      </c>
      <c r="C1508" s="80" t="s">
        <v>2627</v>
      </c>
      <c r="D1508" s="33" t="s">
        <v>1369</v>
      </c>
      <c r="E1508" s="33" t="s">
        <v>1318</v>
      </c>
      <c r="F1508" s="33" t="s">
        <v>2628</v>
      </c>
      <c r="G1508" s="33">
        <v>1</v>
      </c>
      <c r="H1508" s="33">
        <v>250</v>
      </c>
      <c r="I1508" s="33">
        <v>250</v>
      </c>
      <c r="J1508" s="33" t="s">
        <v>17</v>
      </c>
      <c r="K1508" s="33" t="s">
        <v>17</v>
      </c>
      <c r="L1508" s="33" t="s">
        <v>17</v>
      </c>
      <c r="M1508" s="2"/>
    </row>
    <row r="1509" spans="1:13" ht="19.899999999999999" customHeight="1" x14ac:dyDescent="0.25">
      <c r="A1509" s="2">
        <v>1488</v>
      </c>
      <c r="B1509" s="80" t="s">
        <v>2629</v>
      </c>
      <c r="C1509" s="80" t="s">
        <v>2630</v>
      </c>
      <c r="D1509" s="33" t="s">
        <v>1369</v>
      </c>
      <c r="E1509" s="33" t="s">
        <v>1318</v>
      </c>
      <c r="F1509" s="33" t="s">
        <v>2631</v>
      </c>
      <c r="G1509" s="33">
        <v>1</v>
      </c>
      <c r="H1509" s="33">
        <v>220</v>
      </c>
      <c r="I1509" s="33">
        <v>220</v>
      </c>
      <c r="J1509" s="33" t="s">
        <v>17</v>
      </c>
      <c r="K1509" s="33" t="s">
        <v>17</v>
      </c>
      <c r="L1509" s="33" t="s">
        <v>17</v>
      </c>
      <c r="M1509" s="2"/>
    </row>
    <row r="1510" spans="1:13" ht="19.899999999999999" customHeight="1" x14ac:dyDescent="0.25">
      <c r="A1510" s="2">
        <v>1489</v>
      </c>
      <c r="B1510" s="80" t="s">
        <v>2632</v>
      </c>
      <c r="C1510" s="80" t="s">
        <v>2633</v>
      </c>
      <c r="D1510" s="33" t="s">
        <v>1369</v>
      </c>
      <c r="E1510" s="33" t="s">
        <v>1318</v>
      </c>
      <c r="F1510" s="33" t="s">
        <v>2634</v>
      </c>
      <c r="G1510" s="33">
        <v>1</v>
      </c>
      <c r="H1510" s="33">
        <v>250</v>
      </c>
      <c r="I1510" s="33">
        <v>250</v>
      </c>
      <c r="J1510" s="33" t="s">
        <v>17</v>
      </c>
      <c r="K1510" s="33" t="s">
        <v>17</v>
      </c>
      <c r="L1510" s="33" t="s">
        <v>17</v>
      </c>
      <c r="M1510" s="2"/>
    </row>
    <row r="1511" spans="1:13" ht="19.899999999999999" customHeight="1" x14ac:dyDescent="0.25">
      <c r="A1511" s="2">
        <v>1490</v>
      </c>
      <c r="B1511" s="80" t="s">
        <v>2635</v>
      </c>
      <c r="C1511" s="80" t="s">
        <v>1074</v>
      </c>
      <c r="D1511" s="33" t="s">
        <v>1317</v>
      </c>
      <c r="E1511" s="33" t="s">
        <v>1318</v>
      </c>
      <c r="F1511" s="33" t="s">
        <v>2636</v>
      </c>
      <c r="G1511" s="33">
        <v>1</v>
      </c>
      <c r="H1511" s="33">
        <v>250</v>
      </c>
      <c r="I1511" s="33">
        <v>250</v>
      </c>
      <c r="J1511" s="33" t="s">
        <v>17</v>
      </c>
      <c r="K1511" s="33" t="s">
        <v>17</v>
      </c>
      <c r="L1511" s="33" t="s">
        <v>17</v>
      </c>
      <c r="M1511" s="2"/>
    </row>
    <row r="1512" spans="1:13" ht="19.899999999999999" customHeight="1" x14ac:dyDescent="0.25">
      <c r="A1512" s="2">
        <v>1491</v>
      </c>
      <c r="B1512" s="80" t="s">
        <v>2637</v>
      </c>
      <c r="C1512" s="80" t="s">
        <v>2638</v>
      </c>
      <c r="D1512" s="33" t="s">
        <v>2639</v>
      </c>
      <c r="E1512" s="33" t="s">
        <v>1318</v>
      </c>
      <c r="F1512" s="33" t="s">
        <v>2640</v>
      </c>
      <c r="G1512" s="33">
        <v>1</v>
      </c>
      <c r="H1512" s="33">
        <v>250</v>
      </c>
      <c r="I1512" s="33">
        <v>250</v>
      </c>
      <c r="J1512" s="33" t="s">
        <v>17</v>
      </c>
      <c r="K1512" s="33" t="s">
        <v>17</v>
      </c>
      <c r="L1512" s="33" t="s">
        <v>17</v>
      </c>
      <c r="M1512" s="2"/>
    </row>
    <row r="1513" spans="1:13" ht="19.899999999999999" customHeight="1" x14ac:dyDescent="0.25">
      <c r="A1513" s="2">
        <v>1492</v>
      </c>
      <c r="B1513" s="80" t="s">
        <v>2641</v>
      </c>
      <c r="C1513" s="80" t="s">
        <v>2642</v>
      </c>
      <c r="D1513" s="33" t="s">
        <v>2123</v>
      </c>
      <c r="E1513" s="33" t="s">
        <v>1318</v>
      </c>
      <c r="F1513" s="33" t="s">
        <v>2643</v>
      </c>
      <c r="G1513" s="33">
        <v>1</v>
      </c>
      <c r="H1513" s="33">
        <v>299</v>
      </c>
      <c r="I1513" s="33">
        <v>299</v>
      </c>
      <c r="J1513" s="33" t="s">
        <v>17</v>
      </c>
      <c r="K1513" s="33" t="s">
        <v>17</v>
      </c>
      <c r="L1513" s="33" t="s">
        <v>17</v>
      </c>
      <c r="M1513" s="2"/>
    </row>
    <row r="1514" spans="1:13" ht="19.899999999999999" customHeight="1" x14ac:dyDescent="0.25">
      <c r="A1514" s="2">
        <v>1493</v>
      </c>
      <c r="B1514" s="80" t="s">
        <v>2644</v>
      </c>
      <c r="C1514" s="80" t="s">
        <v>2645</v>
      </c>
      <c r="D1514" s="33" t="s">
        <v>2646</v>
      </c>
      <c r="E1514" s="33" t="s">
        <v>1318</v>
      </c>
      <c r="F1514" s="33" t="s">
        <v>2647</v>
      </c>
      <c r="G1514" s="33">
        <v>1</v>
      </c>
      <c r="H1514" s="33">
        <v>199</v>
      </c>
      <c r="I1514" s="33">
        <v>199</v>
      </c>
      <c r="J1514" s="33" t="s">
        <v>17</v>
      </c>
      <c r="K1514" s="33" t="s">
        <v>17</v>
      </c>
      <c r="L1514" s="33" t="s">
        <v>17</v>
      </c>
      <c r="M1514" s="2"/>
    </row>
    <row r="1515" spans="1:13" ht="19.899999999999999" customHeight="1" x14ac:dyDescent="0.25">
      <c r="A1515" s="2">
        <v>1494</v>
      </c>
      <c r="B1515" s="80" t="s">
        <v>2648</v>
      </c>
      <c r="C1515" s="80" t="s">
        <v>2649</v>
      </c>
      <c r="D1515" s="33" t="s">
        <v>2646</v>
      </c>
      <c r="E1515" s="33" t="s">
        <v>1318</v>
      </c>
      <c r="F1515" s="33" t="s">
        <v>2650</v>
      </c>
      <c r="G1515" s="33">
        <v>1</v>
      </c>
      <c r="H1515" s="33">
        <v>220</v>
      </c>
      <c r="I1515" s="33">
        <v>220</v>
      </c>
      <c r="J1515" s="33" t="s">
        <v>17</v>
      </c>
      <c r="K1515" s="33" t="s">
        <v>17</v>
      </c>
      <c r="L1515" s="33" t="s">
        <v>17</v>
      </c>
      <c r="M1515" s="2"/>
    </row>
    <row r="1516" spans="1:13" ht="19.899999999999999" customHeight="1" x14ac:dyDescent="0.25">
      <c r="A1516" s="2">
        <v>1495</v>
      </c>
      <c r="B1516" s="80" t="s">
        <v>2651</v>
      </c>
      <c r="C1516" s="80" t="s">
        <v>2652</v>
      </c>
      <c r="D1516" s="33" t="s">
        <v>1317</v>
      </c>
      <c r="E1516" s="33" t="s">
        <v>1318</v>
      </c>
      <c r="F1516" s="33">
        <v>9789577515803</v>
      </c>
      <c r="G1516" s="33">
        <v>1</v>
      </c>
      <c r="H1516" s="33">
        <v>240</v>
      </c>
      <c r="I1516" s="33">
        <v>240</v>
      </c>
      <c r="J1516" s="33" t="s">
        <v>17</v>
      </c>
      <c r="K1516" s="33" t="s">
        <v>17</v>
      </c>
      <c r="L1516" s="33" t="s">
        <v>17</v>
      </c>
      <c r="M1516" s="2"/>
    </row>
    <row r="1517" spans="1:13" ht="19.899999999999999" customHeight="1" x14ac:dyDescent="0.25">
      <c r="A1517" s="2">
        <v>1496</v>
      </c>
      <c r="B1517" s="80" t="s">
        <v>2653</v>
      </c>
      <c r="C1517" s="80" t="s">
        <v>2654</v>
      </c>
      <c r="D1517" s="33" t="s">
        <v>2639</v>
      </c>
      <c r="E1517" s="33" t="s">
        <v>1318</v>
      </c>
      <c r="F1517" s="33" t="s">
        <v>2655</v>
      </c>
      <c r="G1517" s="33">
        <v>1</v>
      </c>
      <c r="H1517" s="33">
        <v>250</v>
      </c>
      <c r="I1517" s="33">
        <v>250</v>
      </c>
      <c r="J1517" s="33" t="s">
        <v>17</v>
      </c>
      <c r="K1517" s="33" t="s">
        <v>17</v>
      </c>
      <c r="L1517" s="33" t="s">
        <v>17</v>
      </c>
      <c r="M1517" s="2"/>
    </row>
    <row r="1518" spans="1:13" ht="19.899999999999999" customHeight="1" x14ac:dyDescent="0.25">
      <c r="A1518" s="2">
        <v>1497</v>
      </c>
      <c r="B1518" s="80" t="s">
        <v>2656</v>
      </c>
      <c r="C1518" s="80" t="s">
        <v>2657</v>
      </c>
      <c r="D1518" s="33" t="s">
        <v>2658</v>
      </c>
      <c r="E1518" s="33" t="s">
        <v>1318</v>
      </c>
      <c r="F1518" s="33">
        <v>9789867295682</v>
      </c>
      <c r="G1518" s="33">
        <v>1</v>
      </c>
      <c r="H1518" s="33">
        <v>270</v>
      </c>
      <c r="I1518" s="33">
        <v>270</v>
      </c>
      <c r="J1518" s="33" t="s">
        <v>17</v>
      </c>
      <c r="K1518" s="33" t="s">
        <v>17</v>
      </c>
      <c r="L1518" s="33" t="s">
        <v>17</v>
      </c>
      <c r="M1518" s="2"/>
    </row>
    <row r="1519" spans="1:13" ht="19.899999999999999" customHeight="1" x14ac:dyDescent="0.25">
      <c r="A1519" s="2">
        <v>1498</v>
      </c>
      <c r="B1519" s="80" t="s">
        <v>2659</v>
      </c>
      <c r="C1519" s="80" t="s">
        <v>2660</v>
      </c>
      <c r="D1519" s="33" t="s">
        <v>2639</v>
      </c>
      <c r="E1519" s="33" t="s">
        <v>1318</v>
      </c>
      <c r="F1519" s="33">
        <v>9789862164891</v>
      </c>
      <c r="G1519" s="33">
        <v>1</v>
      </c>
      <c r="H1519" s="33">
        <v>280</v>
      </c>
      <c r="I1519" s="33">
        <v>280</v>
      </c>
      <c r="J1519" s="33" t="s">
        <v>17</v>
      </c>
      <c r="K1519" s="33" t="s">
        <v>17</v>
      </c>
      <c r="L1519" s="33" t="s">
        <v>17</v>
      </c>
      <c r="M1519" s="2"/>
    </row>
    <row r="1520" spans="1:13" ht="19.899999999999999" customHeight="1" x14ac:dyDescent="0.25">
      <c r="A1520" s="2">
        <v>1499</v>
      </c>
      <c r="B1520" s="80" t="s">
        <v>2661</v>
      </c>
      <c r="C1520" s="80" t="s">
        <v>2662</v>
      </c>
      <c r="D1520" s="33" t="s">
        <v>2663</v>
      </c>
      <c r="E1520" s="33" t="s">
        <v>1318</v>
      </c>
      <c r="F1520" s="33">
        <v>9789868677708</v>
      </c>
      <c r="G1520" s="33">
        <v>1</v>
      </c>
      <c r="H1520" s="33">
        <v>299</v>
      </c>
      <c r="I1520" s="33">
        <v>299</v>
      </c>
      <c r="J1520" s="33" t="s">
        <v>17</v>
      </c>
      <c r="K1520" s="33" t="s">
        <v>17</v>
      </c>
      <c r="L1520" s="33" t="s">
        <v>17</v>
      </c>
      <c r="M1520" s="2"/>
    </row>
    <row r="1521" spans="1:13" ht="19.899999999999999" customHeight="1" x14ac:dyDescent="0.25">
      <c r="A1521" s="2">
        <v>1500</v>
      </c>
      <c r="B1521" s="80" t="s">
        <v>2664</v>
      </c>
      <c r="C1521" s="80" t="s">
        <v>2665</v>
      </c>
      <c r="D1521" s="33" t="s">
        <v>2663</v>
      </c>
      <c r="E1521" s="33" t="s">
        <v>1318</v>
      </c>
      <c r="F1521" s="33">
        <v>9789868449961</v>
      </c>
      <c r="G1521" s="33">
        <v>1</v>
      </c>
      <c r="H1521" s="33">
        <v>280</v>
      </c>
      <c r="I1521" s="33">
        <v>280</v>
      </c>
      <c r="J1521" s="33" t="s">
        <v>17</v>
      </c>
      <c r="K1521" s="33" t="s">
        <v>17</v>
      </c>
      <c r="L1521" s="33" t="s">
        <v>17</v>
      </c>
      <c r="M1521" s="2"/>
    </row>
    <row r="1522" spans="1:13" ht="19.899999999999999" customHeight="1" x14ac:dyDescent="0.25">
      <c r="A1522" s="2">
        <v>1501</v>
      </c>
      <c r="B1522" s="80" t="s">
        <v>2666</v>
      </c>
      <c r="C1522" s="80" t="s">
        <v>2667</v>
      </c>
      <c r="D1522" s="33" t="s">
        <v>810</v>
      </c>
      <c r="E1522" s="33" t="s">
        <v>1318</v>
      </c>
      <c r="F1522" s="33">
        <v>9789577624758</v>
      </c>
      <c r="G1522" s="33">
        <v>1</v>
      </c>
      <c r="H1522" s="33">
        <v>250</v>
      </c>
      <c r="I1522" s="33">
        <v>250</v>
      </c>
      <c r="J1522" s="33" t="s">
        <v>17</v>
      </c>
      <c r="K1522" s="33" t="s">
        <v>17</v>
      </c>
      <c r="L1522" s="33" t="s">
        <v>17</v>
      </c>
      <c r="M1522" s="2"/>
    </row>
    <row r="1523" spans="1:13" ht="19.899999999999999" customHeight="1" x14ac:dyDescent="0.25">
      <c r="A1523" s="2">
        <v>1502</v>
      </c>
      <c r="B1523" s="80" t="s">
        <v>2668</v>
      </c>
      <c r="C1523" s="80" t="s">
        <v>2669</v>
      </c>
      <c r="D1523" s="33" t="s">
        <v>2670</v>
      </c>
      <c r="E1523" s="33" t="s">
        <v>1318</v>
      </c>
      <c r="F1523" s="33">
        <v>9789866205064</v>
      </c>
      <c r="G1523" s="33">
        <v>1</v>
      </c>
      <c r="H1523" s="33">
        <v>250</v>
      </c>
      <c r="I1523" s="33">
        <v>250</v>
      </c>
      <c r="J1523" s="33" t="s">
        <v>17</v>
      </c>
      <c r="K1523" s="33" t="s">
        <v>17</v>
      </c>
      <c r="L1523" s="33" t="s">
        <v>17</v>
      </c>
      <c r="M1523" s="2"/>
    </row>
    <row r="1524" spans="1:13" ht="19.899999999999999" customHeight="1" x14ac:dyDescent="0.25">
      <c r="A1524" s="2">
        <v>1503</v>
      </c>
      <c r="B1524" s="80" t="s">
        <v>2671</v>
      </c>
      <c r="C1524" s="80" t="s">
        <v>2672</v>
      </c>
      <c r="D1524" s="33" t="s">
        <v>1953</v>
      </c>
      <c r="E1524" s="33" t="s">
        <v>1318</v>
      </c>
      <c r="F1524" s="33">
        <v>9789866407345</v>
      </c>
      <c r="G1524" s="33">
        <v>1</v>
      </c>
      <c r="H1524" s="33">
        <v>230</v>
      </c>
      <c r="I1524" s="33">
        <v>230</v>
      </c>
      <c r="J1524" s="33" t="s">
        <v>17</v>
      </c>
      <c r="K1524" s="33" t="s">
        <v>17</v>
      </c>
      <c r="L1524" s="33" t="s">
        <v>17</v>
      </c>
      <c r="M1524" s="2"/>
    </row>
    <row r="1525" spans="1:13" ht="19.899999999999999" customHeight="1" x14ac:dyDescent="0.25">
      <c r="A1525" s="2">
        <v>1504</v>
      </c>
      <c r="B1525" s="80" t="s">
        <v>2673</v>
      </c>
      <c r="C1525" s="80" t="s">
        <v>2674</v>
      </c>
      <c r="D1525" s="33" t="s">
        <v>2639</v>
      </c>
      <c r="E1525" s="33" t="s">
        <v>1318</v>
      </c>
      <c r="F1525" s="33">
        <v>9789862165300</v>
      </c>
      <c r="G1525" s="33">
        <v>1</v>
      </c>
      <c r="H1525" s="33">
        <v>300</v>
      </c>
      <c r="I1525" s="33">
        <v>300</v>
      </c>
      <c r="J1525" s="33" t="s">
        <v>17</v>
      </c>
      <c r="K1525" s="33" t="s">
        <v>17</v>
      </c>
      <c r="L1525" s="33" t="s">
        <v>17</v>
      </c>
      <c r="M1525" s="2"/>
    </row>
    <row r="1526" spans="1:13" ht="19.899999999999999" customHeight="1" x14ac:dyDescent="0.25">
      <c r="A1526" s="2">
        <v>1505</v>
      </c>
      <c r="B1526" s="80" t="s">
        <v>2675</v>
      </c>
      <c r="C1526" s="80" t="s">
        <v>2676</v>
      </c>
      <c r="D1526" s="33" t="s">
        <v>2677</v>
      </c>
      <c r="E1526" s="33" t="s">
        <v>1318</v>
      </c>
      <c r="F1526" s="33">
        <v>9789866701405</v>
      </c>
      <c r="G1526" s="33">
        <v>1</v>
      </c>
      <c r="H1526" s="33">
        <v>280</v>
      </c>
      <c r="I1526" s="33">
        <v>280</v>
      </c>
      <c r="J1526" s="33" t="s">
        <v>17</v>
      </c>
      <c r="K1526" s="33" t="s">
        <v>17</v>
      </c>
      <c r="L1526" s="33" t="s">
        <v>17</v>
      </c>
      <c r="M1526" s="2"/>
    </row>
    <row r="1527" spans="1:13" ht="19.899999999999999" customHeight="1" x14ac:dyDescent="0.25">
      <c r="A1527" s="2">
        <v>1506</v>
      </c>
      <c r="B1527" s="80" t="s">
        <v>2678</v>
      </c>
      <c r="C1527" s="80" t="s">
        <v>2679</v>
      </c>
      <c r="D1527" s="33" t="s">
        <v>2639</v>
      </c>
      <c r="E1527" s="33" t="s">
        <v>1318</v>
      </c>
      <c r="F1527" s="33">
        <v>9789862165652</v>
      </c>
      <c r="G1527" s="33">
        <v>1</v>
      </c>
      <c r="H1527" s="33">
        <v>280</v>
      </c>
      <c r="I1527" s="33">
        <v>280</v>
      </c>
      <c r="J1527" s="33" t="s">
        <v>17</v>
      </c>
      <c r="K1527" s="33" t="s">
        <v>17</v>
      </c>
      <c r="L1527" s="33" t="s">
        <v>17</v>
      </c>
      <c r="M1527" s="2"/>
    </row>
    <row r="1528" spans="1:13" ht="19.899999999999999" customHeight="1" x14ac:dyDescent="0.25">
      <c r="A1528" s="2">
        <v>1507</v>
      </c>
      <c r="B1528" s="80" t="s">
        <v>2680</v>
      </c>
      <c r="C1528" s="80" t="s">
        <v>2681</v>
      </c>
      <c r="D1528" s="33" t="s">
        <v>2663</v>
      </c>
      <c r="E1528" s="33" t="s">
        <v>1318</v>
      </c>
      <c r="F1528" s="33">
        <v>9789868449985</v>
      </c>
      <c r="G1528" s="33">
        <v>1</v>
      </c>
      <c r="H1528" s="33">
        <v>299</v>
      </c>
      <c r="I1528" s="33">
        <v>299</v>
      </c>
      <c r="J1528" s="33" t="s">
        <v>17</v>
      </c>
      <c r="K1528" s="33" t="s">
        <v>17</v>
      </c>
      <c r="L1528" s="33" t="s">
        <v>17</v>
      </c>
      <c r="M1528" s="2"/>
    </row>
    <row r="1529" spans="1:13" ht="19.899999999999999" customHeight="1" x14ac:dyDescent="0.25">
      <c r="A1529" s="2">
        <v>1508</v>
      </c>
      <c r="B1529" s="80" t="s">
        <v>2682</v>
      </c>
      <c r="C1529" s="80" t="s">
        <v>2683</v>
      </c>
      <c r="D1529" s="33" t="s">
        <v>2232</v>
      </c>
      <c r="E1529" s="33" t="s">
        <v>1318</v>
      </c>
      <c r="F1529" s="33">
        <v>9789866310058</v>
      </c>
      <c r="G1529" s="33">
        <v>1</v>
      </c>
      <c r="H1529" s="33">
        <v>280</v>
      </c>
      <c r="I1529" s="33">
        <v>280</v>
      </c>
      <c r="J1529" s="33" t="s">
        <v>17</v>
      </c>
      <c r="K1529" s="33" t="s">
        <v>17</v>
      </c>
      <c r="L1529" s="33" t="s">
        <v>17</v>
      </c>
      <c r="M1529" s="2"/>
    </row>
    <row r="1530" spans="1:13" ht="19.899999999999999" customHeight="1" x14ac:dyDescent="0.25">
      <c r="A1530" s="2">
        <v>1509</v>
      </c>
      <c r="B1530" s="80" t="s">
        <v>2684</v>
      </c>
      <c r="C1530" s="80" t="s">
        <v>2685</v>
      </c>
      <c r="D1530" s="33" t="s">
        <v>880</v>
      </c>
      <c r="E1530" s="33" t="s">
        <v>1318</v>
      </c>
      <c r="F1530" s="33">
        <v>9789571160405</v>
      </c>
      <c r="G1530" s="33">
        <v>1</v>
      </c>
      <c r="H1530" s="33">
        <v>520</v>
      </c>
      <c r="I1530" s="33">
        <v>520</v>
      </c>
      <c r="J1530" s="33" t="s">
        <v>17</v>
      </c>
      <c r="K1530" s="33" t="s">
        <v>17</v>
      </c>
      <c r="L1530" s="33" t="s">
        <v>17</v>
      </c>
      <c r="M1530" s="2"/>
    </row>
    <row r="1531" spans="1:13" ht="19.899999999999999" customHeight="1" x14ac:dyDescent="0.25">
      <c r="A1531" s="2">
        <v>1510</v>
      </c>
      <c r="B1531" s="80" t="s">
        <v>2686</v>
      </c>
      <c r="C1531" s="80" t="s">
        <v>2687</v>
      </c>
      <c r="D1531" s="33" t="s">
        <v>2639</v>
      </c>
      <c r="E1531" s="33" t="s">
        <v>1318</v>
      </c>
      <c r="F1531" s="33">
        <v>9789862166376</v>
      </c>
      <c r="G1531" s="33">
        <v>1</v>
      </c>
      <c r="H1531" s="33">
        <v>420</v>
      </c>
      <c r="I1531" s="33">
        <v>420</v>
      </c>
      <c r="J1531" s="33" t="s">
        <v>17</v>
      </c>
      <c r="K1531" s="33" t="s">
        <v>17</v>
      </c>
      <c r="L1531" s="33" t="s">
        <v>17</v>
      </c>
      <c r="M1531" s="2"/>
    </row>
    <row r="1532" spans="1:13" ht="19.899999999999999" customHeight="1" x14ac:dyDescent="0.25">
      <c r="A1532" s="2">
        <v>1511</v>
      </c>
      <c r="B1532" s="80" t="s">
        <v>2688</v>
      </c>
      <c r="C1532" s="80" t="s">
        <v>2689</v>
      </c>
      <c r="D1532" s="33" t="s">
        <v>2690</v>
      </c>
      <c r="E1532" s="33" t="s">
        <v>1318</v>
      </c>
      <c r="F1532" s="33">
        <v>9789866731624</v>
      </c>
      <c r="G1532" s="33">
        <v>1</v>
      </c>
      <c r="H1532" s="33">
        <v>350</v>
      </c>
      <c r="I1532" s="33">
        <v>350</v>
      </c>
      <c r="J1532" s="33" t="s">
        <v>17</v>
      </c>
      <c r="K1532" s="33" t="s">
        <v>17</v>
      </c>
      <c r="L1532" s="33" t="s">
        <v>17</v>
      </c>
      <c r="M1532" s="2"/>
    </row>
    <row r="1533" spans="1:13" ht="19.899999999999999" customHeight="1" x14ac:dyDescent="0.25">
      <c r="A1533" s="2">
        <v>1512</v>
      </c>
      <c r="B1533" s="80" t="s">
        <v>2691</v>
      </c>
      <c r="C1533" s="80" t="s">
        <v>2692</v>
      </c>
      <c r="D1533" s="33" t="s">
        <v>1418</v>
      </c>
      <c r="E1533" s="33" t="s">
        <v>1318</v>
      </c>
      <c r="F1533" s="33" t="s">
        <v>2693</v>
      </c>
      <c r="G1533" s="33">
        <v>1</v>
      </c>
      <c r="H1533" s="33">
        <v>260</v>
      </c>
      <c r="I1533" s="33">
        <v>260</v>
      </c>
      <c r="J1533" s="33" t="s">
        <v>17</v>
      </c>
      <c r="K1533" s="33" t="s">
        <v>17</v>
      </c>
      <c r="L1533" s="33" t="s">
        <v>17</v>
      </c>
      <c r="M1533" s="2"/>
    </row>
    <row r="1534" spans="1:13" ht="19.899999999999999" customHeight="1" x14ac:dyDescent="0.25">
      <c r="A1534" s="2">
        <v>1513</v>
      </c>
      <c r="B1534" s="80" t="s">
        <v>2694</v>
      </c>
      <c r="C1534" s="80" t="s">
        <v>968</v>
      </c>
      <c r="D1534" s="33" t="s">
        <v>1418</v>
      </c>
      <c r="E1534" s="33" t="s">
        <v>1318</v>
      </c>
      <c r="F1534" s="33" t="s">
        <v>2695</v>
      </c>
      <c r="G1534" s="33">
        <v>1</v>
      </c>
      <c r="H1534" s="33">
        <v>280</v>
      </c>
      <c r="I1534" s="33">
        <v>280</v>
      </c>
      <c r="J1534" s="33" t="s">
        <v>17</v>
      </c>
      <c r="K1534" s="33" t="s">
        <v>17</v>
      </c>
      <c r="L1534" s="33" t="s">
        <v>17</v>
      </c>
      <c r="M1534" s="2"/>
    </row>
    <row r="1535" spans="1:13" ht="19.899999999999999" customHeight="1" x14ac:dyDescent="0.25">
      <c r="A1535" s="2">
        <v>1514</v>
      </c>
      <c r="B1535" s="80" t="s">
        <v>2696</v>
      </c>
      <c r="C1535" s="80" t="s">
        <v>2697</v>
      </c>
      <c r="D1535" s="33" t="s">
        <v>1418</v>
      </c>
      <c r="E1535" s="33" t="s">
        <v>1318</v>
      </c>
      <c r="F1535" s="33" t="s">
        <v>2698</v>
      </c>
      <c r="G1535" s="33">
        <v>1</v>
      </c>
      <c r="H1535" s="33">
        <v>270</v>
      </c>
      <c r="I1535" s="33">
        <v>270</v>
      </c>
      <c r="J1535" s="33" t="s">
        <v>17</v>
      </c>
      <c r="K1535" s="33" t="s">
        <v>17</v>
      </c>
      <c r="L1535" s="33" t="s">
        <v>17</v>
      </c>
      <c r="M1535" s="2"/>
    </row>
    <row r="1536" spans="1:13" ht="19.899999999999999" customHeight="1" x14ac:dyDescent="0.25">
      <c r="A1536" s="2">
        <v>1515</v>
      </c>
      <c r="B1536" s="80" t="s">
        <v>2699</v>
      </c>
      <c r="C1536" s="80" t="s">
        <v>2700</v>
      </c>
      <c r="D1536" s="33" t="s">
        <v>2701</v>
      </c>
      <c r="E1536" s="33" t="s">
        <v>1318</v>
      </c>
      <c r="F1536" s="33" t="s">
        <v>2702</v>
      </c>
      <c r="G1536" s="33">
        <v>1</v>
      </c>
      <c r="H1536" s="33">
        <v>200</v>
      </c>
      <c r="I1536" s="33">
        <v>200</v>
      </c>
      <c r="J1536" s="33" t="s">
        <v>17</v>
      </c>
      <c r="K1536" s="33" t="s">
        <v>17</v>
      </c>
      <c r="L1536" s="33" t="s">
        <v>17</v>
      </c>
      <c r="M1536" s="2"/>
    </row>
    <row r="1537" spans="1:15" ht="19.899999999999999" customHeight="1" x14ac:dyDescent="0.25">
      <c r="A1537" s="2">
        <v>1516</v>
      </c>
      <c r="B1537" s="80" t="s">
        <v>2703</v>
      </c>
      <c r="C1537" s="80" t="s">
        <v>2700</v>
      </c>
      <c r="D1537" s="33" t="s">
        <v>2701</v>
      </c>
      <c r="E1537" s="33" t="s">
        <v>1318</v>
      </c>
      <c r="F1537" s="33" t="s">
        <v>2704</v>
      </c>
      <c r="G1537" s="33">
        <v>1</v>
      </c>
      <c r="H1537" s="33">
        <v>200</v>
      </c>
      <c r="I1537" s="33">
        <v>200</v>
      </c>
      <c r="J1537" s="33" t="s">
        <v>17</v>
      </c>
      <c r="K1537" s="33" t="s">
        <v>17</v>
      </c>
      <c r="L1537" s="33" t="s">
        <v>17</v>
      </c>
      <c r="M1537" s="2"/>
    </row>
    <row r="1538" spans="1:15" ht="19.899999999999999" customHeight="1" x14ac:dyDescent="0.25">
      <c r="A1538" s="2">
        <v>1517</v>
      </c>
      <c r="B1538" s="80" t="s">
        <v>2705</v>
      </c>
      <c r="C1538" s="80" t="s">
        <v>2700</v>
      </c>
      <c r="D1538" s="33" t="s">
        <v>2701</v>
      </c>
      <c r="E1538" s="33" t="s">
        <v>1318</v>
      </c>
      <c r="F1538" s="33" t="s">
        <v>2706</v>
      </c>
      <c r="G1538" s="33">
        <v>1</v>
      </c>
      <c r="H1538" s="33">
        <v>200</v>
      </c>
      <c r="I1538" s="33">
        <v>200</v>
      </c>
      <c r="J1538" s="33" t="s">
        <v>17</v>
      </c>
      <c r="K1538" s="33" t="s">
        <v>17</v>
      </c>
      <c r="L1538" s="33" t="s">
        <v>17</v>
      </c>
      <c r="M1538" s="2"/>
    </row>
    <row r="1539" spans="1:15" ht="19.899999999999999" customHeight="1" x14ac:dyDescent="0.25">
      <c r="A1539" s="2">
        <v>1518</v>
      </c>
      <c r="B1539" s="80" t="s">
        <v>2707</v>
      </c>
      <c r="C1539" s="80" t="s">
        <v>2700</v>
      </c>
      <c r="D1539" s="33" t="s">
        <v>2701</v>
      </c>
      <c r="E1539" s="33" t="s">
        <v>1318</v>
      </c>
      <c r="F1539" s="33" t="s">
        <v>2708</v>
      </c>
      <c r="G1539" s="33">
        <v>1</v>
      </c>
      <c r="H1539" s="33">
        <v>200</v>
      </c>
      <c r="I1539" s="33">
        <v>200</v>
      </c>
      <c r="J1539" s="33" t="s">
        <v>17</v>
      </c>
      <c r="K1539" s="33" t="s">
        <v>17</v>
      </c>
      <c r="L1539" s="33" t="s">
        <v>17</v>
      </c>
      <c r="M1539" s="2"/>
    </row>
    <row r="1540" spans="1:15" ht="19.899999999999999" customHeight="1" x14ac:dyDescent="0.25">
      <c r="A1540" s="2">
        <v>1519</v>
      </c>
      <c r="B1540" s="80" t="s">
        <v>2709</v>
      </c>
      <c r="C1540" s="80" t="s">
        <v>2710</v>
      </c>
      <c r="D1540" s="33" t="s">
        <v>1317</v>
      </c>
      <c r="E1540" s="33" t="s">
        <v>1318</v>
      </c>
      <c r="F1540" s="33" t="s">
        <v>2711</v>
      </c>
      <c r="G1540" s="33">
        <v>1</v>
      </c>
      <c r="H1540" s="33">
        <v>260</v>
      </c>
      <c r="I1540" s="33">
        <v>260</v>
      </c>
      <c r="J1540" s="33" t="s">
        <v>17</v>
      </c>
      <c r="K1540" s="33" t="s">
        <v>17</v>
      </c>
      <c r="L1540" s="33" t="s">
        <v>17</v>
      </c>
      <c r="M1540" s="2"/>
    </row>
    <row r="1541" spans="1:15" s="21" customFormat="1" ht="19.899999999999999" customHeight="1" x14ac:dyDescent="0.25">
      <c r="A1541" s="2">
        <v>1520</v>
      </c>
      <c r="B1541" s="80" t="s">
        <v>2712</v>
      </c>
      <c r="C1541" s="80" t="s">
        <v>2713</v>
      </c>
      <c r="D1541" s="33" t="s">
        <v>1317</v>
      </c>
      <c r="E1541" s="33" t="s">
        <v>1318</v>
      </c>
      <c r="F1541" s="33" t="s">
        <v>2714</v>
      </c>
      <c r="G1541" s="33">
        <v>1</v>
      </c>
      <c r="H1541" s="33">
        <v>260</v>
      </c>
      <c r="I1541" s="33">
        <v>260</v>
      </c>
      <c r="J1541" s="33" t="s">
        <v>17</v>
      </c>
      <c r="K1541" s="33" t="s">
        <v>17</v>
      </c>
      <c r="L1541" s="33" t="s">
        <v>17</v>
      </c>
      <c r="M1541" s="2"/>
      <c r="N1541" s="20"/>
      <c r="O1541" s="20"/>
    </row>
    <row r="1542" spans="1:15" ht="19.899999999999999" customHeight="1" x14ac:dyDescent="0.25">
      <c r="A1542" s="2">
        <v>1521</v>
      </c>
      <c r="B1542" s="80" t="s">
        <v>2715</v>
      </c>
      <c r="C1542" s="80" t="s">
        <v>2716</v>
      </c>
      <c r="D1542" s="33" t="s">
        <v>1317</v>
      </c>
      <c r="E1542" s="33" t="s">
        <v>1318</v>
      </c>
      <c r="F1542" s="33" t="s">
        <v>2717</v>
      </c>
      <c r="G1542" s="33">
        <v>1</v>
      </c>
      <c r="H1542" s="33">
        <v>220</v>
      </c>
      <c r="I1542" s="33">
        <v>220</v>
      </c>
      <c r="J1542" s="33" t="s">
        <v>17</v>
      </c>
      <c r="K1542" s="33" t="s">
        <v>17</v>
      </c>
      <c r="L1542" s="33" t="s">
        <v>17</v>
      </c>
      <c r="M1542" s="2"/>
    </row>
    <row r="1543" spans="1:15" ht="19.899999999999999" customHeight="1" x14ac:dyDescent="0.25">
      <c r="A1543" s="2">
        <v>1522</v>
      </c>
      <c r="B1543" s="80" t="s">
        <v>2718</v>
      </c>
      <c r="C1543" s="80" t="s">
        <v>2716</v>
      </c>
      <c r="D1543" s="33" t="s">
        <v>1317</v>
      </c>
      <c r="E1543" s="33" t="s">
        <v>1318</v>
      </c>
      <c r="F1543" s="33" t="s">
        <v>2719</v>
      </c>
      <c r="G1543" s="33">
        <v>1</v>
      </c>
      <c r="H1543" s="33">
        <v>220</v>
      </c>
      <c r="I1543" s="33">
        <v>220</v>
      </c>
      <c r="J1543" s="33" t="s">
        <v>17</v>
      </c>
      <c r="K1543" s="33" t="s">
        <v>17</v>
      </c>
      <c r="L1543" s="33" t="s">
        <v>17</v>
      </c>
      <c r="M1543" s="2"/>
    </row>
    <row r="1544" spans="1:15" ht="19.899999999999999" customHeight="1" x14ac:dyDescent="0.25">
      <c r="A1544" s="2">
        <v>1523</v>
      </c>
      <c r="B1544" s="80" t="s">
        <v>2720</v>
      </c>
      <c r="C1544" s="80" t="s">
        <v>2721</v>
      </c>
      <c r="D1544" s="33" t="s">
        <v>1317</v>
      </c>
      <c r="E1544" s="33" t="s">
        <v>1318</v>
      </c>
      <c r="F1544" s="33" t="s">
        <v>2722</v>
      </c>
      <c r="G1544" s="33">
        <v>1</v>
      </c>
      <c r="H1544" s="33">
        <v>280</v>
      </c>
      <c r="I1544" s="33">
        <v>280</v>
      </c>
      <c r="J1544" s="33" t="s">
        <v>17</v>
      </c>
      <c r="K1544" s="33" t="s">
        <v>17</v>
      </c>
      <c r="L1544" s="33" t="s">
        <v>17</v>
      </c>
      <c r="M1544" s="2"/>
    </row>
    <row r="1545" spans="1:15" ht="19.899999999999999" customHeight="1" x14ac:dyDescent="0.25">
      <c r="A1545" s="2">
        <v>1524</v>
      </c>
      <c r="B1545" s="80" t="s">
        <v>2723</v>
      </c>
      <c r="C1545" s="80" t="s">
        <v>2724</v>
      </c>
      <c r="D1545" s="33" t="s">
        <v>1317</v>
      </c>
      <c r="E1545" s="33" t="s">
        <v>1318</v>
      </c>
      <c r="F1545" s="33" t="s">
        <v>2725</v>
      </c>
      <c r="G1545" s="33">
        <v>1</v>
      </c>
      <c r="H1545" s="33">
        <v>290</v>
      </c>
      <c r="I1545" s="33">
        <v>290</v>
      </c>
      <c r="J1545" s="33" t="s">
        <v>17</v>
      </c>
      <c r="K1545" s="33" t="s">
        <v>17</v>
      </c>
      <c r="L1545" s="33" t="s">
        <v>17</v>
      </c>
      <c r="M1545" s="2"/>
    </row>
    <row r="1546" spans="1:15" ht="19.899999999999999" customHeight="1" x14ac:dyDescent="0.25">
      <c r="A1546" s="2">
        <v>1525</v>
      </c>
      <c r="B1546" s="80" t="s">
        <v>2726</v>
      </c>
      <c r="C1546" s="80" t="s">
        <v>2727</v>
      </c>
      <c r="D1546" s="33" t="s">
        <v>1317</v>
      </c>
      <c r="E1546" s="33" t="s">
        <v>1318</v>
      </c>
      <c r="F1546" s="33" t="s">
        <v>2728</v>
      </c>
      <c r="G1546" s="33">
        <v>1</v>
      </c>
      <c r="H1546" s="33">
        <v>250</v>
      </c>
      <c r="I1546" s="33">
        <v>250</v>
      </c>
      <c r="J1546" s="33" t="s">
        <v>17</v>
      </c>
      <c r="K1546" s="33" t="s">
        <v>17</v>
      </c>
      <c r="L1546" s="33" t="s">
        <v>17</v>
      </c>
      <c r="M1546" s="2"/>
    </row>
    <row r="1547" spans="1:15" ht="19.899999999999999" customHeight="1" x14ac:dyDescent="0.25">
      <c r="A1547" s="2">
        <v>1526</v>
      </c>
      <c r="B1547" s="80" t="s">
        <v>2729</v>
      </c>
      <c r="C1547" s="80" t="s">
        <v>2730</v>
      </c>
      <c r="D1547" s="33" t="s">
        <v>1317</v>
      </c>
      <c r="E1547" s="33" t="s">
        <v>1318</v>
      </c>
      <c r="F1547" s="33" t="s">
        <v>2731</v>
      </c>
      <c r="G1547" s="33">
        <v>1</v>
      </c>
      <c r="H1547" s="33">
        <v>280</v>
      </c>
      <c r="I1547" s="33">
        <v>280</v>
      </c>
      <c r="J1547" s="33" t="s">
        <v>17</v>
      </c>
      <c r="K1547" s="33" t="s">
        <v>17</v>
      </c>
      <c r="L1547" s="33" t="s">
        <v>17</v>
      </c>
      <c r="M1547" s="2"/>
    </row>
    <row r="1548" spans="1:15" ht="19.899999999999999" customHeight="1" x14ac:dyDescent="0.25">
      <c r="A1548" s="2">
        <v>1527</v>
      </c>
      <c r="B1548" s="80" t="s">
        <v>2732</v>
      </c>
      <c r="C1548" s="80" t="s">
        <v>2733</v>
      </c>
      <c r="D1548" s="33" t="s">
        <v>1369</v>
      </c>
      <c r="E1548" s="33" t="s">
        <v>1318</v>
      </c>
      <c r="F1548" s="33" t="s">
        <v>2734</v>
      </c>
      <c r="G1548" s="33">
        <v>1</v>
      </c>
      <c r="H1548" s="33">
        <v>250</v>
      </c>
      <c r="I1548" s="33">
        <v>250</v>
      </c>
      <c r="J1548" s="33" t="s">
        <v>17</v>
      </c>
      <c r="K1548" s="33" t="s">
        <v>17</v>
      </c>
      <c r="L1548" s="33" t="s">
        <v>17</v>
      </c>
      <c r="M1548" s="2"/>
    </row>
    <row r="1549" spans="1:15" ht="19.899999999999999" customHeight="1" x14ac:dyDescent="0.25">
      <c r="A1549" s="2">
        <v>1528</v>
      </c>
      <c r="B1549" s="80" t="s">
        <v>2735</v>
      </c>
      <c r="C1549" s="80" t="s">
        <v>2736</v>
      </c>
      <c r="D1549" s="33" t="s">
        <v>1369</v>
      </c>
      <c r="E1549" s="33" t="s">
        <v>1318</v>
      </c>
      <c r="F1549" s="33" t="s">
        <v>2737</v>
      </c>
      <c r="G1549" s="33">
        <v>1</v>
      </c>
      <c r="H1549" s="33">
        <v>250</v>
      </c>
      <c r="I1549" s="33">
        <v>250</v>
      </c>
      <c r="J1549" s="33" t="s">
        <v>17</v>
      </c>
      <c r="K1549" s="33" t="s">
        <v>17</v>
      </c>
      <c r="L1549" s="33" t="s">
        <v>17</v>
      </c>
      <c r="M1549" s="2"/>
    </row>
    <row r="1550" spans="1:15" ht="19.899999999999999" customHeight="1" x14ac:dyDescent="0.25">
      <c r="A1550" s="2">
        <v>1529</v>
      </c>
      <c r="B1550" s="80" t="s">
        <v>2738</v>
      </c>
      <c r="C1550" s="80" t="s">
        <v>2739</v>
      </c>
      <c r="D1550" s="33" t="s">
        <v>1369</v>
      </c>
      <c r="E1550" s="33" t="s">
        <v>1318</v>
      </c>
      <c r="F1550" s="33" t="s">
        <v>2740</v>
      </c>
      <c r="G1550" s="33">
        <v>1</v>
      </c>
      <c r="H1550" s="33">
        <v>250</v>
      </c>
      <c r="I1550" s="33">
        <v>250</v>
      </c>
      <c r="J1550" s="33" t="s">
        <v>17</v>
      </c>
      <c r="K1550" s="33" t="s">
        <v>17</v>
      </c>
      <c r="L1550" s="33" t="s">
        <v>17</v>
      </c>
      <c r="M1550" s="2"/>
    </row>
    <row r="1551" spans="1:15" ht="19.899999999999999" customHeight="1" x14ac:dyDescent="0.25">
      <c r="A1551" s="2">
        <v>1530</v>
      </c>
      <c r="B1551" s="80" t="s">
        <v>2741</v>
      </c>
      <c r="C1551" s="80" t="s">
        <v>2742</v>
      </c>
      <c r="D1551" s="33" t="s">
        <v>1369</v>
      </c>
      <c r="E1551" s="33" t="s">
        <v>1318</v>
      </c>
      <c r="F1551" s="33" t="s">
        <v>2743</v>
      </c>
      <c r="G1551" s="33">
        <v>1</v>
      </c>
      <c r="H1551" s="33">
        <v>250</v>
      </c>
      <c r="I1551" s="33">
        <v>250</v>
      </c>
      <c r="J1551" s="33" t="s">
        <v>17</v>
      </c>
      <c r="K1551" s="33" t="s">
        <v>17</v>
      </c>
      <c r="L1551" s="33" t="s">
        <v>17</v>
      </c>
      <c r="M1551" s="2"/>
    </row>
    <row r="1552" spans="1:15" ht="19.899999999999999" customHeight="1" x14ac:dyDescent="0.25">
      <c r="A1552" s="2">
        <v>1531</v>
      </c>
      <c r="B1552" s="80" t="s">
        <v>2744</v>
      </c>
      <c r="C1552" s="80" t="s">
        <v>2745</v>
      </c>
      <c r="D1552" s="33" t="s">
        <v>1369</v>
      </c>
      <c r="E1552" s="33" t="s">
        <v>1318</v>
      </c>
      <c r="F1552" s="33" t="s">
        <v>2746</v>
      </c>
      <c r="G1552" s="33">
        <v>1</v>
      </c>
      <c r="H1552" s="33">
        <v>250</v>
      </c>
      <c r="I1552" s="33">
        <v>250</v>
      </c>
      <c r="J1552" s="33" t="s">
        <v>17</v>
      </c>
      <c r="K1552" s="33" t="s">
        <v>17</v>
      </c>
      <c r="L1552" s="33" t="s">
        <v>17</v>
      </c>
      <c r="M1552" s="2"/>
    </row>
    <row r="1553" spans="1:13" ht="19.899999999999999" customHeight="1" x14ac:dyDescent="0.25">
      <c r="A1553" s="2">
        <v>1532</v>
      </c>
      <c r="B1553" s="80" t="s">
        <v>2747</v>
      </c>
      <c r="C1553" s="80" t="s">
        <v>2748</v>
      </c>
      <c r="D1553" s="33" t="s">
        <v>2639</v>
      </c>
      <c r="E1553" s="33" t="s">
        <v>1318</v>
      </c>
      <c r="F1553" s="33" t="s">
        <v>2749</v>
      </c>
      <c r="G1553" s="33">
        <v>1</v>
      </c>
      <c r="H1553" s="33">
        <v>699</v>
      </c>
      <c r="I1553" s="33">
        <v>699</v>
      </c>
      <c r="J1553" s="33" t="s">
        <v>17</v>
      </c>
      <c r="K1553" s="33" t="s">
        <v>17</v>
      </c>
      <c r="L1553" s="33" t="s">
        <v>17</v>
      </c>
      <c r="M1553" s="2"/>
    </row>
    <row r="1554" spans="1:13" ht="19.899999999999999" customHeight="1" x14ac:dyDescent="0.25">
      <c r="A1554" s="2">
        <v>1533</v>
      </c>
      <c r="B1554" s="80" t="s">
        <v>2750</v>
      </c>
      <c r="C1554" s="80" t="s">
        <v>2751</v>
      </c>
      <c r="D1554" s="33" t="s">
        <v>2752</v>
      </c>
      <c r="E1554" s="33" t="s">
        <v>1318</v>
      </c>
      <c r="F1554" s="33" t="s">
        <v>2753</v>
      </c>
      <c r="G1554" s="33">
        <v>1</v>
      </c>
      <c r="H1554" s="33">
        <v>280</v>
      </c>
      <c r="I1554" s="33">
        <v>280</v>
      </c>
      <c r="J1554" s="33" t="s">
        <v>17</v>
      </c>
      <c r="K1554" s="33" t="s">
        <v>17</v>
      </c>
      <c r="L1554" s="33" t="s">
        <v>17</v>
      </c>
      <c r="M1554" s="2"/>
    </row>
    <row r="1555" spans="1:13" ht="19.899999999999999" customHeight="1" x14ac:dyDescent="0.25">
      <c r="A1555" s="2">
        <v>1534</v>
      </c>
      <c r="B1555" s="80" t="s">
        <v>2754</v>
      </c>
      <c r="C1555" s="80" t="s">
        <v>2755</v>
      </c>
      <c r="D1555" s="33" t="s">
        <v>2756</v>
      </c>
      <c r="E1555" s="33" t="s">
        <v>1318</v>
      </c>
      <c r="F1555" s="33" t="s">
        <v>2757</v>
      </c>
      <c r="G1555" s="33">
        <v>1</v>
      </c>
      <c r="H1555" s="33">
        <v>399</v>
      </c>
      <c r="I1555" s="33">
        <v>399</v>
      </c>
      <c r="J1555" s="33" t="s">
        <v>17</v>
      </c>
      <c r="K1555" s="33" t="s">
        <v>17</v>
      </c>
      <c r="L1555" s="33" t="s">
        <v>17</v>
      </c>
      <c r="M1555" s="2"/>
    </row>
    <row r="1556" spans="1:13" ht="19.899999999999999" customHeight="1" x14ac:dyDescent="0.25">
      <c r="A1556" s="2">
        <v>1535</v>
      </c>
      <c r="B1556" s="80" t="s">
        <v>2758</v>
      </c>
      <c r="C1556" s="80" t="s">
        <v>2759</v>
      </c>
      <c r="D1556" s="33" t="s">
        <v>2760</v>
      </c>
      <c r="E1556" s="33" t="s">
        <v>1318</v>
      </c>
      <c r="F1556" s="33">
        <v>9789570837285</v>
      </c>
      <c r="G1556" s="33">
        <v>1</v>
      </c>
      <c r="H1556" s="33">
        <v>290</v>
      </c>
      <c r="I1556" s="33">
        <v>290</v>
      </c>
      <c r="J1556" s="33" t="s">
        <v>17</v>
      </c>
      <c r="K1556" s="33" t="s">
        <v>17</v>
      </c>
      <c r="L1556" s="33" t="s">
        <v>17</v>
      </c>
      <c r="M1556" s="2"/>
    </row>
    <row r="1557" spans="1:13" ht="19.899999999999999" customHeight="1" x14ac:dyDescent="0.25">
      <c r="A1557" s="2">
        <v>1536</v>
      </c>
      <c r="B1557" s="80" t="s">
        <v>2761</v>
      </c>
      <c r="C1557" s="80" t="s">
        <v>2762</v>
      </c>
      <c r="D1557" s="33" t="s">
        <v>2760</v>
      </c>
      <c r="E1557" s="33" t="s">
        <v>1318</v>
      </c>
      <c r="F1557" s="33">
        <v>9789570837452</v>
      </c>
      <c r="G1557" s="33">
        <v>1</v>
      </c>
      <c r="H1557" s="33">
        <v>280</v>
      </c>
      <c r="I1557" s="33">
        <v>280</v>
      </c>
      <c r="J1557" s="33" t="s">
        <v>17</v>
      </c>
      <c r="K1557" s="33" t="s">
        <v>17</v>
      </c>
      <c r="L1557" s="33" t="s">
        <v>17</v>
      </c>
      <c r="M1557" s="2"/>
    </row>
    <row r="1558" spans="1:13" ht="19.899999999999999" customHeight="1" x14ac:dyDescent="0.25">
      <c r="A1558" s="2">
        <v>1537</v>
      </c>
      <c r="B1558" s="80" t="s">
        <v>2763</v>
      </c>
      <c r="C1558" s="80" t="s">
        <v>2764</v>
      </c>
      <c r="D1558" s="33" t="s">
        <v>2639</v>
      </c>
      <c r="E1558" s="33" t="s">
        <v>1318</v>
      </c>
      <c r="F1558" s="33">
        <v>9789862167120</v>
      </c>
      <c r="G1558" s="33">
        <v>1</v>
      </c>
      <c r="H1558" s="33">
        <v>260</v>
      </c>
      <c r="I1558" s="33">
        <v>260</v>
      </c>
      <c r="J1558" s="33" t="s">
        <v>17</v>
      </c>
      <c r="K1558" s="33" t="s">
        <v>17</v>
      </c>
      <c r="L1558" s="33" t="s">
        <v>17</v>
      </c>
      <c r="M1558" s="2"/>
    </row>
    <row r="1559" spans="1:13" ht="19.899999999999999" customHeight="1" x14ac:dyDescent="0.25">
      <c r="A1559" s="2">
        <v>1538</v>
      </c>
      <c r="B1559" s="80" t="s">
        <v>2765</v>
      </c>
      <c r="C1559" s="80" t="s">
        <v>2766</v>
      </c>
      <c r="D1559" s="33" t="s">
        <v>1600</v>
      </c>
      <c r="E1559" s="33" t="s">
        <v>1318</v>
      </c>
      <c r="F1559" s="33">
        <v>9789574447220</v>
      </c>
      <c r="G1559" s="33">
        <v>1</v>
      </c>
      <c r="H1559" s="33">
        <v>200</v>
      </c>
      <c r="I1559" s="33">
        <v>200</v>
      </c>
      <c r="J1559" s="33" t="s">
        <v>17</v>
      </c>
      <c r="K1559" s="33" t="s">
        <v>17</v>
      </c>
      <c r="L1559" s="33" t="s">
        <v>17</v>
      </c>
      <c r="M1559" s="2"/>
    </row>
    <row r="1560" spans="1:13" ht="19.899999999999999" customHeight="1" x14ac:dyDescent="0.25">
      <c r="A1560" s="2">
        <v>1539</v>
      </c>
      <c r="B1560" s="80" t="s">
        <v>2767</v>
      </c>
      <c r="C1560" s="80" t="s">
        <v>2768</v>
      </c>
      <c r="D1560" s="33" t="s">
        <v>2769</v>
      </c>
      <c r="E1560" s="33" t="s">
        <v>1318</v>
      </c>
      <c r="F1560" s="33">
        <v>9789861333724</v>
      </c>
      <c r="G1560" s="33">
        <v>1</v>
      </c>
      <c r="H1560" s="33">
        <v>260</v>
      </c>
      <c r="I1560" s="33">
        <v>260</v>
      </c>
      <c r="J1560" s="33" t="s">
        <v>17</v>
      </c>
      <c r="K1560" s="33" t="s">
        <v>17</v>
      </c>
      <c r="L1560" s="33" t="s">
        <v>17</v>
      </c>
      <c r="M1560" s="2"/>
    </row>
    <row r="1561" spans="1:13" ht="19.899999999999999" customHeight="1" x14ac:dyDescent="0.25">
      <c r="A1561" s="2">
        <v>1540</v>
      </c>
      <c r="B1561" s="80" t="s">
        <v>2770</v>
      </c>
      <c r="C1561" s="80" t="s">
        <v>2771</v>
      </c>
      <c r="D1561" s="33" t="s">
        <v>2639</v>
      </c>
      <c r="E1561" s="33" t="s">
        <v>1318</v>
      </c>
      <c r="F1561" s="33">
        <v>9789862168431</v>
      </c>
      <c r="G1561" s="33">
        <v>1</v>
      </c>
      <c r="H1561" s="33">
        <v>320</v>
      </c>
      <c r="I1561" s="33">
        <v>320</v>
      </c>
      <c r="J1561" s="33" t="s">
        <v>17</v>
      </c>
      <c r="K1561" s="33" t="s">
        <v>17</v>
      </c>
      <c r="L1561" s="33" t="s">
        <v>17</v>
      </c>
      <c r="M1561" s="2"/>
    </row>
    <row r="1562" spans="1:13" ht="19.899999999999999" customHeight="1" x14ac:dyDescent="0.25">
      <c r="A1562" s="2">
        <v>1541</v>
      </c>
      <c r="B1562" s="80" t="s">
        <v>2772</v>
      </c>
      <c r="C1562" s="80" t="s">
        <v>2773</v>
      </c>
      <c r="D1562" s="33" t="s">
        <v>2639</v>
      </c>
      <c r="E1562" s="33" t="s">
        <v>1318</v>
      </c>
      <c r="F1562" s="33">
        <v>9789862168349</v>
      </c>
      <c r="G1562" s="33">
        <v>1</v>
      </c>
      <c r="H1562" s="33">
        <v>300</v>
      </c>
      <c r="I1562" s="33">
        <v>300</v>
      </c>
      <c r="J1562" s="33" t="s">
        <v>17</v>
      </c>
      <c r="K1562" s="33" t="s">
        <v>17</v>
      </c>
      <c r="L1562" s="33" t="s">
        <v>17</v>
      </c>
      <c r="M1562" s="2"/>
    </row>
    <row r="1563" spans="1:13" ht="19.899999999999999" customHeight="1" x14ac:dyDescent="0.25">
      <c r="A1563" s="2">
        <v>1542</v>
      </c>
      <c r="B1563" s="80" t="s">
        <v>2774</v>
      </c>
      <c r="C1563" s="80" t="s">
        <v>2775</v>
      </c>
      <c r="D1563" s="33" t="s">
        <v>1320</v>
      </c>
      <c r="E1563" s="33" t="s">
        <v>1318</v>
      </c>
      <c r="F1563" s="33">
        <v>9789865988302</v>
      </c>
      <c r="G1563" s="33">
        <v>1</v>
      </c>
      <c r="H1563" s="33">
        <v>250</v>
      </c>
      <c r="I1563" s="33">
        <v>250</v>
      </c>
      <c r="J1563" s="33" t="s">
        <v>17</v>
      </c>
      <c r="K1563" s="33" t="s">
        <v>17</v>
      </c>
      <c r="L1563" s="33" t="s">
        <v>17</v>
      </c>
      <c r="M1563" s="2"/>
    </row>
    <row r="1564" spans="1:13" ht="19.899999999999999" customHeight="1" x14ac:dyDescent="0.25">
      <c r="A1564" s="2">
        <v>1543</v>
      </c>
      <c r="B1564" s="80" t="s">
        <v>2776</v>
      </c>
      <c r="C1564" s="80" t="s">
        <v>2777</v>
      </c>
      <c r="D1564" s="33" t="s">
        <v>2778</v>
      </c>
      <c r="E1564" s="33" t="s">
        <v>1318</v>
      </c>
      <c r="F1564" s="33">
        <v>9789865941659</v>
      </c>
      <c r="G1564" s="33">
        <v>1</v>
      </c>
      <c r="H1564" s="33">
        <v>220</v>
      </c>
      <c r="I1564" s="33">
        <v>220</v>
      </c>
      <c r="J1564" s="33" t="s">
        <v>17</v>
      </c>
      <c r="K1564" s="33" t="s">
        <v>17</v>
      </c>
      <c r="L1564" s="33" t="s">
        <v>17</v>
      </c>
      <c r="M1564" s="2"/>
    </row>
    <row r="1565" spans="1:13" ht="19.899999999999999" customHeight="1" x14ac:dyDescent="0.25">
      <c r="A1565" s="2">
        <v>1544</v>
      </c>
      <c r="B1565" s="80" t="s">
        <v>2779</v>
      </c>
      <c r="C1565" s="80" t="s">
        <v>2780</v>
      </c>
      <c r="D1565" s="33" t="s">
        <v>2781</v>
      </c>
      <c r="E1565" s="33" t="s">
        <v>1318</v>
      </c>
      <c r="F1565" s="33">
        <v>9789866039294</v>
      </c>
      <c r="G1565" s="33">
        <v>1</v>
      </c>
      <c r="H1565" s="33">
        <v>250</v>
      </c>
      <c r="I1565" s="33">
        <v>250</v>
      </c>
      <c r="J1565" s="33" t="s">
        <v>17</v>
      </c>
      <c r="K1565" s="33" t="s">
        <v>17</v>
      </c>
      <c r="L1565" s="33" t="s">
        <v>17</v>
      </c>
      <c r="M1565" s="2"/>
    </row>
    <row r="1566" spans="1:13" ht="19.899999999999999" customHeight="1" x14ac:dyDescent="0.25">
      <c r="A1566" s="2">
        <v>1545</v>
      </c>
      <c r="B1566" s="80" t="s">
        <v>2782</v>
      </c>
      <c r="C1566" s="80" t="s">
        <v>2783</v>
      </c>
      <c r="D1566" s="33" t="s">
        <v>2784</v>
      </c>
      <c r="E1566" s="33" t="s">
        <v>1318</v>
      </c>
      <c r="F1566" s="33">
        <v>9789866049330</v>
      </c>
      <c r="G1566" s="33">
        <v>1</v>
      </c>
      <c r="H1566" s="33">
        <v>280</v>
      </c>
      <c r="I1566" s="33">
        <v>280</v>
      </c>
      <c r="J1566" s="33" t="s">
        <v>17</v>
      </c>
      <c r="K1566" s="33" t="s">
        <v>17</v>
      </c>
      <c r="L1566" s="33" t="s">
        <v>17</v>
      </c>
      <c r="M1566" s="2"/>
    </row>
    <row r="1567" spans="1:13" ht="19.899999999999999" customHeight="1" x14ac:dyDescent="0.25">
      <c r="A1567" s="2">
        <v>1546</v>
      </c>
      <c r="B1567" s="80" t="s">
        <v>2785</v>
      </c>
      <c r="C1567" s="80" t="s">
        <v>2786</v>
      </c>
      <c r="D1567" s="33" t="s">
        <v>2760</v>
      </c>
      <c r="E1567" s="33" t="s">
        <v>1318</v>
      </c>
      <c r="F1567" s="33">
        <v>9789570841275</v>
      </c>
      <c r="G1567" s="33">
        <v>1</v>
      </c>
      <c r="H1567" s="33">
        <v>180</v>
      </c>
      <c r="I1567" s="33">
        <v>180</v>
      </c>
      <c r="J1567" s="33" t="s">
        <v>17</v>
      </c>
      <c r="K1567" s="33" t="s">
        <v>17</v>
      </c>
      <c r="L1567" s="33" t="s">
        <v>17</v>
      </c>
      <c r="M1567" s="2"/>
    </row>
    <row r="1568" spans="1:13" ht="19.899999999999999" customHeight="1" x14ac:dyDescent="0.25">
      <c r="A1568" s="2">
        <v>1547</v>
      </c>
      <c r="B1568" s="80" t="s">
        <v>2787</v>
      </c>
      <c r="C1568" s="80" t="s">
        <v>2788</v>
      </c>
      <c r="D1568" s="33" t="s">
        <v>1317</v>
      </c>
      <c r="E1568" s="33" t="s">
        <v>1318</v>
      </c>
      <c r="F1568" s="33">
        <v>9789577516671</v>
      </c>
      <c r="G1568" s="33">
        <v>1</v>
      </c>
      <c r="H1568" s="33">
        <v>230</v>
      </c>
      <c r="I1568" s="33">
        <v>230</v>
      </c>
      <c r="J1568" s="33" t="s">
        <v>17</v>
      </c>
      <c r="K1568" s="33" t="s">
        <v>17</v>
      </c>
      <c r="L1568" s="33" t="s">
        <v>17</v>
      </c>
      <c r="M1568" s="2"/>
    </row>
    <row r="1569" spans="1:13" ht="19.899999999999999" customHeight="1" x14ac:dyDescent="0.25">
      <c r="A1569" s="2">
        <v>1548</v>
      </c>
      <c r="B1569" s="80" t="s">
        <v>2789</v>
      </c>
      <c r="C1569" s="80" t="s">
        <v>2790</v>
      </c>
      <c r="D1569" s="33" t="s">
        <v>2791</v>
      </c>
      <c r="E1569" s="33" t="s">
        <v>1318</v>
      </c>
      <c r="F1569" s="33">
        <v>9789860342642</v>
      </c>
      <c r="G1569" s="33">
        <v>1</v>
      </c>
      <c r="H1569" s="33">
        <v>250</v>
      </c>
      <c r="I1569" s="33">
        <v>250</v>
      </c>
      <c r="J1569" s="33" t="s">
        <v>17</v>
      </c>
      <c r="K1569" s="33" t="s">
        <v>17</v>
      </c>
      <c r="L1569" s="33" t="s">
        <v>17</v>
      </c>
      <c r="M1569" s="2"/>
    </row>
    <row r="1570" spans="1:13" ht="19.899999999999999" customHeight="1" x14ac:dyDescent="0.25">
      <c r="A1570" s="2">
        <v>1549</v>
      </c>
      <c r="B1570" s="80" t="s">
        <v>2792</v>
      </c>
      <c r="C1570" s="80" t="s">
        <v>2793</v>
      </c>
      <c r="D1570" s="33" t="s">
        <v>2794</v>
      </c>
      <c r="E1570" s="33" t="s">
        <v>1318</v>
      </c>
      <c r="F1570" s="33">
        <v>9789868993921</v>
      </c>
      <c r="G1570" s="33">
        <v>1</v>
      </c>
      <c r="H1570" s="33">
        <v>280</v>
      </c>
      <c r="I1570" s="33">
        <v>280</v>
      </c>
      <c r="J1570" s="33" t="s">
        <v>17</v>
      </c>
      <c r="K1570" s="33" t="s">
        <v>17</v>
      </c>
      <c r="L1570" s="33" t="s">
        <v>17</v>
      </c>
      <c r="M1570" s="2"/>
    </row>
    <row r="1571" spans="1:13" ht="19.899999999999999" customHeight="1" x14ac:dyDescent="0.25">
      <c r="A1571" s="2">
        <v>1550</v>
      </c>
      <c r="B1571" s="80" t="s">
        <v>2421</v>
      </c>
      <c r="C1571" s="80" t="s">
        <v>2795</v>
      </c>
      <c r="D1571" s="33" t="s">
        <v>965</v>
      </c>
      <c r="E1571" s="33" t="s">
        <v>1318</v>
      </c>
      <c r="F1571" s="33">
        <v>9789577516817</v>
      </c>
      <c r="G1571" s="33">
        <v>1</v>
      </c>
      <c r="H1571" s="33">
        <v>280</v>
      </c>
      <c r="I1571" s="33">
        <v>280</v>
      </c>
      <c r="J1571" s="33" t="s">
        <v>17</v>
      </c>
      <c r="K1571" s="33" t="s">
        <v>17</v>
      </c>
      <c r="L1571" s="33" t="s">
        <v>17</v>
      </c>
      <c r="M1571" s="2"/>
    </row>
    <row r="1572" spans="1:13" ht="19.899999999999999" customHeight="1" x14ac:dyDescent="0.25">
      <c r="A1572" s="2">
        <v>1551</v>
      </c>
      <c r="B1572" s="80" t="s">
        <v>2796</v>
      </c>
      <c r="C1572" s="80" t="s">
        <v>2797</v>
      </c>
      <c r="D1572" s="33" t="s">
        <v>734</v>
      </c>
      <c r="E1572" s="33" t="s">
        <v>1318</v>
      </c>
      <c r="F1572" s="33">
        <v>8782775749262</v>
      </c>
      <c r="G1572" s="33">
        <v>1</v>
      </c>
      <c r="H1572" s="33">
        <v>250</v>
      </c>
      <c r="I1572" s="33">
        <v>250</v>
      </c>
      <c r="J1572" s="33" t="s">
        <v>17</v>
      </c>
      <c r="K1572" s="33" t="s">
        <v>17</v>
      </c>
      <c r="L1572" s="33" t="s">
        <v>17</v>
      </c>
      <c r="M1572" s="2"/>
    </row>
    <row r="1573" spans="1:13" ht="19.899999999999999" customHeight="1" x14ac:dyDescent="0.25">
      <c r="A1573" s="2">
        <v>1552</v>
      </c>
      <c r="B1573" s="80" t="s">
        <v>2798</v>
      </c>
      <c r="C1573" s="80" t="s">
        <v>2799</v>
      </c>
      <c r="D1573" s="33" t="s">
        <v>1412</v>
      </c>
      <c r="E1573" s="33" t="s">
        <v>1318</v>
      </c>
      <c r="F1573" s="33">
        <v>9789863202585</v>
      </c>
      <c r="G1573" s="33">
        <v>1</v>
      </c>
      <c r="H1573" s="33">
        <v>250</v>
      </c>
      <c r="I1573" s="33">
        <v>250</v>
      </c>
      <c r="J1573" s="33" t="s">
        <v>17</v>
      </c>
      <c r="K1573" s="33" t="s">
        <v>17</v>
      </c>
      <c r="L1573" s="33" t="s">
        <v>17</v>
      </c>
      <c r="M1573" s="2"/>
    </row>
    <row r="1574" spans="1:13" ht="19.899999999999999" customHeight="1" x14ac:dyDescent="0.25">
      <c r="A1574" s="2">
        <v>1553</v>
      </c>
      <c r="B1574" s="80" t="s">
        <v>2800</v>
      </c>
      <c r="C1574" s="80" t="s">
        <v>2801</v>
      </c>
      <c r="D1574" s="33" t="s">
        <v>1412</v>
      </c>
      <c r="E1574" s="33" t="s">
        <v>1318</v>
      </c>
      <c r="F1574" s="33">
        <v>9789863203384</v>
      </c>
      <c r="G1574" s="33">
        <v>1</v>
      </c>
      <c r="H1574" s="33">
        <v>250</v>
      </c>
      <c r="I1574" s="33">
        <v>250</v>
      </c>
      <c r="J1574" s="33" t="s">
        <v>17</v>
      </c>
      <c r="K1574" s="33" t="s">
        <v>17</v>
      </c>
      <c r="L1574" s="33" t="s">
        <v>17</v>
      </c>
      <c r="M1574" s="2"/>
    </row>
    <row r="1575" spans="1:13" ht="19.899999999999999" customHeight="1" x14ac:dyDescent="0.25">
      <c r="A1575" s="2">
        <v>1554</v>
      </c>
      <c r="B1575" s="80" t="s">
        <v>2802</v>
      </c>
      <c r="C1575" s="80" t="s">
        <v>2803</v>
      </c>
      <c r="D1575" s="33" t="s">
        <v>1589</v>
      </c>
      <c r="E1575" s="33" t="s">
        <v>1318</v>
      </c>
      <c r="F1575" s="33">
        <v>9789862940600</v>
      </c>
      <c r="G1575" s="33">
        <v>1</v>
      </c>
      <c r="H1575" s="33">
        <v>900</v>
      </c>
      <c r="I1575" s="33">
        <v>900</v>
      </c>
      <c r="J1575" s="33" t="s">
        <v>17</v>
      </c>
      <c r="K1575" s="33" t="s">
        <v>17</v>
      </c>
      <c r="L1575" s="33" t="s">
        <v>17</v>
      </c>
      <c r="M1575" s="2"/>
    </row>
    <row r="1576" spans="1:13" ht="19.899999999999999" customHeight="1" x14ac:dyDescent="0.25">
      <c r="A1576" s="2">
        <v>1555</v>
      </c>
      <c r="B1576" s="80" t="s">
        <v>2804</v>
      </c>
      <c r="C1576" s="80" t="s">
        <v>2805</v>
      </c>
      <c r="D1576" s="33" t="s">
        <v>1317</v>
      </c>
      <c r="E1576" s="33" t="s">
        <v>1318</v>
      </c>
      <c r="F1576" s="33">
        <v>9789577516640</v>
      </c>
      <c r="G1576" s="33">
        <v>1</v>
      </c>
      <c r="H1576" s="33">
        <v>250</v>
      </c>
      <c r="I1576" s="33">
        <v>250</v>
      </c>
      <c r="J1576" s="33" t="s">
        <v>17</v>
      </c>
      <c r="K1576" s="33" t="s">
        <v>17</v>
      </c>
      <c r="L1576" s="33" t="s">
        <v>17</v>
      </c>
      <c r="M1576" s="2"/>
    </row>
    <row r="1577" spans="1:13" ht="19.899999999999999" customHeight="1" x14ac:dyDescent="0.25">
      <c r="A1577" s="2">
        <v>1556</v>
      </c>
      <c r="B1577" s="80" t="s">
        <v>2806</v>
      </c>
      <c r="C1577" s="80" t="s">
        <v>2807</v>
      </c>
      <c r="D1577" s="33" t="s">
        <v>2808</v>
      </c>
      <c r="E1577" s="33" t="s">
        <v>1318</v>
      </c>
      <c r="F1577" s="33">
        <v>9789865995294</v>
      </c>
      <c r="G1577" s="33">
        <v>1</v>
      </c>
      <c r="H1577" s="33">
        <v>240</v>
      </c>
      <c r="I1577" s="33">
        <v>240</v>
      </c>
      <c r="J1577" s="33" t="s">
        <v>17</v>
      </c>
      <c r="K1577" s="33" t="s">
        <v>17</v>
      </c>
      <c r="L1577" s="33" t="s">
        <v>17</v>
      </c>
      <c r="M1577" s="2"/>
    </row>
    <row r="1578" spans="1:13" ht="19.899999999999999" customHeight="1" x14ac:dyDescent="0.25">
      <c r="A1578" s="2">
        <v>1557</v>
      </c>
      <c r="B1578" s="80" t="s">
        <v>2809</v>
      </c>
      <c r="C1578" s="80" t="s">
        <v>2810</v>
      </c>
      <c r="D1578" s="33" t="s">
        <v>2639</v>
      </c>
      <c r="E1578" s="33" t="s">
        <v>1318</v>
      </c>
      <c r="F1578" s="33">
        <v>9789863201946</v>
      </c>
      <c r="G1578" s="33">
        <v>1</v>
      </c>
      <c r="H1578" s="33">
        <v>260</v>
      </c>
      <c r="I1578" s="33">
        <v>260</v>
      </c>
      <c r="J1578" s="33" t="s">
        <v>17</v>
      </c>
      <c r="K1578" s="33" t="s">
        <v>17</v>
      </c>
      <c r="L1578" s="33" t="s">
        <v>17</v>
      </c>
      <c r="M1578" s="2"/>
    </row>
    <row r="1579" spans="1:13" ht="19.899999999999999" customHeight="1" x14ac:dyDescent="0.25">
      <c r="A1579" s="2">
        <v>1558</v>
      </c>
      <c r="B1579" s="80" t="s">
        <v>2811</v>
      </c>
      <c r="C1579" s="80" t="s">
        <v>2812</v>
      </c>
      <c r="D1579" s="33" t="s">
        <v>2639</v>
      </c>
      <c r="E1579" s="33" t="s">
        <v>1318</v>
      </c>
      <c r="F1579" s="33">
        <v>9789863202134</v>
      </c>
      <c r="G1579" s="33">
        <v>1</v>
      </c>
      <c r="H1579" s="33">
        <v>250</v>
      </c>
      <c r="I1579" s="33">
        <v>250</v>
      </c>
      <c r="J1579" s="33" t="s">
        <v>17</v>
      </c>
      <c r="K1579" s="33" t="s">
        <v>17</v>
      </c>
      <c r="L1579" s="33" t="s">
        <v>17</v>
      </c>
      <c r="M1579" s="2"/>
    </row>
    <row r="1580" spans="1:13" ht="19.899999999999999" customHeight="1" x14ac:dyDescent="0.25">
      <c r="A1580" s="2">
        <v>1559</v>
      </c>
      <c r="B1580" s="80" t="s">
        <v>2813</v>
      </c>
      <c r="C1580" s="80" t="s">
        <v>2814</v>
      </c>
      <c r="D1580" s="33" t="s">
        <v>2815</v>
      </c>
      <c r="E1580" s="33" t="s">
        <v>1318</v>
      </c>
      <c r="F1580" s="33">
        <v>9789862251997</v>
      </c>
      <c r="G1580" s="33">
        <v>1</v>
      </c>
      <c r="H1580" s="33">
        <v>250</v>
      </c>
      <c r="I1580" s="33">
        <v>250</v>
      </c>
      <c r="J1580" s="33" t="s">
        <v>17</v>
      </c>
      <c r="K1580" s="33" t="s">
        <v>17</v>
      </c>
      <c r="L1580" s="33" t="s">
        <v>17</v>
      </c>
      <c r="M1580" s="2"/>
    </row>
    <row r="1581" spans="1:13" ht="19.899999999999999" customHeight="1" x14ac:dyDescent="0.25">
      <c r="A1581" s="2">
        <v>1560</v>
      </c>
      <c r="B1581" s="80" t="s">
        <v>2816</v>
      </c>
      <c r="C1581" s="80" t="s">
        <v>2817</v>
      </c>
      <c r="D1581" s="33" t="s">
        <v>734</v>
      </c>
      <c r="E1581" s="33" t="s">
        <v>1318</v>
      </c>
      <c r="F1581" s="33">
        <v>9789575749231</v>
      </c>
      <c r="G1581" s="33">
        <v>1</v>
      </c>
      <c r="H1581" s="33">
        <v>180</v>
      </c>
      <c r="I1581" s="33">
        <v>180</v>
      </c>
      <c r="J1581" s="33" t="s">
        <v>17</v>
      </c>
      <c r="K1581" s="33" t="s">
        <v>17</v>
      </c>
      <c r="L1581" s="33" t="s">
        <v>17</v>
      </c>
      <c r="M1581" s="2"/>
    </row>
    <row r="1582" spans="1:13" ht="19.899999999999999" customHeight="1" x14ac:dyDescent="0.25">
      <c r="A1582" s="2">
        <v>1561</v>
      </c>
      <c r="B1582" s="80" t="s">
        <v>2818</v>
      </c>
      <c r="C1582" s="80" t="s">
        <v>2819</v>
      </c>
      <c r="D1582" s="33" t="s">
        <v>2820</v>
      </c>
      <c r="E1582" s="33" t="s">
        <v>1318</v>
      </c>
      <c r="F1582" s="33">
        <v>9789865995447</v>
      </c>
      <c r="G1582" s="33">
        <v>1</v>
      </c>
      <c r="H1582" s="33">
        <v>280</v>
      </c>
      <c r="I1582" s="33">
        <v>280</v>
      </c>
      <c r="J1582" s="33" t="s">
        <v>17</v>
      </c>
      <c r="K1582" s="33" t="s">
        <v>17</v>
      </c>
      <c r="L1582" s="33" t="s">
        <v>17</v>
      </c>
      <c r="M1582" s="2"/>
    </row>
    <row r="1583" spans="1:13" ht="19.899999999999999" customHeight="1" x14ac:dyDescent="0.25">
      <c r="A1583" s="2">
        <v>1562</v>
      </c>
      <c r="B1583" s="80" t="s">
        <v>2821</v>
      </c>
      <c r="C1583" s="80" t="s">
        <v>2822</v>
      </c>
      <c r="D1583" s="33" t="s">
        <v>1369</v>
      </c>
      <c r="E1583" s="33" t="s">
        <v>1318</v>
      </c>
      <c r="F1583" s="33">
        <v>9789862417553</v>
      </c>
      <c r="G1583" s="33">
        <v>1</v>
      </c>
      <c r="H1583" s="33">
        <v>280</v>
      </c>
      <c r="I1583" s="33">
        <v>280</v>
      </c>
      <c r="J1583" s="33" t="s">
        <v>17</v>
      </c>
      <c r="K1583" s="33" t="s">
        <v>17</v>
      </c>
      <c r="L1583" s="33" t="s">
        <v>17</v>
      </c>
      <c r="M1583" s="2"/>
    </row>
    <row r="1584" spans="1:13" ht="19.899999999999999" customHeight="1" x14ac:dyDescent="0.25">
      <c r="A1584" s="2">
        <v>1563</v>
      </c>
      <c r="B1584" s="80" t="s">
        <v>2823</v>
      </c>
      <c r="C1584" s="80" t="s">
        <v>2824</v>
      </c>
      <c r="D1584" s="33" t="s">
        <v>2825</v>
      </c>
      <c r="E1584" s="33" t="s">
        <v>1318</v>
      </c>
      <c r="F1584" s="33">
        <v>9789570391954</v>
      </c>
      <c r="G1584" s="33">
        <v>1</v>
      </c>
      <c r="H1584" s="33">
        <v>180</v>
      </c>
      <c r="I1584" s="33">
        <v>180</v>
      </c>
      <c r="J1584" s="33" t="s">
        <v>17</v>
      </c>
      <c r="K1584" s="33" t="s">
        <v>17</v>
      </c>
      <c r="L1584" s="33" t="s">
        <v>17</v>
      </c>
      <c r="M1584" s="2"/>
    </row>
    <row r="1585" spans="1:15" ht="19.899999999999999" customHeight="1" x14ac:dyDescent="0.25">
      <c r="A1585" s="2">
        <v>1564</v>
      </c>
      <c r="B1585" s="80" t="s">
        <v>2826</v>
      </c>
      <c r="C1585" s="80" t="s">
        <v>2827</v>
      </c>
      <c r="D1585" s="33" t="s">
        <v>2828</v>
      </c>
      <c r="E1585" s="33" t="s">
        <v>1318</v>
      </c>
      <c r="F1585" s="33">
        <v>9789575709976</v>
      </c>
      <c r="G1585" s="33">
        <v>1</v>
      </c>
      <c r="H1585" s="33">
        <v>240</v>
      </c>
      <c r="I1585" s="33">
        <v>240</v>
      </c>
      <c r="J1585" s="33" t="s">
        <v>17</v>
      </c>
      <c r="K1585" s="33" t="s">
        <v>17</v>
      </c>
      <c r="L1585" s="33" t="s">
        <v>17</v>
      </c>
      <c r="M1585" s="2"/>
    </row>
    <row r="1586" spans="1:15" ht="19.899999999999999" customHeight="1" x14ac:dyDescent="0.25">
      <c r="A1586" s="2">
        <v>1565</v>
      </c>
      <c r="B1586" s="80" t="s">
        <v>2829</v>
      </c>
      <c r="C1586" s="80" t="s">
        <v>2830</v>
      </c>
      <c r="D1586" s="33" t="s">
        <v>2831</v>
      </c>
      <c r="E1586" s="33" t="s">
        <v>1318</v>
      </c>
      <c r="F1586" s="33">
        <v>9789576636875</v>
      </c>
      <c r="G1586" s="33">
        <v>1</v>
      </c>
      <c r="H1586" s="33">
        <v>180</v>
      </c>
      <c r="I1586" s="33">
        <v>180</v>
      </c>
      <c r="J1586" s="33" t="s">
        <v>17</v>
      </c>
      <c r="K1586" s="33" t="s">
        <v>17</v>
      </c>
      <c r="L1586" s="33" t="s">
        <v>17</v>
      </c>
      <c r="M1586" s="2"/>
    </row>
    <row r="1587" spans="1:15" ht="19.899999999999999" customHeight="1" x14ac:dyDescent="0.25">
      <c r="A1587" s="2">
        <v>1566</v>
      </c>
      <c r="B1587" s="80" t="s">
        <v>2832</v>
      </c>
      <c r="C1587" s="80" t="s">
        <v>2833</v>
      </c>
      <c r="D1587" s="33" t="s">
        <v>1369</v>
      </c>
      <c r="E1587" s="33" t="s">
        <v>1318</v>
      </c>
      <c r="F1587" s="33">
        <v>9789862416419</v>
      </c>
      <c r="G1587" s="33">
        <v>1</v>
      </c>
      <c r="H1587" s="33">
        <v>300</v>
      </c>
      <c r="I1587" s="33">
        <v>300</v>
      </c>
      <c r="J1587" s="33" t="s">
        <v>17</v>
      </c>
      <c r="K1587" s="33" t="s">
        <v>17</v>
      </c>
      <c r="L1587" s="33" t="s">
        <v>17</v>
      </c>
      <c r="M1587" s="2"/>
    </row>
    <row r="1588" spans="1:15" ht="19.899999999999999" customHeight="1" x14ac:dyDescent="0.25">
      <c r="A1588" s="2">
        <v>1567</v>
      </c>
      <c r="B1588" s="80" t="s">
        <v>2426</v>
      </c>
      <c r="C1588" s="80" t="s">
        <v>1417</v>
      </c>
      <c r="D1588" s="33" t="s">
        <v>1418</v>
      </c>
      <c r="E1588" s="33" t="s">
        <v>1318</v>
      </c>
      <c r="F1588" s="33">
        <v>9789862113684</v>
      </c>
      <c r="G1588" s="33">
        <v>1</v>
      </c>
      <c r="H1588" s="33">
        <v>250</v>
      </c>
      <c r="I1588" s="33">
        <v>250</v>
      </c>
      <c r="J1588" s="33" t="s">
        <v>17</v>
      </c>
      <c r="K1588" s="33" t="s">
        <v>17</v>
      </c>
      <c r="L1588" s="33" t="s">
        <v>17</v>
      </c>
      <c r="M1588" s="2"/>
    </row>
    <row r="1589" spans="1:15" ht="19.899999999999999" customHeight="1" x14ac:dyDescent="0.25">
      <c r="A1589" s="2">
        <v>1568</v>
      </c>
      <c r="B1589" s="80" t="s">
        <v>2834</v>
      </c>
      <c r="C1589" s="80" t="s">
        <v>2835</v>
      </c>
      <c r="D1589" s="33" t="s">
        <v>2836</v>
      </c>
      <c r="E1589" s="33" t="s">
        <v>1318</v>
      </c>
      <c r="F1589" s="33">
        <v>9789577625328</v>
      </c>
      <c r="G1589" s="33">
        <v>1</v>
      </c>
      <c r="H1589" s="33">
        <v>150</v>
      </c>
      <c r="I1589" s="33">
        <v>150</v>
      </c>
      <c r="J1589" s="33" t="s">
        <v>17</v>
      </c>
      <c r="K1589" s="33" t="s">
        <v>17</v>
      </c>
      <c r="L1589" s="33" t="s">
        <v>17</v>
      </c>
      <c r="M1589" s="2"/>
    </row>
    <row r="1590" spans="1:15" s="21" customFormat="1" ht="19.899999999999999" customHeight="1" x14ac:dyDescent="0.25">
      <c r="A1590" s="2">
        <v>1569</v>
      </c>
      <c r="B1590" s="80" t="s">
        <v>2837</v>
      </c>
      <c r="C1590" s="80" t="s">
        <v>2835</v>
      </c>
      <c r="D1590" s="33" t="s">
        <v>2836</v>
      </c>
      <c r="E1590" s="33" t="s">
        <v>1318</v>
      </c>
      <c r="F1590" s="33">
        <v>9789577625335</v>
      </c>
      <c r="G1590" s="33">
        <v>1</v>
      </c>
      <c r="H1590" s="33">
        <v>150</v>
      </c>
      <c r="I1590" s="33">
        <v>150</v>
      </c>
      <c r="J1590" s="33" t="s">
        <v>17</v>
      </c>
      <c r="K1590" s="33" t="s">
        <v>17</v>
      </c>
      <c r="L1590" s="33" t="s">
        <v>17</v>
      </c>
      <c r="M1590" s="2"/>
      <c r="N1590" s="20"/>
      <c r="O1590" s="20"/>
    </row>
    <row r="1591" spans="1:15" ht="19.899999999999999" customHeight="1" x14ac:dyDescent="0.25">
      <c r="A1591" s="2">
        <v>1570</v>
      </c>
      <c r="B1591" s="80" t="s">
        <v>2838</v>
      </c>
      <c r="C1591" s="80" t="s">
        <v>2835</v>
      </c>
      <c r="D1591" s="33" t="s">
        <v>2836</v>
      </c>
      <c r="E1591" s="33" t="s">
        <v>1318</v>
      </c>
      <c r="F1591" s="33">
        <v>9789577625342</v>
      </c>
      <c r="G1591" s="33">
        <v>1</v>
      </c>
      <c r="H1591" s="33">
        <v>150</v>
      </c>
      <c r="I1591" s="33">
        <v>150</v>
      </c>
      <c r="J1591" s="33" t="s">
        <v>17</v>
      </c>
      <c r="K1591" s="33" t="s">
        <v>17</v>
      </c>
      <c r="L1591" s="33" t="s">
        <v>17</v>
      </c>
      <c r="M1591" s="2"/>
    </row>
    <row r="1592" spans="1:15" ht="19.899999999999999" customHeight="1" x14ac:dyDescent="0.25">
      <c r="A1592" s="2">
        <v>1571</v>
      </c>
      <c r="B1592" s="80" t="s">
        <v>2839</v>
      </c>
      <c r="C1592" s="80" t="s">
        <v>2840</v>
      </c>
      <c r="D1592" s="33" t="s">
        <v>1330</v>
      </c>
      <c r="E1592" s="33" t="s">
        <v>1318</v>
      </c>
      <c r="F1592" s="33">
        <v>9789573273134</v>
      </c>
      <c r="G1592" s="33">
        <v>1</v>
      </c>
      <c r="H1592" s="33">
        <v>280</v>
      </c>
      <c r="I1592" s="33">
        <v>280</v>
      </c>
      <c r="J1592" s="33" t="s">
        <v>17</v>
      </c>
      <c r="K1592" s="33" t="s">
        <v>17</v>
      </c>
      <c r="L1592" s="33" t="s">
        <v>17</v>
      </c>
      <c r="M1592" s="2"/>
    </row>
    <row r="1593" spans="1:15" ht="19.899999999999999" customHeight="1" x14ac:dyDescent="0.25">
      <c r="A1593" s="2">
        <v>1572</v>
      </c>
      <c r="B1593" s="80" t="s">
        <v>2841</v>
      </c>
      <c r="C1593" s="80" t="s">
        <v>2842</v>
      </c>
      <c r="D1593" s="33" t="s">
        <v>2784</v>
      </c>
      <c r="E1593" s="33" t="s">
        <v>1318</v>
      </c>
      <c r="F1593" s="33">
        <v>9789866049392</v>
      </c>
      <c r="G1593" s="33">
        <v>1</v>
      </c>
      <c r="H1593" s="33">
        <v>350</v>
      </c>
      <c r="I1593" s="33">
        <v>350</v>
      </c>
      <c r="J1593" s="33" t="s">
        <v>17</v>
      </c>
      <c r="K1593" s="33" t="s">
        <v>17</v>
      </c>
      <c r="L1593" s="33" t="s">
        <v>17</v>
      </c>
      <c r="M1593" s="2"/>
    </row>
    <row r="1594" spans="1:15" ht="21.75" customHeight="1" x14ac:dyDescent="0.25">
      <c r="A1594" s="2">
        <v>1573</v>
      </c>
      <c r="B1594" s="80" t="s">
        <v>2843</v>
      </c>
      <c r="C1594" s="80" t="s">
        <v>2844</v>
      </c>
      <c r="D1594" s="33" t="s">
        <v>2639</v>
      </c>
      <c r="E1594" s="33" t="s">
        <v>1318</v>
      </c>
      <c r="F1594" s="33">
        <v>9789863201687</v>
      </c>
      <c r="G1594" s="33">
        <v>1</v>
      </c>
      <c r="H1594" s="33">
        <v>260</v>
      </c>
      <c r="I1594" s="33">
        <v>260</v>
      </c>
      <c r="J1594" s="33" t="s">
        <v>17</v>
      </c>
      <c r="K1594" s="33" t="s">
        <v>17</v>
      </c>
      <c r="L1594" s="33" t="s">
        <v>17</v>
      </c>
      <c r="M1594" s="2"/>
    </row>
    <row r="1595" spans="1:15" ht="19.899999999999999" customHeight="1" x14ac:dyDescent="0.25">
      <c r="A1595" s="2">
        <v>1574</v>
      </c>
      <c r="B1595" s="80" t="s">
        <v>2845</v>
      </c>
      <c r="C1595" s="80" t="s">
        <v>2846</v>
      </c>
      <c r="D1595" s="33" t="s">
        <v>1320</v>
      </c>
      <c r="E1595" s="33" t="s">
        <v>1318</v>
      </c>
      <c r="F1595" s="33">
        <v>9789866544934</v>
      </c>
      <c r="G1595" s="33">
        <v>1</v>
      </c>
      <c r="H1595" s="33">
        <v>280</v>
      </c>
      <c r="I1595" s="33">
        <v>280</v>
      </c>
      <c r="J1595" s="33" t="s">
        <v>17</v>
      </c>
      <c r="K1595" s="33" t="s">
        <v>17</v>
      </c>
      <c r="L1595" s="33" t="s">
        <v>17</v>
      </c>
      <c r="M1595" s="2"/>
    </row>
    <row r="1596" spans="1:15" ht="19.899999999999999" customHeight="1" x14ac:dyDescent="0.25">
      <c r="A1596" s="2">
        <v>1575</v>
      </c>
      <c r="B1596" s="80" t="s">
        <v>2847</v>
      </c>
      <c r="C1596" s="80" t="s">
        <v>2848</v>
      </c>
      <c r="D1596" s="33" t="s">
        <v>2849</v>
      </c>
      <c r="E1596" s="33" t="s">
        <v>1318</v>
      </c>
      <c r="F1596" s="33">
        <v>9789868827417</v>
      </c>
      <c r="G1596" s="33">
        <v>1</v>
      </c>
      <c r="H1596" s="33">
        <v>250</v>
      </c>
      <c r="I1596" s="33">
        <v>250</v>
      </c>
      <c r="J1596" s="33" t="s">
        <v>17</v>
      </c>
      <c r="K1596" s="33" t="s">
        <v>17</v>
      </c>
      <c r="L1596" s="33" t="s">
        <v>17</v>
      </c>
      <c r="M1596" s="2"/>
    </row>
    <row r="1597" spans="1:15" ht="19.899999999999999" customHeight="1" x14ac:dyDescent="0.25">
      <c r="A1597" s="2">
        <v>1576</v>
      </c>
      <c r="B1597" s="80" t="s">
        <v>2850</v>
      </c>
      <c r="C1597" s="80" t="s">
        <v>2851</v>
      </c>
      <c r="D1597" s="33" t="s">
        <v>2852</v>
      </c>
      <c r="E1597" s="33" t="s">
        <v>1318</v>
      </c>
      <c r="F1597" s="33">
        <v>9789868827622</v>
      </c>
      <c r="G1597" s="33">
        <v>1</v>
      </c>
      <c r="H1597" s="33">
        <v>280</v>
      </c>
      <c r="I1597" s="33">
        <v>280</v>
      </c>
      <c r="J1597" s="33" t="s">
        <v>17</v>
      </c>
      <c r="K1597" s="33" t="s">
        <v>17</v>
      </c>
      <c r="L1597" s="33" t="s">
        <v>17</v>
      </c>
      <c r="M1597" s="2"/>
    </row>
    <row r="1598" spans="1:15" ht="19.899999999999999" customHeight="1" x14ac:dyDescent="0.25">
      <c r="A1598" s="2">
        <v>1577</v>
      </c>
      <c r="B1598" s="80" t="s">
        <v>2853</v>
      </c>
      <c r="C1598" s="80" t="s">
        <v>2854</v>
      </c>
      <c r="D1598" s="33" t="s">
        <v>2855</v>
      </c>
      <c r="E1598" s="33" t="s">
        <v>1318</v>
      </c>
      <c r="F1598" s="33">
        <v>9789866608391</v>
      </c>
      <c r="G1598" s="33">
        <v>1</v>
      </c>
      <c r="H1598" s="33">
        <v>320</v>
      </c>
      <c r="I1598" s="33">
        <v>320</v>
      </c>
      <c r="J1598" s="33" t="s">
        <v>17</v>
      </c>
      <c r="K1598" s="33" t="s">
        <v>17</v>
      </c>
      <c r="L1598" s="33" t="s">
        <v>17</v>
      </c>
      <c r="M1598" s="2"/>
    </row>
    <row r="1599" spans="1:15" ht="19.899999999999999" customHeight="1" x14ac:dyDescent="0.25">
      <c r="A1599" s="2">
        <v>1578</v>
      </c>
      <c r="B1599" s="80" t="s">
        <v>2856</v>
      </c>
      <c r="C1599" s="80" t="s">
        <v>2857</v>
      </c>
      <c r="D1599" s="33" t="s">
        <v>2858</v>
      </c>
      <c r="E1599" s="33" t="s">
        <v>1318</v>
      </c>
      <c r="F1599" s="33">
        <v>9789862740736</v>
      </c>
      <c r="G1599" s="33">
        <v>1</v>
      </c>
      <c r="H1599" s="33">
        <v>280</v>
      </c>
      <c r="I1599" s="33">
        <v>280</v>
      </c>
      <c r="J1599" s="33" t="s">
        <v>17</v>
      </c>
      <c r="K1599" s="33" t="s">
        <v>17</v>
      </c>
      <c r="L1599" s="33" t="s">
        <v>17</v>
      </c>
      <c r="M1599" s="2"/>
    </row>
    <row r="1600" spans="1:15" ht="19.899999999999999" customHeight="1" x14ac:dyDescent="0.25">
      <c r="A1600" s="2">
        <v>1579</v>
      </c>
      <c r="B1600" s="80" t="s">
        <v>2859</v>
      </c>
      <c r="C1600" s="80" t="s">
        <v>2860</v>
      </c>
      <c r="D1600" s="33" t="s">
        <v>2760</v>
      </c>
      <c r="E1600" s="33" t="s">
        <v>1318</v>
      </c>
      <c r="F1600" s="33">
        <v>9789570840803</v>
      </c>
      <c r="G1600" s="33">
        <v>1</v>
      </c>
      <c r="H1600" s="33">
        <v>280</v>
      </c>
      <c r="I1600" s="33">
        <v>280</v>
      </c>
      <c r="J1600" s="33" t="s">
        <v>17</v>
      </c>
      <c r="K1600" s="33" t="s">
        <v>17</v>
      </c>
      <c r="L1600" s="33" t="s">
        <v>17</v>
      </c>
      <c r="M1600" s="2"/>
    </row>
    <row r="1601" spans="1:13" ht="19.899999999999999" customHeight="1" x14ac:dyDescent="0.25">
      <c r="A1601" s="2">
        <v>1580</v>
      </c>
      <c r="B1601" s="80" t="s">
        <v>2861</v>
      </c>
      <c r="C1601" s="80" t="s">
        <v>2862</v>
      </c>
      <c r="D1601" s="33" t="s">
        <v>2760</v>
      </c>
      <c r="E1601" s="33" t="s">
        <v>1318</v>
      </c>
      <c r="F1601" s="33">
        <v>9789570839395</v>
      </c>
      <c r="G1601" s="33">
        <v>1</v>
      </c>
      <c r="H1601" s="33">
        <v>300</v>
      </c>
      <c r="I1601" s="33">
        <v>300</v>
      </c>
      <c r="J1601" s="33" t="s">
        <v>17</v>
      </c>
      <c r="K1601" s="33" t="s">
        <v>17</v>
      </c>
      <c r="L1601" s="33" t="s">
        <v>17</v>
      </c>
      <c r="M1601" s="2"/>
    </row>
    <row r="1602" spans="1:13" ht="19.899999999999999" customHeight="1" x14ac:dyDescent="0.25">
      <c r="A1602" s="2">
        <v>1581</v>
      </c>
      <c r="B1602" s="80" t="s">
        <v>2863</v>
      </c>
      <c r="C1602" s="80" t="s">
        <v>2864</v>
      </c>
      <c r="D1602" s="33" t="s">
        <v>2760</v>
      </c>
      <c r="E1602" s="33" t="s">
        <v>1318</v>
      </c>
      <c r="F1602" s="33">
        <v>9789570839425</v>
      </c>
      <c r="G1602" s="33">
        <v>1</v>
      </c>
      <c r="H1602" s="33">
        <v>300</v>
      </c>
      <c r="I1602" s="33">
        <v>300</v>
      </c>
      <c r="J1602" s="33" t="s">
        <v>17</v>
      </c>
      <c r="K1602" s="33" t="s">
        <v>17</v>
      </c>
      <c r="L1602" s="33" t="s">
        <v>17</v>
      </c>
      <c r="M1602" s="2"/>
    </row>
    <row r="1603" spans="1:13" ht="19.899999999999999" customHeight="1" x14ac:dyDescent="0.25">
      <c r="A1603" s="2">
        <v>1582</v>
      </c>
      <c r="B1603" s="80" t="s">
        <v>2865</v>
      </c>
      <c r="C1603" s="80" t="s">
        <v>2866</v>
      </c>
      <c r="D1603" s="33" t="s">
        <v>2867</v>
      </c>
      <c r="E1603" s="33" t="s">
        <v>1318</v>
      </c>
      <c r="F1603" s="33">
        <v>9789867295859</v>
      </c>
      <c r="G1603" s="33">
        <v>1</v>
      </c>
      <c r="H1603" s="33">
        <v>270</v>
      </c>
      <c r="I1603" s="33">
        <v>270</v>
      </c>
      <c r="J1603" s="33" t="s">
        <v>17</v>
      </c>
      <c r="K1603" s="33" t="s">
        <v>17</v>
      </c>
      <c r="L1603" s="33" t="s">
        <v>17</v>
      </c>
      <c r="M1603" s="2"/>
    </row>
    <row r="1604" spans="1:13" ht="19.899999999999999" customHeight="1" x14ac:dyDescent="0.25">
      <c r="A1604" s="2">
        <v>1583</v>
      </c>
      <c r="B1604" s="80" t="s">
        <v>2868</v>
      </c>
      <c r="C1604" s="80" t="s">
        <v>2869</v>
      </c>
      <c r="D1604" s="33" t="s">
        <v>2870</v>
      </c>
      <c r="E1604" s="33" t="s">
        <v>1318</v>
      </c>
      <c r="F1604" s="33">
        <v>9789866407970</v>
      </c>
      <c r="G1604" s="33">
        <v>1</v>
      </c>
      <c r="H1604" s="33">
        <v>290</v>
      </c>
      <c r="I1604" s="33">
        <v>290</v>
      </c>
      <c r="J1604" s="33" t="s">
        <v>17</v>
      </c>
      <c r="K1604" s="33" t="s">
        <v>17</v>
      </c>
      <c r="L1604" s="33" t="s">
        <v>17</v>
      </c>
      <c r="M1604" s="2"/>
    </row>
    <row r="1605" spans="1:13" ht="19.899999999999999" customHeight="1" x14ac:dyDescent="0.25">
      <c r="A1605" s="2">
        <v>1584</v>
      </c>
      <c r="B1605" s="80" t="s">
        <v>2871</v>
      </c>
      <c r="C1605" s="80" t="s">
        <v>2872</v>
      </c>
      <c r="D1605" s="33" t="s">
        <v>1327</v>
      </c>
      <c r="E1605" s="33" t="s">
        <v>1318</v>
      </c>
      <c r="F1605" s="33">
        <v>9789862113141</v>
      </c>
      <c r="G1605" s="33">
        <v>1</v>
      </c>
      <c r="H1605" s="33">
        <v>280</v>
      </c>
      <c r="I1605" s="33">
        <v>280</v>
      </c>
      <c r="J1605" s="33" t="s">
        <v>17</v>
      </c>
      <c r="K1605" s="33" t="s">
        <v>17</v>
      </c>
      <c r="L1605" s="33" t="s">
        <v>17</v>
      </c>
      <c r="M1605" s="2"/>
    </row>
    <row r="1606" spans="1:13" ht="19.899999999999999" customHeight="1" x14ac:dyDescent="0.25">
      <c r="A1606" s="2">
        <v>1585</v>
      </c>
      <c r="B1606" s="80" t="s">
        <v>2873</v>
      </c>
      <c r="C1606" s="80" t="s">
        <v>2874</v>
      </c>
      <c r="D1606" s="33" t="s">
        <v>1327</v>
      </c>
      <c r="E1606" s="33" t="s">
        <v>1318</v>
      </c>
      <c r="F1606" s="33">
        <v>9789862113042</v>
      </c>
      <c r="G1606" s="33">
        <v>1</v>
      </c>
      <c r="H1606" s="33">
        <v>280</v>
      </c>
      <c r="I1606" s="33">
        <v>280</v>
      </c>
      <c r="J1606" s="33" t="s">
        <v>17</v>
      </c>
      <c r="K1606" s="33" t="s">
        <v>17</v>
      </c>
      <c r="L1606" s="33" t="s">
        <v>17</v>
      </c>
      <c r="M1606" s="2"/>
    </row>
    <row r="1607" spans="1:13" ht="19.899999999999999" customHeight="1" x14ac:dyDescent="0.25">
      <c r="A1607" s="2">
        <v>1586</v>
      </c>
      <c r="B1607" s="80" t="s">
        <v>2875</v>
      </c>
      <c r="C1607" s="80" t="s">
        <v>2876</v>
      </c>
      <c r="D1607" s="33" t="s">
        <v>1327</v>
      </c>
      <c r="E1607" s="33" t="s">
        <v>1318</v>
      </c>
      <c r="F1607" s="33">
        <v>9789862113363</v>
      </c>
      <c r="G1607" s="33">
        <v>1</v>
      </c>
      <c r="H1607" s="33">
        <v>290</v>
      </c>
      <c r="I1607" s="33">
        <v>290</v>
      </c>
      <c r="J1607" s="33" t="s">
        <v>17</v>
      </c>
      <c r="K1607" s="33" t="s">
        <v>17</v>
      </c>
      <c r="L1607" s="33" t="s">
        <v>17</v>
      </c>
      <c r="M1607" s="2"/>
    </row>
    <row r="1608" spans="1:13" ht="19.899999999999999" customHeight="1" x14ac:dyDescent="0.25">
      <c r="A1608" s="2">
        <v>1587</v>
      </c>
      <c r="B1608" s="80" t="s">
        <v>2877</v>
      </c>
      <c r="C1608" s="80" t="s">
        <v>2878</v>
      </c>
      <c r="D1608" s="33" t="s">
        <v>2639</v>
      </c>
      <c r="E1608" s="33" t="s">
        <v>1318</v>
      </c>
      <c r="F1608" s="33">
        <v>9789863200338</v>
      </c>
      <c r="G1608" s="33">
        <v>1</v>
      </c>
      <c r="H1608" s="33">
        <v>280</v>
      </c>
      <c r="I1608" s="33">
        <v>280</v>
      </c>
      <c r="J1608" s="33" t="s">
        <v>17</v>
      </c>
      <c r="K1608" s="33" t="s">
        <v>17</v>
      </c>
      <c r="L1608" s="33" t="s">
        <v>17</v>
      </c>
      <c r="M1608" s="2"/>
    </row>
    <row r="1609" spans="1:13" ht="19.899999999999999" customHeight="1" x14ac:dyDescent="0.25">
      <c r="A1609" s="2">
        <v>1588</v>
      </c>
      <c r="B1609" s="80" t="s">
        <v>2879</v>
      </c>
      <c r="C1609" s="80" t="s">
        <v>2880</v>
      </c>
      <c r="D1609" s="33" t="s">
        <v>2639</v>
      </c>
      <c r="E1609" s="33" t="s">
        <v>1318</v>
      </c>
      <c r="F1609" s="33">
        <v>9789862168707</v>
      </c>
      <c r="G1609" s="33">
        <v>1</v>
      </c>
      <c r="H1609" s="33">
        <v>300</v>
      </c>
      <c r="I1609" s="33">
        <v>300</v>
      </c>
      <c r="J1609" s="33" t="s">
        <v>17</v>
      </c>
      <c r="K1609" s="33" t="s">
        <v>17</v>
      </c>
      <c r="L1609" s="33" t="s">
        <v>17</v>
      </c>
      <c r="M1609" s="2"/>
    </row>
    <row r="1610" spans="1:13" ht="19.899999999999999" customHeight="1" x14ac:dyDescent="0.25">
      <c r="A1610" s="2">
        <v>1589</v>
      </c>
      <c r="B1610" s="80" t="s">
        <v>2881</v>
      </c>
      <c r="C1610" s="80" t="s">
        <v>2882</v>
      </c>
      <c r="D1610" s="33" t="s">
        <v>2639</v>
      </c>
      <c r="E1610" s="33" t="s">
        <v>1318</v>
      </c>
      <c r="F1610" s="33">
        <v>9789862169629</v>
      </c>
      <c r="G1610" s="33">
        <v>1</v>
      </c>
      <c r="H1610" s="33">
        <v>280</v>
      </c>
      <c r="I1610" s="33">
        <v>280</v>
      </c>
      <c r="J1610" s="33" t="s">
        <v>17</v>
      </c>
      <c r="K1610" s="33" t="s">
        <v>17</v>
      </c>
      <c r="L1610" s="33" t="s">
        <v>17</v>
      </c>
      <c r="M1610" s="2"/>
    </row>
    <row r="1611" spans="1:13" ht="19.899999999999999" customHeight="1" x14ac:dyDescent="0.25">
      <c r="A1611" s="2">
        <v>1590</v>
      </c>
      <c r="B1611" s="80" t="s">
        <v>1844</v>
      </c>
      <c r="C1611" s="80" t="s">
        <v>2883</v>
      </c>
      <c r="D1611" s="33" t="s">
        <v>1793</v>
      </c>
      <c r="E1611" s="33" t="s">
        <v>1318</v>
      </c>
      <c r="F1611" s="33">
        <v>9789868726352</v>
      </c>
      <c r="G1611" s="33">
        <v>1</v>
      </c>
      <c r="H1611" s="33">
        <v>230</v>
      </c>
      <c r="I1611" s="33">
        <v>230</v>
      </c>
      <c r="J1611" s="33" t="s">
        <v>17</v>
      </c>
      <c r="K1611" s="33" t="s">
        <v>17</v>
      </c>
      <c r="L1611" s="33" t="s">
        <v>17</v>
      </c>
      <c r="M1611" s="2"/>
    </row>
    <row r="1612" spans="1:13" ht="19.899999999999999" customHeight="1" x14ac:dyDescent="0.25">
      <c r="A1612" s="2">
        <v>1591</v>
      </c>
      <c r="B1612" s="80" t="s">
        <v>1841</v>
      </c>
      <c r="C1612" s="80" t="s">
        <v>2884</v>
      </c>
      <c r="D1612" s="33" t="s">
        <v>1793</v>
      </c>
      <c r="E1612" s="33" t="s">
        <v>1318</v>
      </c>
      <c r="F1612" s="33">
        <v>9789868726345</v>
      </c>
      <c r="G1612" s="33">
        <v>1</v>
      </c>
      <c r="H1612" s="33">
        <v>230</v>
      </c>
      <c r="I1612" s="33">
        <v>230</v>
      </c>
      <c r="J1612" s="33" t="s">
        <v>17</v>
      </c>
      <c r="K1612" s="33" t="s">
        <v>17</v>
      </c>
      <c r="L1612" s="33" t="s">
        <v>17</v>
      </c>
      <c r="M1612" s="2"/>
    </row>
    <row r="1613" spans="1:13" ht="19.899999999999999" customHeight="1" x14ac:dyDescent="0.25">
      <c r="A1613" s="2">
        <v>1592</v>
      </c>
      <c r="B1613" s="80" t="s">
        <v>2885</v>
      </c>
      <c r="C1613" s="80" t="s">
        <v>2886</v>
      </c>
      <c r="D1613" s="33" t="s">
        <v>2858</v>
      </c>
      <c r="E1613" s="33" t="s">
        <v>1318</v>
      </c>
      <c r="F1613" s="33">
        <v>9789862740941</v>
      </c>
      <c r="G1613" s="33">
        <v>1</v>
      </c>
      <c r="H1613" s="33">
        <v>280</v>
      </c>
      <c r="I1613" s="33">
        <v>280</v>
      </c>
      <c r="J1613" s="33" t="s">
        <v>17</v>
      </c>
      <c r="K1613" s="33" t="s">
        <v>17</v>
      </c>
      <c r="L1613" s="33" t="s">
        <v>17</v>
      </c>
      <c r="M1613" s="2"/>
    </row>
    <row r="1614" spans="1:13" ht="19.899999999999999" customHeight="1" x14ac:dyDescent="0.25">
      <c r="A1614" s="2">
        <v>1593</v>
      </c>
      <c r="B1614" s="80" t="s">
        <v>2887</v>
      </c>
      <c r="C1614" s="80" t="s">
        <v>2888</v>
      </c>
      <c r="D1614" s="33" t="s">
        <v>2123</v>
      </c>
      <c r="E1614" s="33" t="s">
        <v>1318</v>
      </c>
      <c r="F1614" s="33">
        <v>9789861893747</v>
      </c>
      <c r="G1614" s="33">
        <v>1</v>
      </c>
      <c r="H1614" s="33">
        <v>260</v>
      </c>
      <c r="I1614" s="33">
        <v>260</v>
      </c>
      <c r="J1614" s="33" t="s">
        <v>17</v>
      </c>
      <c r="K1614" s="33" t="s">
        <v>17</v>
      </c>
      <c r="L1614" s="33" t="s">
        <v>17</v>
      </c>
      <c r="M1614" s="2"/>
    </row>
    <row r="1615" spans="1:13" ht="19.899999999999999" customHeight="1" x14ac:dyDescent="0.25">
      <c r="A1615" s="2">
        <v>1594</v>
      </c>
      <c r="B1615" s="80" t="s">
        <v>2889</v>
      </c>
      <c r="C1615" s="80" t="s">
        <v>2890</v>
      </c>
      <c r="D1615" s="33" t="s">
        <v>2670</v>
      </c>
      <c r="E1615" s="33" t="s">
        <v>1318</v>
      </c>
      <c r="F1615" s="33">
        <v>9789866205743</v>
      </c>
      <c r="G1615" s="33">
        <v>1</v>
      </c>
      <c r="H1615" s="33">
        <v>280</v>
      </c>
      <c r="I1615" s="33">
        <v>280</v>
      </c>
      <c r="J1615" s="33" t="s">
        <v>17</v>
      </c>
      <c r="K1615" s="33" t="s">
        <v>17</v>
      </c>
      <c r="L1615" s="33" t="s">
        <v>17</v>
      </c>
      <c r="M1615" s="2"/>
    </row>
    <row r="1616" spans="1:13" ht="19.899999999999999" customHeight="1" x14ac:dyDescent="0.25">
      <c r="A1616" s="2">
        <v>1595</v>
      </c>
      <c r="B1616" s="80" t="s">
        <v>2891</v>
      </c>
      <c r="C1616" s="80" t="s">
        <v>2892</v>
      </c>
      <c r="D1616" s="33" t="s">
        <v>2670</v>
      </c>
      <c r="E1616" s="33" t="s">
        <v>1318</v>
      </c>
      <c r="F1616" s="33">
        <v>9789866205590</v>
      </c>
      <c r="G1616" s="33">
        <v>1</v>
      </c>
      <c r="H1616" s="33">
        <v>240</v>
      </c>
      <c r="I1616" s="33">
        <v>240</v>
      </c>
      <c r="J1616" s="33" t="s">
        <v>17</v>
      </c>
      <c r="K1616" s="33" t="s">
        <v>17</v>
      </c>
      <c r="L1616" s="33" t="s">
        <v>17</v>
      </c>
      <c r="M1616" s="2"/>
    </row>
    <row r="1617" spans="1:13" ht="19.899999999999999" customHeight="1" x14ac:dyDescent="0.25">
      <c r="A1617" s="2">
        <v>1596</v>
      </c>
      <c r="B1617" s="80" t="s">
        <v>2893</v>
      </c>
      <c r="C1617" s="80" t="s">
        <v>2894</v>
      </c>
      <c r="D1617" s="33" t="s">
        <v>2670</v>
      </c>
      <c r="E1617" s="33" t="s">
        <v>1318</v>
      </c>
      <c r="F1617" s="33">
        <v>9789866205538</v>
      </c>
      <c r="G1617" s="33">
        <v>1</v>
      </c>
      <c r="H1617" s="33">
        <v>240</v>
      </c>
      <c r="I1617" s="33">
        <v>240</v>
      </c>
      <c r="J1617" s="33" t="s">
        <v>17</v>
      </c>
      <c r="K1617" s="33" t="s">
        <v>17</v>
      </c>
      <c r="L1617" s="33" t="s">
        <v>17</v>
      </c>
      <c r="M1617" s="2"/>
    </row>
    <row r="1618" spans="1:13" ht="19.899999999999999" customHeight="1" x14ac:dyDescent="0.25">
      <c r="A1618" s="2">
        <v>1597</v>
      </c>
      <c r="B1618" s="80" t="s">
        <v>2895</v>
      </c>
      <c r="C1618" s="80" t="s">
        <v>2896</v>
      </c>
      <c r="D1618" s="33" t="s">
        <v>2670</v>
      </c>
      <c r="E1618" s="33" t="s">
        <v>1318</v>
      </c>
      <c r="F1618" s="33">
        <v>9789866205736</v>
      </c>
      <c r="G1618" s="33">
        <v>1</v>
      </c>
      <c r="H1618" s="33">
        <v>240</v>
      </c>
      <c r="I1618" s="33">
        <v>240</v>
      </c>
      <c r="J1618" s="33" t="s">
        <v>17</v>
      </c>
      <c r="K1618" s="33" t="s">
        <v>17</v>
      </c>
      <c r="L1618" s="33" t="s">
        <v>17</v>
      </c>
      <c r="M1618" s="2"/>
    </row>
    <row r="1619" spans="1:13" ht="19.899999999999999" customHeight="1" x14ac:dyDescent="0.25">
      <c r="A1619" s="2">
        <v>1598</v>
      </c>
      <c r="B1619" s="80" t="s">
        <v>2897</v>
      </c>
      <c r="C1619" s="80" t="s">
        <v>2898</v>
      </c>
      <c r="D1619" s="33" t="s">
        <v>1330</v>
      </c>
      <c r="E1619" s="33" t="s">
        <v>1318</v>
      </c>
      <c r="F1619" s="33">
        <v>9789573270409</v>
      </c>
      <c r="G1619" s="33">
        <v>1</v>
      </c>
      <c r="H1619" s="33">
        <v>280</v>
      </c>
      <c r="I1619" s="33">
        <v>280</v>
      </c>
      <c r="J1619" s="33" t="s">
        <v>17</v>
      </c>
      <c r="K1619" s="33" t="s">
        <v>17</v>
      </c>
      <c r="L1619" s="33" t="s">
        <v>17</v>
      </c>
      <c r="M1619" s="2"/>
    </row>
    <row r="1620" spans="1:13" ht="19.899999999999999" customHeight="1" x14ac:dyDescent="0.25">
      <c r="A1620" s="2">
        <v>1599</v>
      </c>
      <c r="B1620" s="80" t="s">
        <v>2899</v>
      </c>
      <c r="C1620" s="80" t="s">
        <v>2900</v>
      </c>
      <c r="D1620" s="33" t="s">
        <v>1330</v>
      </c>
      <c r="E1620" s="33" t="s">
        <v>1318</v>
      </c>
      <c r="F1620" s="33">
        <v>9789573270058</v>
      </c>
      <c r="G1620" s="33">
        <v>1</v>
      </c>
      <c r="H1620" s="33">
        <v>280</v>
      </c>
      <c r="I1620" s="33">
        <v>280</v>
      </c>
      <c r="J1620" s="33" t="s">
        <v>17</v>
      </c>
      <c r="K1620" s="33" t="s">
        <v>17</v>
      </c>
      <c r="L1620" s="33" t="s">
        <v>17</v>
      </c>
      <c r="M1620" s="2"/>
    </row>
    <row r="1621" spans="1:13" ht="19.899999999999999" customHeight="1" x14ac:dyDescent="0.25">
      <c r="A1621" s="2">
        <v>1600</v>
      </c>
      <c r="B1621" s="80" t="s">
        <v>2901</v>
      </c>
      <c r="C1621" s="80" t="s">
        <v>2898</v>
      </c>
      <c r="D1621" s="33" t="s">
        <v>1330</v>
      </c>
      <c r="E1621" s="33" t="s">
        <v>1318</v>
      </c>
      <c r="F1621" s="33">
        <v>9789573270416</v>
      </c>
      <c r="G1621" s="33">
        <v>1</v>
      </c>
      <c r="H1621" s="33">
        <v>280</v>
      </c>
      <c r="I1621" s="33">
        <v>280</v>
      </c>
      <c r="J1621" s="33" t="s">
        <v>17</v>
      </c>
      <c r="K1621" s="33" t="s">
        <v>17</v>
      </c>
      <c r="L1621" s="33" t="s">
        <v>17</v>
      </c>
      <c r="M1621" s="2"/>
    </row>
    <row r="1622" spans="1:13" ht="19.899999999999999" customHeight="1" x14ac:dyDescent="0.25">
      <c r="A1622" s="2">
        <v>1601</v>
      </c>
      <c r="B1622" s="80" t="s">
        <v>2902</v>
      </c>
      <c r="C1622" s="80" t="s">
        <v>745</v>
      </c>
      <c r="D1622" s="33" t="s">
        <v>1338</v>
      </c>
      <c r="E1622" s="33" t="s">
        <v>1318</v>
      </c>
      <c r="F1622" s="82" t="s">
        <v>2903</v>
      </c>
      <c r="G1622" s="33">
        <v>1</v>
      </c>
      <c r="H1622" s="77">
        <v>240</v>
      </c>
      <c r="I1622" s="33">
        <v>240</v>
      </c>
      <c r="J1622" s="33" t="s">
        <v>17</v>
      </c>
      <c r="K1622" s="140" t="s">
        <v>17</v>
      </c>
      <c r="L1622" s="140" t="s">
        <v>17</v>
      </c>
      <c r="M1622" s="2"/>
    </row>
    <row r="1623" spans="1:13" ht="19.899999999999999" customHeight="1" x14ac:dyDescent="0.25">
      <c r="A1623" s="2">
        <v>1602</v>
      </c>
      <c r="B1623" s="80" t="s">
        <v>2904</v>
      </c>
      <c r="C1623" s="80" t="s">
        <v>745</v>
      </c>
      <c r="D1623" s="33" t="s">
        <v>1338</v>
      </c>
      <c r="E1623" s="33" t="s">
        <v>1318</v>
      </c>
      <c r="F1623" s="82" t="s">
        <v>2905</v>
      </c>
      <c r="G1623" s="33">
        <v>1</v>
      </c>
      <c r="H1623" s="77">
        <v>240</v>
      </c>
      <c r="I1623" s="33">
        <v>240</v>
      </c>
      <c r="J1623" s="33" t="s">
        <v>17</v>
      </c>
      <c r="K1623" s="140" t="s">
        <v>17</v>
      </c>
      <c r="L1623" s="140" t="s">
        <v>17</v>
      </c>
      <c r="M1623" s="2"/>
    </row>
    <row r="1624" spans="1:13" ht="19.899999999999999" customHeight="1" x14ac:dyDescent="0.25">
      <c r="A1624" s="2">
        <v>1603</v>
      </c>
      <c r="B1624" s="80" t="s">
        <v>2906</v>
      </c>
      <c r="C1624" s="80" t="s">
        <v>745</v>
      </c>
      <c r="D1624" s="33" t="s">
        <v>1338</v>
      </c>
      <c r="E1624" s="33" t="s">
        <v>1318</v>
      </c>
      <c r="F1624" s="82" t="s">
        <v>2907</v>
      </c>
      <c r="G1624" s="33">
        <v>1</v>
      </c>
      <c r="H1624" s="77">
        <v>240</v>
      </c>
      <c r="I1624" s="33">
        <v>240</v>
      </c>
      <c r="J1624" s="33" t="s">
        <v>17</v>
      </c>
      <c r="K1624" s="140" t="s">
        <v>17</v>
      </c>
      <c r="L1624" s="140" t="s">
        <v>17</v>
      </c>
      <c r="M1624" s="2"/>
    </row>
    <row r="1625" spans="1:13" ht="19.899999999999999" customHeight="1" x14ac:dyDescent="0.25">
      <c r="A1625" s="2">
        <v>1604</v>
      </c>
      <c r="B1625" s="80" t="s">
        <v>2908</v>
      </c>
      <c r="C1625" s="80" t="s">
        <v>745</v>
      </c>
      <c r="D1625" s="33" t="s">
        <v>1338</v>
      </c>
      <c r="E1625" s="33" t="s">
        <v>1318</v>
      </c>
      <c r="F1625" s="82" t="s">
        <v>2909</v>
      </c>
      <c r="G1625" s="33">
        <v>1</v>
      </c>
      <c r="H1625" s="77">
        <v>240</v>
      </c>
      <c r="I1625" s="33">
        <v>240</v>
      </c>
      <c r="J1625" s="33" t="s">
        <v>17</v>
      </c>
      <c r="K1625" s="140" t="s">
        <v>17</v>
      </c>
      <c r="L1625" s="140" t="s">
        <v>17</v>
      </c>
      <c r="M1625" s="2"/>
    </row>
    <row r="1626" spans="1:13" ht="19.899999999999999" customHeight="1" x14ac:dyDescent="0.25">
      <c r="A1626" s="2">
        <v>1605</v>
      </c>
      <c r="B1626" s="80" t="s">
        <v>2910</v>
      </c>
      <c r="C1626" s="80" t="s">
        <v>745</v>
      </c>
      <c r="D1626" s="33" t="s">
        <v>1338</v>
      </c>
      <c r="E1626" s="33" t="s">
        <v>1318</v>
      </c>
      <c r="F1626" s="82" t="s">
        <v>2911</v>
      </c>
      <c r="G1626" s="33">
        <v>1</v>
      </c>
      <c r="H1626" s="77">
        <v>240</v>
      </c>
      <c r="I1626" s="33">
        <v>240</v>
      </c>
      <c r="J1626" s="33" t="s">
        <v>17</v>
      </c>
      <c r="K1626" s="140" t="s">
        <v>17</v>
      </c>
      <c r="L1626" s="140" t="s">
        <v>17</v>
      </c>
      <c r="M1626" s="2"/>
    </row>
    <row r="1627" spans="1:13" ht="19.899999999999999" customHeight="1" x14ac:dyDescent="0.25">
      <c r="A1627" s="2">
        <v>1606</v>
      </c>
      <c r="B1627" s="80" t="s">
        <v>2912</v>
      </c>
      <c r="C1627" s="80" t="s">
        <v>745</v>
      </c>
      <c r="D1627" s="33" t="s">
        <v>1338</v>
      </c>
      <c r="E1627" s="33" t="s">
        <v>1318</v>
      </c>
      <c r="F1627" s="82" t="s">
        <v>2913</v>
      </c>
      <c r="G1627" s="33">
        <v>1</v>
      </c>
      <c r="H1627" s="77">
        <v>240</v>
      </c>
      <c r="I1627" s="33">
        <v>240</v>
      </c>
      <c r="J1627" s="33" t="s">
        <v>17</v>
      </c>
      <c r="K1627" s="140" t="s">
        <v>17</v>
      </c>
      <c r="L1627" s="140" t="s">
        <v>17</v>
      </c>
      <c r="M1627" s="2"/>
    </row>
    <row r="1628" spans="1:13" ht="19.899999999999999" customHeight="1" x14ac:dyDescent="0.25">
      <c r="A1628" s="2">
        <v>1607</v>
      </c>
      <c r="B1628" s="80" t="s">
        <v>2914</v>
      </c>
      <c r="C1628" s="80" t="s">
        <v>745</v>
      </c>
      <c r="D1628" s="33" t="s">
        <v>1338</v>
      </c>
      <c r="E1628" s="33" t="s">
        <v>1318</v>
      </c>
      <c r="F1628" s="82" t="s">
        <v>2915</v>
      </c>
      <c r="G1628" s="33">
        <v>1</v>
      </c>
      <c r="H1628" s="77">
        <v>240</v>
      </c>
      <c r="I1628" s="33">
        <v>240</v>
      </c>
      <c r="J1628" s="33" t="s">
        <v>17</v>
      </c>
      <c r="K1628" s="140" t="s">
        <v>17</v>
      </c>
      <c r="L1628" s="140" t="s">
        <v>17</v>
      </c>
      <c r="M1628" s="2"/>
    </row>
    <row r="1629" spans="1:13" ht="19.899999999999999" customHeight="1" x14ac:dyDescent="0.25">
      <c r="A1629" s="2">
        <v>1608</v>
      </c>
      <c r="B1629" s="80" t="s">
        <v>2916</v>
      </c>
      <c r="C1629" s="80" t="s">
        <v>745</v>
      </c>
      <c r="D1629" s="33" t="s">
        <v>1338</v>
      </c>
      <c r="E1629" s="33" t="s">
        <v>1318</v>
      </c>
      <c r="F1629" s="82" t="s">
        <v>2917</v>
      </c>
      <c r="G1629" s="33">
        <v>1</v>
      </c>
      <c r="H1629" s="77">
        <v>240</v>
      </c>
      <c r="I1629" s="33">
        <v>240</v>
      </c>
      <c r="J1629" s="33" t="s">
        <v>17</v>
      </c>
      <c r="K1629" s="140" t="s">
        <v>17</v>
      </c>
      <c r="L1629" s="140" t="s">
        <v>17</v>
      </c>
      <c r="M1629" s="2"/>
    </row>
    <row r="1630" spans="1:13" ht="19.899999999999999" customHeight="1" x14ac:dyDescent="0.25">
      <c r="A1630" s="2">
        <v>1609</v>
      </c>
      <c r="B1630" s="80" t="s">
        <v>2918</v>
      </c>
      <c r="C1630" s="80" t="s">
        <v>2919</v>
      </c>
      <c r="D1630" s="33" t="s">
        <v>1338</v>
      </c>
      <c r="E1630" s="33" t="s">
        <v>1318</v>
      </c>
      <c r="F1630" s="82" t="s">
        <v>2920</v>
      </c>
      <c r="G1630" s="33">
        <v>1</v>
      </c>
      <c r="H1630" s="77">
        <v>299</v>
      </c>
      <c r="I1630" s="33">
        <v>299</v>
      </c>
      <c r="J1630" s="33" t="s">
        <v>17</v>
      </c>
      <c r="K1630" s="140" t="s">
        <v>17</v>
      </c>
      <c r="L1630" s="140" t="s">
        <v>17</v>
      </c>
      <c r="M1630" s="2"/>
    </row>
    <row r="1631" spans="1:13" ht="19.899999999999999" customHeight="1" x14ac:dyDescent="0.25">
      <c r="A1631" s="2">
        <v>1610</v>
      </c>
      <c r="B1631" s="80" t="s">
        <v>2002</v>
      </c>
      <c r="C1631" s="80" t="s">
        <v>745</v>
      </c>
      <c r="D1631" s="33" t="s">
        <v>1338</v>
      </c>
      <c r="E1631" s="33" t="s">
        <v>1318</v>
      </c>
      <c r="F1631" s="82" t="s">
        <v>2003</v>
      </c>
      <c r="G1631" s="33">
        <v>1</v>
      </c>
      <c r="H1631" s="77">
        <v>280</v>
      </c>
      <c r="I1631" s="33">
        <v>280</v>
      </c>
      <c r="J1631" s="33" t="s">
        <v>17</v>
      </c>
      <c r="K1631" s="140" t="s">
        <v>17</v>
      </c>
      <c r="L1631" s="140" t="s">
        <v>17</v>
      </c>
      <c r="M1631" s="2"/>
    </row>
    <row r="1632" spans="1:13" ht="19.899999999999999" customHeight="1" x14ac:dyDescent="0.25">
      <c r="A1632" s="2">
        <v>1611</v>
      </c>
      <c r="B1632" s="80" t="s">
        <v>2004</v>
      </c>
      <c r="C1632" s="80" t="s">
        <v>745</v>
      </c>
      <c r="D1632" s="33" t="s">
        <v>1338</v>
      </c>
      <c r="E1632" s="33" t="s">
        <v>1318</v>
      </c>
      <c r="F1632" s="82" t="s">
        <v>2005</v>
      </c>
      <c r="G1632" s="33">
        <v>1</v>
      </c>
      <c r="H1632" s="77">
        <v>280</v>
      </c>
      <c r="I1632" s="33">
        <v>280</v>
      </c>
      <c r="J1632" s="33" t="s">
        <v>17</v>
      </c>
      <c r="K1632" s="140" t="s">
        <v>17</v>
      </c>
      <c r="L1632" s="140" t="s">
        <v>17</v>
      </c>
      <c r="M1632" s="2"/>
    </row>
    <row r="1633" spans="1:13" ht="19.899999999999999" customHeight="1" x14ac:dyDescent="0.25">
      <c r="A1633" s="2">
        <v>1612</v>
      </c>
      <c r="B1633" s="80" t="s">
        <v>2006</v>
      </c>
      <c r="C1633" s="80" t="s">
        <v>2007</v>
      </c>
      <c r="D1633" s="33" t="s">
        <v>1338</v>
      </c>
      <c r="E1633" s="33" t="s">
        <v>1318</v>
      </c>
      <c r="F1633" s="82" t="s">
        <v>2008</v>
      </c>
      <c r="G1633" s="33">
        <v>1</v>
      </c>
      <c r="H1633" s="77">
        <v>280</v>
      </c>
      <c r="I1633" s="33">
        <v>280</v>
      </c>
      <c r="J1633" s="33" t="s">
        <v>17</v>
      </c>
      <c r="K1633" s="140" t="s">
        <v>17</v>
      </c>
      <c r="L1633" s="140" t="s">
        <v>17</v>
      </c>
      <c r="M1633" s="2"/>
    </row>
    <row r="1634" spans="1:13" ht="19.899999999999999" customHeight="1" x14ac:dyDescent="0.25">
      <c r="A1634" s="2">
        <v>1613</v>
      </c>
      <c r="B1634" s="80" t="s">
        <v>2019</v>
      </c>
      <c r="C1634" s="80" t="s">
        <v>2020</v>
      </c>
      <c r="D1634" s="33" t="s">
        <v>1338</v>
      </c>
      <c r="E1634" s="33" t="s">
        <v>1318</v>
      </c>
      <c r="F1634" s="82" t="s">
        <v>2021</v>
      </c>
      <c r="G1634" s="33">
        <v>1</v>
      </c>
      <c r="H1634" s="77">
        <v>280</v>
      </c>
      <c r="I1634" s="33">
        <v>280</v>
      </c>
      <c r="J1634" s="33" t="s">
        <v>17</v>
      </c>
      <c r="K1634" s="140" t="s">
        <v>17</v>
      </c>
      <c r="L1634" s="140" t="s">
        <v>17</v>
      </c>
      <c r="M1634" s="2"/>
    </row>
    <row r="1635" spans="1:13" ht="19.899999999999999" customHeight="1" x14ac:dyDescent="0.25">
      <c r="A1635" s="2">
        <v>1614</v>
      </c>
      <c r="B1635" s="80" t="s">
        <v>2022</v>
      </c>
      <c r="C1635" s="80" t="s">
        <v>2023</v>
      </c>
      <c r="D1635" s="33" t="s">
        <v>1338</v>
      </c>
      <c r="E1635" s="33" t="s">
        <v>1318</v>
      </c>
      <c r="F1635" s="82" t="s">
        <v>2024</v>
      </c>
      <c r="G1635" s="33">
        <v>1</v>
      </c>
      <c r="H1635" s="77">
        <v>280</v>
      </c>
      <c r="I1635" s="33">
        <v>280</v>
      </c>
      <c r="J1635" s="33" t="s">
        <v>17</v>
      </c>
      <c r="K1635" s="140" t="s">
        <v>17</v>
      </c>
      <c r="L1635" s="140" t="s">
        <v>17</v>
      </c>
      <c r="M1635" s="2"/>
    </row>
    <row r="1636" spans="1:13" ht="19.899999999999999" customHeight="1" x14ac:dyDescent="0.25">
      <c r="A1636" s="2">
        <v>1615</v>
      </c>
      <c r="B1636" s="80" t="s">
        <v>2025</v>
      </c>
      <c r="C1636" s="80" t="s">
        <v>2026</v>
      </c>
      <c r="D1636" s="33" t="s">
        <v>1338</v>
      </c>
      <c r="E1636" s="33" t="s">
        <v>1318</v>
      </c>
      <c r="F1636" s="82" t="s">
        <v>2027</v>
      </c>
      <c r="G1636" s="33">
        <v>1</v>
      </c>
      <c r="H1636" s="77">
        <v>280</v>
      </c>
      <c r="I1636" s="33">
        <v>280</v>
      </c>
      <c r="J1636" s="33" t="s">
        <v>17</v>
      </c>
      <c r="K1636" s="140" t="s">
        <v>17</v>
      </c>
      <c r="L1636" s="140" t="s">
        <v>17</v>
      </c>
      <c r="M1636" s="2"/>
    </row>
    <row r="1637" spans="1:13" ht="19.899999999999999" customHeight="1" x14ac:dyDescent="0.25">
      <c r="A1637" s="2">
        <v>1616</v>
      </c>
      <c r="B1637" s="80" t="s">
        <v>2028</v>
      </c>
      <c r="C1637" s="80" t="s">
        <v>2026</v>
      </c>
      <c r="D1637" s="33" t="s">
        <v>1338</v>
      </c>
      <c r="E1637" s="33" t="s">
        <v>1318</v>
      </c>
      <c r="F1637" s="82" t="s">
        <v>2029</v>
      </c>
      <c r="G1637" s="33">
        <v>1</v>
      </c>
      <c r="H1637" s="77">
        <v>280</v>
      </c>
      <c r="I1637" s="33">
        <v>280</v>
      </c>
      <c r="J1637" s="33" t="s">
        <v>17</v>
      </c>
      <c r="K1637" s="140" t="s">
        <v>17</v>
      </c>
      <c r="L1637" s="140" t="s">
        <v>17</v>
      </c>
      <c r="M1637" s="2"/>
    </row>
    <row r="1638" spans="1:13" ht="19.899999999999999" customHeight="1" x14ac:dyDescent="0.25">
      <c r="A1638" s="2">
        <v>1617</v>
      </c>
      <c r="B1638" s="80" t="s">
        <v>2030</v>
      </c>
      <c r="C1638" s="80" t="s">
        <v>2026</v>
      </c>
      <c r="D1638" s="33" t="s">
        <v>1338</v>
      </c>
      <c r="E1638" s="33" t="s">
        <v>1318</v>
      </c>
      <c r="F1638" s="82" t="s">
        <v>2031</v>
      </c>
      <c r="G1638" s="33">
        <v>1</v>
      </c>
      <c r="H1638" s="77">
        <v>280</v>
      </c>
      <c r="I1638" s="33">
        <v>280</v>
      </c>
      <c r="J1638" s="33" t="s">
        <v>17</v>
      </c>
      <c r="K1638" s="140" t="s">
        <v>17</v>
      </c>
      <c r="L1638" s="140" t="s">
        <v>17</v>
      </c>
      <c r="M1638" s="2"/>
    </row>
    <row r="1639" spans="1:13" ht="19.899999999999999" customHeight="1" x14ac:dyDescent="0.25">
      <c r="A1639" s="2">
        <v>1618</v>
      </c>
      <c r="B1639" s="80" t="s">
        <v>2032</v>
      </c>
      <c r="C1639" s="80" t="s">
        <v>2026</v>
      </c>
      <c r="D1639" s="33" t="s">
        <v>1338</v>
      </c>
      <c r="E1639" s="33" t="s">
        <v>1318</v>
      </c>
      <c r="F1639" s="82" t="s">
        <v>2033</v>
      </c>
      <c r="G1639" s="33">
        <v>1</v>
      </c>
      <c r="H1639" s="77">
        <v>280</v>
      </c>
      <c r="I1639" s="33">
        <v>280</v>
      </c>
      <c r="J1639" s="33" t="s">
        <v>17</v>
      </c>
      <c r="K1639" s="140" t="s">
        <v>17</v>
      </c>
      <c r="L1639" s="140" t="s">
        <v>17</v>
      </c>
      <c r="M1639" s="2"/>
    </row>
    <row r="1640" spans="1:13" ht="19.899999999999999" customHeight="1" x14ac:dyDescent="0.25">
      <c r="A1640" s="2">
        <v>1619</v>
      </c>
      <c r="B1640" s="80" t="s">
        <v>2034</v>
      </c>
      <c r="C1640" s="80" t="s">
        <v>2035</v>
      </c>
      <c r="D1640" s="33" t="s">
        <v>1338</v>
      </c>
      <c r="E1640" s="33" t="s">
        <v>1318</v>
      </c>
      <c r="F1640" s="82" t="s">
        <v>2036</v>
      </c>
      <c r="G1640" s="33">
        <v>1</v>
      </c>
      <c r="H1640" s="77">
        <v>280</v>
      </c>
      <c r="I1640" s="33">
        <v>280</v>
      </c>
      <c r="J1640" s="33" t="s">
        <v>17</v>
      </c>
      <c r="K1640" s="140" t="s">
        <v>17</v>
      </c>
      <c r="L1640" s="140" t="s">
        <v>17</v>
      </c>
      <c r="M1640" s="2"/>
    </row>
    <row r="1641" spans="1:13" ht="19.899999999999999" customHeight="1" x14ac:dyDescent="0.25">
      <c r="A1641" s="2">
        <v>1620</v>
      </c>
      <c r="B1641" s="80" t="s">
        <v>2037</v>
      </c>
      <c r="C1641" s="80" t="s">
        <v>2035</v>
      </c>
      <c r="D1641" s="33" t="s">
        <v>1338</v>
      </c>
      <c r="E1641" s="33" t="s">
        <v>1318</v>
      </c>
      <c r="F1641" s="82" t="s">
        <v>2038</v>
      </c>
      <c r="G1641" s="33">
        <v>1</v>
      </c>
      <c r="H1641" s="77">
        <v>280</v>
      </c>
      <c r="I1641" s="33">
        <v>280</v>
      </c>
      <c r="J1641" s="33" t="s">
        <v>17</v>
      </c>
      <c r="K1641" s="140" t="s">
        <v>17</v>
      </c>
      <c r="L1641" s="140" t="s">
        <v>17</v>
      </c>
      <c r="M1641" s="2"/>
    </row>
    <row r="1642" spans="1:13" ht="19.899999999999999" customHeight="1" x14ac:dyDescent="0.25">
      <c r="A1642" s="2">
        <v>1621</v>
      </c>
      <c r="B1642" s="80" t="s">
        <v>2039</v>
      </c>
      <c r="C1642" s="80" t="s">
        <v>2040</v>
      </c>
      <c r="D1642" s="33" t="s">
        <v>1338</v>
      </c>
      <c r="E1642" s="33" t="s">
        <v>1318</v>
      </c>
      <c r="F1642" s="82" t="s">
        <v>2041</v>
      </c>
      <c r="G1642" s="33">
        <v>1</v>
      </c>
      <c r="H1642" s="77">
        <v>280</v>
      </c>
      <c r="I1642" s="33">
        <v>280</v>
      </c>
      <c r="J1642" s="33" t="s">
        <v>17</v>
      </c>
      <c r="K1642" s="140" t="s">
        <v>17</v>
      </c>
      <c r="L1642" s="140" t="s">
        <v>17</v>
      </c>
      <c r="M1642" s="2"/>
    </row>
    <row r="1643" spans="1:13" ht="19.899999999999999" customHeight="1" x14ac:dyDescent="0.25">
      <c r="A1643" s="2">
        <v>1622</v>
      </c>
      <c r="B1643" s="80" t="s">
        <v>2042</v>
      </c>
      <c r="C1643" s="80" t="s">
        <v>2040</v>
      </c>
      <c r="D1643" s="33" t="s">
        <v>1338</v>
      </c>
      <c r="E1643" s="33" t="s">
        <v>1318</v>
      </c>
      <c r="F1643" s="82" t="s">
        <v>2043</v>
      </c>
      <c r="G1643" s="33">
        <v>1</v>
      </c>
      <c r="H1643" s="77">
        <v>280</v>
      </c>
      <c r="I1643" s="33">
        <v>280</v>
      </c>
      <c r="J1643" s="33" t="s">
        <v>17</v>
      </c>
      <c r="K1643" s="140" t="s">
        <v>17</v>
      </c>
      <c r="L1643" s="140" t="s">
        <v>17</v>
      </c>
      <c r="M1643" s="2"/>
    </row>
    <row r="1644" spans="1:13" ht="19.899999999999999" customHeight="1" x14ac:dyDescent="0.25">
      <c r="A1644" s="2">
        <v>1623</v>
      </c>
      <c r="B1644" s="80" t="s">
        <v>2921</v>
      </c>
      <c r="C1644" s="80" t="s">
        <v>2922</v>
      </c>
      <c r="D1644" s="33" t="s">
        <v>1338</v>
      </c>
      <c r="E1644" s="33" t="s">
        <v>1318</v>
      </c>
      <c r="F1644" s="82" t="s">
        <v>2923</v>
      </c>
      <c r="G1644" s="33">
        <v>1</v>
      </c>
      <c r="H1644" s="77">
        <v>280</v>
      </c>
      <c r="I1644" s="33">
        <v>280</v>
      </c>
      <c r="J1644" s="33" t="s">
        <v>17</v>
      </c>
      <c r="K1644" s="140" t="s">
        <v>17</v>
      </c>
      <c r="L1644" s="140" t="s">
        <v>17</v>
      </c>
      <c r="M1644" s="2"/>
    </row>
    <row r="1645" spans="1:13" ht="19.899999999999999" customHeight="1" x14ac:dyDescent="0.25">
      <c r="A1645" s="2">
        <v>1624</v>
      </c>
      <c r="B1645" s="80" t="s">
        <v>2924</v>
      </c>
      <c r="C1645" s="80" t="s">
        <v>2922</v>
      </c>
      <c r="D1645" s="33" t="s">
        <v>1338</v>
      </c>
      <c r="E1645" s="33" t="s">
        <v>1318</v>
      </c>
      <c r="F1645" s="82" t="s">
        <v>2925</v>
      </c>
      <c r="G1645" s="33">
        <v>1</v>
      </c>
      <c r="H1645" s="77">
        <v>280</v>
      </c>
      <c r="I1645" s="33">
        <v>280</v>
      </c>
      <c r="J1645" s="33" t="s">
        <v>17</v>
      </c>
      <c r="K1645" s="140" t="s">
        <v>17</v>
      </c>
      <c r="L1645" s="140" t="s">
        <v>17</v>
      </c>
      <c r="M1645" s="2"/>
    </row>
    <row r="1646" spans="1:13" ht="19.899999999999999" customHeight="1" x14ac:dyDescent="0.25">
      <c r="A1646" s="2">
        <v>1625</v>
      </c>
      <c r="B1646" s="80" t="s">
        <v>2926</v>
      </c>
      <c r="C1646" s="80" t="s">
        <v>2927</v>
      </c>
      <c r="D1646" s="33" t="s">
        <v>1338</v>
      </c>
      <c r="E1646" s="33" t="s">
        <v>1318</v>
      </c>
      <c r="F1646" s="82" t="s">
        <v>2928</v>
      </c>
      <c r="G1646" s="33">
        <v>1</v>
      </c>
      <c r="H1646" s="77">
        <v>280</v>
      </c>
      <c r="I1646" s="33">
        <v>280</v>
      </c>
      <c r="J1646" s="33" t="s">
        <v>17</v>
      </c>
      <c r="K1646" s="140" t="s">
        <v>17</v>
      </c>
      <c r="L1646" s="140" t="s">
        <v>17</v>
      </c>
      <c r="M1646" s="2"/>
    </row>
    <row r="1647" spans="1:13" ht="19.899999999999999" customHeight="1" x14ac:dyDescent="0.25">
      <c r="A1647" s="2">
        <v>1626</v>
      </c>
      <c r="B1647" s="80" t="s">
        <v>2929</v>
      </c>
      <c r="C1647" s="80" t="s">
        <v>2927</v>
      </c>
      <c r="D1647" s="33" t="s">
        <v>1338</v>
      </c>
      <c r="E1647" s="33" t="s">
        <v>1318</v>
      </c>
      <c r="F1647" s="82" t="s">
        <v>2930</v>
      </c>
      <c r="G1647" s="33">
        <v>1</v>
      </c>
      <c r="H1647" s="77">
        <v>280</v>
      </c>
      <c r="I1647" s="33">
        <v>280</v>
      </c>
      <c r="J1647" s="33" t="s">
        <v>17</v>
      </c>
      <c r="K1647" s="140" t="s">
        <v>17</v>
      </c>
      <c r="L1647" s="140" t="s">
        <v>17</v>
      </c>
      <c r="M1647" s="2"/>
    </row>
    <row r="1648" spans="1:13" ht="19.899999999999999" customHeight="1" x14ac:dyDescent="0.25">
      <c r="A1648" s="2">
        <v>1627</v>
      </c>
      <c r="B1648" s="80" t="s">
        <v>2931</v>
      </c>
      <c r="C1648" s="80" t="s">
        <v>2927</v>
      </c>
      <c r="D1648" s="33" t="s">
        <v>1338</v>
      </c>
      <c r="E1648" s="33" t="s">
        <v>1318</v>
      </c>
      <c r="F1648" s="82" t="s">
        <v>2932</v>
      </c>
      <c r="G1648" s="33">
        <v>1</v>
      </c>
      <c r="H1648" s="77">
        <v>280</v>
      </c>
      <c r="I1648" s="33">
        <v>280</v>
      </c>
      <c r="J1648" s="33" t="s">
        <v>17</v>
      </c>
      <c r="K1648" s="140" t="s">
        <v>17</v>
      </c>
      <c r="L1648" s="140" t="s">
        <v>17</v>
      </c>
      <c r="M1648" s="2"/>
    </row>
    <row r="1649" spans="1:13" ht="19.899999999999999" customHeight="1" x14ac:dyDescent="0.25">
      <c r="A1649" s="2">
        <v>1628</v>
      </c>
      <c r="B1649" s="80" t="s">
        <v>2933</v>
      </c>
      <c r="C1649" s="80" t="s">
        <v>2927</v>
      </c>
      <c r="D1649" s="33" t="s">
        <v>1338</v>
      </c>
      <c r="E1649" s="33" t="s">
        <v>1318</v>
      </c>
      <c r="F1649" s="82" t="s">
        <v>2934</v>
      </c>
      <c r="G1649" s="33">
        <v>1</v>
      </c>
      <c r="H1649" s="77">
        <v>280</v>
      </c>
      <c r="I1649" s="33">
        <v>280</v>
      </c>
      <c r="J1649" s="33" t="s">
        <v>17</v>
      </c>
      <c r="K1649" s="140" t="s">
        <v>17</v>
      </c>
      <c r="L1649" s="140" t="s">
        <v>17</v>
      </c>
      <c r="M1649" s="2"/>
    </row>
    <row r="1650" spans="1:13" ht="19.899999999999999" customHeight="1" x14ac:dyDescent="0.25">
      <c r="A1650" s="2">
        <v>1629</v>
      </c>
      <c r="B1650" s="80" t="s">
        <v>2935</v>
      </c>
      <c r="C1650" s="80" t="s">
        <v>2927</v>
      </c>
      <c r="D1650" s="33" t="s">
        <v>1338</v>
      </c>
      <c r="E1650" s="33" t="s">
        <v>1318</v>
      </c>
      <c r="F1650" s="82" t="s">
        <v>2936</v>
      </c>
      <c r="G1650" s="33">
        <v>1</v>
      </c>
      <c r="H1650" s="77">
        <v>280</v>
      </c>
      <c r="I1650" s="33">
        <v>280</v>
      </c>
      <c r="J1650" s="33" t="s">
        <v>17</v>
      </c>
      <c r="K1650" s="140" t="s">
        <v>17</v>
      </c>
      <c r="L1650" s="140" t="s">
        <v>17</v>
      </c>
      <c r="M1650" s="2"/>
    </row>
    <row r="1651" spans="1:13" ht="19.899999999999999" customHeight="1" x14ac:dyDescent="0.25">
      <c r="A1651" s="2">
        <v>1630</v>
      </c>
      <c r="B1651" s="80" t="s">
        <v>2937</v>
      </c>
      <c r="C1651" s="80" t="s">
        <v>2938</v>
      </c>
      <c r="D1651" s="33" t="s">
        <v>1338</v>
      </c>
      <c r="E1651" s="33" t="s">
        <v>1318</v>
      </c>
      <c r="F1651" s="82" t="s">
        <v>2939</v>
      </c>
      <c r="G1651" s="33">
        <v>1</v>
      </c>
      <c r="H1651" s="77">
        <v>280</v>
      </c>
      <c r="I1651" s="33">
        <v>280</v>
      </c>
      <c r="J1651" s="33" t="s">
        <v>17</v>
      </c>
      <c r="K1651" s="140" t="s">
        <v>17</v>
      </c>
      <c r="L1651" s="140" t="s">
        <v>17</v>
      </c>
      <c r="M1651" s="2"/>
    </row>
    <row r="1652" spans="1:13" ht="19.899999999999999" customHeight="1" x14ac:dyDescent="0.25">
      <c r="A1652" s="2">
        <v>1631</v>
      </c>
      <c r="B1652" s="80" t="s">
        <v>2940</v>
      </c>
      <c r="C1652" s="80" t="s">
        <v>2938</v>
      </c>
      <c r="D1652" s="33" t="s">
        <v>1338</v>
      </c>
      <c r="E1652" s="33" t="s">
        <v>1318</v>
      </c>
      <c r="F1652" s="82" t="s">
        <v>2941</v>
      </c>
      <c r="G1652" s="33">
        <v>1</v>
      </c>
      <c r="H1652" s="77">
        <v>280</v>
      </c>
      <c r="I1652" s="33">
        <v>280</v>
      </c>
      <c r="J1652" s="33" t="s">
        <v>17</v>
      </c>
      <c r="K1652" s="140" t="s">
        <v>17</v>
      </c>
      <c r="L1652" s="140" t="s">
        <v>17</v>
      </c>
      <c r="M1652" s="2"/>
    </row>
    <row r="1653" spans="1:13" ht="19.899999999999999" customHeight="1" x14ac:dyDescent="0.25">
      <c r="A1653" s="2">
        <v>1632</v>
      </c>
      <c r="B1653" s="80" t="s">
        <v>2942</v>
      </c>
      <c r="C1653" s="80" t="s">
        <v>884</v>
      </c>
      <c r="D1653" s="33" t="s">
        <v>1338</v>
      </c>
      <c r="E1653" s="33" t="s">
        <v>1318</v>
      </c>
      <c r="F1653" s="82" t="s">
        <v>2943</v>
      </c>
      <c r="G1653" s="33">
        <v>1</v>
      </c>
      <c r="H1653" s="77">
        <v>280</v>
      </c>
      <c r="I1653" s="33">
        <v>280</v>
      </c>
      <c r="J1653" s="33" t="s">
        <v>17</v>
      </c>
      <c r="K1653" s="140" t="s">
        <v>17</v>
      </c>
      <c r="L1653" s="140" t="s">
        <v>17</v>
      </c>
      <c r="M1653" s="2"/>
    </row>
    <row r="1654" spans="1:13" ht="19.899999999999999" customHeight="1" x14ac:dyDescent="0.25">
      <c r="A1654" s="2">
        <v>1633</v>
      </c>
      <c r="B1654" s="80" t="s">
        <v>2944</v>
      </c>
      <c r="C1654" s="80" t="s">
        <v>884</v>
      </c>
      <c r="D1654" s="33" t="s">
        <v>1338</v>
      </c>
      <c r="E1654" s="33" t="s">
        <v>1318</v>
      </c>
      <c r="F1654" s="82" t="s">
        <v>2945</v>
      </c>
      <c r="G1654" s="33">
        <v>1</v>
      </c>
      <c r="H1654" s="77">
        <v>280</v>
      </c>
      <c r="I1654" s="33">
        <v>280</v>
      </c>
      <c r="J1654" s="33" t="s">
        <v>17</v>
      </c>
      <c r="K1654" s="140" t="s">
        <v>17</v>
      </c>
      <c r="L1654" s="140" t="s">
        <v>17</v>
      </c>
      <c r="M1654" s="2"/>
    </row>
    <row r="1655" spans="1:13" ht="19.899999999999999" customHeight="1" x14ac:dyDescent="0.25">
      <c r="A1655" s="2">
        <v>1634</v>
      </c>
      <c r="B1655" s="80" t="s">
        <v>2946</v>
      </c>
      <c r="C1655" s="80" t="s">
        <v>2947</v>
      </c>
      <c r="D1655" s="33" t="s">
        <v>1338</v>
      </c>
      <c r="E1655" s="33" t="s">
        <v>1318</v>
      </c>
      <c r="F1655" s="82" t="s">
        <v>2948</v>
      </c>
      <c r="G1655" s="33">
        <v>1</v>
      </c>
      <c r="H1655" s="77">
        <v>280</v>
      </c>
      <c r="I1655" s="33">
        <v>280</v>
      </c>
      <c r="J1655" s="33" t="s">
        <v>17</v>
      </c>
      <c r="K1655" s="140" t="s">
        <v>17</v>
      </c>
      <c r="L1655" s="140" t="s">
        <v>17</v>
      </c>
      <c r="M1655" s="2"/>
    </row>
    <row r="1656" spans="1:13" ht="19.899999999999999" customHeight="1" x14ac:dyDescent="0.25">
      <c r="A1656" s="2">
        <v>1635</v>
      </c>
      <c r="B1656" s="80" t="s">
        <v>2949</v>
      </c>
      <c r="C1656" s="80" t="s">
        <v>2950</v>
      </c>
      <c r="D1656" s="33" t="s">
        <v>1338</v>
      </c>
      <c r="E1656" s="33" t="s">
        <v>1318</v>
      </c>
      <c r="F1656" s="82" t="s">
        <v>2951</v>
      </c>
      <c r="G1656" s="33">
        <v>1</v>
      </c>
      <c r="H1656" s="77">
        <v>280</v>
      </c>
      <c r="I1656" s="33">
        <v>280</v>
      </c>
      <c r="J1656" s="33" t="s">
        <v>17</v>
      </c>
      <c r="K1656" s="140" t="s">
        <v>17</v>
      </c>
      <c r="L1656" s="140" t="s">
        <v>17</v>
      </c>
      <c r="M1656" s="2"/>
    </row>
    <row r="1657" spans="1:13" ht="19.899999999999999" customHeight="1" x14ac:dyDescent="0.25">
      <c r="A1657" s="2">
        <v>1636</v>
      </c>
      <c r="B1657" s="80" t="s">
        <v>2952</v>
      </c>
      <c r="C1657" s="80" t="s">
        <v>2953</v>
      </c>
      <c r="D1657" s="33" t="s">
        <v>1338</v>
      </c>
      <c r="E1657" s="33" t="s">
        <v>1318</v>
      </c>
      <c r="F1657" s="82" t="s">
        <v>2954</v>
      </c>
      <c r="G1657" s="33">
        <v>1</v>
      </c>
      <c r="H1657" s="77">
        <v>280</v>
      </c>
      <c r="I1657" s="33">
        <v>280</v>
      </c>
      <c r="J1657" s="33" t="s">
        <v>17</v>
      </c>
      <c r="K1657" s="140" t="s">
        <v>17</v>
      </c>
      <c r="L1657" s="140" t="s">
        <v>17</v>
      </c>
      <c r="M1657" s="2"/>
    </row>
    <row r="1658" spans="1:13" ht="19.899999999999999" customHeight="1" x14ac:dyDescent="0.25">
      <c r="A1658" s="2">
        <v>1637</v>
      </c>
      <c r="B1658" s="80" t="s">
        <v>2955</v>
      </c>
      <c r="C1658" s="80" t="s">
        <v>2953</v>
      </c>
      <c r="D1658" s="33" t="s">
        <v>1338</v>
      </c>
      <c r="E1658" s="33" t="s">
        <v>1318</v>
      </c>
      <c r="F1658" s="82" t="s">
        <v>2956</v>
      </c>
      <c r="G1658" s="33">
        <v>1</v>
      </c>
      <c r="H1658" s="77">
        <v>280</v>
      </c>
      <c r="I1658" s="33">
        <v>280</v>
      </c>
      <c r="J1658" s="33" t="s">
        <v>17</v>
      </c>
      <c r="K1658" s="140" t="s">
        <v>17</v>
      </c>
      <c r="L1658" s="140" t="s">
        <v>17</v>
      </c>
      <c r="M1658" s="2"/>
    </row>
    <row r="1659" spans="1:13" ht="19.899999999999999" customHeight="1" x14ac:dyDescent="0.25">
      <c r="A1659" s="2">
        <v>1638</v>
      </c>
      <c r="B1659" s="80" t="s">
        <v>2957</v>
      </c>
      <c r="C1659" s="80" t="s">
        <v>2953</v>
      </c>
      <c r="D1659" s="33" t="s">
        <v>1338</v>
      </c>
      <c r="E1659" s="33" t="s">
        <v>1318</v>
      </c>
      <c r="F1659" s="82" t="s">
        <v>2958</v>
      </c>
      <c r="G1659" s="33">
        <v>1</v>
      </c>
      <c r="H1659" s="77">
        <v>280</v>
      </c>
      <c r="I1659" s="33">
        <v>280</v>
      </c>
      <c r="J1659" s="33" t="s">
        <v>17</v>
      </c>
      <c r="K1659" s="140" t="s">
        <v>17</v>
      </c>
      <c r="L1659" s="140" t="s">
        <v>17</v>
      </c>
      <c r="M1659" s="2"/>
    </row>
    <row r="1660" spans="1:13" ht="19.899999999999999" customHeight="1" x14ac:dyDescent="0.25">
      <c r="A1660" s="2">
        <v>1639</v>
      </c>
      <c r="B1660" s="80" t="s">
        <v>2959</v>
      </c>
      <c r="C1660" s="80" t="s">
        <v>2953</v>
      </c>
      <c r="D1660" s="33" t="s">
        <v>1338</v>
      </c>
      <c r="E1660" s="33" t="s">
        <v>1318</v>
      </c>
      <c r="F1660" s="82" t="s">
        <v>2960</v>
      </c>
      <c r="G1660" s="33">
        <v>1</v>
      </c>
      <c r="H1660" s="77">
        <v>280</v>
      </c>
      <c r="I1660" s="33">
        <v>280</v>
      </c>
      <c r="J1660" s="33" t="s">
        <v>17</v>
      </c>
      <c r="K1660" s="140" t="s">
        <v>17</v>
      </c>
      <c r="L1660" s="140" t="s">
        <v>17</v>
      </c>
      <c r="M1660" s="2"/>
    </row>
    <row r="1661" spans="1:13" ht="19.899999999999999" customHeight="1" x14ac:dyDescent="0.25">
      <c r="A1661" s="2">
        <v>1640</v>
      </c>
      <c r="B1661" s="80" t="s">
        <v>2961</v>
      </c>
      <c r="C1661" s="80" t="s">
        <v>2953</v>
      </c>
      <c r="D1661" s="33" t="s">
        <v>1338</v>
      </c>
      <c r="E1661" s="33" t="s">
        <v>1318</v>
      </c>
      <c r="F1661" s="82" t="s">
        <v>2962</v>
      </c>
      <c r="G1661" s="33">
        <v>1</v>
      </c>
      <c r="H1661" s="77">
        <v>280</v>
      </c>
      <c r="I1661" s="33">
        <v>280</v>
      </c>
      <c r="J1661" s="33" t="s">
        <v>17</v>
      </c>
      <c r="K1661" s="140" t="s">
        <v>17</v>
      </c>
      <c r="L1661" s="140" t="s">
        <v>17</v>
      </c>
      <c r="M1661" s="2"/>
    </row>
    <row r="1662" spans="1:13" ht="19.899999999999999" customHeight="1" x14ac:dyDescent="0.25">
      <c r="A1662" s="2">
        <v>1641</v>
      </c>
      <c r="B1662" s="80" t="s">
        <v>2963</v>
      </c>
      <c r="C1662" s="80" t="s">
        <v>2953</v>
      </c>
      <c r="D1662" s="33" t="s">
        <v>1338</v>
      </c>
      <c r="E1662" s="33" t="s">
        <v>1318</v>
      </c>
      <c r="F1662" s="82" t="s">
        <v>2964</v>
      </c>
      <c r="G1662" s="33">
        <v>1</v>
      </c>
      <c r="H1662" s="77">
        <v>280</v>
      </c>
      <c r="I1662" s="33">
        <v>280</v>
      </c>
      <c r="J1662" s="33" t="s">
        <v>17</v>
      </c>
      <c r="K1662" s="140" t="s">
        <v>17</v>
      </c>
      <c r="L1662" s="140" t="s">
        <v>17</v>
      </c>
      <c r="M1662" s="2"/>
    </row>
    <row r="1663" spans="1:13" ht="19.899999999999999" customHeight="1" x14ac:dyDescent="0.25">
      <c r="A1663" s="2">
        <v>1642</v>
      </c>
      <c r="B1663" s="80" t="s">
        <v>2965</v>
      </c>
      <c r="C1663" s="80" t="s">
        <v>2966</v>
      </c>
      <c r="D1663" s="33" t="s">
        <v>1338</v>
      </c>
      <c r="E1663" s="33" t="s">
        <v>1318</v>
      </c>
      <c r="F1663" s="82" t="s">
        <v>2967</v>
      </c>
      <c r="G1663" s="33">
        <v>1</v>
      </c>
      <c r="H1663" s="77">
        <v>299</v>
      </c>
      <c r="I1663" s="33">
        <v>299</v>
      </c>
      <c r="J1663" s="33" t="s">
        <v>17</v>
      </c>
      <c r="K1663" s="140" t="s">
        <v>17</v>
      </c>
      <c r="L1663" s="140" t="s">
        <v>17</v>
      </c>
      <c r="M1663" s="2"/>
    </row>
    <row r="1664" spans="1:13" ht="19.899999999999999" customHeight="1" x14ac:dyDescent="0.25">
      <c r="A1664" s="2">
        <v>1643</v>
      </c>
      <c r="B1664" s="80" t="s">
        <v>2968</v>
      </c>
      <c r="C1664" s="80" t="s">
        <v>2969</v>
      </c>
      <c r="D1664" s="33" t="s">
        <v>1338</v>
      </c>
      <c r="E1664" s="33" t="s">
        <v>1318</v>
      </c>
      <c r="F1664" s="82" t="s">
        <v>2970</v>
      </c>
      <c r="G1664" s="33">
        <v>1</v>
      </c>
      <c r="H1664" s="77">
        <v>249</v>
      </c>
      <c r="I1664" s="33">
        <v>249</v>
      </c>
      <c r="J1664" s="33" t="s">
        <v>17</v>
      </c>
      <c r="K1664" s="140" t="s">
        <v>17</v>
      </c>
      <c r="L1664" s="140" t="s">
        <v>17</v>
      </c>
      <c r="M1664" s="2"/>
    </row>
    <row r="1665" spans="1:15" ht="19.899999999999999" customHeight="1" x14ac:dyDescent="0.25">
      <c r="A1665" s="2">
        <v>1644</v>
      </c>
      <c r="B1665" s="80" t="s">
        <v>2971</v>
      </c>
      <c r="C1665" s="80" t="s">
        <v>2972</v>
      </c>
      <c r="D1665" s="33" t="s">
        <v>1338</v>
      </c>
      <c r="E1665" s="33" t="s">
        <v>1318</v>
      </c>
      <c r="F1665" s="82" t="s">
        <v>2973</v>
      </c>
      <c r="G1665" s="33">
        <v>1</v>
      </c>
      <c r="H1665" s="77">
        <v>280</v>
      </c>
      <c r="I1665" s="33">
        <v>280</v>
      </c>
      <c r="J1665" s="33" t="s">
        <v>17</v>
      </c>
      <c r="K1665" s="140" t="s">
        <v>17</v>
      </c>
      <c r="L1665" s="140" t="s">
        <v>17</v>
      </c>
      <c r="M1665" s="2"/>
    </row>
    <row r="1666" spans="1:15" ht="19.899999999999999" customHeight="1" x14ac:dyDescent="0.25">
      <c r="A1666" s="2">
        <v>1645</v>
      </c>
      <c r="B1666" s="80" t="s">
        <v>2974</v>
      </c>
      <c r="C1666" s="80" t="s">
        <v>2972</v>
      </c>
      <c r="D1666" s="33" t="s">
        <v>1338</v>
      </c>
      <c r="E1666" s="33" t="s">
        <v>1318</v>
      </c>
      <c r="F1666" s="82" t="s">
        <v>2975</v>
      </c>
      <c r="G1666" s="33">
        <v>1</v>
      </c>
      <c r="H1666" s="77">
        <v>280</v>
      </c>
      <c r="I1666" s="33">
        <v>280</v>
      </c>
      <c r="J1666" s="33" t="s">
        <v>17</v>
      </c>
      <c r="K1666" s="140" t="s">
        <v>17</v>
      </c>
      <c r="L1666" s="140" t="s">
        <v>17</v>
      </c>
      <c r="M1666" s="2"/>
    </row>
    <row r="1667" spans="1:15" ht="19.899999999999999" customHeight="1" x14ac:dyDescent="0.25">
      <c r="A1667" s="2">
        <v>1646</v>
      </c>
      <c r="B1667" s="80" t="s">
        <v>2044</v>
      </c>
      <c r="C1667" s="80" t="s">
        <v>745</v>
      </c>
      <c r="D1667" s="33" t="s">
        <v>1338</v>
      </c>
      <c r="E1667" s="33" t="s">
        <v>1318</v>
      </c>
      <c r="F1667" s="82" t="s">
        <v>2045</v>
      </c>
      <c r="G1667" s="33">
        <v>1</v>
      </c>
      <c r="H1667" s="77">
        <v>280</v>
      </c>
      <c r="I1667" s="33">
        <v>280</v>
      </c>
      <c r="J1667" s="33" t="s">
        <v>17</v>
      </c>
      <c r="K1667" s="140" t="s">
        <v>17</v>
      </c>
      <c r="L1667" s="140" t="s">
        <v>17</v>
      </c>
      <c r="M1667" s="2"/>
    </row>
    <row r="1668" spans="1:15" ht="19.899999999999999" customHeight="1" x14ac:dyDescent="0.25">
      <c r="A1668" s="2">
        <v>1647</v>
      </c>
      <c r="B1668" s="80" t="s">
        <v>2046</v>
      </c>
      <c r="C1668" s="80" t="s">
        <v>2047</v>
      </c>
      <c r="D1668" s="33" t="s">
        <v>1338</v>
      </c>
      <c r="E1668" s="33" t="s">
        <v>1318</v>
      </c>
      <c r="F1668" s="82" t="s">
        <v>2048</v>
      </c>
      <c r="G1668" s="33">
        <v>1</v>
      </c>
      <c r="H1668" s="77">
        <v>250</v>
      </c>
      <c r="I1668" s="33">
        <v>250</v>
      </c>
      <c r="J1668" s="33" t="s">
        <v>17</v>
      </c>
      <c r="K1668" s="140" t="s">
        <v>17</v>
      </c>
      <c r="L1668" s="140" t="s">
        <v>17</v>
      </c>
      <c r="M1668" s="2"/>
    </row>
    <row r="1669" spans="1:15" ht="19.899999999999999" customHeight="1" x14ac:dyDescent="0.25">
      <c r="A1669" s="2">
        <v>1648</v>
      </c>
      <c r="B1669" s="80" t="s">
        <v>2049</v>
      </c>
      <c r="C1669" s="80" t="s">
        <v>2050</v>
      </c>
      <c r="D1669" s="33" t="s">
        <v>1338</v>
      </c>
      <c r="E1669" s="33" t="s">
        <v>1318</v>
      </c>
      <c r="F1669" s="82" t="s">
        <v>2051</v>
      </c>
      <c r="G1669" s="33">
        <v>1</v>
      </c>
      <c r="H1669" s="77">
        <v>280</v>
      </c>
      <c r="I1669" s="33">
        <v>280</v>
      </c>
      <c r="J1669" s="33" t="s">
        <v>17</v>
      </c>
      <c r="K1669" s="140" t="s">
        <v>17</v>
      </c>
      <c r="L1669" s="140" t="s">
        <v>17</v>
      </c>
      <c r="M1669" s="2"/>
    </row>
    <row r="1670" spans="1:15" ht="19.899999999999999" customHeight="1" x14ac:dyDescent="0.25">
      <c r="A1670" s="2">
        <v>1649</v>
      </c>
      <c r="B1670" s="80" t="s">
        <v>2055</v>
      </c>
      <c r="C1670" s="80" t="s">
        <v>2056</v>
      </c>
      <c r="D1670" s="33" t="s">
        <v>1338</v>
      </c>
      <c r="E1670" s="33" t="s">
        <v>1318</v>
      </c>
      <c r="F1670" s="82" t="s">
        <v>2057</v>
      </c>
      <c r="G1670" s="33">
        <v>1</v>
      </c>
      <c r="H1670" s="77">
        <v>220</v>
      </c>
      <c r="I1670" s="33">
        <v>220</v>
      </c>
      <c r="J1670" s="33" t="s">
        <v>17</v>
      </c>
      <c r="K1670" s="140" t="s">
        <v>17</v>
      </c>
      <c r="L1670" s="140" t="s">
        <v>17</v>
      </c>
      <c r="M1670" s="2"/>
    </row>
    <row r="1671" spans="1:15" ht="19.899999999999999" customHeight="1" x14ac:dyDescent="0.25">
      <c r="A1671" s="2">
        <v>1650</v>
      </c>
      <c r="B1671" s="80" t="s">
        <v>2976</v>
      </c>
      <c r="C1671" s="80" t="s">
        <v>2977</v>
      </c>
      <c r="D1671" s="33" t="s">
        <v>1338</v>
      </c>
      <c r="E1671" s="33" t="s">
        <v>1318</v>
      </c>
      <c r="F1671" s="82" t="s">
        <v>2978</v>
      </c>
      <c r="G1671" s="33">
        <v>1</v>
      </c>
      <c r="H1671" s="77">
        <v>249</v>
      </c>
      <c r="I1671" s="33">
        <v>249</v>
      </c>
      <c r="J1671" s="33" t="s">
        <v>17</v>
      </c>
      <c r="K1671" s="140" t="s">
        <v>17</v>
      </c>
      <c r="L1671" s="140" t="s">
        <v>17</v>
      </c>
      <c r="M1671" s="2"/>
    </row>
    <row r="1672" spans="1:15" ht="19.899999999999999" customHeight="1" x14ac:dyDescent="0.25">
      <c r="A1672" s="2">
        <v>1651</v>
      </c>
      <c r="B1672" s="80" t="s">
        <v>2979</v>
      </c>
      <c r="C1672" s="80" t="s">
        <v>2980</v>
      </c>
      <c r="D1672" s="33" t="s">
        <v>1338</v>
      </c>
      <c r="E1672" s="33" t="s">
        <v>1318</v>
      </c>
      <c r="F1672" s="82" t="s">
        <v>2981</v>
      </c>
      <c r="G1672" s="33">
        <v>1</v>
      </c>
      <c r="H1672" s="77">
        <v>250</v>
      </c>
      <c r="I1672" s="33">
        <v>250</v>
      </c>
      <c r="J1672" s="33" t="s">
        <v>17</v>
      </c>
      <c r="K1672" s="140" t="s">
        <v>17</v>
      </c>
      <c r="L1672" s="140" t="s">
        <v>17</v>
      </c>
      <c r="M1672" s="2"/>
    </row>
    <row r="1673" spans="1:15" ht="19.899999999999999" customHeight="1" x14ac:dyDescent="0.25">
      <c r="A1673" s="2">
        <v>1652</v>
      </c>
      <c r="B1673" s="80" t="s">
        <v>2982</v>
      </c>
      <c r="C1673" s="80" t="s">
        <v>2983</v>
      </c>
      <c r="D1673" s="33" t="s">
        <v>1338</v>
      </c>
      <c r="E1673" s="33" t="s">
        <v>1318</v>
      </c>
      <c r="F1673" s="82" t="s">
        <v>2984</v>
      </c>
      <c r="G1673" s="33">
        <v>1</v>
      </c>
      <c r="H1673" s="77">
        <v>199</v>
      </c>
      <c r="I1673" s="33">
        <v>199</v>
      </c>
      <c r="J1673" s="33" t="s">
        <v>17</v>
      </c>
      <c r="K1673" s="140" t="s">
        <v>17</v>
      </c>
      <c r="L1673" s="140" t="s">
        <v>17</v>
      </c>
      <c r="M1673" s="2"/>
    </row>
    <row r="1674" spans="1:15" ht="19.899999999999999" customHeight="1" x14ac:dyDescent="0.25">
      <c r="A1674" s="2">
        <v>1653</v>
      </c>
      <c r="B1674" s="80" t="s">
        <v>2985</v>
      </c>
      <c r="C1674" s="80" t="s">
        <v>2986</v>
      </c>
      <c r="D1674" s="33" t="s">
        <v>1338</v>
      </c>
      <c r="E1674" s="33" t="s">
        <v>1318</v>
      </c>
      <c r="F1674" s="82" t="s">
        <v>2987</v>
      </c>
      <c r="G1674" s="33">
        <v>1</v>
      </c>
      <c r="H1674" s="77">
        <v>250</v>
      </c>
      <c r="I1674" s="33">
        <v>250</v>
      </c>
      <c r="J1674" s="33" t="s">
        <v>17</v>
      </c>
      <c r="K1674" s="140" t="s">
        <v>17</v>
      </c>
      <c r="L1674" s="140" t="s">
        <v>17</v>
      </c>
      <c r="M1674" s="2"/>
    </row>
    <row r="1675" spans="1:15" ht="19.899999999999999" customHeight="1" x14ac:dyDescent="0.25">
      <c r="A1675" s="2">
        <v>1654</v>
      </c>
      <c r="B1675" s="80" t="s">
        <v>2988</v>
      </c>
      <c r="C1675" s="80" t="s">
        <v>2983</v>
      </c>
      <c r="D1675" s="33" t="s">
        <v>1338</v>
      </c>
      <c r="E1675" s="33" t="s">
        <v>1318</v>
      </c>
      <c r="F1675" s="82" t="s">
        <v>2989</v>
      </c>
      <c r="G1675" s="33">
        <v>1</v>
      </c>
      <c r="H1675" s="77">
        <v>199</v>
      </c>
      <c r="I1675" s="33">
        <v>199</v>
      </c>
      <c r="J1675" s="33" t="s">
        <v>17</v>
      </c>
      <c r="K1675" s="140" t="s">
        <v>17</v>
      </c>
      <c r="L1675" s="140" t="s">
        <v>17</v>
      </c>
      <c r="M1675" s="2"/>
    </row>
    <row r="1676" spans="1:15" ht="19.899999999999999" customHeight="1" x14ac:dyDescent="0.25">
      <c r="A1676" s="2">
        <v>1655</v>
      </c>
      <c r="B1676" s="80" t="s">
        <v>2990</v>
      </c>
      <c r="C1676" s="80" t="s">
        <v>2983</v>
      </c>
      <c r="D1676" s="33" t="s">
        <v>1338</v>
      </c>
      <c r="E1676" s="33" t="s">
        <v>1318</v>
      </c>
      <c r="F1676" s="82" t="s">
        <v>2991</v>
      </c>
      <c r="G1676" s="33">
        <v>1</v>
      </c>
      <c r="H1676" s="77">
        <v>199</v>
      </c>
      <c r="I1676" s="33">
        <v>199</v>
      </c>
      <c r="J1676" s="33" t="s">
        <v>17</v>
      </c>
      <c r="K1676" s="140" t="s">
        <v>17</v>
      </c>
      <c r="L1676" s="140" t="s">
        <v>17</v>
      </c>
      <c r="M1676" s="2"/>
    </row>
    <row r="1677" spans="1:15" ht="19.899999999999999" customHeight="1" x14ac:dyDescent="0.25">
      <c r="A1677" s="2">
        <v>1656</v>
      </c>
      <c r="B1677" s="80" t="s">
        <v>2992</v>
      </c>
      <c r="C1677" s="80" t="s">
        <v>2993</v>
      </c>
      <c r="D1677" s="33" t="s">
        <v>1338</v>
      </c>
      <c r="E1677" s="33" t="s">
        <v>1318</v>
      </c>
      <c r="F1677" s="82" t="s">
        <v>2994</v>
      </c>
      <c r="G1677" s="33">
        <v>1</v>
      </c>
      <c r="H1677" s="77">
        <v>250</v>
      </c>
      <c r="I1677" s="33">
        <v>250</v>
      </c>
      <c r="J1677" s="33" t="s">
        <v>17</v>
      </c>
      <c r="K1677" s="140" t="s">
        <v>17</v>
      </c>
      <c r="L1677" s="140" t="s">
        <v>17</v>
      </c>
      <c r="M1677" s="2"/>
    </row>
    <row r="1678" spans="1:15" ht="19.899999999999999" customHeight="1" x14ac:dyDescent="0.25">
      <c r="A1678" s="2">
        <v>1657</v>
      </c>
      <c r="B1678" s="80" t="s">
        <v>2583</v>
      </c>
      <c r="C1678" s="80" t="s">
        <v>2584</v>
      </c>
      <c r="D1678" s="33" t="s">
        <v>1338</v>
      </c>
      <c r="E1678" s="33" t="s">
        <v>1318</v>
      </c>
      <c r="F1678" s="82" t="s">
        <v>2585</v>
      </c>
      <c r="G1678" s="33">
        <v>1</v>
      </c>
      <c r="H1678" s="77">
        <v>280</v>
      </c>
      <c r="I1678" s="33">
        <v>280</v>
      </c>
      <c r="J1678" s="33" t="s">
        <v>17</v>
      </c>
      <c r="K1678" s="140" t="s">
        <v>17</v>
      </c>
      <c r="L1678" s="140" t="s">
        <v>17</v>
      </c>
      <c r="M1678" s="2"/>
    </row>
    <row r="1679" spans="1:15" ht="19.899999999999999" customHeight="1" x14ac:dyDescent="0.25">
      <c r="A1679" s="2">
        <v>1658</v>
      </c>
      <c r="B1679" s="80" t="s">
        <v>2586</v>
      </c>
      <c r="C1679" s="80" t="s">
        <v>2584</v>
      </c>
      <c r="D1679" s="33" t="s">
        <v>1338</v>
      </c>
      <c r="E1679" s="33" t="s">
        <v>1318</v>
      </c>
      <c r="F1679" s="82" t="s">
        <v>2588</v>
      </c>
      <c r="G1679" s="33">
        <v>1</v>
      </c>
      <c r="H1679" s="77">
        <v>280</v>
      </c>
      <c r="I1679" s="33">
        <v>280</v>
      </c>
      <c r="J1679" s="33" t="s">
        <v>17</v>
      </c>
      <c r="K1679" s="140" t="s">
        <v>17</v>
      </c>
      <c r="L1679" s="140" t="s">
        <v>17</v>
      </c>
      <c r="M1679" s="2"/>
    </row>
    <row r="1680" spans="1:15" s="21" customFormat="1" ht="19.899999999999999" customHeight="1" x14ac:dyDescent="0.25">
      <c r="A1680" s="2">
        <v>1659</v>
      </c>
      <c r="B1680" s="80" t="s">
        <v>2995</v>
      </c>
      <c r="C1680" s="80" t="s">
        <v>2587</v>
      </c>
      <c r="D1680" s="33" t="s">
        <v>1338</v>
      </c>
      <c r="E1680" s="33" t="s">
        <v>1318</v>
      </c>
      <c r="F1680" s="82" t="s">
        <v>2590</v>
      </c>
      <c r="G1680" s="33">
        <v>1</v>
      </c>
      <c r="H1680" s="77">
        <v>280</v>
      </c>
      <c r="I1680" s="33">
        <v>280</v>
      </c>
      <c r="J1680" s="33" t="s">
        <v>17</v>
      </c>
      <c r="K1680" s="140" t="s">
        <v>17</v>
      </c>
      <c r="L1680" s="140" t="s">
        <v>17</v>
      </c>
      <c r="M1680" s="2"/>
      <c r="N1680" s="20"/>
      <c r="O1680" s="20"/>
    </row>
    <row r="1681" spans="1:13" ht="19.899999999999999" customHeight="1" x14ac:dyDescent="0.25">
      <c r="A1681" s="2">
        <v>1660</v>
      </c>
      <c r="B1681" s="80" t="s">
        <v>2996</v>
      </c>
      <c r="C1681" s="80" t="s">
        <v>2587</v>
      </c>
      <c r="D1681" s="33" t="s">
        <v>1338</v>
      </c>
      <c r="E1681" s="33" t="s">
        <v>1318</v>
      </c>
      <c r="F1681" s="82" t="s">
        <v>2592</v>
      </c>
      <c r="G1681" s="33">
        <v>1</v>
      </c>
      <c r="H1681" s="77">
        <v>280</v>
      </c>
      <c r="I1681" s="33">
        <v>280</v>
      </c>
      <c r="J1681" s="33" t="s">
        <v>17</v>
      </c>
      <c r="K1681" s="140" t="s">
        <v>17</v>
      </c>
      <c r="L1681" s="140" t="s">
        <v>17</v>
      </c>
      <c r="M1681" s="2"/>
    </row>
    <row r="1682" spans="1:13" ht="19.899999999999999" customHeight="1" x14ac:dyDescent="0.25">
      <c r="A1682" s="2">
        <v>1661</v>
      </c>
      <c r="B1682" s="80" t="s">
        <v>2593</v>
      </c>
      <c r="C1682" s="80" t="s">
        <v>2587</v>
      </c>
      <c r="D1682" s="33" t="s">
        <v>1338</v>
      </c>
      <c r="E1682" s="33" t="s">
        <v>1318</v>
      </c>
      <c r="F1682" s="82" t="s">
        <v>2594</v>
      </c>
      <c r="G1682" s="33">
        <v>1</v>
      </c>
      <c r="H1682" s="77">
        <v>280</v>
      </c>
      <c r="I1682" s="33">
        <v>280</v>
      </c>
      <c r="J1682" s="33" t="s">
        <v>17</v>
      </c>
      <c r="K1682" s="140" t="s">
        <v>17</v>
      </c>
      <c r="L1682" s="140" t="s">
        <v>17</v>
      </c>
      <c r="M1682" s="2"/>
    </row>
    <row r="1683" spans="1:13" ht="19.899999999999999" customHeight="1" x14ac:dyDescent="0.25">
      <c r="A1683" s="2">
        <v>1662</v>
      </c>
      <c r="B1683" s="80" t="s">
        <v>2595</v>
      </c>
      <c r="C1683" s="80" t="s">
        <v>2587</v>
      </c>
      <c r="D1683" s="33" t="s">
        <v>1338</v>
      </c>
      <c r="E1683" s="33" t="s">
        <v>1318</v>
      </c>
      <c r="F1683" s="82" t="s">
        <v>2596</v>
      </c>
      <c r="G1683" s="33">
        <v>1</v>
      </c>
      <c r="H1683" s="77">
        <v>280</v>
      </c>
      <c r="I1683" s="33">
        <v>280</v>
      </c>
      <c r="J1683" s="33" t="s">
        <v>17</v>
      </c>
      <c r="K1683" s="140" t="s">
        <v>17</v>
      </c>
      <c r="L1683" s="140" t="s">
        <v>17</v>
      </c>
      <c r="M1683" s="2"/>
    </row>
    <row r="1684" spans="1:13" ht="19.899999999999999" customHeight="1" x14ac:dyDescent="0.25">
      <c r="A1684" s="2">
        <v>1663</v>
      </c>
      <c r="B1684" s="80" t="s">
        <v>2597</v>
      </c>
      <c r="C1684" s="80" t="s">
        <v>2587</v>
      </c>
      <c r="D1684" s="33" t="s">
        <v>1338</v>
      </c>
      <c r="E1684" s="33" t="s">
        <v>1318</v>
      </c>
      <c r="F1684" s="82" t="s">
        <v>2598</v>
      </c>
      <c r="G1684" s="33">
        <v>1</v>
      </c>
      <c r="H1684" s="77">
        <v>280</v>
      </c>
      <c r="I1684" s="33">
        <v>280</v>
      </c>
      <c r="J1684" s="33" t="s">
        <v>17</v>
      </c>
      <c r="K1684" s="140" t="s">
        <v>17</v>
      </c>
      <c r="L1684" s="140" t="s">
        <v>17</v>
      </c>
      <c r="M1684" s="2"/>
    </row>
    <row r="1685" spans="1:13" ht="19.899999999999999" customHeight="1" x14ac:dyDescent="0.25">
      <c r="A1685" s="2">
        <v>1664</v>
      </c>
      <c r="B1685" s="80" t="s">
        <v>2997</v>
      </c>
      <c r="C1685" s="80" t="s">
        <v>2998</v>
      </c>
      <c r="D1685" s="33" t="s">
        <v>1338</v>
      </c>
      <c r="E1685" s="33" t="s">
        <v>1318</v>
      </c>
      <c r="F1685" s="82" t="s">
        <v>2999</v>
      </c>
      <c r="G1685" s="33">
        <v>1</v>
      </c>
      <c r="H1685" s="77">
        <v>250</v>
      </c>
      <c r="I1685" s="33">
        <v>250</v>
      </c>
      <c r="J1685" s="33" t="s">
        <v>17</v>
      </c>
      <c r="K1685" s="140" t="s">
        <v>17</v>
      </c>
      <c r="L1685" s="140" t="s">
        <v>17</v>
      </c>
      <c r="M1685" s="2"/>
    </row>
    <row r="1686" spans="1:13" ht="19.899999999999999" customHeight="1" x14ac:dyDescent="0.25">
      <c r="A1686" s="2">
        <v>1665</v>
      </c>
      <c r="B1686" s="80" t="s">
        <v>3000</v>
      </c>
      <c r="C1686" s="80" t="s">
        <v>2998</v>
      </c>
      <c r="D1686" s="33" t="s">
        <v>1338</v>
      </c>
      <c r="E1686" s="33" t="s">
        <v>1318</v>
      </c>
      <c r="F1686" s="82" t="s">
        <v>3001</v>
      </c>
      <c r="G1686" s="33">
        <v>1</v>
      </c>
      <c r="H1686" s="77">
        <v>250</v>
      </c>
      <c r="I1686" s="33">
        <v>250</v>
      </c>
      <c r="J1686" s="33" t="s">
        <v>17</v>
      </c>
      <c r="K1686" s="140" t="s">
        <v>17</v>
      </c>
      <c r="L1686" s="140" t="s">
        <v>17</v>
      </c>
      <c r="M1686" s="2"/>
    </row>
    <row r="1687" spans="1:13" ht="19.899999999999999" customHeight="1" x14ac:dyDescent="0.25">
      <c r="A1687" s="2">
        <v>1666</v>
      </c>
      <c r="B1687" s="80" t="s">
        <v>3002</v>
      </c>
      <c r="C1687" s="80" t="s">
        <v>2998</v>
      </c>
      <c r="D1687" s="33" t="s">
        <v>1338</v>
      </c>
      <c r="E1687" s="33" t="s">
        <v>1318</v>
      </c>
      <c r="F1687" s="82" t="s">
        <v>3003</v>
      </c>
      <c r="G1687" s="33">
        <v>1</v>
      </c>
      <c r="H1687" s="77">
        <v>250</v>
      </c>
      <c r="I1687" s="33">
        <v>250</v>
      </c>
      <c r="J1687" s="33" t="s">
        <v>17</v>
      </c>
      <c r="K1687" s="140" t="s">
        <v>17</v>
      </c>
      <c r="L1687" s="140" t="s">
        <v>17</v>
      </c>
      <c r="M1687" s="2"/>
    </row>
    <row r="1688" spans="1:13" ht="19.899999999999999" customHeight="1" x14ac:dyDescent="0.25">
      <c r="A1688" s="2">
        <v>1667</v>
      </c>
      <c r="B1688" s="80" t="s">
        <v>3004</v>
      </c>
      <c r="C1688" s="80" t="s">
        <v>2998</v>
      </c>
      <c r="D1688" s="33" t="s">
        <v>1338</v>
      </c>
      <c r="E1688" s="33" t="s">
        <v>1318</v>
      </c>
      <c r="F1688" s="82" t="s">
        <v>3005</v>
      </c>
      <c r="G1688" s="33">
        <v>1</v>
      </c>
      <c r="H1688" s="77">
        <v>250</v>
      </c>
      <c r="I1688" s="33">
        <v>250</v>
      </c>
      <c r="J1688" s="33" t="s">
        <v>17</v>
      </c>
      <c r="K1688" s="140" t="s">
        <v>17</v>
      </c>
      <c r="L1688" s="140" t="s">
        <v>17</v>
      </c>
      <c r="M1688" s="2"/>
    </row>
    <row r="1689" spans="1:13" ht="19.899999999999999" customHeight="1" x14ac:dyDescent="0.25">
      <c r="A1689" s="2">
        <v>1668</v>
      </c>
      <c r="B1689" s="80" t="s">
        <v>3006</v>
      </c>
      <c r="C1689" s="80" t="s">
        <v>2998</v>
      </c>
      <c r="D1689" s="33" t="s">
        <v>1338</v>
      </c>
      <c r="E1689" s="33" t="s">
        <v>1318</v>
      </c>
      <c r="F1689" s="82" t="s">
        <v>3007</v>
      </c>
      <c r="G1689" s="33">
        <v>1</v>
      </c>
      <c r="H1689" s="77">
        <v>250</v>
      </c>
      <c r="I1689" s="33">
        <v>250</v>
      </c>
      <c r="J1689" s="33" t="s">
        <v>17</v>
      </c>
      <c r="K1689" s="140" t="s">
        <v>17</v>
      </c>
      <c r="L1689" s="140" t="s">
        <v>17</v>
      </c>
      <c r="M1689" s="2"/>
    </row>
    <row r="1690" spans="1:13" ht="19.899999999999999" customHeight="1" x14ac:dyDescent="0.25">
      <c r="A1690" s="2">
        <v>1669</v>
      </c>
      <c r="B1690" s="80" t="s">
        <v>3008</v>
      </c>
      <c r="C1690" s="80" t="s">
        <v>3009</v>
      </c>
      <c r="D1690" s="33" t="s">
        <v>1338</v>
      </c>
      <c r="E1690" s="33" t="s">
        <v>1318</v>
      </c>
      <c r="F1690" s="82" t="s">
        <v>3010</v>
      </c>
      <c r="G1690" s="33">
        <v>1</v>
      </c>
      <c r="H1690" s="77">
        <v>299</v>
      </c>
      <c r="I1690" s="33">
        <v>299</v>
      </c>
      <c r="J1690" s="33" t="s">
        <v>17</v>
      </c>
      <c r="K1690" s="140" t="s">
        <v>17</v>
      </c>
      <c r="L1690" s="140" t="s">
        <v>17</v>
      </c>
      <c r="M1690" s="2"/>
    </row>
    <row r="1691" spans="1:13" ht="19.899999999999999" customHeight="1" x14ac:dyDescent="0.25">
      <c r="A1691" s="2">
        <v>1670</v>
      </c>
      <c r="B1691" s="80" t="s">
        <v>3011</v>
      </c>
      <c r="C1691" s="80" t="s">
        <v>3009</v>
      </c>
      <c r="D1691" s="33" t="s">
        <v>1338</v>
      </c>
      <c r="E1691" s="33" t="s">
        <v>1318</v>
      </c>
      <c r="F1691" s="82" t="s">
        <v>3012</v>
      </c>
      <c r="G1691" s="33">
        <v>1</v>
      </c>
      <c r="H1691" s="77">
        <v>299</v>
      </c>
      <c r="I1691" s="33">
        <v>299</v>
      </c>
      <c r="J1691" s="33" t="s">
        <v>17</v>
      </c>
      <c r="K1691" s="140" t="s">
        <v>17</v>
      </c>
      <c r="L1691" s="140" t="s">
        <v>17</v>
      </c>
      <c r="M1691" s="2"/>
    </row>
    <row r="1692" spans="1:13" ht="19.899999999999999" customHeight="1" x14ac:dyDescent="0.25">
      <c r="A1692" s="2">
        <v>1671</v>
      </c>
      <c r="B1692" s="80" t="s">
        <v>2599</v>
      </c>
      <c r="C1692" s="80" t="s">
        <v>2600</v>
      </c>
      <c r="D1692" s="33" t="s">
        <v>1338</v>
      </c>
      <c r="E1692" s="33" t="s">
        <v>1318</v>
      </c>
      <c r="F1692" s="82" t="s">
        <v>2601</v>
      </c>
      <c r="G1692" s="33">
        <v>1</v>
      </c>
      <c r="H1692" s="77">
        <v>280</v>
      </c>
      <c r="I1692" s="33">
        <v>280</v>
      </c>
      <c r="J1692" s="33" t="s">
        <v>17</v>
      </c>
      <c r="K1692" s="140" t="s">
        <v>17</v>
      </c>
      <c r="L1692" s="140" t="s">
        <v>17</v>
      </c>
      <c r="M1692" s="2"/>
    </row>
    <row r="1693" spans="1:13" ht="19.899999999999999" customHeight="1" x14ac:dyDescent="0.25">
      <c r="A1693" s="2">
        <v>1672</v>
      </c>
      <c r="B1693" s="80" t="s">
        <v>2602</v>
      </c>
      <c r="C1693" s="80" t="s">
        <v>2600</v>
      </c>
      <c r="D1693" s="33" t="s">
        <v>1338</v>
      </c>
      <c r="E1693" s="33" t="s">
        <v>1318</v>
      </c>
      <c r="F1693" s="82" t="s">
        <v>2603</v>
      </c>
      <c r="G1693" s="33">
        <v>1</v>
      </c>
      <c r="H1693" s="77">
        <v>280</v>
      </c>
      <c r="I1693" s="33">
        <v>280</v>
      </c>
      <c r="J1693" s="33" t="s">
        <v>17</v>
      </c>
      <c r="K1693" s="140" t="s">
        <v>17</v>
      </c>
      <c r="L1693" s="140" t="s">
        <v>17</v>
      </c>
      <c r="M1693" s="2"/>
    </row>
    <row r="1694" spans="1:13" ht="19.899999999999999" customHeight="1" x14ac:dyDescent="0.25">
      <c r="A1694" s="2">
        <v>1673</v>
      </c>
      <c r="B1694" s="80" t="s">
        <v>2604</v>
      </c>
      <c r="C1694" s="80" t="s">
        <v>2605</v>
      </c>
      <c r="D1694" s="33" t="s">
        <v>1338</v>
      </c>
      <c r="E1694" s="33" t="s">
        <v>1318</v>
      </c>
      <c r="F1694" s="82" t="s">
        <v>2606</v>
      </c>
      <c r="G1694" s="33">
        <v>1</v>
      </c>
      <c r="H1694" s="77">
        <v>280</v>
      </c>
      <c r="I1694" s="33">
        <v>280</v>
      </c>
      <c r="J1694" s="33" t="s">
        <v>17</v>
      </c>
      <c r="K1694" s="140" t="s">
        <v>17</v>
      </c>
      <c r="L1694" s="140" t="s">
        <v>17</v>
      </c>
      <c r="M1694" s="2"/>
    </row>
    <row r="1695" spans="1:13" ht="19.899999999999999" customHeight="1" x14ac:dyDescent="0.25">
      <c r="A1695" s="2">
        <v>1674</v>
      </c>
      <c r="B1695" s="80" t="s">
        <v>2607</v>
      </c>
      <c r="C1695" s="80" t="s">
        <v>2605</v>
      </c>
      <c r="D1695" s="33" t="s">
        <v>1338</v>
      </c>
      <c r="E1695" s="33" t="s">
        <v>1318</v>
      </c>
      <c r="F1695" s="82" t="s">
        <v>2608</v>
      </c>
      <c r="G1695" s="33">
        <v>1</v>
      </c>
      <c r="H1695" s="77">
        <v>280</v>
      </c>
      <c r="I1695" s="33">
        <v>280</v>
      </c>
      <c r="J1695" s="33" t="s">
        <v>17</v>
      </c>
      <c r="K1695" s="140" t="s">
        <v>17</v>
      </c>
      <c r="L1695" s="140" t="s">
        <v>17</v>
      </c>
      <c r="M1695" s="2"/>
    </row>
    <row r="1696" spans="1:13" ht="19.899999999999999" customHeight="1" x14ac:dyDescent="0.25">
      <c r="A1696" s="2">
        <v>1675</v>
      </c>
      <c r="B1696" s="80" t="s">
        <v>2609</v>
      </c>
      <c r="C1696" s="80" t="s">
        <v>2605</v>
      </c>
      <c r="D1696" s="33" t="s">
        <v>1338</v>
      </c>
      <c r="E1696" s="33" t="s">
        <v>1318</v>
      </c>
      <c r="F1696" s="82" t="s">
        <v>2610</v>
      </c>
      <c r="G1696" s="33">
        <v>1</v>
      </c>
      <c r="H1696" s="77">
        <v>280</v>
      </c>
      <c r="I1696" s="33">
        <v>280</v>
      </c>
      <c r="J1696" s="33" t="s">
        <v>17</v>
      </c>
      <c r="K1696" s="140" t="s">
        <v>17</v>
      </c>
      <c r="L1696" s="140" t="s">
        <v>17</v>
      </c>
      <c r="M1696" s="2"/>
    </row>
    <row r="1697" spans="1:13" ht="19.899999999999999" customHeight="1" x14ac:dyDescent="0.25">
      <c r="A1697" s="2">
        <v>1676</v>
      </c>
      <c r="B1697" s="80" t="s">
        <v>2611</v>
      </c>
      <c r="C1697" s="80" t="s">
        <v>2605</v>
      </c>
      <c r="D1697" s="33" t="s">
        <v>1338</v>
      </c>
      <c r="E1697" s="33" t="s">
        <v>1318</v>
      </c>
      <c r="F1697" s="82" t="s">
        <v>2612</v>
      </c>
      <c r="G1697" s="33">
        <v>1</v>
      </c>
      <c r="H1697" s="77">
        <v>280</v>
      </c>
      <c r="I1697" s="33">
        <v>280</v>
      </c>
      <c r="J1697" s="33" t="s">
        <v>17</v>
      </c>
      <c r="K1697" s="140" t="s">
        <v>17</v>
      </c>
      <c r="L1697" s="140" t="s">
        <v>17</v>
      </c>
      <c r="M1697" s="2"/>
    </row>
    <row r="1698" spans="1:13" ht="19.899999999999999" customHeight="1" x14ac:dyDescent="0.25">
      <c r="A1698" s="2">
        <v>1677</v>
      </c>
      <c r="B1698" s="80" t="s">
        <v>2613</v>
      </c>
      <c r="C1698" s="80" t="s">
        <v>2605</v>
      </c>
      <c r="D1698" s="33" t="s">
        <v>1338</v>
      </c>
      <c r="E1698" s="33" t="s">
        <v>1318</v>
      </c>
      <c r="F1698" s="82" t="s">
        <v>2614</v>
      </c>
      <c r="G1698" s="33">
        <v>1</v>
      </c>
      <c r="H1698" s="77">
        <v>280</v>
      </c>
      <c r="I1698" s="33">
        <v>280</v>
      </c>
      <c r="J1698" s="33" t="s">
        <v>17</v>
      </c>
      <c r="K1698" s="140" t="s">
        <v>17</v>
      </c>
      <c r="L1698" s="140" t="s">
        <v>17</v>
      </c>
      <c r="M1698" s="2"/>
    </row>
    <row r="1699" spans="1:13" ht="19.899999999999999" customHeight="1" x14ac:dyDescent="0.25">
      <c r="A1699" s="2">
        <v>1678</v>
      </c>
      <c r="B1699" s="80" t="s">
        <v>2615</v>
      </c>
      <c r="C1699" s="80" t="s">
        <v>2605</v>
      </c>
      <c r="D1699" s="33" t="s">
        <v>1338</v>
      </c>
      <c r="E1699" s="33" t="s">
        <v>1318</v>
      </c>
      <c r="F1699" s="82" t="s">
        <v>2616</v>
      </c>
      <c r="G1699" s="33">
        <v>1</v>
      </c>
      <c r="H1699" s="77">
        <v>280</v>
      </c>
      <c r="I1699" s="33">
        <v>280</v>
      </c>
      <c r="J1699" s="33" t="s">
        <v>17</v>
      </c>
      <c r="K1699" s="140" t="s">
        <v>17</v>
      </c>
      <c r="L1699" s="140" t="s">
        <v>17</v>
      </c>
      <c r="M1699" s="2"/>
    </row>
    <row r="1700" spans="1:13" ht="19.899999999999999" customHeight="1" x14ac:dyDescent="0.25">
      <c r="A1700" s="2">
        <v>1679</v>
      </c>
      <c r="B1700" s="80" t="s">
        <v>3013</v>
      </c>
      <c r="C1700" s="80" t="s">
        <v>2605</v>
      </c>
      <c r="D1700" s="33" t="s">
        <v>1338</v>
      </c>
      <c r="E1700" s="33" t="s">
        <v>1318</v>
      </c>
      <c r="F1700" s="82" t="s">
        <v>3014</v>
      </c>
      <c r="G1700" s="33">
        <v>1</v>
      </c>
      <c r="H1700" s="77">
        <v>280</v>
      </c>
      <c r="I1700" s="33">
        <v>280</v>
      </c>
      <c r="J1700" s="33" t="s">
        <v>17</v>
      </c>
      <c r="K1700" s="140" t="s">
        <v>17</v>
      </c>
      <c r="L1700" s="140" t="s">
        <v>17</v>
      </c>
      <c r="M1700" s="2"/>
    </row>
    <row r="1701" spans="1:13" ht="19.899999999999999" customHeight="1" x14ac:dyDescent="0.25">
      <c r="A1701" s="2">
        <v>1680</v>
      </c>
      <c r="B1701" s="80" t="s">
        <v>3015</v>
      </c>
      <c r="C1701" s="80" t="s">
        <v>2605</v>
      </c>
      <c r="D1701" s="33" t="s">
        <v>1338</v>
      </c>
      <c r="E1701" s="33" t="s">
        <v>1318</v>
      </c>
      <c r="F1701" s="82" t="s">
        <v>3016</v>
      </c>
      <c r="G1701" s="33">
        <v>1</v>
      </c>
      <c r="H1701" s="77">
        <v>280</v>
      </c>
      <c r="I1701" s="33">
        <v>280</v>
      </c>
      <c r="J1701" s="33" t="s">
        <v>17</v>
      </c>
      <c r="K1701" s="140" t="s">
        <v>17</v>
      </c>
      <c r="L1701" s="140" t="s">
        <v>17</v>
      </c>
      <c r="M1701" s="2"/>
    </row>
    <row r="1702" spans="1:13" ht="19.899999999999999" customHeight="1" x14ac:dyDescent="0.25">
      <c r="A1702" s="2">
        <v>1681</v>
      </c>
      <c r="B1702" s="80" t="s">
        <v>3017</v>
      </c>
      <c r="C1702" s="80" t="s">
        <v>2605</v>
      </c>
      <c r="D1702" s="33" t="s">
        <v>1338</v>
      </c>
      <c r="E1702" s="33" t="s">
        <v>1318</v>
      </c>
      <c r="F1702" s="82" t="s">
        <v>3018</v>
      </c>
      <c r="G1702" s="33">
        <v>1</v>
      </c>
      <c r="H1702" s="77">
        <v>280</v>
      </c>
      <c r="I1702" s="33">
        <v>280</v>
      </c>
      <c r="J1702" s="33" t="s">
        <v>17</v>
      </c>
      <c r="K1702" s="140" t="s">
        <v>17</v>
      </c>
      <c r="L1702" s="140" t="s">
        <v>17</v>
      </c>
      <c r="M1702" s="2"/>
    </row>
    <row r="1703" spans="1:13" ht="19.899999999999999" customHeight="1" x14ac:dyDescent="0.25">
      <c r="A1703" s="2">
        <v>1682</v>
      </c>
      <c r="B1703" s="80" t="s">
        <v>3019</v>
      </c>
      <c r="C1703" s="80" t="s">
        <v>2605</v>
      </c>
      <c r="D1703" s="33" t="s">
        <v>1338</v>
      </c>
      <c r="E1703" s="33" t="s">
        <v>1318</v>
      </c>
      <c r="F1703" s="82" t="s">
        <v>3020</v>
      </c>
      <c r="G1703" s="33">
        <v>1</v>
      </c>
      <c r="H1703" s="77">
        <v>280</v>
      </c>
      <c r="I1703" s="33">
        <v>280</v>
      </c>
      <c r="J1703" s="33" t="s">
        <v>17</v>
      </c>
      <c r="K1703" s="140" t="s">
        <v>17</v>
      </c>
      <c r="L1703" s="140" t="s">
        <v>17</v>
      </c>
      <c r="M1703" s="2"/>
    </row>
    <row r="1704" spans="1:13" ht="19.899999999999999" customHeight="1" x14ac:dyDescent="0.25">
      <c r="A1704" s="2">
        <v>1683</v>
      </c>
      <c r="B1704" s="80" t="s">
        <v>3021</v>
      </c>
      <c r="C1704" s="80" t="s">
        <v>2605</v>
      </c>
      <c r="D1704" s="33" t="s">
        <v>1338</v>
      </c>
      <c r="E1704" s="33" t="s">
        <v>1318</v>
      </c>
      <c r="F1704" s="82" t="s">
        <v>3022</v>
      </c>
      <c r="G1704" s="33">
        <v>1</v>
      </c>
      <c r="H1704" s="77">
        <v>280</v>
      </c>
      <c r="I1704" s="33">
        <v>280</v>
      </c>
      <c r="J1704" s="33" t="s">
        <v>17</v>
      </c>
      <c r="K1704" s="140" t="s">
        <v>17</v>
      </c>
      <c r="L1704" s="140" t="s">
        <v>17</v>
      </c>
      <c r="M1704" s="2"/>
    </row>
    <row r="1705" spans="1:13" ht="19.899999999999999" customHeight="1" x14ac:dyDescent="0.25">
      <c r="A1705" s="2">
        <v>1684</v>
      </c>
      <c r="B1705" s="80" t="s">
        <v>3023</v>
      </c>
      <c r="C1705" s="80" t="s">
        <v>2605</v>
      </c>
      <c r="D1705" s="33" t="s">
        <v>1338</v>
      </c>
      <c r="E1705" s="33" t="s">
        <v>1318</v>
      </c>
      <c r="F1705" s="82" t="s">
        <v>3024</v>
      </c>
      <c r="G1705" s="33">
        <v>1</v>
      </c>
      <c r="H1705" s="77">
        <v>280</v>
      </c>
      <c r="I1705" s="33">
        <v>280</v>
      </c>
      <c r="J1705" s="33" t="s">
        <v>17</v>
      </c>
      <c r="K1705" s="140" t="s">
        <v>17</v>
      </c>
      <c r="L1705" s="140" t="s">
        <v>17</v>
      </c>
      <c r="M1705" s="2"/>
    </row>
    <row r="1706" spans="1:13" ht="19.899999999999999" customHeight="1" x14ac:dyDescent="0.25">
      <c r="A1706" s="2">
        <v>1685</v>
      </c>
      <c r="B1706" s="80" t="s">
        <v>3025</v>
      </c>
      <c r="C1706" s="80" t="s">
        <v>2605</v>
      </c>
      <c r="D1706" s="33" t="s">
        <v>1338</v>
      </c>
      <c r="E1706" s="33" t="s">
        <v>1318</v>
      </c>
      <c r="F1706" s="82" t="s">
        <v>3026</v>
      </c>
      <c r="G1706" s="33">
        <v>1</v>
      </c>
      <c r="H1706" s="77">
        <v>280</v>
      </c>
      <c r="I1706" s="33">
        <v>280</v>
      </c>
      <c r="J1706" s="33" t="s">
        <v>17</v>
      </c>
      <c r="K1706" s="140" t="s">
        <v>17</v>
      </c>
      <c r="L1706" s="140" t="s">
        <v>17</v>
      </c>
      <c r="M1706" s="2"/>
    </row>
    <row r="1707" spans="1:13" ht="19.899999999999999" customHeight="1" x14ac:dyDescent="0.25">
      <c r="A1707" s="2">
        <v>1686</v>
      </c>
      <c r="B1707" s="80" t="s">
        <v>3027</v>
      </c>
      <c r="C1707" s="80" t="s">
        <v>2605</v>
      </c>
      <c r="D1707" s="33" t="s">
        <v>1338</v>
      </c>
      <c r="E1707" s="33" t="s">
        <v>1318</v>
      </c>
      <c r="F1707" s="82" t="s">
        <v>3028</v>
      </c>
      <c r="G1707" s="33">
        <v>1</v>
      </c>
      <c r="H1707" s="77">
        <v>280</v>
      </c>
      <c r="I1707" s="33">
        <v>280</v>
      </c>
      <c r="J1707" s="33" t="s">
        <v>17</v>
      </c>
      <c r="K1707" s="140" t="s">
        <v>17</v>
      </c>
      <c r="L1707" s="140" t="s">
        <v>17</v>
      </c>
      <c r="M1707" s="2"/>
    </row>
    <row r="1708" spans="1:13" ht="19.899999999999999" customHeight="1" x14ac:dyDescent="0.25">
      <c r="A1708" s="2">
        <v>1687</v>
      </c>
      <c r="B1708" s="80" t="s">
        <v>3029</v>
      </c>
      <c r="C1708" s="80" t="s">
        <v>2605</v>
      </c>
      <c r="D1708" s="33" t="s">
        <v>1338</v>
      </c>
      <c r="E1708" s="33" t="s">
        <v>1318</v>
      </c>
      <c r="F1708" s="82" t="s">
        <v>3030</v>
      </c>
      <c r="G1708" s="33">
        <v>1</v>
      </c>
      <c r="H1708" s="77">
        <v>280</v>
      </c>
      <c r="I1708" s="33">
        <v>280</v>
      </c>
      <c r="J1708" s="33" t="s">
        <v>17</v>
      </c>
      <c r="K1708" s="140" t="s">
        <v>17</v>
      </c>
      <c r="L1708" s="140" t="s">
        <v>17</v>
      </c>
      <c r="M1708" s="2"/>
    </row>
    <row r="1709" spans="1:13" ht="19.899999999999999" customHeight="1" x14ac:dyDescent="0.25">
      <c r="A1709" s="2">
        <v>1688</v>
      </c>
      <c r="B1709" s="80" t="s">
        <v>3031</v>
      </c>
      <c r="C1709" s="80" t="s">
        <v>2605</v>
      </c>
      <c r="D1709" s="33" t="s">
        <v>1338</v>
      </c>
      <c r="E1709" s="33" t="s">
        <v>1318</v>
      </c>
      <c r="F1709" s="82" t="s">
        <v>3032</v>
      </c>
      <c r="G1709" s="33">
        <v>1</v>
      </c>
      <c r="H1709" s="77">
        <v>280</v>
      </c>
      <c r="I1709" s="33">
        <v>280</v>
      </c>
      <c r="J1709" s="33" t="s">
        <v>17</v>
      </c>
      <c r="K1709" s="140" t="s">
        <v>17</v>
      </c>
      <c r="L1709" s="140" t="s">
        <v>17</v>
      </c>
      <c r="M1709" s="2"/>
    </row>
    <row r="1710" spans="1:13" ht="19.899999999999999" customHeight="1" x14ac:dyDescent="0.25">
      <c r="A1710" s="2">
        <v>1689</v>
      </c>
      <c r="B1710" s="80" t="s">
        <v>3033</v>
      </c>
      <c r="C1710" s="80" t="s">
        <v>2605</v>
      </c>
      <c r="D1710" s="33" t="s">
        <v>1338</v>
      </c>
      <c r="E1710" s="33" t="s">
        <v>1318</v>
      </c>
      <c r="F1710" s="82" t="s">
        <v>3034</v>
      </c>
      <c r="G1710" s="33">
        <v>1</v>
      </c>
      <c r="H1710" s="77">
        <v>280</v>
      </c>
      <c r="I1710" s="33">
        <v>280</v>
      </c>
      <c r="J1710" s="33" t="s">
        <v>17</v>
      </c>
      <c r="K1710" s="140" t="s">
        <v>17</v>
      </c>
      <c r="L1710" s="140" t="s">
        <v>17</v>
      </c>
      <c r="M1710" s="2"/>
    </row>
    <row r="1711" spans="1:13" ht="19.899999999999999" customHeight="1" x14ac:dyDescent="0.25">
      <c r="A1711" s="2">
        <v>1690</v>
      </c>
      <c r="B1711" s="80" t="s">
        <v>3035</v>
      </c>
      <c r="C1711" s="80" t="s">
        <v>2605</v>
      </c>
      <c r="D1711" s="33" t="s">
        <v>1338</v>
      </c>
      <c r="E1711" s="33" t="s">
        <v>1318</v>
      </c>
      <c r="F1711" s="82" t="s">
        <v>3036</v>
      </c>
      <c r="G1711" s="33">
        <v>1</v>
      </c>
      <c r="H1711" s="77">
        <v>280</v>
      </c>
      <c r="I1711" s="33">
        <v>280</v>
      </c>
      <c r="J1711" s="33" t="s">
        <v>17</v>
      </c>
      <c r="K1711" s="140" t="s">
        <v>17</v>
      </c>
      <c r="L1711" s="140" t="s">
        <v>17</v>
      </c>
      <c r="M1711" s="2"/>
    </row>
    <row r="1712" spans="1:13" ht="19.899999999999999" customHeight="1" x14ac:dyDescent="0.25">
      <c r="A1712" s="2">
        <v>1691</v>
      </c>
      <c r="B1712" s="80" t="s">
        <v>3037</v>
      </c>
      <c r="C1712" s="80" t="s">
        <v>2605</v>
      </c>
      <c r="D1712" s="33" t="s">
        <v>1338</v>
      </c>
      <c r="E1712" s="33" t="s">
        <v>1318</v>
      </c>
      <c r="F1712" s="82" t="s">
        <v>3038</v>
      </c>
      <c r="G1712" s="33">
        <v>1</v>
      </c>
      <c r="H1712" s="77">
        <v>280</v>
      </c>
      <c r="I1712" s="33">
        <v>280</v>
      </c>
      <c r="J1712" s="33" t="s">
        <v>17</v>
      </c>
      <c r="K1712" s="140" t="s">
        <v>17</v>
      </c>
      <c r="L1712" s="140" t="s">
        <v>17</v>
      </c>
      <c r="M1712" s="2"/>
    </row>
    <row r="1713" spans="1:13" ht="19.899999999999999" customHeight="1" x14ac:dyDescent="0.25">
      <c r="A1713" s="2">
        <v>1692</v>
      </c>
      <c r="B1713" s="80" t="s">
        <v>3039</v>
      </c>
      <c r="C1713" s="80" t="s">
        <v>3040</v>
      </c>
      <c r="D1713" s="33" t="s">
        <v>1338</v>
      </c>
      <c r="E1713" s="33" t="s">
        <v>1318</v>
      </c>
      <c r="F1713" s="82" t="s">
        <v>3041</v>
      </c>
      <c r="G1713" s="33">
        <v>1</v>
      </c>
      <c r="H1713" s="77">
        <v>280</v>
      </c>
      <c r="I1713" s="33">
        <v>280</v>
      </c>
      <c r="J1713" s="33" t="s">
        <v>17</v>
      </c>
      <c r="K1713" s="140" t="s">
        <v>17</v>
      </c>
      <c r="L1713" s="140" t="s">
        <v>17</v>
      </c>
      <c r="M1713" s="2"/>
    </row>
    <row r="1714" spans="1:13" ht="19.899999999999999" customHeight="1" x14ac:dyDescent="0.25">
      <c r="A1714" s="2">
        <v>1693</v>
      </c>
      <c r="B1714" s="80" t="s">
        <v>3042</v>
      </c>
      <c r="C1714" s="80" t="s">
        <v>3043</v>
      </c>
      <c r="D1714" s="33" t="s">
        <v>1338</v>
      </c>
      <c r="E1714" s="33" t="s">
        <v>1318</v>
      </c>
      <c r="F1714" s="82" t="s">
        <v>3044</v>
      </c>
      <c r="G1714" s="33">
        <v>1</v>
      </c>
      <c r="H1714" s="77">
        <v>280</v>
      </c>
      <c r="I1714" s="33">
        <v>280</v>
      </c>
      <c r="J1714" s="33" t="s">
        <v>17</v>
      </c>
      <c r="K1714" s="140" t="s">
        <v>17</v>
      </c>
      <c r="L1714" s="140" t="s">
        <v>17</v>
      </c>
      <c r="M1714" s="2"/>
    </row>
    <row r="1715" spans="1:13" ht="19.899999999999999" customHeight="1" x14ac:dyDescent="0.25">
      <c r="A1715" s="2">
        <v>1694</v>
      </c>
      <c r="B1715" s="80" t="s">
        <v>3045</v>
      </c>
      <c r="C1715" s="80" t="s">
        <v>3043</v>
      </c>
      <c r="D1715" s="33" t="s">
        <v>1338</v>
      </c>
      <c r="E1715" s="33" t="s">
        <v>1318</v>
      </c>
      <c r="F1715" s="82" t="s">
        <v>3046</v>
      </c>
      <c r="G1715" s="33">
        <v>1</v>
      </c>
      <c r="H1715" s="77">
        <v>280</v>
      </c>
      <c r="I1715" s="33">
        <v>280</v>
      </c>
      <c r="J1715" s="33" t="s">
        <v>17</v>
      </c>
      <c r="K1715" s="140" t="s">
        <v>17</v>
      </c>
      <c r="L1715" s="140" t="s">
        <v>17</v>
      </c>
      <c r="M1715" s="2"/>
    </row>
    <row r="1716" spans="1:13" ht="19.899999999999999" customHeight="1" x14ac:dyDescent="0.25">
      <c r="A1716" s="2">
        <v>1695</v>
      </c>
      <c r="B1716" s="80" t="s">
        <v>3047</v>
      </c>
      <c r="C1716" s="80" t="s">
        <v>3043</v>
      </c>
      <c r="D1716" s="33" t="s">
        <v>1338</v>
      </c>
      <c r="E1716" s="33" t="s">
        <v>1318</v>
      </c>
      <c r="F1716" s="82" t="s">
        <v>3048</v>
      </c>
      <c r="G1716" s="33">
        <v>1</v>
      </c>
      <c r="H1716" s="77">
        <v>280</v>
      </c>
      <c r="I1716" s="33">
        <v>280</v>
      </c>
      <c r="J1716" s="33" t="s">
        <v>17</v>
      </c>
      <c r="K1716" s="140" t="s">
        <v>17</v>
      </c>
      <c r="L1716" s="140" t="s">
        <v>17</v>
      </c>
      <c r="M1716" s="2"/>
    </row>
    <row r="1717" spans="1:13" ht="19.899999999999999" customHeight="1" x14ac:dyDescent="0.25">
      <c r="A1717" s="2">
        <v>1696</v>
      </c>
      <c r="B1717" s="80" t="s">
        <v>3049</v>
      </c>
      <c r="C1717" s="80" t="s">
        <v>3043</v>
      </c>
      <c r="D1717" s="33" t="s">
        <v>1338</v>
      </c>
      <c r="E1717" s="33" t="s">
        <v>1318</v>
      </c>
      <c r="F1717" s="82" t="s">
        <v>3050</v>
      </c>
      <c r="G1717" s="33">
        <v>1</v>
      </c>
      <c r="H1717" s="77">
        <v>280</v>
      </c>
      <c r="I1717" s="33">
        <v>280</v>
      </c>
      <c r="J1717" s="33" t="s">
        <v>17</v>
      </c>
      <c r="K1717" s="140" t="s">
        <v>17</v>
      </c>
      <c r="L1717" s="140" t="s">
        <v>17</v>
      </c>
      <c r="M1717" s="2"/>
    </row>
    <row r="1718" spans="1:13" ht="19.899999999999999" customHeight="1" x14ac:dyDescent="0.25">
      <c r="A1718" s="2">
        <v>1697</v>
      </c>
      <c r="B1718" s="80" t="s">
        <v>3051</v>
      </c>
      <c r="C1718" s="80" t="s">
        <v>3043</v>
      </c>
      <c r="D1718" s="33" t="s">
        <v>1338</v>
      </c>
      <c r="E1718" s="33" t="s">
        <v>1318</v>
      </c>
      <c r="F1718" s="82" t="s">
        <v>3052</v>
      </c>
      <c r="G1718" s="33">
        <v>1</v>
      </c>
      <c r="H1718" s="77">
        <v>280</v>
      </c>
      <c r="I1718" s="33">
        <v>280</v>
      </c>
      <c r="J1718" s="33" t="s">
        <v>17</v>
      </c>
      <c r="K1718" s="140" t="s">
        <v>17</v>
      </c>
      <c r="L1718" s="140" t="s">
        <v>17</v>
      </c>
      <c r="M1718" s="2"/>
    </row>
    <row r="1719" spans="1:13" ht="19.899999999999999" customHeight="1" x14ac:dyDescent="0.25">
      <c r="A1719" s="2">
        <v>1698</v>
      </c>
      <c r="B1719" s="80" t="s">
        <v>3053</v>
      </c>
      <c r="C1719" s="80" t="s">
        <v>3043</v>
      </c>
      <c r="D1719" s="33" t="s">
        <v>1338</v>
      </c>
      <c r="E1719" s="33" t="s">
        <v>1318</v>
      </c>
      <c r="F1719" s="82" t="s">
        <v>3054</v>
      </c>
      <c r="G1719" s="33">
        <v>1</v>
      </c>
      <c r="H1719" s="77">
        <v>280</v>
      </c>
      <c r="I1719" s="33">
        <v>280</v>
      </c>
      <c r="J1719" s="33" t="s">
        <v>17</v>
      </c>
      <c r="K1719" s="140" t="s">
        <v>17</v>
      </c>
      <c r="L1719" s="140" t="s">
        <v>17</v>
      </c>
      <c r="M1719" s="2"/>
    </row>
    <row r="1720" spans="1:13" ht="19.899999999999999" customHeight="1" x14ac:dyDescent="0.25">
      <c r="A1720" s="2">
        <v>1699</v>
      </c>
      <c r="B1720" s="80" t="s">
        <v>3055</v>
      </c>
      <c r="C1720" s="80" t="s">
        <v>3043</v>
      </c>
      <c r="D1720" s="33" t="s">
        <v>1338</v>
      </c>
      <c r="E1720" s="33" t="s">
        <v>1318</v>
      </c>
      <c r="F1720" s="82" t="s">
        <v>3056</v>
      </c>
      <c r="G1720" s="33">
        <v>1</v>
      </c>
      <c r="H1720" s="77">
        <v>280</v>
      </c>
      <c r="I1720" s="33">
        <v>280</v>
      </c>
      <c r="J1720" s="33" t="s">
        <v>17</v>
      </c>
      <c r="K1720" s="140" t="s">
        <v>17</v>
      </c>
      <c r="L1720" s="140" t="s">
        <v>17</v>
      </c>
      <c r="M1720" s="2"/>
    </row>
    <row r="1721" spans="1:13" ht="19.899999999999999" customHeight="1" x14ac:dyDescent="0.25">
      <c r="A1721" s="2">
        <v>1700</v>
      </c>
      <c r="B1721" s="80" t="s">
        <v>3057</v>
      </c>
      <c r="C1721" s="80" t="s">
        <v>3043</v>
      </c>
      <c r="D1721" s="33" t="s">
        <v>1338</v>
      </c>
      <c r="E1721" s="33" t="s">
        <v>1318</v>
      </c>
      <c r="F1721" s="82" t="s">
        <v>3058</v>
      </c>
      <c r="G1721" s="33">
        <v>1</v>
      </c>
      <c r="H1721" s="77">
        <v>280</v>
      </c>
      <c r="I1721" s="33">
        <v>280</v>
      </c>
      <c r="J1721" s="33" t="s">
        <v>17</v>
      </c>
      <c r="K1721" s="140" t="s">
        <v>17</v>
      </c>
      <c r="L1721" s="140" t="s">
        <v>17</v>
      </c>
      <c r="M1721" s="2"/>
    </row>
    <row r="1722" spans="1:13" ht="19.899999999999999" customHeight="1" x14ac:dyDescent="0.25">
      <c r="A1722" s="2">
        <v>1701</v>
      </c>
      <c r="B1722" s="80" t="s">
        <v>3059</v>
      </c>
      <c r="C1722" s="80" t="s">
        <v>3060</v>
      </c>
      <c r="D1722" s="33" t="s">
        <v>1338</v>
      </c>
      <c r="E1722" s="33" t="s">
        <v>1318</v>
      </c>
      <c r="F1722" s="82" t="s">
        <v>3061</v>
      </c>
      <c r="G1722" s="33">
        <v>1</v>
      </c>
      <c r="H1722" s="77">
        <v>250</v>
      </c>
      <c r="I1722" s="33">
        <v>250</v>
      </c>
      <c r="J1722" s="33" t="s">
        <v>17</v>
      </c>
      <c r="K1722" s="140" t="s">
        <v>17</v>
      </c>
      <c r="L1722" s="140" t="s">
        <v>17</v>
      </c>
      <c r="M1722" s="2"/>
    </row>
    <row r="1723" spans="1:13" ht="19.899999999999999" customHeight="1" x14ac:dyDescent="0.25">
      <c r="A1723" s="2">
        <v>1702</v>
      </c>
      <c r="B1723" s="80" t="s">
        <v>3062</v>
      </c>
      <c r="C1723" s="80" t="s">
        <v>3060</v>
      </c>
      <c r="D1723" s="33" t="s">
        <v>1338</v>
      </c>
      <c r="E1723" s="33" t="s">
        <v>1318</v>
      </c>
      <c r="F1723" s="82" t="s">
        <v>3063</v>
      </c>
      <c r="G1723" s="33">
        <v>1</v>
      </c>
      <c r="H1723" s="77">
        <v>250</v>
      </c>
      <c r="I1723" s="33">
        <v>250</v>
      </c>
      <c r="J1723" s="33" t="s">
        <v>17</v>
      </c>
      <c r="K1723" s="140" t="s">
        <v>17</v>
      </c>
      <c r="L1723" s="140" t="s">
        <v>17</v>
      </c>
      <c r="M1723" s="2"/>
    </row>
    <row r="1724" spans="1:13" ht="19.899999999999999" customHeight="1" x14ac:dyDescent="0.25">
      <c r="A1724" s="2">
        <v>1703</v>
      </c>
      <c r="B1724" s="80" t="s">
        <v>3064</v>
      </c>
      <c r="C1724" s="80" t="s">
        <v>3060</v>
      </c>
      <c r="D1724" s="33" t="s">
        <v>1338</v>
      </c>
      <c r="E1724" s="33" t="s">
        <v>1318</v>
      </c>
      <c r="F1724" s="82" t="s">
        <v>3065</v>
      </c>
      <c r="G1724" s="33">
        <v>1</v>
      </c>
      <c r="H1724" s="77">
        <v>250</v>
      </c>
      <c r="I1724" s="33">
        <v>250</v>
      </c>
      <c r="J1724" s="33" t="s">
        <v>17</v>
      </c>
      <c r="K1724" s="140" t="s">
        <v>17</v>
      </c>
      <c r="L1724" s="140" t="s">
        <v>17</v>
      </c>
      <c r="M1724" s="2"/>
    </row>
    <row r="1725" spans="1:13" ht="19.899999999999999" customHeight="1" x14ac:dyDescent="0.25">
      <c r="A1725" s="2">
        <v>1704</v>
      </c>
      <c r="B1725" s="80" t="s">
        <v>3066</v>
      </c>
      <c r="C1725" s="80" t="s">
        <v>3067</v>
      </c>
      <c r="D1725" s="33" t="s">
        <v>1338</v>
      </c>
      <c r="E1725" s="33" t="s">
        <v>1318</v>
      </c>
      <c r="F1725" s="82" t="s">
        <v>3068</v>
      </c>
      <c r="G1725" s="33">
        <v>1</v>
      </c>
      <c r="H1725" s="77">
        <v>250</v>
      </c>
      <c r="I1725" s="33">
        <v>250</v>
      </c>
      <c r="J1725" s="33" t="s">
        <v>17</v>
      </c>
      <c r="K1725" s="140" t="s">
        <v>17</v>
      </c>
      <c r="L1725" s="140" t="s">
        <v>17</v>
      </c>
      <c r="M1725" s="2"/>
    </row>
    <row r="1726" spans="1:13" ht="19.899999999999999" customHeight="1" x14ac:dyDescent="0.25">
      <c r="A1726" s="2">
        <v>1705</v>
      </c>
      <c r="B1726" s="80" t="s">
        <v>3069</v>
      </c>
      <c r="C1726" s="80" t="s">
        <v>3067</v>
      </c>
      <c r="D1726" s="33" t="s">
        <v>1338</v>
      </c>
      <c r="E1726" s="33" t="s">
        <v>1318</v>
      </c>
      <c r="F1726" s="82" t="s">
        <v>3070</v>
      </c>
      <c r="G1726" s="33">
        <v>1</v>
      </c>
      <c r="H1726" s="77">
        <v>250</v>
      </c>
      <c r="I1726" s="33">
        <v>250</v>
      </c>
      <c r="J1726" s="33" t="s">
        <v>17</v>
      </c>
      <c r="K1726" s="140" t="s">
        <v>17</v>
      </c>
      <c r="L1726" s="140" t="s">
        <v>17</v>
      </c>
      <c r="M1726" s="2"/>
    </row>
    <row r="1727" spans="1:13" ht="19.899999999999999" customHeight="1" x14ac:dyDescent="0.25">
      <c r="A1727" s="2">
        <v>1706</v>
      </c>
      <c r="B1727" s="80" t="s">
        <v>3071</v>
      </c>
      <c r="C1727" s="80" t="s">
        <v>3072</v>
      </c>
      <c r="D1727" s="33" t="s">
        <v>1338</v>
      </c>
      <c r="E1727" s="33" t="s">
        <v>1318</v>
      </c>
      <c r="F1727" s="82" t="s">
        <v>3073</v>
      </c>
      <c r="G1727" s="33">
        <v>1</v>
      </c>
      <c r="H1727" s="77">
        <v>250</v>
      </c>
      <c r="I1727" s="33">
        <v>250</v>
      </c>
      <c r="J1727" s="33" t="s">
        <v>17</v>
      </c>
      <c r="K1727" s="140" t="s">
        <v>17</v>
      </c>
      <c r="L1727" s="140" t="s">
        <v>17</v>
      </c>
      <c r="M1727" s="2"/>
    </row>
    <row r="1728" spans="1:13" ht="19.899999999999999" customHeight="1" x14ac:dyDescent="0.25">
      <c r="A1728" s="2">
        <v>1707</v>
      </c>
      <c r="B1728" s="80" t="s">
        <v>3074</v>
      </c>
      <c r="C1728" s="80" t="s">
        <v>3072</v>
      </c>
      <c r="D1728" s="33" t="s">
        <v>1338</v>
      </c>
      <c r="E1728" s="33" t="s">
        <v>1318</v>
      </c>
      <c r="F1728" s="82" t="s">
        <v>3075</v>
      </c>
      <c r="G1728" s="33">
        <v>1</v>
      </c>
      <c r="H1728" s="77">
        <v>250</v>
      </c>
      <c r="I1728" s="33">
        <v>250</v>
      </c>
      <c r="J1728" s="33" t="s">
        <v>17</v>
      </c>
      <c r="K1728" s="140" t="s">
        <v>17</v>
      </c>
      <c r="L1728" s="140" t="s">
        <v>17</v>
      </c>
      <c r="M1728" s="2"/>
    </row>
    <row r="1729" spans="1:15" s="21" customFormat="1" ht="19.899999999999999" customHeight="1" x14ac:dyDescent="0.25">
      <c r="A1729" s="2">
        <v>1708</v>
      </c>
      <c r="B1729" s="80" t="s">
        <v>3076</v>
      </c>
      <c r="C1729" s="80" t="s">
        <v>3072</v>
      </c>
      <c r="D1729" s="33" t="s">
        <v>1338</v>
      </c>
      <c r="E1729" s="33" t="s">
        <v>1318</v>
      </c>
      <c r="F1729" s="82" t="s">
        <v>3077</v>
      </c>
      <c r="G1729" s="33">
        <v>1</v>
      </c>
      <c r="H1729" s="77">
        <v>250</v>
      </c>
      <c r="I1729" s="33">
        <v>250</v>
      </c>
      <c r="J1729" s="33" t="s">
        <v>17</v>
      </c>
      <c r="K1729" s="140" t="s">
        <v>17</v>
      </c>
      <c r="L1729" s="140" t="s">
        <v>17</v>
      </c>
      <c r="M1729" s="2"/>
      <c r="N1729" s="20"/>
      <c r="O1729" s="20"/>
    </row>
    <row r="1730" spans="1:15" ht="19.899999999999999" customHeight="1" x14ac:dyDescent="0.25">
      <c r="A1730" s="2">
        <v>1709</v>
      </c>
      <c r="B1730" s="80" t="s">
        <v>3078</v>
      </c>
      <c r="C1730" s="80" t="s">
        <v>3072</v>
      </c>
      <c r="D1730" s="33" t="s">
        <v>1338</v>
      </c>
      <c r="E1730" s="33" t="s">
        <v>1318</v>
      </c>
      <c r="F1730" s="82" t="s">
        <v>3079</v>
      </c>
      <c r="G1730" s="33">
        <v>1</v>
      </c>
      <c r="H1730" s="77">
        <v>250</v>
      </c>
      <c r="I1730" s="33">
        <v>250</v>
      </c>
      <c r="J1730" s="33" t="s">
        <v>17</v>
      </c>
      <c r="K1730" s="140" t="s">
        <v>17</v>
      </c>
      <c r="L1730" s="140" t="s">
        <v>17</v>
      </c>
      <c r="M1730" s="2"/>
    </row>
    <row r="1731" spans="1:15" ht="19.899999999999999" customHeight="1" x14ac:dyDescent="0.25">
      <c r="A1731" s="2">
        <v>1710</v>
      </c>
      <c r="B1731" s="80" t="s">
        <v>3080</v>
      </c>
      <c r="C1731" s="80" t="s">
        <v>3072</v>
      </c>
      <c r="D1731" s="33" t="s">
        <v>1338</v>
      </c>
      <c r="E1731" s="33" t="s">
        <v>1318</v>
      </c>
      <c r="F1731" s="82" t="s">
        <v>3081</v>
      </c>
      <c r="G1731" s="33">
        <v>1</v>
      </c>
      <c r="H1731" s="77">
        <v>250</v>
      </c>
      <c r="I1731" s="33">
        <v>250</v>
      </c>
      <c r="J1731" s="33" t="s">
        <v>17</v>
      </c>
      <c r="K1731" s="140" t="s">
        <v>17</v>
      </c>
      <c r="L1731" s="140" t="s">
        <v>17</v>
      </c>
      <c r="M1731" s="2"/>
    </row>
    <row r="1732" spans="1:15" ht="19.899999999999999" customHeight="1" x14ac:dyDescent="0.25">
      <c r="A1732" s="2">
        <v>1711</v>
      </c>
      <c r="B1732" s="80" t="s">
        <v>3082</v>
      </c>
      <c r="C1732" s="80" t="s">
        <v>3072</v>
      </c>
      <c r="D1732" s="33" t="s">
        <v>1338</v>
      </c>
      <c r="E1732" s="33" t="s">
        <v>1318</v>
      </c>
      <c r="F1732" s="82" t="s">
        <v>3083</v>
      </c>
      <c r="G1732" s="33">
        <v>1</v>
      </c>
      <c r="H1732" s="77">
        <v>250</v>
      </c>
      <c r="I1732" s="33">
        <v>250</v>
      </c>
      <c r="J1732" s="33" t="s">
        <v>17</v>
      </c>
      <c r="K1732" s="140" t="s">
        <v>17</v>
      </c>
      <c r="L1732" s="140" t="s">
        <v>17</v>
      </c>
      <c r="M1732" s="2"/>
    </row>
    <row r="1733" spans="1:15" ht="19.899999999999999" customHeight="1" x14ac:dyDescent="0.25">
      <c r="A1733" s="2">
        <v>1712</v>
      </c>
      <c r="B1733" s="80" t="s">
        <v>3084</v>
      </c>
      <c r="C1733" s="80" t="s">
        <v>3085</v>
      </c>
      <c r="D1733" s="33" t="s">
        <v>1338</v>
      </c>
      <c r="E1733" s="33" t="s">
        <v>1318</v>
      </c>
      <c r="F1733" s="82" t="s">
        <v>3086</v>
      </c>
      <c r="G1733" s="33">
        <v>1</v>
      </c>
      <c r="H1733" s="77">
        <v>280</v>
      </c>
      <c r="I1733" s="33">
        <v>280</v>
      </c>
      <c r="J1733" s="33" t="s">
        <v>17</v>
      </c>
      <c r="K1733" s="140" t="s">
        <v>17</v>
      </c>
      <c r="L1733" s="140" t="s">
        <v>17</v>
      </c>
      <c r="M1733" s="2"/>
    </row>
    <row r="1734" spans="1:15" ht="19.899999999999999" customHeight="1" x14ac:dyDescent="0.25">
      <c r="A1734" s="2">
        <v>1713</v>
      </c>
      <c r="B1734" s="80" t="s">
        <v>3087</v>
      </c>
      <c r="C1734" s="80" t="s">
        <v>3085</v>
      </c>
      <c r="D1734" s="33" t="s">
        <v>1338</v>
      </c>
      <c r="E1734" s="33" t="s">
        <v>1318</v>
      </c>
      <c r="F1734" s="82" t="s">
        <v>3088</v>
      </c>
      <c r="G1734" s="33">
        <v>1</v>
      </c>
      <c r="H1734" s="77">
        <v>280</v>
      </c>
      <c r="I1734" s="33">
        <v>280</v>
      </c>
      <c r="J1734" s="33" t="s">
        <v>17</v>
      </c>
      <c r="K1734" s="140" t="s">
        <v>17</v>
      </c>
      <c r="L1734" s="140" t="s">
        <v>17</v>
      </c>
      <c r="M1734" s="2"/>
    </row>
    <row r="1735" spans="1:15" ht="19.899999999999999" customHeight="1" x14ac:dyDescent="0.25">
      <c r="A1735" s="2">
        <v>1714</v>
      </c>
      <c r="B1735" s="80" t="s">
        <v>3089</v>
      </c>
      <c r="C1735" s="80" t="s">
        <v>3085</v>
      </c>
      <c r="D1735" s="33" t="s">
        <v>1338</v>
      </c>
      <c r="E1735" s="33" t="s">
        <v>1318</v>
      </c>
      <c r="F1735" s="82" t="s">
        <v>3090</v>
      </c>
      <c r="G1735" s="33">
        <v>1</v>
      </c>
      <c r="H1735" s="77">
        <v>280</v>
      </c>
      <c r="I1735" s="33">
        <v>280</v>
      </c>
      <c r="J1735" s="33" t="s">
        <v>17</v>
      </c>
      <c r="K1735" s="140" t="s">
        <v>17</v>
      </c>
      <c r="L1735" s="140" t="s">
        <v>17</v>
      </c>
      <c r="M1735" s="2"/>
    </row>
    <row r="1736" spans="1:15" ht="19.899999999999999" customHeight="1" x14ac:dyDescent="0.25">
      <c r="A1736" s="2">
        <v>1715</v>
      </c>
      <c r="B1736" s="80" t="s">
        <v>3091</v>
      </c>
      <c r="C1736" s="80" t="s">
        <v>3085</v>
      </c>
      <c r="D1736" s="33" t="s">
        <v>1338</v>
      </c>
      <c r="E1736" s="33" t="s">
        <v>1318</v>
      </c>
      <c r="F1736" s="82" t="s">
        <v>3092</v>
      </c>
      <c r="G1736" s="33">
        <v>1</v>
      </c>
      <c r="H1736" s="77">
        <v>280</v>
      </c>
      <c r="I1736" s="33">
        <v>280</v>
      </c>
      <c r="J1736" s="33" t="s">
        <v>17</v>
      </c>
      <c r="K1736" s="140" t="s">
        <v>17</v>
      </c>
      <c r="L1736" s="140" t="s">
        <v>17</v>
      </c>
      <c r="M1736" s="2"/>
    </row>
    <row r="1737" spans="1:15" ht="19.899999999999999" customHeight="1" x14ac:dyDescent="0.25">
      <c r="A1737" s="2">
        <v>1716</v>
      </c>
      <c r="B1737" s="80" t="s">
        <v>2061</v>
      </c>
      <c r="C1737" s="80" t="s">
        <v>2062</v>
      </c>
      <c r="D1737" s="33" t="s">
        <v>1338</v>
      </c>
      <c r="E1737" s="33" t="s">
        <v>1318</v>
      </c>
      <c r="F1737" s="82" t="s">
        <v>2063</v>
      </c>
      <c r="G1737" s="33">
        <v>1</v>
      </c>
      <c r="H1737" s="77">
        <v>299</v>
      </c>
      <c r="I1737" s="33">
        <v>299</v>
      </c>
      <c r="J1737" s="33" t="s">
        <v>17</v>
      </c>
      <c r="K1737" s="140" t="s">
        <v>17</v>
      </c>
      <c r="L1737" s="140" t="s">
        <v>17</v>
      </c>
      <c r="M1737" s="2"/>
    </row>
    <row r="1738" spans="1:15" ht="19.899999999999999" customHeight="1" x14ac:dyDescent="0.25">
      <c r="A1738" s="2">
        <v>1717</v>
      </c>
      <c r="B1738" s="80" t="s">
        <v>2064</v>
      </c>
      <c r="C1738" s="80" t="s">
        <v>2062</v>
      </c>
      <c r="D1738" s="33" t="s">
        <v>1338</v>
      </c>
      <c r="E1738" s="33" t="s">
        <v>1318</v>
      </c>
      <c r="F1738" s="82" t="s">
        <v>2065</v>
      </c>
      <c r="G1738" s="33">
        <v>1</v>
      </c>
      <c r="H1738" s="77">
        <v>299</v>
      </c>
      <c r="I1738" s="33">
        <v>299</v>
      </c>
      <c r="J1738" s="33" t="s">
        <v>17</v>
      </c>
      <c r="K1738" s="140" t="s">
        <v>17</v>
      </c>
      <c r="L1738" s="140" t="s">
        <v>17</v>
      </c>
      <c r="M1738" s="2"/>
    </row>
    <row r="1739" spans="1:15" ht="19.899999999999999" customHeight="1" x14ac:dyDescent="0.25">
      <c r="A1739" s="2">
        <v>1718</v>
      </c>
      <c r="B1739" s="80" t="s">
        <v>3093</v>
      </c>
      <c r="C1739" s="80" t="s">
        <v>3094</v>
      </c>
      <c r="D1739" s="33" t="s">
        <v>1338</v>
      </c>
      <c r="E1739" s="33" t="s">
        <v>1318</v>
      </c>
      <c r="F1739" s="82" t="s">
        <v>3095</v>
      </c>
      <c r="G1739" s="33">
        <v>1</v>
      </c>
      <c r="H1739" s="77">
        <v>280</v>
      </c>
      <c r="I1739" s="33">
        <v>280</v>
      </c>
      <c r="J1739" s="33" t="s">
        <v>17</v>
      </c>
      <c r="K1739" s="140" t="s">
        <v>17</v>
      </c>
      <c r="L1739" s="140" t="s">
        <v>17</v>
      </c>
      <c r="M1739" s="2"/>
    </row>
    <row r="1740" spans="1:15" ht="19.899999999999999" customHeight="1" x14ac:dyDescent="0.25">
      <c r="A1740" s="2">
        <v>1719</v>
      </c>
      <c r="B1740" s="80" t="s">
        <v>3096</v>
      </c>
      <c r="C1740" s="80" t="s">
        <v>2026</v>
      </c>
      <c r="D1740" s="33" t="s">
        <v>1338</v>
      </c>
      <c r="E1740" s="33" t="s">
        <v>1318</v>
      </c>
      <c r="F1740" s="82" t="s">
        <v>3097</v>
      </c>
      <c r="G1740" s="33">
        <v>1</v>
      </c>
      <c r="H1740" s="77">
        <v>280</v>
      </c>
      <c r="I1740" s="33">
        <v>280</v>
      </c>
      <c r="J1740" s="33" t="s">
        <v>17</v>
      </c>
      <c r="K1740" s="140" t="s">
        <v>17</v>
      </c>
      <c r="L1740" s="140" t="s">
        <v>17</v>
      </c>
      <c r="M1740" s="2"/>
    </row>
    <row r="1741" spans="1:15" ht="19.899999999999999" customHeight="1" x14ac:dyDescent="0.25">
      <c r="A1741" s="2">
        <v>1720</v>
      </c>
      <c r="B1741" s="80" t="s">
        <v>3098</v>
      </c>
      <c r="C1741" s="80" t="s">
        <v>2026</v>
      </c>
      <c r="D1741" s="33" t="s">
        <v>1338</v>
      </c>
      <c r="E1741" s="33" t="s">
        <v>1318</v>
      </c>
      <c r="F1741" s="82" t="s">
        <v>3099</v>
      </c>
      <c r="G1741" s="33">
        <v>1</v>
      </c>
      <c r="H1741" s="77">
        <v>280</v>
      </c>
      <c r="I1741" s="33">
        <v>280</v>
      </c>
      <c r="J1741" s="33" t="s">
        <v>17</v>
      </c>
      <c r="K1741" s="140" t="s">
        <v>17</v>
      </c>
      <c r="L1741" s="140" t="s">
        <v>17</v>
      </c>
      <c r="M1741" s="2"/>
    </row>
    <row r="1742" spans="1:15" ht="19.899999999999999" customHeight="1" x14ac:dyDescent="0.25">
      <c r="A1742" s="2">
        <v>1721</v>
      </c>
      <c r="B1742" s="80" t="s">
        <v>3100</v>
      </c>
      <c r="C1742" s="80" t="s">
        <v>3101</v>
      </c>
      <c r="D1742" s="33" t="s">
        <v>1338</v>
      </c>
      <c r="E1742" s="33" t="s">
        <v>1318</v>
      </c>
      <c r="F1742" s="82" t="s">
        <v>3102</v>
      </c>
      <c r="G1742" s="33">
        <v>1</v>
      </c>
      <c r="H1742" s="77">
        <v>280</v>
      </c>
      <c r="I1742" s="33">
        <v>280</v>
      </c>
      <c r="J1742" s="33" t="s">
        <v>17</v>
      </c>
      <c r="K1742" s="140" t="s">
        <v>17</v>
      </c>
      <c r="L1742" s="140" t="s">
        <v>17</v>
      </c>
      <c r="M1742" s="2"/>
    </row>
    <row r="1743" spans="1:15" ht="19.899999999999999" customHeight="1" x14ac:dyDescent="0.25">
      <c r="A1743" s="2">
        <v>1722</v>
      </c>
      <c r="B1743" s="80" t="s">
        <v>3103</v>
      </c>
      <c r="C1743" s="80" t="s">
        <v>3104</v>
      </c>
      <c r="D1743" s="33" t="s">
        <v>1338</v>
      </c>
      <c r="E1743" s="33" t="s">
        <v>1318</v>
      </c>
      <c r="F1743" s="82" t="s">
        <v>3105</v>
      </c>
      <c r="G1743" s="33">
        <v>1</v>
      </c>
      <c r="H1743" s="77">
        <v>280</v>
      </c>
      <c r="I1743" s="33">
        <v>280</v>
      </c>
      <c r="J1743" s="33" t="s">
        <v>17</v>
      </c>
      <c r="K1743" s="140" t="s">
        <v>17</v>
      </c>
      <c r="L1743" s="140" t="s">
        <v>17</v>
      </c>
      <c r="M1743" s="2"/>
    </row>
    <row r="1744" spans="1:15" ht="19.899999999999999" customHeight="1" x14ac:dyDescent="0.25">
      <c r="A1744" s="2">
        <v>1723</v>
      </c>
      <c r="B1744" s="80" t="s">
        <v>3106</v>
      </c>
      <c r="C1744" s="80" t="s">
        <v>3104</v>
      </c>
      <c r="D1744" s="33" t="s">
        <v>1338</v>
      </c>
      <c r="E1744" s="33" t="s">
        <v>1318</v>
      </c>
      <c r="F1744" s="82" t="s">
        <v>3107</v>
      </c>
      <c r="G1744" s="33">
        <v>1</v>
      </c>
      <c r="H1744" s="77">
        <v>280</v>
      </c>
      <c r="I1744" s="33">
        <v>280</v>
      </c>
      <c r="J1744" s="33" t="s">
        <v>17</v>
      </c>
      <c r="K1744" s="140" t="s">
        <v>17</v>
      </c>
      <c r="L1744" s="140" t="s">
        <v>17</v>
      </c>
      <c r="M1744" s="2"/>
    </row>
    <row r="1745" spans="1:13" ht="19.899999999999999" customHeight="1" x14ac:dyDescent="0.25">
      <c r="A1745" s="2">
        <v>1724</v>
      </c>
      <c r="B1745" s="80" t="s">
        <v>3108</v>
      </c>
      <c r="C1745" s="80" t="s">
        <v>3109</v>
      </c>
      <c r="D1745" s="33" t="s">
        <v>1338</v>
      </c>
      <c r="E1745" s="33" t="s">
        <v>1318</v>
      </c>
      <c r="F1745" s="82" t="s">
        <v>3110</v>
      </c>
      <c r="G1745" s="33">
        <v>1</v>
      </c>
      <c r="H1745" s="77">
        <v>280</v>
      </c>
      <c r="I1745" s="33">
        <v>280</v>
      </c>
      <c r="J1745" s="33" t="s">
        <v>17</v>
      </c>
      <c r="K1745" s="140" t="s">
        <v>17</v>
      </c>
      <c r="L1745" s="140" t="s">
        <v>17</v>
      </c>
      <c r="M1745" s="2"/>
    </row>
    <row r="1746" spans="1:13" ht="19.899999999999999" customHeight="1" x14ac:dyDescent="0.25">
      <c r="A1746" s="2">
        <v>1725</v>
      </c>
      <c r="B1746" s="80" t="s">
        <v>3111</v>
      </c>
      <c r="C1746" s="80" t="s">
        <v>3112</v>
      </c>
      <c r="D1746" s="33" t="s">
        <v>1338</v>
      </c>
      <c r="E1746" s="33" t="s">
        <v>1318</v>
      </c>
      <c r="F1746" s="82" t="s">
        <v>3113</v>
      </c>
      <c r="G1746" s="33">
        <v>1</v>
      </c>
      <c r="H1746" s="77">
        <v>280</v>
      </c>
      <c r="I1746" s="33">
        <v>280</v>
      </c>
      <c r="J1746" s="33" t="s">
        <v>17</v>
      </c>
      <c r="K1746" s="140" t="s">
        <v>17</v>
      </c>
      <c r="L1746" s="140" t="s">
        <v>17</v>
      </c>
      <c r="M1746" s="2"/>
    </row>
    <row r="1747" spans="1:13" ht="19.899999999999999" customHeight="1" x14ac:dyDescent="0.25">
      <c r="A1747" s="2">
        <v>1726</v>
      </c>
      <c r="B1747" s="80" t="s">
        <v>3114</v>
      </c>
      <c r="C1747" s="80" t="s">
        <v>3112</v>
      </c>
      <c r="D1747" s="33" t="s">
        <v>1338</v>
      </c>
      <c r="E1747" s="33" t="s">
        <v>1318</v>
      </c>
      <c r="F1747" s="82" t="s">
        <v>3115</v>
      </c>
      <c r="G1747" s="33">
        <v>1</v>
      </c>
      <c r="H1747" s="77">
        <v>280</v>
      </c>
      <c r="I1747" s="33">
        <v>280</v>
      </c>
      <c r="J1747" s="33" t="s">
        <v>17</v>
      </c>
      <c r="K1747" s="140" t="s">
        <v>17</v>
      </c>
      <c r="L1747" s="140" t="s">
        <v>17</v>
      </c>
      <c r="M1747" s="2"/>
    </row>
    <row r="1748" spans="1:13" ht="19.899999999999999" customHeight="1" x14ac:dyDescent="0.25">
      <c r="A1748" s="2">
        <v>1727</v>
      </c>
      <c r="B1748" s="80" t="s">
        <v>3116</v>
      </c>
      <c r="C1748" s="80" t="s">
        <v>3117</v>
      </c>
      <c r="D1748" s="33" t="s">
        <v>1338</v>
      </c>
      <c r="E1748" s="33" t="s">
        <v>1318</v>
      </c>
      <c r="F1748" s="82" t="s">
        <v>3118</v>
      </c>
      <c r="G1748" s="33">
        <v>1</v>
      </c>
      <c r="H1748" s="77">
        <v>250</v>
      </c>
      <c r="I1748" s="33">
        <v>250</v>
      </c>
      <c r="J1748" s="33" t="s">
        <v>17</v>
      </c>
      <c r="K1748" s="140" t="s">
        <v>17</v>
      </c>
      <c r="L1748" s="140" t="s">
        <v>17</v>
      </c>
      <c r="M1748" s="2"/>
    </row>
    <row r="1749" spans="1:13" ht="19.899999999999999" customHeight="1" x14ac:dyDescent="0.25">
      <c r="A1749" s="2">
        <v>1728</v>
      </c>
      <c r="B1749" s="80" t="s">
        <v>3119</v>
      </c>
      <c r="C1749" s="80" t="s">
        <v>3117</v>
      </c>
      <c r="D1749" s="33" t="s">
        <v>1338</v>
      </c>
      <c r="E1749" s="33" t="s">
        <v>1318</v>
      </c>
      <c r="F1749" s="82" t="s">
        <v>3120</v>
      </c>
      <c r="G1749" s="33">
        <v>1</v>
      </c>
      <c r="H1749" s="77">
        <v>250</v>
      </c>
      <c r="I1749" s="33">
        <v>250</v>
      </c>
      <c r="J1749" s="33" t="s">
        <v>17</v>
      </c>
      <c r="K1749" s="140" t="s">
        <v>17</v>
      </c>
      <c r="L1749" s="140" t="s">
        <v>17</v>
      </c>
      <c r="M1749" s="2"/>
    </row>
    <row r="1750" spans="1:13" ht="19.899999999999999" customHeight="1" x14ac:dyDescent="0.25">
      <c r="A1750" s="2">
        <v>1729</v>
      </c>
      <c r="B1750" s="80" t="s">
        <v>3121</v>
      </c>
      <c r="C1750" s="80" t="s">
        <v>3117</v>
      </c>
      <c r="D1750" s="33" t="s">
        <v>1338</v>
      </c>
      <c r="E1750" s="33" t="s">
        <v>1318</v>
      </c>
      <c r="F1750" s="82" t="s">
        <v>3122</v>
      </c>
      <c r="G1750" s="33">
        <v>1</v>
      </c>
      <c r="H1750" s="77">
        <v>250</v>
      </c>
      <c r="I1750" s="33">
        <v>250</v>
      </c>
      <c r="J1750" s="33" t="s">
        <v>17</v>
      </c>
      <c r="K1750" s="140" t="s">
        <v>17</v>
      </c>
      <c r="L1750" s="140" t="s">
        <v>17</v>
      </c>
      <c r="M1750" s="2"/>
    </row>
    <row r="1751" spans="1:13" ht="19.899999999999999" customHeight="1" x14ac:dyDescent="0.25">
      <c r="A1751" s="2">
        <v>1730</v>
      </c>
      <c r="B1751" s="80" t="s">
        <v>3123</v>
      </c>
      <c r="C1751" s="80" t="s">
        <v>3124</v>
      </c>
      <c r="D1751" s="33" t="s">
        <v>1338</v>
      </c>
      <c r="E1751" s="33" t="s">
        <v>1318</v>
      </c>
      <c r="F1751" s="82" t="s">
        <v>3125</v>
      </c>
      <c r="G1751" s="33">
        <v>1</v>
      </c>
      <c r="H1751" s="77">
        <v>280</v>
      </c>
      <c r="I1751" s="33">
        <v>280</v>
      </c>
      <c r="J1751" s="33" t="s">
        <v>17</v>
      </c>
      <c r="K1751" s="140" t="s">
        <v>17</v>
      </c>
      <c r="L1751" s="140" t="s">
        <v>17</v>
      </c>
      <c r="M1751" s="2"/>
    </row>
    <row r="1752" spans="1:13" ht="19.899999999999999" customHeight="1" x14ac:dyDescent="0.25">
      <c r="A1752" s="2">
        <v>1731</v>
      </c>
      <c r="B1752" s="80" t="s">
        <v>3126</v>
      </c>
      <c r="C1752" s="80" t="s">
        <v>3124</v>
      </c>
      <c r="D1752" s="33" t="s">
        <v>1338</v>
      </c>
      <c r="E1752" s="33" t="s">
        <v>1318</v>
      </c>
      <c r="F1752" s="82" t="s">
        <v>3127</v>
      </c>
      <c r="G1752" s="33">
        <v>1</v>
      </c>
      <c r="H1752" s="77">
        <v>280</v>
      </c>
      <c r="I1752" s="33">
        <v>280</v>
      </c>
      <c r="J1752" s="33" t="s">
        <v>17</v>
      </c>
      <c r="K1752" s="140" t="s">
        <v>17</v>
      </c>
      <c r="L1752" s="140" t="s">
        <v>17</v>
      </c>
      <c r="M1752" s="2"/>
    </row>
    <row r="1753" spans="1:13" ht="19.899999999999999" customHeight="1" x14ac:dyDescent="0.25">
      <c r="A1753" s="2">
        <v>1732</v>
      </c>
      <c r="B1753" s="80" t="s">
        <v>3128</v>
      </c>
      <c r="C1753" s="80" t="s">
        <v>3129</v>
      </c>
      <c r="D1753" s="33" t="s">
        <v>1338</v>
      </c>
      <c r="E1753" s="33" t="s">
        <v>1318</v>
      </c>
      <c r="F1753" s="82" t="s">
        <v>3130</v>
      </c>
      <c r="G1753" s="33">
        <v>1</v>
      </c>
      <c r="H1753" s="77">
        <v>280</v>
      </c>
      <c r="I1753" s="33">
        <v>280</v>
      </c>
      <c r="J1753" s="33" t="s">
        <v>17</v>
      </c>
      <c r="K1753" s="140" t="s">
        <v>17</v>
      </c>
      <c r="L1753" s="140" t="s">
        <v>17</v>
      </c>
      <c r="M1753" s="2"/>
    </row>
    <row r="1754" spans="1:13" ht="19.899999999999999" customHeight="1" x14ac:dyDescent="0.25">
      <c r="A1754" s="2">
        <v>1733</v>
      </c>
      <c r="B1754" s="80" t="s">
        <v>3131</v>
      </c>
      <c r="C1754" s="80" t="s">
        <v>3132</v>
      </c>
      <c r="D1754" s="33" t="s">
        <v>1338</v>
      </c>
      <c r="E1754" s="33" t="s">
        <v>1318</v>
      </c>
      <c r="F1754" s="82" t="s">
        <v>3133</v>
      </c>
      <c r="G1754" s="33">
        <v>1</v>
      </c>
      <c r="H1754" s="77">
        <v>280</v>
      </c>
      <c r="I1754" s="33">
        <v>280</v>
      </c>
      <c r="J1754" s="33" t="s">
        <v>17</v>
      </c>
      <c r="K1754" s="140" t="s">
        <v>17</v>
      </c>
      <c r="L1754" s="140" t="s">
        <v>17</v>
      </c>
      <c r="M1754" s="2"/>
    </row>
    <row r="1755" spans="1:13" ht="19.899999999999999" customHeight="1" x14ac:dyDescent="0.25">
      <c r="A1755" s="2">
        <v>1734</v>
      </c>
      <c r="B1755" s="80" t="s">
        <v>3134</v>
      </c>
      <c r="C1755" s="80" t="s">
        <v>3135</v>
      </c>
      <c r="D1755" s="33" t="s">
        <v>1338</v>
      </c>
      <c r="E1755" s="33" t="s">
        <v>1318</v>
      </c>
      <c r="F1755" s="82" t="s">
        <v>3136</v>
      </c>
      <c r="G1755" s="33">
        <v>1</v>
      </c>
      <c r="H1755" s="77">
        <v>280</v>
      </c>
      <c r="I1755" s="33">
        <v>280</v>
      </c>
      <c r="J1755" s="33" t="s">
        <v>17</v>
      </c>
      <c r="K1755" s="140" t="s">
        <v>17</v>
      </c>
      <c r="L1755" s="140" t="s">
        <v>17</v>
      </c>
      <c r="M1755" s="2"/>
    </row>
    <row r="1756" spans="1:13" ht="19.899999999999999" customHeight="1" x14ac:dyDescent="0.25">
      <c r="A1756" s="2">
        <v>1735</v>
      </c>
      <c r="B1756" s="80" t="s">
        <v>3137</v>
      </c>
      <c r="C1756" s="80" t="s">
        <v>3138</v>
      </c>
      <c r="D1756" s="33" t="s">
        <v>1338</v>
      </c>
      <c r="E1756" s="33" t="s">
        <v>1318</v>
      </c>
      <c r="F1756" s="82" t="s">
        <v>3139</v>
      </c>
      <c r="G1756" s="33">
        <v>1</v>
      </c>
      <c r="H1756" s="77">
        <v>280</v>
      </c>
      <c r="I1756" s="33">
        <v>280</v>
      </c>
      <c r="J1756" s="33" t="s">
        <v>17</v>
      </c>
      <c r="K1756" s="140" t="s">
        <v>17</v>
      </c>
      <c r="L1756" s="140" t="s">
        <v>17</v>
      </c>
      <c r="M1756" s="2"/>
    </row>
    <row r="1757" spans="1:13" ht="19.899999999999999" customHeight="1" x14ac:dyDescent="0.25">
      <c r="A1757" s="2">
        <v>1736</v>
      </c>
      <c r="B1757" s="80" t="s">
        <v>3140</v>
      </c>
      <c r="C1757" s="80" t="s">
        <v>3141</v>
      </c>
      <c r="D1757" s="33" t="s">
        <v>1338</v>
      </c>
      <c r="E1757" s="33" t="s">
        <v>1318</v>
      </c>
      <c r="F1757" s="82" t="s">
        <v>3142</v>
      </c>
      <c r="G1757" s="33">
        <v>1</v>
      </c>
      <c r="H1757" s="77">
        <v>280</v>
      </c>
      <c r="I1757" s="33">
        <v>280</v>
      </c>
      <c r="J1757" s="33" t="s">
        <v>17</v>
      </c>
      <c r="K1757" s="140" t="s">
        <v>17</v>
      </c>
      <c r="L1757" s="140" t="s">
        <v>17</v>
      </c>
      <c r="M1757" s="2"/>
    </row>
    <row r="1758" spans="1:13" ht="19.899999999999999" customHeight="1" x14ac:dyDescent="0.25">
      <c r="A1758" s="2">
        <v>1737</v>
      </c>
      <c r="B1758" s="80" t="s">
        <v>3143</v>
      </c>
      <c r="C1758" s="80" t="s">
        <v>3144</v>
      </c>
      <c r="D1758" s="33" t="s">
        <v>1338</v>
      </c>
      <c r="E1758" s="33" t="s">
        <v>1318</v>
      </c>
      <c r="F1758" s="82" t="s">
        <v>3145</v>
      </c>
      <c r="G1758" s="33">
        <v>1</v>
      </c>
      <c r="H1758" s="77">
        <v>180</v>
      </c>
      <c r="I1758" s="33">
        <v>180</v>
      </c>
      <c r="J1758" s="33" t="s">
        <v>17</v>
      </c>
      <c r="K1758" s="140" t="s">
        <v>17</v>
      </c>
      <c r="L1758" s="140" t="s">
        <v>17</v>
      </c>
      <c r="M1758" s="2"/>
    </row>
    <row r="1759" spans="1:13" ht="19.899999999999999" customHeight="1" x14ac:dyDescent="0.25">
      <c r="A1759" s="2">
        <v>1738</v>
      </c>
      <c r="B1759" s="80" t="s">
        <v>3146</v>
      </c>
      <c r="C1759" s="80" t="s">
        <v>3147</v>
      </c>
      <c r="D1759" s="33" t="s">
        <v>1338</v>
      </c>
      <c r="E1759" s="33" t="s">
        <v>1318</v>
      </c>
      <c r="F1759" s="82" t="s">
        <v>3148</v>
      </c>
      <c r="G1759" s="33">
        <v>1</v>
      </c>
      <c r="H1759" s="77">
        <v>180</v>
      </c>
      <c r="I1759" s="33">
        <v>180</v>
      </c>
      <c r="J1759" s="33" t="s">
        <v>17</v>
      </c>
      <c r="K1759" s="140" t="s">
        <v>17</v>
      </c>
      <c r="L1759" s="140" t="s">
        <v>17</v>
      </c>
      <c r="M1759" s="2"/>
    </row>
    <row r="1760" spans="1:13" ht="19.899999999999999" customHeight="1" x14ac:dyDescent="0.25">
      <c r="A1760" s="2">
        <v>1739</v>
      </c>
      <c r="B1760" s="80" t="s">
        <v>3149</v>
      </c>
      <c r="C1760" s="80" t="s">
        <v>3150</v>
      </c>
      <c r="D1760" s="33" t="s">
        <v>1338</v>
      </c>
      <c r="E1760" s="33" t="s">
        <v>1318</v>
      </c>
      <c r="F1760" s="82" t="s">
        <v>3151</v>
      </c>
      <c r="G1760" s="33">
        <v>1</v>
      </c>
      <c r="H1760" s="77">
        <v>200</v>
      </c>
      <c r="I1760" s="33">
        <v>200</v>
      </c>
      <c r="J1760" s="33" t="s">
        <v>17</v>
      </c>
      <c r="K1760" s="140" t="s">
        <v>17</v>
      </c>
      <c r="L1760" s="140" t="s">
        <v>17</v>
      </c>
      <c r="M1760" s="2"/>
    </row>
    <row r="1761" spans="1:13" ht="19.899999999999999" customHeight="1" x14ac:dyDescent="0.25">
      <c r="A1761" s="2">
        <v>1740</v>
      </c>
      <c r="B1761" s="80" t="s">
        <v>3152</v>
      </c>
      <c r="C1761" s="80" t="s">
        <v>3150</v>
      </c>
      <c r="D1761" s="33" t="s">
        <v>1338</v>
      </c>
      <c r="E1761" s="33" t="s">
        <v>1318</v>
      </c>
      <c r="F1761" s="82" t="s">
        <v>3153</v>
      </c>
      <c r="G1761" s="33">
        <v>1</v>
      </c>
      <c r="H1761" s="77">
        <v>200</v>
      </c>
      <c r="I1761" s="33">
        <v>200</v>
      </c>
      <c r="J1761" s="33" t="s">
        <v>17</v>
      </c>
      <c r="K1761" s="140" t="s">
        <v>17</v>
      </c>
      <c r="L1761" s="140" t="s">
        <v>17</v>
      </c>
      <c r="M1761" s="2"/>
    </row>
    <row r="1762" spans="1:13" ht="19.899999999999999" customHeight="1" x14ac:dyDescent="0.25">
      <c r="A1762" s="2">
        <v>1741</v>
      </c>
      <c r="B1762" s="80" t="s">
        <v>3154</v>
      </c>
      <c r="C1762" s="80" t="s">
        <v>3150</v>
      </c>
      <c r="D1762" s="33" t="s">
        <v>1338</v>
      </c>
      <c r="E1762" s="33" t="s">
        <v>1318</v>
      </c>
      <c r="F1762" s="82" t="s">
        <v>3155</v>
      </c>
      <c r="G1762" s="33">
        <v>1</v>
      </c>
      <c r="H1762" s="77">
        <v>200</v>
      </c>
      <c r="I1762" s="33">
        <v>200</v>
      </c>
      <c r="J1762" s="33" t="s">
        <v>17</v>
      </c>
      <c r="K1762" s="140" t="s">
        <v>17</v>
      </c>
      <c r="L1762" s="140" t="s">
        <v>17</v>
      </c>
      <c r="M1762" s="2"/>
    </row>
    <row r="1763" spans="1:13" ht="19.899999999999999" customHeight="1" x14ac:dyDescent="0.25">
      <c r="A1763" s="2">
        <v>1742</v>
      </c>
      <c r="B1763" s="80" t="s">
        <v>3156</v>
      </c>
      <c r="C1763" s="80" t="s">
        <v>3150</v>
      </c>
      <c r="D1763" s="33" t="s">
        <v>1338</v>
      </c>
      <c r="E1763" s="33" t="s">
        <v>1318</v>
      </c>
      <c r="F1763" s="82" t="s">
        <v>3157</v>
      </c>
      <c r="G1763" s="33">
        <v>1</v>
      </c>
      <c r="H1763" s="77">
        <v>200</v>
      </c>
      <c r="I1763" s="33">
        <v>200</v>
      </c>
      <c r="J1763" s="33" t="s">
        <v>17</v>
      </c>
      <c r="K1763" s="140" t="s">
        <v>17</v>
      </c>
      <c r="L1763" s="140" t="s">
        <v>17</v>
      </c>
      <c r="M1763" s="2"/>
    </row>
    <row r="1764" spans="1:13" ht="19.899999999999999" customHeight="1" x14ac:dyDescent="0.25">
      <c r="A1764" s="2">
        <v>1743</v>
      </c>
      <c r="B1764" s="80" t="s">
        <v>2066</v>
      </c>
      <c r="C1764" s="80" t="s">
        <v>2067</v>
      </c>
      <c r="D1764" s="33" t="s">
        <v>1338</v>
      </c>
      <c r="E1764" s="33" t="s">
        <v>1318</v>
      </c>
      <c r="F1764" s="82" t="s">
        <v>2068</v>
      </c>
      <c r="G1764" s="33">
        <v>1</v>
      </c>
      <c r="H1764" s="77">
        <v>260</v>
      </c>
      <c r="I1764" s="33">
        <v>260</v>
      </c>
      <c r="J1764" s="33" t="s">
        <v>17</v>
      </c>
      <c r="K1764" s="140" t="s">
        <v>17</v>
      </c>
      <c r="L1764" s="140" t="s">
        <v>17</v>
      </c>
      <c r="M1764" s="2"/>
    </row>
    <row r="1765" spans="1:13" ht="19.899999999999999" customHeight="1" x14ac:dyDescent="0.25">
      <c r="A1765" s="2">
        <v>1744</v>
      </c>
      <c r="B1765" s="80" t="s">
        <v>2069</v>
      </c>
      <c r="C1765" s="80" t="s">
        <v>2067</v>
      </c>
      <c r="D1765" s="33" t="s">
        <v>1338</v>
      </c>
      <c r="E1765" s="33" t="s">
        <v>1318</v>
      </c>
      <c r="F1765" s="82" t="s">
        <v>2070</v>
      </c>
      <c r="G1765" s="33">
        <v>1</v>
      </c>
      <c r="H1765" s="77">
        <v>260</v>
      </c>
      <c r="I1765" s="33">
        <v>260</v>
      </c>
      <c r="J1765" s="33" t="s">
        <v>17</v>
      </c>
      <c r="K1765" s="140" t="s">
        <v>17</v>
      </c>
      <c r="L1765" s="140" t="s">
        <v>17</v>
      </c>
      <c r="M1765" s="2"/>
    </row>
    <row r="1766" spans="1:13" ht="19.899999999999999" customHeight="1" x14ac:dyDescent="0.25">
      <c r="A1766" s="2">
        <v>1745</v>
      </c>
      <c r="B1766" s="80" t="s">
        <v>2071</v>
      </c>
      <c r="C1766" s="80" t="s">
        <v>2072</v>
      </c>
      <c r="D1766" s="33" t="s">
        <v>1338</v>
      </c>
      <c r="E1766" s="33" t="s">
        <v>1318</v>
      </c>
      <c r="F1766" s="82" t="s">
        <v>2073</v>
      </c>
      <c r="G1766" s="33">
        <v>1</v>
      </c>
      <c r="H1766" s="77">
        <v>260</v>
      </c>
      <c r="I1766" s="33">
        <v>260</v>
      </c>
      <c r="J1766" s="33" t="s">
        <v>17</v>
      </c>
      <c r="K1766" s="140" t="s">
        <v>17</v>
      </c>
      <c r="L1766" s="140" t="s">
        <v>17</v>
      </c>
      <c r="M1766" s="2"/>
    </row>
    <row r="1767" spans="1:13" ht="19.899999999999999" customHeight="1" x14ac:dyDescent="0.25">
      <c r="A1767" s="2">
        <v>1746</v>
      </c>
      <c r="B1767" s="80" t="s">
        <v>2074</v>
      </c>
      <c r="C1767" s="80" t="s">
        <v>2075</v>
      </c>
      <c r="D1767" s="33" t="s">
        <v>1338</v>
      </c>
      <c r="E1767" s="33" t="s">
        <v>1318</v>
      </c>
      <c r="F1767" s="82" t="s">
        <v>2076</v>
      </c>
      <c r="G1767" s="33">
        <v>1</v>
      </c>
      <c r="H1767" s="77">
        <v>260</v>
      </c>
      <c r="I1767" s="33">
        <v>260</v>
      </c>
      <c r="J1767" s="33" t="s">
        <v>17</v>
      </c>
      <c r="K1767" s="140" t="s">
        <v>17</v>
      </c>
      <c r="L1767" s="140" t="s">
        <v>17</v>
      </c>
      <c r="M1767" s="2"/>
    </row>
    <row r="1768" spans="1:13" ht="19.899999999999999" customHeight="1" x14ac:dyDescent="0.25">
      <c r="A1768" s="2">
        <v>1747</v>
      </c>
      <c r="B1768" s="80" t="s">
        <v>2077</v>
      </c>
      <c r="C1768" s="80" t="s">
        <v>2078</v>
      </c>
      <c r="D1768" s="33" t="s">
        <v>1338</v>
      </c>
      <c r="E1768" s="33" t="s">
        <v>1318</v>
      </c>
      <c r="F1768" s="82" t="s">
        <v>2079</v>
      </c>
      <c r="G1768" s="33">
        <v>1</v>
      </c>
      <c r="H1768" s="77">
        <v>260</v>
      </c>
      <c r="I1768" s="33">
        <v>260</v>
      </c>
      <c r="J1768" s="33" t="s">
        <v>17</v>
      </c>
      <c r="K1768" s="140" t="s">
        <v>17</v>
      </c>
      <c r="L1768" s="140" t="s">
        <v>17</v>
      </c>
      <c r="M1768" s="2"/>
    </row>
    <row r="1769" spans="1:13" ht="19.899999999999999" customHeight="1" x14ac:dyDescent="0.25">
      <c r="A1769" s="2">
        <v>1748</v>
      </c>
      <c r="B1769" s="80" t="s">
        <v>2080</v>
      </c>
      <c r="C1769" s="80" t="s">
        <v>2081</v>
      </c>
      <c r="D1769" s="33" t="s">
        <v>1338</v>
      </c>
      <c r="E1769" s="33" t="s">
        <v>1318</v>
      </c>
      <c r="F1769" s="82" t="s">
        <v>2082</v>
      </c>
      <c r="G1769" s="33">
        <v>1</v>
      </c>
      <c r="H1769" s="77">
        <v>260</v>
      </c>
      <c r="I1769" s="33">
        <v>260</v>
      </c>
      <c r="J1769" s="33" t="s">
        <v>17</v>
      </c>
      <c r="K1769" s="140" t="s">
        <v>17</v>
      </c>
      <c r="L1769" s="140" t="s">
        <v>17</v>
      </c>
      <c r="M1769" s="2"/>
    </row>
    <row r="1770" spans="1:13" ht="19.899999999999999" customHeight="1" x14ac:dyDescent="0.25">
      <c r="A1770" s="2">
        <v>1749</v>
      </c>
      <c r="B1770" s="80" t="s">
        <v>2083</v>
      </c>
      <c r="C1770" s="80" t="s">
        <v>2084</v>
      </c>
      <c r="D1770" s="33" t="s">
        <v>1338</v>
      </c>
      <c r="E1770" s="33" t="s">
        <v>1318</v>
      </c>
      <c r="F1770" s="82" t="s">
        <v>2085</v>
      </c>
      <c r="G1770" s="33">
        <v>1</v>
      </c>
      <c r="H1770" s="77">
        <v>260</v>
      </c>
      <c r="I1770" s="33">
        <v>260</v>
      </c>
      <c r="J1770" s="33" t="s">
        <v>17</v>
      </c>
      <c r="K1770" s="140" t="s">
        <v>17</v>
      </c>
      <c r="L1770" s="140" t="s">
        <v>17</v>
      </c>
      <c r="M1770" s="2"/>
    </row>
    <row r="1771" spans="1:13" ht="19.899999999999999" customHeight="1" x14ac:dyDescent="0.25">
      <c r="A1771" s="2">
        <v>1750</v>
      </c>
      <c r="B1771" s="80" t="s">
        <v>2086</v>
      </c>
      <c r="C1771" s="80" t="s">
        <v>2087</v>
      </c>
      <c r="D1771" s="33" t="s">
        <v>1338</v>
      </c>
      <c r="E1771" s="33" t="s">
        <v>1318</v>
      </c>
      <c r="F1771" s="82" t="s">
        <v>2088</v>
      </c>
      <c r="G1771" s="33">
        <v>1</v>
      </c>
      <c r="H1771" s="77">
        <v>260</v>
      </c>
      <c r="I1771" s="33">
        <v>260</v>
      </c>
      <c r="J1771" s="33" t="s">
        <v>17</v>
      </c>
      <c r="K1771" s="140" t="s">
        <v>17</v>
      </c>
      <c r="L1771" s="140" t="s">
        <v>17</v>
      </c>
      <c r="M1771" s="2"/>
    </row>
    <row r="1772" spans="1:13" ht="19.899999999999999" customHeight="1" x14ac:dyDescent="0.25">
      <c r="A1772" s="2">
        <v>1751</v>
      </c>
      <c r="B1772" s="80" t="s">
        <v>2089</v>
      </c>
      <c r="C1772" s="80" t="s">
        <v>2090</v>
      </c>
      <c r="D1772" s="33" t="s">
        <v>1338</v>
      </c>
      <c r="E1772" s="33" t="s">
        <v>1318</v>
      </c>
      <c r="F1772" s="82" t="s">
        <v>2091</v>
      </c>
      <c r="G1772" s="33">
        <v>1</v>
      </c>
      <c r="H1772" s="77">
        <v>260</v>
      </c>
      <c r="I1772" s="33">
        <v>260</v>
      </c>
      <c r="J1772" s="33" t="s">
        <v>17</v>
      </c>
      <c r="K1772" s="140" t="s">
        <v>17</v>
      </c>
      <c r="L1772" s="140" t="s">
        <v>17</v>
      </c>
      <c r="M1772" s="2"/>
    </row>
    <row r="1773" spans="1:13" ht="19.899999999999999" customHeight="1" x14ac:dyDescent="0.25">
      <c r="A1773" s="2">
        <v>1752</v>
      </c>
      <c r="B1773" s="80" t="s">
        <v>2092</v>
      </c>
      <c r="C1773" s="80" t="s">
        <v>2093</v>
      </c>
      <c r="D1773" s="33" t="s">
        <v>1338</v>
      </c>
      <c r="E1773" s="33" t="s">
        <v>1318</v>
      </c>
      <c r="F1773" s="82" t="s">
        <v>2094</v>
      </c>
      <c r="G1773" s="33">
        <v>1</v>
      </c>
      <c r="H1773" s="77">
        <v>260</v>
      </c>
      <c r="I1773" s="33">
        <v>260</v>
      </c>
      <c r="J1773" s="33" t="s">
        <v>17</v>
      </c>
      <c r="K1773" s="140" t="s">
        <v>17</v>
      </c>
      <c r="L1773" s="140" t="s">
        <v>17</v>
      </c>
      <c r="M1773" s="2"/>
    </row>
    <row r="1774" spans="1:13" ht="19.899999999999999" customHeight="1" x14ac:dyDescent="0.25">
      <c r="A1774" s="2">
        <v>1753</v>
      </c>
      <c r="B1774" s="80" t="s">
        <v>2095</v>
      </c>
      <c r="C1774" s="80" t="s">
        <v>2096</v>
      </c>
      <c r="D1774" s="33" t="s">
        <v>1338</v>
      </c>
      <c r="E1774" s="33" t="s">
        <v>1318</v>
      </c>
      <c r="F1774" s="82" t="s">
        <v>2097</v>
      </c>
      <c r="G1774" s="33">
        <v>1</v>
      </c>
      <c r="H1774" s="77">
        <v>260</v>
      </c>
      <c r="I1774" s="33">
        <v>260</v>
      </c>
      <c r="J1774" s="33" t="s">
        <v>17</v>
      </c>
      <c r="K1774" s="140" t="s">
        <v>17</v>
      </c>
      <c r="L1774" s="140" t="s">
        <v>17</v>
      </c>
      <c r="M1774" s="2"/>
    </row>
    <row r="1775" spans="1:13" ht="19.899999999999999" customHeight="1" x14ac:dyDescent="0.25">
      <c r="A1775" s="2">
        <v>1754</v>
      </c>
      <c r="B1775" s="80" t="s">
        <v>2098</v>
      </c>
      <c r="C1775" s="80" t="s">
        <v>2099</v>
      </c>
      <c r="D1775" s="33" t="s">
        <v>1338</v>
      </c>
      <c r="E1775" s="33" t="s">
        <v>1318</v>
      </c>
      <c r="F1775" s="82" t="s">
        <v>2100</v>
      </c>
      <c r="G1775" s="33">
        <v>1</v>
      </c>
      <c r="H1775" s="77">
        <v>260</v>
      </c>
      <c r="I1775" s="33">
        <v>260</v>
      </c>
      <c r="J1775" s="33" t="s">
        <v>17</v>
      </c>
      <c r="K1775" s="140" t="s">
        <v>17</v>
      </c>
      <c r="L1775" s="140" t="s">
        <v>17</v>
      </c>
      <c r="M1775" s="2"/>
    </row>
    <row r="1776" spans="1:13" ht="19.899999999999999" customHeight="1" x14ac:dyDescent="0.25">
      <c r="A1776" s="2">
        <v>1755</v>
      </c>
      <c r="B1776" s="80" t="s">
        <v>2101</v>
      </c>
      <c r="C1776" s="80" t="s">
        <v>2102</v>
      </c>
      <c r="D1776" s="33" t="s">
        <v>1338</v>
      </c>
      <c r="E1776" s="33" t="s">
        <v>1318</v>
      </c>
      <c r="F1776" s="82" t="s">
        <v>2103</v>
      </c>
      <c r="G1776" s="33">
        <v>1</v>
      </c>
      <c r="H1776" s="77">
        <v>250</v>
      </c>
      <c r="I1776" s="33">
        <v>250</v>
      </c>
      <c r="J1776" s="33" t="s">
        <v>17</v>
      </c>
      <c r="K1776" s="140" t="s">
        <v>17</v>
      </c>
      <c r="L1776" s="140" t="s">
        <v>17</v>
      </c>
      <c r="M1776" s="2"/>
    </row>
    <row r="1777" spans="1:13" ht="19.899999999999999" customHeight="1" x14ac:dyDescent="0.25">
      <c r="A1777" s="2">
        <v>1756</v>
      </c>
      <c r="B1777" s="80" t="s">
        <v>3158</v>
      </c>
      <c r="C1777" s="80" t="s">
        <v>3159</v>
      </c>
      <c r="D1777" s="33" t="s">
        <v>1338</v>
      </c>
      <c r="E1777" s="33" t="s">
        <v>1318</v>
      </c>
      <c r="F1777" s="82" t="s">
        <v>3160</v>
      </c>
      <c r="G1777" s="33">
        <v>1</v>
      </c>
      <c r="H1777" s="77">
        <v>280</v>
      </c>
      <c r="I1777" s="33">
        <v>280</v>
      </c>
      <c r="J1777" s="33" t="s">
        <v>17</v>
      </c>
      <c r="K1777" s="140" t="s">
        <v>17</v>
      </c>
      <c r="L1777" s="140" t="s">
        <v>17</v>
      </c>
      <c r="M1777" s="2"/>
    </row>
    <row r="1778" spans="1:13" ht="19.899999999999999" customHeight="1" x14ac:dyDescent="0.25">
      <c r="A1778" s="2">
        <v>1757</v>
      </c>
      <c r="B1778" s="80" t="s">
        <v>3161</v>
      </c>
      <c r="C1778" s="80" t="s">
        <v>3162</v>
      </c>
      <c r="D1778" s="33" t="s">
        <v>1338</v>
      </c>
      <c r="E1778" s="33" t="s">
        <v>1318</v>
      </c>
      <c r="F1778" s="82" t="s">
        <v>3163</v>
      </c>
      <c r="G1778" s="33">
        <v>1</v>
      </c>
      <c r="H1778" s="77">
        <v>280</v>
      </c>
      <c r="I1778" s="33">
        <v>280</v>
      </c>
      <c r="J1778" s="33" t="s">
        <v>17</v>
      </c>
      <c r="K1778" s="140" t="s">
        <v>17</v>
      </c>
      <c r="L1778" s="140" t="s">
        <v>17</v>
      </c>
      <c r="M1778" s="2"/>
    </row>
    <row r="1779" spans="1:13" ht="19.899999999999999" customHeight="1" x14ac:dyDescent="0.25">
      <c r="A1779" s="2">
        <v>1758</v>
      </c>
      <c r="B1779" s="80" t="s">
        <v>3164</v>
      </c>
      <c r="C1779" s="80" t="s">
        <v>3165</v>
      </c>
      <c r="D1779" s="33" t="s">
        <v>1338</v>
      </c>
      <c r="E1779" s="33" t="s">
        <v>1318</v>
      </c>
      <c r="F1779" s="82" t="s">
        <v>3166</v>
      </c>
      <c r="G1779" s="33">
        <v>1</v>
      </c>
      <c r="H1779" s="77">
        <v>280</v>
      </c>
      <c r="I1779" s="33">
        <v>280</v>
      </c>
      <c r="J1779" s="33" t="s">
        <v>17</v>
      </c>
      <c r="K1779" s="140" t="s">
        <v>17</v>
      </c>
      <c r="L1779" s="140" t="s">
        <v>17</v>
      </c>
      <c r="M1779" s="2"/>
    </row>
    <row r="1780" spans="1:13" ht="19.899999999999999" customHeight="1" x14ac:dyDescent="0.25">
      <c r="A1780" s="2">
        <v>1759</v>
      </c>
      <c r="B1780" s="80" t="s">
        <v>3167</v>
      </c>
      <c r="C1780" s="80" t="s">
        <v>3168</v>
      </c>
      <c r="D1780" s="33" t="s">
        <v>1338</v>
      </c>
      <c r="E1780" s="33" t="s">
        <v>1318</v>
      </c>
      <c r="F1780" s="82" t="s">
        <v>3169</v>
      </c>
      <c r="G1780" s="33">
        <v>1</v>
      </c>
      <c r="H1780" s="77">
        <v>280</v>
      </c>
      <c r="I1780" s="33">
        <v>280</v>
      </c>
      <c r="J1780" s="33" t="s">
        <v>17</v>
      </c>
      <c r="K1780" s="140" t="s">
        <v>17</v>
      </c>
      <c r="L1780" s="140" t="s">
        <v>17</v>
      </c>
      <c r="M1780" s="2"/>
    </row>
    <row r="1781" spans="1:13" ht="19.899999999999999" customHeight="1" x14ac:dyDescent="0.25">
      <c r="A1781" s="2">
        <v>1760</v>
      </c>
      <c r="B1781" s="80" t="s">
        <v>3170</v>
      </c>
      <c r="C1781" s="80" t="s">
        <v>3171</v>
      </c>
      <c r="D1781" s="33" t="s">
        <v>1338</v>
      </c>
      <c r="E1781" s="33" t="s">
        <v>1318</v>
      </c>
      <c r="F1781" s="82" t="s">
        <v>3172</v>
      </c>
      <c r="G1781" s="33">
        <v>1</v>
      </c>
      <c r="H1781" s="77">
        <v>280</v>
      </c>
      <c r="I1781" s="33">
        <v>280</v>
      </c>
      <c r="J1781" s="33" t="s">
        <v>17</v>
      </c>
      <c r="K1781" s="140" t="s">
        <v>17</v>
      </c>
      <c r="L1781" s="140" t="s">
        <v>17</v>
      </c>
      <c r="M1781" s="2"/>
    </row>
    <row r="1782" spans="1:13" ht="19.899999999999999" customHeight="1" x14ac:dyDescent="0.25">
      <c r="A1782" s="2">
        <v>1761</v>
      </c>
      <c r="B1782" s="80" t="s">
        <v>3173</v>
      </c>
      <c r="C1782" s="80" t="s">
        <v>3174</v>
      </c>
      <c r="D1782" s="33" t="s">
        <v>1338</v>
      </c>
      <c r="E1782" s="33" t="s">
        <v>1318</v>
      </c>
      <c r="F1782" s="82" t="s">
        <v>3175</v>
      </c>
      <c r="G1782" s="33">
        <v>1</v>
      </c>
      <c r="H1782" s="77">
        <v>280</v>
      </c>
      <c r="I1782" s="33">
        <v>280</v>
      </c>
      <c r="J1782" s="33" t="s">
        <v>17</v>
      </c>
      <c r="K1782" s="140" t="s">
        <v>17</v>
      </c>
      <c r="L1782" s="140" t="s">
        <v>17</v>
      </c>
      <c r="M1782" s="2"/>
    </row>
    <row r="1783" spans="1:13" ht="19.899999999999999" customHeight="1" x14ac:dyDescent="0.25">
      <c r="A1783" s="2">
        <v>1762</v>
      </c>
      <c r="B1783" s="80" t="s">
        <v>3176</v>
      </c>
      <c r="C1783" s="80" t="s">
        <v>3177</v>
      </c>
      <c r="D1783" s="33" t="s">
        <v>1338</v>
      </c>
      <c r="E1783" s="33" t="s">
        <v>1318</v>
      </c>
      <c r="F1783" s="82" t="s">
        <v>3178</v>
      </c>
      <c r="G1783" s="33">
        <v>1</v>
      </c>
      <c r="H1783" s="77">
        <v>280</v>
      </c>
      <c r="I1783" s="33">
        <v>280</v>
      </c>
      <c r="J1783" s="33" t="s">
        <v>17</v>
      </c>
      <c r="K1783" s="140" t="s">
        <v>17</v>
      </c>
      <c r="L1783" s="140" t="s">
        <v>17</v>
      </c>
      <c r="M1783" s="2"/>
    </row>
    <row r="1784" spans="1:13" ht="19.899999999999999" customHeight="1" x14ac:dyDescent="0.25">
      <c r="A1784" s="2">
        <v>1763</v>
      </c>
      <c r="B1784" s="80" t="s">
        <v>3179</v>
      </c>
      <c r="C1784" s="80" t="s">
        <v>3180</v>
      </c>
      <c r="D1784" s="33" t="s">
        <v>1338</v>
      </c>
      <c r="E1784" s="33" t="s">
        <v>1318</v>
      </c>
      <c r="F1784" s="82" t="s">
        <v>3181</v>
      </c>
      <c r="G1784" s="33">
        <v>1</v>
      </c>
      <c r="H1784" s="77">
        <v>280</v>
      </c>
      <c r="I1784" s="33">
        <v>280</v>
      </c>
      <c r="J1784" s="33" t="s">
        <v>17</v>
      </c>
      <c r="K1784" s="140" t="s">
        <v>17</v>
      </c>
      <c r="L1784" s="140" t="s">
        <v>17</v>
      </c>
      <c r="M1784" s="2"/>
    </row>
    <row r="1785" spans="1:13" ht="19.899999999999999" customHeight="1" x14ac:dyDescent="0.25">
      <c r="A1785" s="2">
        <v>1764</v>
      </c>
      <c r="B1785" s="80" t="s">
        <v>3182</v>
      </c>
      <c r="C1785" s="80" t="s">
        <v>3183</v>
      </c>
      <c r="D1785" s="33" t="s">
        <v>1338</v>
      </c>
      <c r="E1785" s="33" t="s">
        <v>1318</v>
      </c>
      <c r="F1785" s="82" t="s">
        <v>3184</v>
      </c>
      <c r="G1785" s="33">
        <v>1</v>
      </c>
      <c r="H1785" s="77">
        <v>280</v>
      </c>
      <c r="I1785" s="33">
        <v>280</v>
      </c>
      <c r="J1785" s="33" t="s">
        <v>17</v>
      </c>
      <c r="K1785" s="140" t="s">
        <v>17</v>
      </c>
      <c r="L1785" s="140" t="s">
        <v>17</v>
      </c>
      <c r="M1785" s="2"/>
    </row>
    <row r="1786" spans="1:13" ht="19.899999999999999" customHeight="1" x14ac:dyDescent="0.25">
      <c r="A1786" s="2">
        <v>1765</v>
      </c>
      <c r="B1786" s="80" t="s">
        <v>3185</v>
      </c>
      <c r="C1786" s="80" t="s">
        <v>3171</v>
      </c>
      <c r="D1786" s="33" t="s">
        <v>1338</v>
      </c>
      <c r="E1786" s="33" t="s">
        <v>1318</v>
      </c>
      <c r="F1786" s="82" t="s">
        <v>3186</v>
      </c>
      <c r="G1786" s="33">
        <v>1</v>
      </c>
      <c r="H1786" s="77">
        <v>280</v>
      </c>
      <c r="I1786" s="33">
        <v>280</v>
      </c>
      <c r="J1786" s="33" t="s">
        <v>17</v>
      </c>
      <c r="K1786" s="140" t="s">
        <v>17</v>
      </c>
      <c r="L1786" s="140" t="s">
        <v>17</v>
      </c>
      <c r="M1786" s="2"/>
    </row>
    <row r="1787" spans="1:13" ht="19.899999999999999" customHeight="1" x14ac:dyDescent="0.25">
      <c r="A1787" s="2">
        <v>1766</v>
      </c>
      <c r="B1787" s="80" t="s">
        <v>3187</v>
      </c>
      <c r="C1787" s="80" t="s">
        <v>3188</v>
      </c>
      <c r="D1787" s="33" t="s">
        <v>1338</v>
      </c>
      <c r="E1787" s="33" t="s">
        <v>1318</v>
      </c>
      <c r="F1787" s="82" t="s">
        <v>3189</v>
      </c>
      <c r="G1787" s="33">
        <v>1</v>
      </c>
      <c r="H1787" s="77">
        <v>280</v>
      </c>
      <c r="I1787" s="33">
        <v>280</v>
      </c>
      <c r="J1787" s="33" t="s">
        <v>17</v>
      </c>
      <c r="K1787" s="140" t="s">
        <v>17</v>
      </c>
      <c r="L1787" s="140" t="s">
        <v>17</v>
      </c>
      <c r="M1787" s="2"/>
    </row>
    <row r="1788" spans="1:13" ht="19.899999999999999" customHeight="1" x14ac:dyDescent="0.25">
      <c r="A1788" s="2">
        <v>1767</v>
      </c>
      <c r="B1788" s="80" t="s">
        <v>3190</v>
      </c>
      <c r="C1788" s="80" t="s">
        <v>3183</v>
      </c>
      <c r="D1788" s="33" t="s">
        <v>1338</v>
      </c>
      <c r="E1788" s="33" t="s">
        <v>1318</v>
      </c>
      <c r="F1788" s="82" t="s">
        <v>3191</v>
      </c>
      <c r="G1788" s="33">
        <v>1</v>
      </c>
      <c r="H1788" s="77">
        <v>280</v>
      </c>
      <c r="I1788" s="33">
        <v>280</v>
      </c>
      <c r="J1788" s="33" t="s">
        <v>17</v>
      </c>
      <c r="K1788" s="140" t="s">
        <v>17</v>
      </c>
      <c r="L1788" s="140" t="s">
        <v>17</v>
      </c>
      <c r="M1788" s="2"/>
    </row>
    <row r="1789" spans="1:13" ht="19.899999999999999" customHeight="1" x14ac:dyDescent="0.25">
      <c r="A1789" s="2">
        <v>1768</v>
      </c>
      <c r="B1789" s="80" t="s">
        <v>3192</v>
      </c>
      <c r="C1789" s="80" t="s">
        <v>3193</v>
      </c>
      <c r="D1789" s="33" t="s">
        <v>1338</v>
      </c>
      <c r="E1789" s="33" t="s">
        <v>1318</v>
      </c>
      <c r="F1789" s="82" t="s">
        <v>3194</v>
      </c>
      <c r="G1789" s="33">
        <v>1</v>
      </c>
      <c r="H1789" s="77">
        <v>280</v>
      </c>
      <c r="I1789" s="33">
        <v>280</v>
      </c>
      <c r="J1789" s="33" t="s">
        <v>17</v>
      </c>
      <c r="K1789" s="140" t="s">
        <v>17</v>
      </c>
      <c r="L1789" s="140" t="s">
        <v>17</v>
      </c>
      <c r="M1789" s="2"/>
    </row>
    <row r="1790" spans="1:13" ht="19.899999999999999" customHeight="1" x14ac:dyDescent="0.25">
      <c r="A1790" s="2">
        <v>1769</v>
      </c>
      <c r="B1790" s="80" t="s">
        <v>3195</v>
      </c>
      <c r="C1790" s="80" t="s">
        <v>3196</v>
      </c>
      <c r="D1790" s="33" t="s">
        <v>1338</v>
      </c>
      <c r="E1790" s="33" t="s">
        <v>1318</v>
      </c>
      <c r="F1790" s="82" t="s">
        <v>3197</v>
      </c>
      <c r="G1790" s="33">
        <v>1</v>
      </c>
      <c r="H1790" s="77">
        <v>280</v>
      </c>
      <c r="I1790" s="33">
        <v>280</v>
      </c>
      <c r="J1790" s="33" t="s">
        <v>17</v>
      </c>
      <c r="K1790" s="140" t="s">
        <v>17</v>
      </c>
      <c r="L1790" s="140" t="s">
        <v>17</v>
      </c>
      <c r="M1790" s="2"/>
    </row>
    <row r="1791" spans="1:13" ht="19.899999999999999" customHeight="1" x14ac:dyDescent="0.25">
      <c r="A1791" s="2">
        <v>1770</v>
      </c>
      <c r="B1791" s="80" t="s">
        <v>3198</v>
      </c>
      <c r="C1791" s="80" t="s">
        <v>3199</v>
      </c>
      <c r="D1791" s="33" t="s">
        <v>1338</v>
      </c>
      <c r="E1791" s="33" t="s">
        <v>1318</v>
      </c>
      <c r="F1791" s="82" t="s">
        <v>3200</v>
      </c>
      <c r="G1791" s="33">
        <v>1</v>
      </c>
      <c r="H1791" s="77">
        <v>280</v>
      </c>
      <c r="I1791" s="33">
        <v>280</v>
      </c>
      <c r="J1791" s="33" t="s">
        <v>17</v>
      </c>
      <c r="K1791" s="140" t="s">
        <v>17</v>
      </c>
      <c r="L1791" s="140" t="s">
        <v>17</v>
      </c>
      <c r="M1791" s="2"/>
    </row>
    <row r="1792" spans="1:13" ht="19.899999999999999" customHeight="1" x14ac:dyDescent="0.25">
      <c r="A1792" s="2">
        <v>1771</v>
      </c>
      <c r="B1792" s="80" t="s">
        <v>3201</v>
      </c>
      <c r="C1792" s="80" t="s">
        <v>3168</v>
      </c>
      <c r="D1792" s="33" t="s">
        <v>1338</v>
      </c>
      <c r="E1792" s="33" t="s">
        <v>1318</v>
      </c>
      <c r="F1792" s="82" t="s">
        <v>3202</v>
      </c>
      <c r="G1792" s="33">
        <v>1</v>
      </c>
      <c r="H1792" s="77">
        <v>280</v>
      </c>
      <c r="I1792" s="33">
        <v>280</v>
      </c>
      <c r="J1792" s="33" t="s">
        <v>17</v>
      </c>
      <c r="K1792" s="140" t="s">
        <v>17</v>
      </c>
      <c r="L1792" s="140" t="s">
        <v>17</v>
      </c>
      <c r="M1792" s="2"/>
    </row>
    <row r="1793" spans="1:13" ht="19.899999999999999" customHeight="1" x14ac:dyDescent="0.25">
      <c r="A1793" s="2">
        <v>1772</v>
      </c>
      <c r="B1793" s="80" t="s">
        <v>3203</v>
      </c>
      <c r="C1793" s="80" t="s">
        <v>3180</v>
      </c>
      <c r="D1793" s="33" t="s">
        <v>1338</v>
      </c>
      <c r="E1793" s="33" t="s">
        <v>1318</v>
      </c>
      <c r="F1793" s="82" t="s">
        <v>3204</v>
      </c>
      <c r="G1793" s="33">
        <v>1</v>
      </c>
      <c r="H1793" s="77">
        <v>280</v>
      </c>
      <c r="I1793" s="33">
        <v>280</v>
      </c>
      <c r="J1793" s="33" t="s">
        <v>17</v>
      </c>
      <c r="K1793" s="140" t="s">
        <v>17</v>
      </c>
      <c r="L1793" s="140" t="s">
        <v>17</v>
      </c>
      <c r="M1793" s="2"/>
    </row>
    <row r="1794" spans="1:13" ht="19.899999999999999" customHeight="1" x14ac:dyDescent="0.25">
      <c r="A1794" s="2">
        <v>1773</v>
      </c>
      <c r="B1794" s="80" t="s">
        <v>3205</v>
      </c>
      <c r="C1794" s="80" t="s">
        <v>3206</v>
      </c>
      <c r="D1794" s="33" t="s">
        <v>1338</v>
      </c>
      <c r="E1794" s="33" t="s">
        <v>1318</v>
      </c>
      <c r="F1794" s="82" t="s">
        <v>3207</v>
      </c>
      <c r="G1794" s="33">
        <v>1</v>
      </c>
      <c r="H1794" s="77">
        <v>250</v>
      </c>
      <c r="I1794" s="33">
        <v>250</v>
      </c>
      <c r="J1794" s="33" t="s">
        <v>17</v>
      </c>
      <c r="K1794" s="140" t="s">
        <v>17</v>
      </c>
      <c r="L1794" s="140" t="s">
        <v>17</v>
      </c>
      <c r="M1794" s="2"/>
    </row>
    <row r="1795" spans="1:13" ht="19.899999999999999" customHeight="1" x14ac:dyDescent="0.25">
      <c r="A1795" s="2">
        <v>1774</v>
      </c>
      <c r="B1795" s="80" t="s">
        <v>3208</v>
      </c>
      <c r="C1795" s="80" t="s">
        <v>3209</v>
      </c>
      <c r="D1795" s="33" t="s">
        <v>1338</v>
      </c>
      <c r="E1795" s="33" t="s">
        <v>1318</v>
      </c>
      <c r="F1795" s="82" t="s">
        <v>3210</v>
      </c>
      <c r="G1795" s="33">
        <v>1</v>
      </c>
      <c r="H1795" s="77">
        <v>250</v>
      </c>
      <c r="I1795" s="33">
        <v>250</v>
      </c>
      <c r="J1795" s="33" t="s">
        <v>17</v>
      </c>
      <c r="K1795" s="140" t="s">
        <v>17</v>
      </c>
      <c r="L1795" s="140" t="s">
        <v>17</v>
      </c>
      <c r="M1795" s="2"/>
    </row>
    <row r="1796" spans="1:13" ht="19.899999999999999" customHeight="1" x14ac:dyDescent="0.25">
      <c r="A1796" s="2">
        <v>1775</v>
      </c>
      <c r="B1796" s="80" t="s">
        <v>3211</v>
      </c>
      <c r="C1796" s="80" t="s">
        <v>3209</v>
      </c>
      <c r="D1796" s="33" t="s">
        <v>1338</v>
      </c>
      <c r="E1796" s="33" t="s">
        <v>1318</v>
      </c>
      <c r="F1796" s="82" t="s">
        <v>3212</v>
      </c>
      <c r="G1796" s="33">
        <v>1</v>
      </c>
      <c r="H1796" s="77">
        <v>250</v>
      </c>
      <c r="I1796" s="33">
        <v>250</v>
      </c>
      <c r="J1796" s="33" t="s">
        <v>17</v>
      </c>
      <c r="K1796" s="140" t="s">
        <v>17</v>
      </c>
      <c r="L1796" s="140" t="s">
        <v>17</v>
      </c>
      <c r="M1796" s="2"/>
    </row>
    <row r="1797" spans="1:13" ht="19.899999999999999" customHeight="1" x14ac:dyDescent="0.25">
      <c r="A1797" s="2">
        <v>1776</v>
      </c>
      <c r="B1797" s="80" t="s">
        <v>2104</v>
      </c>
      <c r="C1797" s="80" t="s">
        <v>2105</v>
      </c>
      <c r="D1797" s="33" t="s">
        <v>1338</v>
      </c>
      <c r="E1797" s="33" t="s">
        <v>1318</v>
      </c>
      <c r="F1797" s="82" t="s">
        <v>2106</v>
      </c>
      <c r="G1797" s="33">
        <v>1</v>
      </c>
      <c r="H1797" s="77">
        <v>299</v>
      </c>
      <c r="I1797" s="33">
        <v>299</v>
      </c>
      <c r="J1797" s="33" t="s">
        <v>17</v>
      </c>
      <c r="K1797" s="140" t="s">
        <v>17</v>
      </c>
      <c r="L1797" s="140" t="s">
        <v>17</v>
      </c>
      <c r="M1797" s="2"/>
    </row>
    <row r="1798" spans="1:13" ht="19.899999999999999" customHeight="1" x14ac:dyDescent="0.25">
      <c r="A1798" s="2">
        <v>1777</v>
      </c>
      <c r="B1798" s="80" t="s">
        <v>2107</v>
      </c>
      <c r="C1798" s="80" t="s">
        <v>2108</v>
      </c>
      <c r="D1798" s="33" t="s">
        <v>1338</v>
      </c>
      <c r="E1798" s="33" t="s">
        <v>1318</v>
      </c>
      <c r="F1798" s="82" t="s">
        <v>2109</v>
      </c>
      <c r="G1798" s="33">
        <v>1</v>
      </c>
      <c r="H1798" s="77">
        <v>280</v>
      </c>
      <c r="I1798" s="33">
        <v>280</v>
      </c>
      <c r="J1798" s="33" t="s">
        <v>17</v>
      </c>
      <c r="K1798" s="140" t="s">
        <v>17</v>
      </c>
      <c r="L1798" s="140" t="s">
        <v>17</v>
      </c>
      <c r="M1798" s="2"/>
    </row>
    <row r="1799" spans="1:13" ht="19.899999999999999" customHeight="1" x14ac:dyDescent="0.25">
      <c r="A1799" s="2">
        <v>1778</v>
      </c>
      <c r="B1799" s="80" t="s">
        <v>2110</v>
      </c>
      <c r="C1799" s="80" t="s">
        <v>2111</v>
      </c>
      <c r="D1799" s="33" t="s">
        <v>1338</v>
      </c>
      <c r="E1799" s="33" t="s">
        <v>1318</v>
      </c>
      <c r="F1799" s="82" t="s">
        <v>2112</v>
      </c>
      <c r="G1799" s="33">
        <v>1</v>
      </c>
      <c r="H1799" s="77">
        <v>299</v>
      </c>
      <c r="I1799" s="33">
        <v>299</v>
      </c>
      <c r="J1799" s="33" t="s">
        <v>17</v>
      </c>
      <c r="K1799" s="140" t="s">
        <v>17</v>
      </c>
      <c r="L1799" s="140" t="s">
        <v>17</v>
      </c>
      <c r="M1799" s="2"/>
    </row>
    <row r="1800" spans="1:13" ht="19.899999999999999" customHeight="1" x14ac:dyDescent="0.25">
      <c r="A1800" s="2">
        <v>1779</v>
      </c>
      <c r="B1800" s="80" t="s">
        <v>2113</v>
      </c>
      <c r="C1800" s="80" t="s">
        <v>2114</v>
      </c>
      <c r="D1800" s="33" t="s">
        <v>1338</v>
      </c>
      <c r="E1800" s="33" t="s">
        <v>1318</v>
      </c>
      <c r="F1800" s="82" t="s">
        <v>2115</v>
      </c>
      <c r="G1800" s="33">
        <v>1</v>
      </c>
      <c r="H1800" s="77">
        <v>299</v>
      </c>
      <c r="I1800" s="33">
        <v>299</v>
      </c>
      <c r="J1800" s="33" t="s">
        <v>17</v>
      </c>
      <c r="K1800" s="140" t="s">
        <v>17</v>
      </c>
      <c r="L1800" s="140" t="s">
        <v>17</v>
      </c>
      <c r="M1800" s="2"/>
    </row>
    <row r="1801" spans="1:13" ht="19.899999999999999" customHeight="1" x14ac:dyDescent="0.25">
      <c r="A1801" s="2">
        <v>1780</v>
      </c>
      <c r="B1801" s="80" t="s">
        <v>2116</v>
      </c>
      <c r="C1801" s="80" t="s">
        <v>2114</v>
      </c>
      <c r="D1801" s="33" t="s">
        <v>1338</v>
      </c>
      <c r="E1801" s="33" t="s">
        <v>1318</v>
      </c>
      <c r="F1801" s="82" t="s">
        <v>2117</v>
      </c>
      <c r="G1801" s="33">
        <v>1</v>
      </c>
      <c r="H1801" s="77">
        <v>299</v>
      </c>
      <c r="I1801" s="33">
        <v>299</v>
      </c>
      <c r="J1801" s="33" t="s">
        <v>17</v>
      </c>
      <c r="K1801" s="140" t="s">
        <v>17</v>
      </c>
      <c r="L1801" s="140" t="s">
        <v>17</v>
      </c>
      <c r="M1801" s="2"/>
    </row>
    <row r="1802" spans="1:13" ht="19.899999999999999" customHeight="1" x14ac:dyDescent="0.25">
      <c r="A1802" s="2">
        <v>1781</v>
      </c>
      <c r="B1802" s="80" t="s">
        <v>2118</v>
      </c>
      <c r="C1802" s="80" t="s">
        <v>2119</v>
      </c>
      <c r="D1802" s="33" t="s">
        <v>1338</v>
      </c>
      <c r="E1802" s="33" t="s">
        <v>1318</v>
      </c>
      <c r="F1802" s="82" t="s">
        <v>2120</v>
      </c>
      <c r="G1802" s="33">
        <v>1</v>
      </c>
      <c r="H1802" s="77">
        <v>299</v>
      </c>
      <c r="I1802" s="33">
        <v>299</v>
      </c>
      <c r="J1802" s="33" t="s">
        <v>17</v>
      </c>
      <c r="K1802" s="140" t="s">
        <v>17</v>
      </c>
      <c r="L1802" s="140" t="s">
        <v>17</v>
      </c>
      <c r="M1802" s="2"/>
    </row>
    <row r="1803" spans="1:13" ht="19.899999999999999" customHeight="1" x14ac:dyDescent="0.25">
      <c r="A1803" s="2">
        <v>1782</v>
      </c>
      <c r="B1803" s="80" t="s">
        <v>3213</v>
      </c>
      <c r="C1803" s="80" t="s">
        <v>3214</v>
      </c>
      <c r="D1803" s="33" t="s">
        <v>1338</v>
      </c>
      <c r="E1803" s="33" t="s">
        <v>1318</v>
      </c>
      <c r="F1803" s="82" t="s">
        <v>3215</v>
      </c>
      <c r="G1803" s="33">
        <v>1</v>
      </c>
      <c r="H1803" s="77">
        <v>280</v>
      </c>
      <c r="I1803" s="33">
        <v>280</v>
      </c>
      <c r="J1803" s="33" t="s">
        <v>17</v>
      </c>
      <c r="K1803" s="140" t="s">
        <v>17</v>
      </c>
      <c r="L1803" s="140" t="s">
        <v>17</v>
      </c>
      <c r="M1803" s="2"/>
    </row>
    <row r="1804" spans="1:13" ht="19.899999999999999" customHeight="1" x14ac:dyDescent="0.25">
      <c r="A1804" s="2">
        <v>1783</v>
      </c>
      <c r="B1804" s="80" t="s">
        <v>3216</v>
      </c>
      <c r="C1804" s="80" t="s">
        <v>3214</v>
      </c>
      <c r="D1804" s="33" t="s">
        <v>1338</v>
      </c>
      <c r="E1804" s="33" t="s">
        <v>1318</v>
      </c>
      <c r="F1804" s="82" t="s">
        <v>3217</v>
      </c>
      <c r="G1804" s="33">
        <v>1</v>
      </c>
      <c r="H1804" s="77">
        <v>280</v>
      </c>
      <c r="I1804" s="33">
        <v>280</v>
      </c>
      <c r="J1804" s="33" t="s">
        <v>17</v>
      </c>
      <c r="K1804" s="140" t="s">
        <v>17</v>
      </c>
      <c r="L1804" s="140" t="s">
        <v>17</v>
      </c>
      <c r="M1804" s="2"/>
    </row>
    <row r="1805" spans="1:13" ht="19.899999999999999" customHeight="1" x14ac:dyDescent="0.25">
      <c r="A1805" s="2">
        <v>1784</v>
      </c>
      <c r="B1805" s="80" t="s">
        <v>3218</v>
      </c>
      <c r="C1805" s="80" t="s">
        <v>3219</v>
      </c>
      <c r="D1805" s="33" t="s">
        <v>1338</v>
      </c>
      <c r="E1805" s="33" t="s">
        <v>1318</v>
      </c>
      <c r="F1805" s="82" t="s">
        <v>3220</v>
      </c>
      <c r="G1805" s="33">
        <v>1</v>
      </c>
      <c r="H1805" s="77">
        <v>280</v>
      </c>
      <c r="I1805" s="33">
        <v>280</v>
      </c>
      <c r="J1805" s="33" t="s">
        <v>17</v>
      </c>
      <c r="K1805" s="140" t="s">
        <v>17</v>
      </c>
      <c r="L1805" s="140" t="s">
        <v>17</v>
      </c>
      <c r="M1805" s="2"/>
    </row>
    <row r="1806" spans="1:13" ht="19.899999999999999" customHeight="1" x14ac:dyDescent="0.25">
      <c r="A1806" s="2">
        <v>1785</v>
      </c>
      <c r="B1806" s="80" t="s">
        <v>3221</v>
      </c>
      <c r="C1806" s="80" t="s">
        <v>3219</v>
      </c>
      <c r="D1806" s="33" t="s">
        <v>1338</v>
      </c>
      <c r="E1806" s="33" t="s">
        <v>1318</v>
      </c>
      <c r="F1806" s="82" t="s">
        <v>3222</v>
      </c>
      <c r="G1806" s="33">
        <v>1</v>
      </c>
      <c r="H1806" s="77">
        <v>280</v>
      </c>
      <c r="I1806" s="33">
        <v>280</v>
      </c>
      <c r="J1806" s="33" t="s">
        <v>17</v>
      </c>
      <c r="K1806" s="140" t="s">
        <v>17</v>
      </c>
      <c r="L1806" s="140" t="s">
        <v>17</v>
      </c>
      <c r="M1806" s="2"/>
    </row>
    <row r="1807" spans="1:13" ht="19.899999999999999" customHeight="1" x14ac:dyDescent="0.25">
      <c r="A1807" s="2">
        <v>1786</v>
      </c>
      <c r="B1807" s="80" t="s">
        <v>3223</v>
      </c>
      <c r="C1807" s="80" t="s">
        <v>3224</v>
      </c>
      <c r="D1807" s="33" t="s">
        <v>1338</v>
      </c>
      <c r="E1807" s="33" t="s">
        <v>1318</v>
      </c>
      <c r="F1807" s="82" t="s">
        <v>3225</v>
      </c>
      <c r="G1807" s="33">
        <v>1</v>
      </c>
      <c r="H1807" s="77">
        <v>280</v>
      </c>
      <c r="I1807" s="33">
        <v>280</v>
      </c>
      <c r="J1807" s="33" t="s">
        <v>17</v>
      </c>
      <c r="K1807" s="140" t="s">
        <v>17</v>
      </c>
      <c r="L1807" s="140" t="s">
        <v>17</v>
      </c>
      <c r="M1807" s="2"/>
    </row>
    <row r="1808" spans="1:13" ht="19.899999999999999" customHeight="1" x14ac:dyDescent="0.25">
      <c r="A1808" s="2">
        <v>1787</v>
      </c>
      <c r="B1808" s="80" t="s">
        <v>3226</v>
      </c>
      <c r="C1808" s="80" t="s">
        <v>3224</v>
      </c>
      <c r="D1808" s="33" t="s">
        <v>1338</v>
      </c>
      <c r="E1808" s="33" t="s">
        <v>1318</v>
      </c>
      <c r="F1808" s="82" t="s">
        <v>3227</v>
      </c>
      <c r="G1808" s="33">
        <v>1</v>
      </c>
      <c r="H1808" s="77">
        <v>280</v>
      </c>
      <c r="I1808" s="33">
        <v>280</v>
      </c>
      <c r="J1808" s="33" t="s">
        <v>17</v>
      </c>
      <c r="K1808" s="140" t="s">
        <v>17</v>
      </c>
      <c r="L1808" s="140" t="s">
        <v>17</v>
      </c>
      <c r="M1808" s="2"/>
    </row>
    <row r="1809" spans="1:15" ht="19.899999999999999" customHeight="1" x14ac:dyDescent="0.25">
      <c r="A1809" s="2">
        <v>1788</v>
      </c>
      <c r="B1809" s="80" t="s">
        <v>3228</v>
      </c>
      <c r="C1809" s="80" t="s">
        <v>3229</v>
      </c>
      <c r="D1809" s="33" t="s">
        <v>1338</v>
      </c>
      <c r="E1809" s="33" t="s">
        <v>1318</v>
      </c>
      <c r="F1809" s="82" t="s">
        <v>3230</v>
      </c>
      <c r="G1809" s="33">
        <v>1</v>
      </c>
      <c r="H1809" s="77">
        <v>299</v>
      </c>
      <c r="I1809" s="33">
        <v>299</v>
      </c>
      <c r="J1809" s="33" t="s">
        <v>17</v>
      </c>
      <c r="K1809" s="140" t="s">
        <v>17</v>
      </c>
      <c r="L1809" s="140" t="s">
        <v>17</v>
      </c>
      <c r="M1809" s="2"/>
    </row>
    <row r="1810" spans="1:15" ht="19.899999999999999" customHeight="1" x14ac:dyDescent="0.25">
      <c r="A1810" s="2">
        <v>1789</v>
      </c>
      <c r="B1810" s="80" t="s">
        <v>3231</v>
      </c>
      <c r="C1810" s="80" t="s">
        <v>3232</v>
      </c>
      <c r="D1810" s="33" t="s">
        <v>1338</v>
      </c>
      <c r="E1810" s="33" t="s">
        <v>1318</v>
      </c>
      <c r="F1810" s="82" t="s">
        <v>3233</v>
      </c>
      <c r="G1810" s="33">
        <v>1</v>
      </c>
      <c r="H1810" s="77">
        <v>299</v>
      </c>
      <c r="I1810" s="33">
        <v>299</v>
      </c>
      <c r="J1810" s="33" t="s">
        <v>17</v>
      </c>
      <c r="K1810" s="140" t="s">
        <v>17</v>
      </c>
      <c r="L1810" s="140" t="s">
        <v>17</v>
      </c>
      <c r="M1810" s="2"/>
    </row>
    <row r="1811" spans="1:15" ht="45.75" customHeight="1" x14ac:dyDescent="0.25">
      <c r="A1811" s="2">
        <v>1790</v>
      </c>
      <c r="B1811" s="80" t="s">
        <v>3234</v>
      </c>
      <c r="C1811" s="80" t="s">
        <v>3235</v>
      </c>
      <c r="D1811" s="33" t="s">
        <v>1338</v>
      </c>
      <c r="E1811" s="33" t="s">
        <v>1318</v>
      </c>
      <c r="F1811" s="82" t="s">
        <v>3236</v>
      </c>
      <c r="G1811" s="33">
        <v>1</v>
      </c>
      <c r="H1811" s="77">
        <v>280</v>
      </c>
      <c r="I1811" s="33">
        <v>280</v>
      </c>
      <c r="J1811" s="33" t="s">
        <v>17</v>
      </c>
      <c r="K1811" s="140" t="s">
        <v>17</v>
      </c>
      <c r="L1811" s="140" t="s">
        <v>17</v>
      </c>
      <c r="M1811" s="2"/>
    </row>
    <row r="1812" spans="1:15" ht="19.899999999999999" customHeight="1" x14ac:dyDescent="0.25">
      <c r="A1812" s="2">
        <v>1791</v>
      </c>
      <c r="B1812" s="80" t="s">
        <v>3237</v>
      </c>
      <c r="C1812" s="80" t="s">
        <v>3235</v>
      </c>
      <c r="D1812" s="33" t="s">
        <v>1338</v>
      </c>
      <c r="E1812" s="33" t="s">
        <v>1318</v>
      </c>
      <c r="F1812" s="82" t="s">
        <v>3238</v>
      </c>
      <c r="G1812" s="33">
        <v>1</v>
      </c>
      <c r="H1812" s="77">
        <v>280</v>
      </c>
      <c r="I1812" s="33">
        <v>280</v>
      </c>
      <c r="J1812" s="33" t="s">
        <v>17</v>
      </c>
      <c r="K1812" s="140" t="s">
        <v>17</v>
      </c>
      <c r="L1812" s="140" t="s">
        <v>17</v>
      </c>
      <c r="M1812" s="2"/>
    </row>
    <row r="1813" spans="1:15" ht="19.899999999999999" customHeight="1" x14ac:dyDescent="0.25">
      <c r="A1813" s="2">
        <v>1792</v>
      </c>
      <c r="B1813" s="80" t="s">
        <v>3239</v>
      </c>
      <c r="C1813" s="80" t="s">
        <v>3235</v>
      </c>
      <c r="D1813" s="33" t="s">
        <v>1338</v>
      </c>
      <c r="E1813" s="33" t="s">
        <v>1318</v>
      </c>
      <c r="F1813" s="82" t="s">
        <v>3240</v>
      </c>
      <c r="G1813" s="33">
        <v>1</v>
      </c>
      <c r="H1813" s="77">
        <v>280</v>
      </c>
      <c r="I1813" s="33">
        <v>280</v>
      </c>
      <c r="J1813" s="33" t="s">
        <v>17</v>
      </c>
      <c r="K1813" s="140" t="s">
        <v>17</v>
      </c>
      <c r="L1813" s="140" t="s">
        <v>17</v>
      </c>
      <c r="M1813" s="2"/>
    </row>
    <row r="1814" spans="1:15" ht="19.899999999999999" customHeight="1" x14ac:dyDescent="0.25">
      <c r="A1814" s="2">
        <v>1793</v>
      </c>
      <c r="B1814" s="80" t="s">
        <v>3241</v>
      </c>
      <c r="C1814" s="80" t="s">
        <v>3235</v>
      </c>
      <c r="D1814" s="33" t="s">
        <v>1338</v>
      </c>
      <c r="E1814" s="33" t="s">
        <v>1318</v>
      </c>
      <c r="F1814" s="82" t="s">
        <v>3242</v>
      </c>
      <c r="G1814" s="33">
        <v>1</v>
      </c>
      <c r="H1814" s="77">
        <v>280</v>
      </c>
      <c r="I1814" s="33">
        <v>280</v>
      </c>
      <c r="J1814" s="33" t="s">
        <v>17</v>
      </c>
      <c r="K1814" s="140" t="s">
        <v>17</v>
      </c>
      <c r="L1814" s="140" t="s">
        <v>17</v>
      </c>
      <c r="M1814" s="2"/>
    </row>
    <row r="1815" spans="1:15" ht="19.899999999999999" customHeight="1" x14ac:dyDescent="0.25">
      <c r="A1815" s="2">
        <v>1794</v>
      </c>
      <c r="B1815" s="80" t="s">
        <v>3243</v>
      </c>
      <c r="C1815" s="80" t="s">
        <v>745</v>
      </c>
      <c r="D1815" s="33" t="s">
        <v>1338</v>
      </c>
      <c r="E1815" s="33" t="s">
        <v>1318</v>
      </c>
      <c r="F1815" s="82" t="s">
        <v>3244</v>
      </c>
      <c r="G1815" s="33">
        <v>1</v>
      </c>
      <c r="H1815" s="77">
        <v>1120</v>
      </c>
      <c r="I1815" s="33">
        <v>1120</v>
      </c>
      <c r="J1815" s="265" t="s">
        <v>19</v>
      </c>
      <c r="K1815" s="140" t="s">
        <v>17</v>
      </c>
      <c r="L1815" s="140" t="s">
        <v>17</v>
      </c>
      <c r="M1815" s="2"/>
    </row>
    <row r="1816" spans="1:15" ht="19.899999999999999" customHeight="1" x14ac:dyDescent="0.25">
      <c r="A1816" s="2">
        <v>1795</v>
      </c>
      <c r="B1816" s="80" t="s">
        <v>3245</v>
      </c>
      <c r="C1816" s="80" t="s">
        <v>745</v>
      </c>
      <c r="D1816" s="33" t="s">
        <v>1338</v>
      </c>
      <c r="E1816" s="33" t="s">
        <v>1318</v>
      </c>
      <c r="F1816" s="82" t="s">
        <v>3246</v>
      </c>
      <c r="G1816" s="33">
        <v>1</v>
      </c>
      <c r="H1816" s="77">
        <v>1120</v>
      </c>
      <c r="I1816" s="33">
        <v>1120</v>
      </c>
      <c r="J1816" s="265" t="s">
        <v>19</v>
      </c>
      <c r="K1816" s="140" t="s">
        <v>17</v>
      </c>
      <c r="L1816" s="140" t="s">
        <v>17</v>
      </c>
      <c r="M1816" s="2"/>
    </row>
    <row r="1817" spans="1:15" s="21" customFormat="1" ht="19.899999999999999" customHeight="1" x14ac:dyDescent="0.25">
      <c r="A1817" s="2">
        <v>1796</v>
      </c>
      <c r="B1817" s="80" t="s">
        <v>3247</v>
      </c>
      <c r="C1817" s="80" t="s">
        <v>745</v>
      </c>
      <c r="D1817" s="33" t="s">
        <v>1338</v>
      </c>
      <c r="E1817" s="33" t="s">
        <v>1318</v>
      </c>
      <c r="F1817" s="82" t="s">
        <v>3248</v>
      </c>
      <c r="G1817" s="33">
        <v>1</v>
      </c>
      <c r="H1817" s="77">
        <v>1120</v>
      </c>
      <c r="I1817" s="33">
        <v>1120</v>
      </c>
      <c r="J1817" s="265" t="s">
        <v>19</v>
      </c>
      <c r="K1817" s="140" t="s">
        <v>17</v>
      </c>
      <c r="L1817" s="140" t="s">
        <v>17</v>
      </c>
      <c r="M1817" s="2"/>
      <c r="N1817" s="20"/>
      <c r="O1817" s="20"/>
    </row>
    <row r="1818" spans="1:15" ht="19.899999999999999" customHeight="1" x14ac:dyDescent="0.25">
      <c r="A1818" s="2">
        <v>1797</v>
      </c>
      <c r="B1818" s="80" t="s">
        <v>3249</v>
      </c>
      <c r="C1818" s="80" t="s">
        <v>745</v>
      </c>
      <c r="D1818" s="33" t="s">
        <v>1338</v>
      </c>
      <c r="E1818" s="33" t="s">
        <v>1318</v>
      </c>
      <c r="F1818" s="82" t="s">
        <v>3250</v>
      </c>
      <c r="G1818" s="33">
        <v>1</v>
      </c>
      <c r="H1818" s="77">
        <v>1400</v>
      </c>
      <c r="I1818" s="33">
        <v>1400</v>
      </c>
      <c r="J1818" s="265" t="s">
        <v>19</v>
      </c>
      <c r="K1818" s="140" t="s">
        <v>17</v>
      </c>
      <c r="L1818" s="140" t="s">
        <v>17</v>
      </c>
      <c r="M1818" s="2"/>
    </row>
    <row r="1819" spans="1:15" ht="19.899999999999999" customHeight="1" x14ac:dyDescent="0.25">
      <c r="A1819" s="2">
        <v>1798</v>
      </c>
      <c r="B1819" s="80" t="s">
        <v>3251</v>
      </c>
      <c r="C1819" s="80" t="s">
        <v>745</v>
      </c>
      <c r="D1819" s="33" t="s">
        <v>1338</v>
      </c>
      <c r="E1819" s="33" t="s">
        <v>1318</v>
      </c>
      <c r="F1819" s="82" t="s">
        <v>3252</v>
      </c>
      <c r="G1819" s="33">
        <v>1</v>
      </c>
      <c r="H1819" s="77">
        <v>1400</v>
      </c>
      <c r="I1819" s="33">
        <v>1400</v>
      </c>
      <c r="J1819" s="265" t="s">
        <v>19</v>
      </c>
      <c r="K1819" s="140" t="s">
        <v>17</v>
      </c>
      <c r="L1819" s="140" t="s">
        <v>17</v>
      </c>
      <c r="M1819" s="2"/>
    </row>
    <row r="1820" spans="1:15" ht="19.899999999999999" customHeight="1" x14ac:dyDescent="0.25">
      <c r="A1820" s="2">
        <v>1799</v>
      </c>
      <c r="B1820" s="80" t="s">
        <v>3253</v>
      </c>
      <c r="C1820" s="80" t="s">
        <v>745</v>
      </c>
      <c r="D1820" s="33" t="s">
        <v>1338</v>
      </c>
      <c r="E1820" s="33" t="s">
        <v>1318</v>
      </c>
      <c r="F1820" s="82" t="s">
        <v>3254</v>
      </c>
      <c r="G1820" s="33">
        <v>1</v>
      </c>
      <c r="H1820" s="77">
        <v>1400</v>
      </c>
      <c r="I1820" s="33">
        <v>1400</v>
      </c>
      <c r="J1820" s="265" t="s">
        <v>19</v>
      </c>
      <c r="K1820" s="140" t="s">
        <v>17</v>
      </c>
      <c r="L1820" s="140" t="s">
        <v>17</v>
      </c>
      <c r="M1820" s="2"/>
    </row>
    <row r="1821" spans="1:15" ht="19.899999999999999" customHeight="1" x14ac:dyDescent="0.25">
      <c r="A1821" s="2">
        <v>1800</v>
      </c>
      <c r="B1821" s="80" t="s">
        <v>3255</v>
      </c>
      <c r="C1821" s="80" t="s">
        <v>745</v>
      </c>
      <c r="D1821" s="33" t="s">
        <v>1338</v>
      </c>
      <c r="E1821" s="33" t="s">
        <v>1318</v>
      </c>
      <c r="F1821" s="82" t="s">
        <v>3256</v>
      </c>
      <c r="G1821" s="33">
        <v>1</v>
      </c>
      <c r="H1821" s="77">
        <v>597</v>
      </c>
      <c r="I1821" s="33">
        <v>597</v>
      </c>
      <c r="J1821" s="265" t="s">
        <v>19</v>
      </c>
      <c r="K1821" s="140" t="s">
        <v>17</v>
      </c>
      <c r="L1821" s="140" t="s">
        <v>17</v>
      </c>
      <c r="M1821" s="2"/>
    </row>
    <row r="1822" spans="1:15" ht="19.899999999999999" customHeight="1" x14ac:dyDescent="0.25">
      <c r="A1822" s="2">
        <v>1801</v>
      </c>
      <c r="B1822" s="80" t="s">
        <v>3257</v>
      </c>
      <c r="C1822" s="80" t="s">
        <v>745</v>
      </c>
      <c r="D1822" s="33" t="s">
        <v>1338</v>
      </c>
      <c r="E1822" s="33" t="s">
        <v>1318</v>
      </c>
      <c r="F1822" s="32">
        <v>9789867137418</v>
      </c>
      <c r="G1822" s="33">
        <v>1</v>
      </c>
      <c r="H1822" s="77">
        <v>1120</v>
      </c>
      <c r="I1822" s="33">
        <v>1120</v>
      </c>
      <c r="J1822" s="265" t="s">
        <v>19</v>
      </c>
      <c r="K1822" s="140" t="s">
        <v>17</v>
      </c>
      <c r="L1822" s="140" t="s">
        <v>17</v>
      </c>
      <c r="M1822" s="2"/>
    </row>
    <row r="1823" spans="1:15" ht="19.899999999999999" customHeight="1" x14ac:dyDescent="0.25">
      <c r="A1823" s="2">
        <v>1802</v>
      </c>
      <c r="B1823" s="80" t="s">
        <v>3258</v>
      </c>
      <c r="C1823" s="80" t="s">
        <v>745</v>
      </c>
      <c r="D1823" s="33" t="s">
        <v>1338</v>
      </c>
      <c r="E1823" s="33" t="s">
        <v>1318</v>
      </c>
      <c r="F1823" s="32">
        <v>9789866920417</v>
      </c>
      <c r="G1823" s="33">
        <v>1</v>
      </c>
      <c r="H1823" s="77">
        <v>1120</v>
      </c>
      <c r="I1823" s="33">
        <v>1120</v>
      </c>
      <c r="J1823" s="265" t="s">
        <v>19</v>
      </c>
      <c r="K1823" s="140" t="s">
        <v>17</v>
      </c>
      <c r="L1823" s="140" t="s">
        <v>17</v>
      </c>
      <c r="M1823" s="2"/>
    </row>
    <row r="1824" spans="1:15" ht="19.899999999999999" customHeight="1" x14ac:dyDescent="0.25">
      <c r="A1824" s="2">
        <v>1803</v>
      </c>
      <c r="B1824" s="80" t="s">
        <v>3259</v>
      </c>
      <c r="C1824" s="80" t="s">
        <v>745</v>
      </c>
      <c r="D1824" s="33" t="s">
        <v>1338</v>
      </c>
      <c r="E1824" s="33" t="s">
        <v>1318</v>
      </c>
      <c r="F1824" s="32">
        <v>9789866716133</v>
      </c>
      <c r="G1824" s="33">
        <v>1</v>
      </c>
      <c r="H1824" s="77">
        <v>1120</v>
      </c>
      <c r="I1824" s="33">
        <v>1120</v>
      </c>
      <c r="J1824" s="265" t="s">
        <v>19</v>
      </c>
      <c r="K1824" s="140" t="s">
        <v>17</v>
      </c>
      <c r="L1824" s="140" t="s">
        <v>17</v>
      </c>
      <c r="M1824" s="2"/>
    </row>
    <row r="1825" spans="1:13" ht="19.899999999999999" customHeight="1" x14ac:dyDescent="0.25">
      <c r="A1825" s="2">
        <v>1804</v>
      </c>
      <c r="B1825" s="80" t="s">
        <v>3260</v>
      </c>
      <c r="C1825" s="80" t="s">
        <v>745</v>
      </c>
      <c r="D1825" s="33" t="s">
        <v>1338</v>
      </c>
      <c r="E1825" s="33" t="s">
        <v>1318</v>
      </c>
      <c r="F1825" s="32">
        <v>9789862290057</v>
      </c>
      <c r="G1825" s="33">
        <v>1</v>
      </c>
      <c r="H1825" s="77">
        <v>1120</v>
      </c>
      <c r="I1825" s="33">
        <v>1120</v>
      </c>
      <c r="J1825" s="265" t="s">
        <v>19</v>
      </c>
      <c r="K1825" s="140" t="s">
        <v>17</v>
      </c>
      <c r="L1825" s="140" t="s">
        <v>17</v>
      </c>
      <c r="M1825" s="2"/>
    </row>
    <row r="1826" spans="1:13" ht="19.899999999999999" customHeight="1" x14ac:dyDescent="0.25">
      <c r="A1826" s="2">
        <v>1805</v>
      </c>
      <c r="B1826" s="80" t="s">
        <v>3261</v>
      </c>
      <c r="C1826" s="80" t="s">
        <v>745</v>
      </c>
      <c r="D1826" s="33" t="s">
        <v>1338</v>
      </c>
      <c r="E1826" s="33" t="s">
        <v>1318</v>
      </c>
      <c r="F1826" s="32">
        <v>9789862291702</v>
      </c>
      <c r="G1826" s="33">
        <v>1</v>
      </c>
      <c r="H1826" s="77">
        <v>1120</v>
      </c>
      <c r="I1826" s="33">
        <v>1120</v>
      </c>
      <c r="J1826" s="265" t="s">
        <v>19</v>
      </c>
      <c r="K1826" s="140" t="s">
        <v>17</v>
      </c>
      <c r="L1826" s="140" t="s">
        <v>17</v>
      </c>
      <c r="M1826" s="2"/>
    </row>
    <row r="1827" spans="1:13" ht="19.899999999999999" customHeight="1" x14ac:dyDescent="0.25">
      <c r="A1827" s="2">
        <v>1806</v>
      </c>
      <c r="B1827" s="80" t="s">
        <v>3262</v>
      </c>
      <c r="C1827" s="80" t="s">
        <v>745</v>
      </c>
      <c r="D1827" s="33" t="s">
        <v>1338</v>
      </c>
      <c r="E1827" s="33" t="s">
        <v>1318</v>
      </c>
      <c r="F1827" s="32">
        <v>9789862293409</v>
      </c>
      <c r="G1827" s="33">
        <v>1</v>
      </c>
      <c r="H1827" s="77">
        <v>1120</v>
      </c>
      <c r="I1827" s="33">
        <v>1120</v>
      </c>
      <c r="J1827" s="265" t="s">
        <v>19</v>
      </c>
      <c r="K1827" s="140" t="s">
        <v>17</v>
      </c>
      <c r="L1827" s="140" t="s">
        <v>17</v>
      </c>
      <c r="M1827" s="2"/>
    </row>
    <row r="1828" spans="1:13" ht="19.899999999999999" customHeight="1" x14ac:dyDescent="0.25">
      <c r="A1828" s="2">
        <v>1807</v>
      </c>
      <c r="B1828" s="80" t="s">
        <v>3263</v>
      </c>
      <c r="C1828" s="80" t="s">
        <v>745</v>
      </c>
      <c r="D1828" s="33" t="s">
        <v>1338</v>
      </c>
      <c r="E1828" s="33" t="s">
        <v>1318</v>
      </c>
      <c r="F1828" s="32">
        <v>9789862297124</v>
      </c>
      <c r="G1828" s="33">
        <v>1</v>
      </c>
      <c r="H1828" s="77">
        <v>1120</v>
      </c>
      <c r="I1828" s="33">
        <v>1120</v>
      </c>
      <c r="J1828" s="265" t="s">
        <v>19</v>
      </c>
      <c r="K1828" s="140" t="s">
        <v>17</v>
      </c>
      <c r="L1828" s="140" t="s">
        <v>17</v>
      </c>
      <c r="M1828" s="2"/>
    </row>
    <row r="1829" spans="1:13" ht="19.899999999999999" customHeight="1" x14ac:dyDescent="0.25">
      <c r="A1829" s="2">
        <v>1808</v>
      </c>
      <c r="B1829" s="80" t="s">
        <v>3264</v>
      </c>
      <c r="C1829" s="80" t="s">
        <v>745</v>
      </c>
      <c r="D1829" s="33" t="s">
        <v>1338</v>
      </c>
      <c r="E1829" s="33" t="s">
        <v>1318</v>
      </c>
      <c r="F1829" s="32">
        <v>9789867469540</v>
      </c>
      <c r="G1829" s="33">
        <v>1</v>
      </c>
      <c r="H1829" s="77">
        <v>1250</v>
      </c>
      <c r="I1829" s="33">
        <v>1250</v>
      </c>
      <c r="J1829" s="265" t="s">
        <v>19</v>
      </c>
      <c r="K1829" s="140" t="s">
        <v>17</v>
      </c>
      <c r="L1829" s="140" t="s">
        <v>17</v>
      </c>
      <c r="M1829" s="2"/>
    </row>
    <row r="1830" spans="1:13" ht="19.899999999999999" customHeight="1" x14ac:dyDescent="0.25">
      <c r="A1830" s="2">
        <v>1809</v>
      </c>
      <c r="B1830" s="80" t="s">
        <v>3265</v>
      </c>
      <c r="C1830" s="80" t="s">
        <v>745</v>
      </c>
      <c r="D1830" s="33" t="s">
        <v>1338</v>
      </c>
      <c r="E1830" s="33" t="s">
        <v>1318</v>
      </c>
      <c r="F1830" s="32">
        <v>9789867298218</v>
      </c>
      <c r="G1830" s="33">
        <v>1</v>
      </c>
      <c r="H1830" s="77">
        <v>1250</v>
      </c>
      <c r="I1830" s="33">
        <v>1250</v>
      </c>
      <c r="J1830" s="265" t="s">
        <v>19</v>
      </c>
      <c r="K1830" s="140" t="s">
        <v>17</v>
      </c>
      <c r="L1830" s="140" t="s">
        <v>17</v>
      </c>
      <c r="M1830" s="2"/>
    </row>
    <row r="1831" spans="1:13" ht="19.899999999999999" customHeight="1" x14ac:dyDescent="0.25">
      <c r="A1831" s="2">
        <v>1810</v>
      </c>
      <c r="B1831" s="80" t="s">
        <v>3266</v>
      </c>
      <c r="C1831" s="80" t="s">
        <v>745</v>
      </c>
      <c r="D1831" s="33" t="s">
        <v>1338</v>
      </c>
      <c r="E1831" s="33" t="s">
        <v>1318</v>
      </c>
      <c r="F1831" s="32">
        <v>9789862294734</v>
      </c>
      <c r="G1831" s="33">
        <v>1</v>
      </c>
      <c r="H1831" s="77">
        <v>1120</v>
      </c>
      <c r="I1831" s="33">
        <v>1120</v>
      </c>
      <c r="J1831" s="265" t="s">
        <v>19</v>
      </c>
      <c r="K1831" s="140" t="s">
        <v>17</v>
      </c>
      <c r="L1831" s="140" t="s">
        <v>17</v>
      </c>
      <c r="M1831" s="2"/>
    </row>
    <row r="1832" spans="1:13" ht="19.899999999999999" customHeight="1" x14ac:dyDescent="0.25">
      <c r="A1832" s="2">
        <v>1811</v>
      </c>
      <c r="B1832" s="80" t="s">
        <v>3267</v>
      </c>
      <c r="C1832" s="80" t="s">
        <v>745</v>
      </c>
      <c r="D1832" s="33" t="s">
        <v>1338</v>
      </c>
      <c r="E1832" s="33" t="s">
        <v>1318</v>
      </c>
      <c r="F1832" s="32">
        <v>9789862291214</v>
      </c>
      <c r="G1832" s="33">
        <v>1</v>
      </c>
      <c r="H1832" s="77">
        <v>1120</v>
      </c>
      <c r="I1832" s="33">
        <v>1120</v>
      </c>
      <c r="J1832" s="265" t="s">
        <v>19</v>
      </c>
      <c r="K1832" s="140" t="s">
        <v>17</v>
      </c>
      <c r="L1832" s="140" t="s">
        <v>17</v>
      </c>
      <c r="M1832" s="2"/>
    </row>
    <row r="1833" spans="1:13" ht="19.899999999999999" customHeight="1" x14ac:dyDescent="0.25">
      <c r="A1833" s="2">
        <v>1812</v>
      </c>
      <c r="B1833" s="80" t="s">
        <v>3268</v>
      </c>
      <c r="C1833" s="80" t="s">
        <v>745</v>
      </c>
      <c r="D1833" s="33" t="s">
        <v>1338</v>
      </c>
      <c r="E1833" s="33" t="s">
        <v>1318</v>
      </c>
      <c r="F1833" s="32">
        <v>9789862292471</v>
      </c>
      <c r="G1833" s="33">
        <v>1</v>
      </c>
      <c r="H1833" s="77">
        <v>1120</v>
      </c>
      <c r="I1833" s="33">
        <v>1120</v>
      </c>
      <c r="J1833" s="265" t="s">
        <v>19</v>
      </c>
      <c r="K1833" s="140" t="s">
        <v>17</v>
      </c>
      <c r="L1833" s="140" t="s">
        <v>17</v>
      </c>
      <c r="M1833" s="2"/>
    </row>
    <row r="1834" spans="1:13" ht="19.899999999999999" customHeight="1" x14ac:dyDescent="0.25">
      <c r="A1834" s="2">
        <v>1813</v>
      </c>
      <c r="B1834" s="80" t="s">
        <v>3269</v>
      </c>
      <c r="C1834" s="80" t="s">
        <v>745</v>
      </c>
      <c r="D1834" s="33" t="s">
        <v>1338</v>
      </c>
      <c r="E1834" s="33" t="s">
        <v>1318</v>
      </c>
      <c r="F1834" s="32">
        <v>9789862293492</v>
      </c>
      <c r="G1834" s="33">
        <v>1</v>
      </c>
      <c r="H1834" s="77">
        <v>1120</v>
      </c>
      <c r="I1834" s="33">
        <v>1120</v>
      </c>
      <c r="J1834" s="265" t="s">
        <v>19</v>
      </c>
      <c r="K1834" s="140" t="s">
        <v>17</v>
      </c>
      <c r="L1834" s="140" t="s">
        <v>17</v>
      </c>
      <c r="M1834" s="2"/>
    </row>
    <row r="1835" spans="1:13" ht="19.899999999999999" customHeight="1" x14ac:dyDescent="0.25">
      <c r="A1835" s="2">
        <v>1814</v>
      </c>
      <c r="B1835" s="80" t="s">
        <v>3270</v>
      </c>
      <c r="C1835" s="80" t="s">
        <v>745</v>
      </c>
      <c r="D1835" s="33" t="s">
        <v>1338</v>
      </c>
      <c r="E1835" s="33" t="s">
        <v>1318</v>
      </c>
      <c r="F1835" s="32">
        <v>9789862296196</v>
      </c>
      <c r="G1835" s="33">
        <v>1</v>
      </c>
      <c r="H1835" s="77">
        <v>1120</v>
      </c>
      <c r="I1835" s="33">
        <v>1120</v>
      </c>
      <c r="J1835" s="265" t="s">
        <v>19</v>
      </c>
      <c r="K1835" s="140" t="s">
        <v>17</v>
      </c>
      <c r="L1835" s="140" t="s">
        <v>17</v>
      </c>
      <c r="M1835" s="2"/>
    </row>
    <row r="1836" spans="1:13" ht="19.899999999999999" customHeight="1" x14ac:dyDescent="0.25">
      <c r="A1836" s="2">
        <v>1815</v>
      </c>
      <c r="B1836" s="80" t="s">
        <v>3271</v>
      </c>
      <c r="C1836" s="80" t="s">
        <v>3272</v>
      </c>
      <c r="D1836" s="33" t="s">
        <v>3273</v>
      </c>
      <c r="E1836" s="33" t="s">
        <v>725</v>
      </c>
      <c r="F1836" s="141">
        <v>9789864179206</v>
      </c>
      <c r="G1836" s="33">
        <v>1</v>
      </c>
      <c r="H1836" s="33">
        <v>720</v>
      </c>
      <c r="I1836" s="33">
        <v>720</v>
      </c>
      <c r="J1836" s="33" t="s">
        <v>17</v>
      </c>
      <c r="K1836" s="262" t="s">
        <v>19</v>
      </c>
      <c r="L1836" s="33" t="s">
        <v>17</v>
      </c>
      <c r="M1836" s="2"/>
    </row>
    <row r="1837" spans="1:13" ht="19.899999999999999" customHeight="1" x14ac:dyDescent="0.25">
      <c r="A1837" s="2">
        <v>1816</v>
      </c>
      <c r="B1837" s="80" t="s">
        <v>3274</v>
      </c>
      <c r="C1837" s="80" t="s">
        <v>3275</v>
      </c>
      <c r="D1837" s="33" t="s">
        <v>1369</v>
      </c>
      <c r="E1837" s="33" t="s">
        <v>725</v>
      </c>
      <c r="F1837" s="141">
        <v>9789866759093</v>
      </c>
      <c r="G1837" s="33">
        <v>1</v>
      </c>
      <c r="H1837" s="33">
        <v>180</v>
      </c>
      <c r="I1837" s="33">
        <v>180</v>
      </c>
      <c r="J1837" s="33" t="s">
        <v>17</v>
      </c>
      <c r="K1837" s="33" t="s">
        <v>17</v>
      </c>
      <c r="L1837" s="33" t="s">
        <v>17</v>
      </c>
      <c r="M1837" s="2"/>
    </row>
    <row r="1838" spans="1:13" ht="19.899999999999999" customHeight="1" x14ac:dyDescent="0.25">
      <c r="A1838" s="2">
        <v>1817</v>
      </c>
      <c r="B1838" s="80" t="s">
        <v>3276</v>
      </c>
      <c r="C1838" s="80" t="s">
        <v>3277</v>
      </c>
      <c r="D1838" s="33" t="s">
        <v>1369</v>
      </c>
      <c r="E1838" s="33" t="s">
        <v>725</v>
      </c>
      <c r="F1838" s="141">
        <v>9789866759130</v>
      </c>
      <c r="G1838" s="33">
        <v>1</v>
      </c>
      <c r="H1838" s="33">
        <v>180</v>
      </c>
      <c r="I1838" s="33">
        <v>180</v>
      </c>
      <c r="J1838" s="33" t="s">
        <v>17</v>
      </c>
      <c r="K1838" s="33" t="s">
        <v>17</v>
      </c>
      <c r="L1838" s="33" t="s">
        <v>17</v>
      </c>
      <c r="M1838" s="2"/>
    </row>
    <row r="1839" spans="1:13" ht="19.899999999999999" customHeight="1" x14ac:dyDescent="0.25">
      <c r="A1839" s="2">
        <v>1818</v>
      </c>
      <c r="B1839" s="80" t="s">
        <v>3278</v>
      </c>
      <c r="C1839" s="80" t="s">
        <v>3279</v>
      </c>
      <c r="D1839" s="33" t="s">
        <v>1322</v>
      </c>
      <c r="E1839" s="33" t="s">
        <v>725</v>
      </c>
      <c r="F1839" s="141">
        <v>9789575708566</v>
      </c>
      <c r="G1839" s="33">
        <v>1</v>
      </c>
      <c r="H1839" s="33">
        <v>180</v>
      </c>
      <c r="I1839" s="33">
        <v>180</v>
      </c>
      <c r="J1839" s="33" t="s">
        <v>17</v>
      </c>
      <c r="K1839" s="33" t="s">
        <v>17</v>
      </c>
      <c r="L1839" s="33" t="s">
        <v>17</v>
      </c>
      <c r="M1839" s="2"/>
    </row>
    <row r="1840" spans="1:13" ht="19.899999999999999" customHeight="1" x14ac:dyDescent="0.25">
      <c r="A1840" s="2">
        <v>1819</v>
      </c>
      <c r="B1840" s="80" t="s">
        <v>3280</v>
      </c>
      <c r="C1840" s="80" t="s">
        <v>3281</v>
      </c>
      <c r="D1840" s="33" t="s">
        <v>1322</v>
      </c>
      <c r="E1840" s="33" t="s">
        <v>725</v>
      </c>
      <c r="F1840" s="141">
        <v>9789575708955</v>
      </c>
      <c r="G1840" s="33">
        <v>1</v>
      </c>
      <c r="H1840" s="33">
        <v>180</v>
      </c>
      <c r="I1840" s="33">
        <v>180</v>
      </c>
      <c r="J1840" s="33" t="s">
        <v>17</v>
      </c>
      <c r="K1840" s="33" t="s">
        <v>17</v>
      </c>
      <c r="L1840" s="33" t="s">
        <v>17</v>
      </c>
      <c r="M1840" s="2"/>
    </row>
    <row r="1841" spans="1:13" ht="19.899999999999999" customHeight="1" x14ac:dyDescent="0.25">
      <c r="A1841" s="2">
        <v>1820</v>
      </c>
      <c r="B1841" s="80" t="s">
        <v>3282</v>
      </c>
      <c r="C1841" s="80" t="s">
        <v>3283</v>
      </c>
      <c r="D1841" s="33" t="s">
        <v>3284</v>
      </c>
      <c r="E1841" s="33" t="s">
        <v>725</v>
      </c>
      <c r="F1841" s="141">
        <v>9789572930267</v>
      </c>
      <c r="G1841" s="33">
        <v>1</v>
      </c>
      <c r="H1841" s="33">
        <v>190</v>
      </c>
      <c r="I1841" s="33">
        <v>190</v>
      </c>
      <c r="J1841" s="33" t="s">
        <v>17</v>
      </c>
      <c r="K1841" s="33" t="s">
        <v>17</v>
      </c>
      <c r="L1841" s="33" t="s">
        <v>17</v>
      </c>
      <c r="M1841" s="2"/>
    </row>
    <row r="1842" spans="1:13" ht="19.899999999999999" customHeight="1" x14ac:dyDescent="0.25">
      <c r="A1842" s="2">
        <v>1821</v>
      </c>
      <c r="B1842" s="80" t="s">
        <v>3285</v>
      </c>
      <c r="C1842" s="80" t="s">
        <v>3286</v>
      </c>
      <c r="D1842" s="33" t="s">
        <v>2701</v>
      </c>
      <c r="E1842" s="33" t="s">
        <v>725</v>
      </c>
      <c r="F1842" s="141">
        <v>9789867428653</v>
      </c>
      <c r="G1842" s="33">
        <v>1</v>
      </c>
      <c r="H1842" s="33">
        <v>200</v>
      </c>
      <c r="I1842" s="33">
        <v>200</v>
      </c>
      <c r="J1842" s="33" t="s">
        <v>17</v>
      </c>
      <c r="K1842" s="33" t="s">
        <v>17</v>
      </c>
      <c r="L1842" s="33" t="s">
        <v>17</v>
      </c>
      <c r="M1842" s="2"/>
    </row>
    <row r="1843" spans="1:13" ht="19.899999999999999" customHeight="1" x14ac:dyDescent="0.25">
      <c r="A1843" s="2">
        <v>1822</v>
      </c>
      <c r="B1843" s="80" t="s">
        <v>3287</v>
      </c>
      <c r="C1843" s="80" t="s">
        <v>3288</v>
      </c>
      <c r="D1843" s="33" t="s">
        <v>3289</v>
      </c>
      <c r="E1843" s="33" t="s">
        <v>725</v>
      </c>
      <c r="F1843" s="141">
        <v>9789868389304</v>
      </c>
      <c r="G1843" s="33">
        <v>1</v>
      </c>
      <c r="H1843" s="33">
        <v>250</v>
      </c>
      <c r="I1843" s="33">
        <v>250</v>
      </c>
      <c r="J1843" s="33" t="s">
        <v>17</v>
      </c>
      <c r="K1843" s="33" t="s">
        <v>17</v>
      </c>
      <c r="L1843" s="33" t="s">
        <v>17</v>
      </c>
      <c r="M1843" s="2"/>
    </row>
    <row r="1844" spans="1:13" ht="19.899999999999999" customHeight="1" x14ac:dyDescent="0.25">
      <c r="A1844" s="2">
        <v>1823</v>
      </c>
      <c r="B1844" s="80" t="s">
        <v>3290</v>
      </c>
      <c r="C1844" s="80" t="s">
        <v>3291</v>
      </c>
      <c r="D1844" s="33" t="s">
        <v>837</v>
      </c>
      <c r="E1844" s="33" t="s">
        <v>725</v>
      </c>
      <c r="F1844" s="141">
        <v>9789867394989</v>
      </c>
      <c r="G1844" s="33">
        <v>1</v>
      </c>
      <c r="H1844" s="33">
        <v>320</v>
      </c>
      <c r="I1844" s="33">
        <v>320</v>
      </c>
      <c r="J1844" s="33" t="s">
        <v>17</v>
      </c>
      <c r="K1844" s="33" t="s">
        <v>17</v>
      </c>
      <c r="L1844" s="33" t="s">
        <v>17</v>
      </c>
      <c r="M1844" s="2"/>
    </row>
    <row r="1845" spans="1:13" ht="19.899999999999999" customHeight="1" x14ac:dyDescent="0.25">
      <c r="A1845" s="2">
        <v>1824</v>
      </c>
      <c r="B1845" s="80" t="s">
        <v>3292</v>
      </c>
      <c r="C1845" s="80" t="s">
        <v>3293</v>
      </c>
      <c r="D1845" s="33" t="s">
        <v>1369</v>
      </c>
      <c r="E1845" s="33" t="s">
        <v>725</v>
      </c>
      <c r="F1845" s="141">
        <v>9789866948466</v>
      </c>
      <c r="G1845" s="33">
        <v>1</v>
      </c>
      <c r="H1845" s="33">
        <v>250</v>
      </c>
      <c r="I1845" s="33">
        <v>250</v>
      </c>
      <c r="J1845" s="33" t="s">
        <v>17</v>
      </c>
      <c r="K1845" s="33" t="s">
        <v>17</v>
      </c>
      <c r="L1845" s="33" t="s">
        <v>17</v>
      </c>
      <c r="M1845" s="2"/>
    </row>
    <row r="1846" spans="1:13" ht="19.899999999999999" customHeight="1" x14ac:dyDescent="0.25">
      <c r="A1846" s="2">
        <v>1825</v>
      </c>
      <c r="B1846" s="80" t="s">
        <v>3294</v>
      </c>
      <c r="C1846" s="80" t="s">
        <v>3295</v>
      </c>
      <c r="D1846" s="33" t="s">
        <v>1369</v>
      </c>
      <c r="E1846" s="33" t="s">
        <v>725</v>
      </c>
      <c r="F1846" s="141">
        <v>9789866948152</v>
      </c>
      <c r="G1846" s="33">
        <v>1</v>
      </c>
      <c r="H1846" s="33">
        <v>500</v>
      </c>
      <c r="I1846" s="33">
        <v>500</v>
      </c>
      <c r="J1846" s="33" t="s">
        <v>17</v>
      </c>
      <c r="K1846" s="33" t="s">
        <v>17</v>
      </c>
      <c r="L1846" s="33" t="s">
        <v>17</v>
      </c>
      <c r="M1846" s="2"/>
    </row>
    <row r="1847" spans="1:13" ht="19.899999999999999" customHeight="1" x14ac:dyDescent="0.25">
      <c r="A1847" s="2">
        <v>1826</v>
      </c>
      <c r="B1847" s="80" t="s">
        <v>3296</v>
      </c>
      <c r="C1847" s="80" t="s">
        <v>3297</v>
      </c>
      <c r="D1847" s="33" t="s">
        <v>3273</v>
      </c>
      <c r="E1847" s="33" t="s">
        <v>725</v>
      </c>
      <c r="F1847" s="141">
        <v>9789864179749</v>
      </c>
      <c r="G1847" s="33">
        <v>1</v>
      </c>
      <c r="H1847" s="33">
        <v>380</v>
      </c>
      <c r="I1847" s="33">
        <v>380</v>
      </c>
      <c r="J1847" s="33" t="s">
        <v>17</v>
      </c>
      <c r="K1847" s="33" t="s">
        <v>17</v>
      </c>
      <c r="L1847" s="33" t="s">
        <v>17</v>
      </c>
      <c r="M1847" s="2"/>
    </row>
    <row r="1848" spans="1:13" ht="19.899999999999999" customHeight="1" x14ac:dyDescent="0.25">
      <c r="A1848" s="2">
        <v>1827</v>
      </c>
      <c r="B1848" s="80" t="s">
        <v>3298</v>
      </c>
      <c r="C1848" s="80" t="s">
        <v>3299</v>
      </c>
      <c r="D1848" s="33" t="s">
        <v>1322</v>
      </c>
      <c r="E1848" s="33" t="s">
        <v>725</v>
      </c>
      <c r="F1848" s="141">
        <v>9789575708573</v>
      </c>
      <c r="G1848" s="33">
        <v>1</v>
      </c>
      <c r="H1848" s="33">
        <v>299</v>
      </c>
      <c r="I1848" s="33">
        <v>299</v>
      </c>
      <c r="J1848" s="33" t="s">
        <v>17</v>
      </c>
      <c r="K1848" s="33" t="s">
        <v>17</v>
      </c>
      <c r="L1848" s="33" t="s">
        <v>17</v>
      </c>
      <c r="M1848" s="2"/>
    </row>
    <row r="1849" spans="1:13" ht="19.899999999999999" customHeight="1" x14ac:dyDescent="0.25">
      <c r="A1849" s="2">
        <v>1828</v>
      </c>
      <c r="B1849" s="60" t="s">
        <v>3300</v>
      </c>
      <c r="C1849" s="60" t="s">
        <v>3301</v>
      </c>
      <c r="D1849" s="54" t="s">
        <v>1327</v>
      </c>
      <c r="E1849" s="33" t="s">
        <v>725</v>
      </c>
      <c r="F1849" s="142" t="s">
        <v>3302</v>
      </c>
      <c r="G1849" s="33">
        <v>1</v>
      </c>
      <c r="H1849" s="143">
        <v>250</v>
      </c>
      <c r="I1849" s="33">
        <v>250</v>
      </c>
      <c r="J1849" s="33" t="s">
        <v>17</v>
      </c>
      <c r="K1849" s="33" t="s">
        <v>17</v>
      </c>
      <c r="L1849" s="33" t="s">
        <v>17</v>
      </c>
      <c r="M1849" s="2"/>
    </row>
    <row r="1850" spans="1:13" ht="19.899999999999999" customHeight="1" x14ac:dyDescent="0.25">
      <c r="A1850" s="2">
        <v>1829</v>
      </c>
      <c r="B1850" s="60" t="s">
        <v>3303</v>
      </c>
      <c r="C1850" s="60" t="s">
        <v>3304</v>
      </c>
      <c r="D1850" s="54" t="s">
        <v>1327</v>
      </c>
      <c r="E1850" s="33" t="s">
        <v>725</v>
      </c>
      <c r="F1850" s="142" t="s">
        <v>3305</v>
      </c>
      <c r="G1850" s="33">
        <v>1</v>
      </c>
      <c r="H1850" s="143">
        <v>270</v>
      </c>
      <c r="I1850" s="33">
        <v>270</v>
      </c>
      <c r="J1850" s="33" t="s">
        <v>17</v>
      </c>
      <c r="K1850" s="33" t="s">
        <v>17</v>
      </c>
      <c r="L1850" s="33" t="s">
        <v>17</v>
      </c>
      <c r="M1850" s="2"/>
    </row>
    <row r="1851" spans="1:13" ht="19.899999999999999" customHeight="1" x14ac:dyDescent="0.25">
      <c r="A1851" s="2">
        <v>1830</v>
      </c>
      <c r="B1851" s="60" t="s">
        <v>3306</v>
      </c>
      <c r="C1851" s="60" t="s">
        <v>3304</v>
      </c>
      <c r="D1851" s="54" t="s">
        <v>1327</v>
      </c>
      <c r="E1851" s="33" t="s">
        <v>725</v>
      </c>
      <c r="F1851" s="142" t="s">
        <v>3307</v>
      </c>
      <c r="G1851" s="33">
        <v>1</v>
      </c>
      <c r="H1851" s="143">
        <v>240</v>
      </c>
      <c r="I1851" s="33">
        <v>240</v>
      </c>
      <c r="J1851" s="33" t="s">
        <v>17</v>
      </c>
      <c r="K1851" s="33" t="s">
        <v>17</v>
      </c>
      <c r="L1851" s="33" t="s">
        <v>17</v>
      </c>
      <c r="M1851" s="2"/>
    </row>
    <row r="1852" spans="1:13" ht="19.899999999999999" customHeight="1" x14ac:dyDescent="0.25">
      <c r="A1852" s="2">
        <v>1831</v>
      </c>
      <c r="B1852" s="60" t="s">
        <v>3308</v>
      </c>
      <c r="C1852" s="60" t="s">
        <v>3309</v>
      </c>
      <c r="D1852" s="54" t="s">
        <v>1327</v>
      </c>
      <c r="E1852" s="33" t="s">
        <v>725</v>
      </c>
      <c r="F1852" s="142" t="s">
        <v>3310</v>
      </c>
      <c r="G1852" s="33">
        <v>1</v>
      </c>
      <c r="H1852" s="143">
        <v>270</v>
      </c>
      <c r="I1852" s="33">
        <v>270</v>
      </c>
      <c r="J1852" s="33" t="s">
        <v>17</v>
      </c>
      <c r="K1852" s="33" t="s">
        <v>17</v>
      </c>
      <c r="L1852" s="33" t="s">
        <v>17</v>
      </c>
      <c r="M1852" s="2"/>
    </row>
    <row r="1853" spans="1:13" ht="19.899999999999999" customHeight="1" x14ac:dyDescent="0.25">
      <c r="A1853" s="2">
        <v>1832</v>
      </c>
      <c r="B1853" s="60" t="s">
        <v>3311</v>
      </c>
      <c r="C1853" s="60" t="s">
        <v>3312</v>
      </c>
      <c r="D1853" s="54" t="s">
        <v>1327</v>
      </c>
      <c r="E1853" s="33" t="s">
        <v>725</v>
      </c>
      <c r="F1853" s="142" t="s">
        <v>3313</v>
      </c>
      <c r="G1853" s="33">
        <v>1</v>
      </c>
      <c r="H1853" s="143">
        <v>280</v>
      </c>
      <c r="I1853" s="33">
        <v>280</v>
      </c>
      <c r="J1853" s="33" t="s">
        <v>17</v>
      </c>
      <c r="K1853" s="33" t="s">
        <v>17</v>
      </c>
      <c r="L1853" s="33" t="s">
        <v>17</v>
      </c>
      <c r="M1853" s="2"/>
    </row>
    <row r="1854" spans="1:13" ht="19.899999999999999" customHeight="1" x14ac:dyDescent="0.25">
      <c r="A1854" s="2">
        <v>1833</v>
      </c>
      <c r="B1854" s="60" t="s">
        <v>3314</v>
      </c>
      <c r="C1854" s="60" t="s">
        <v>3315</v>
      </c>
      <c r="D1854" s="54" t="s">
        <v>3316</v>
      </c>
      <c r="E1854" s="33" t="s">
        <v>725</v>
      </c>
      <c r="F1854" s="142" t="s">
        <v>3317</v>
      </c>
      <c r="G1854" s="33">
        <v>1</v>
      </c>
      <c r="H1854" s="143">
        <v>210</v>
      </c>
      <c r="I1854" s="33">
        <v>210</v>
      </c>
      <c r="J1854" s="33" t="s">
        <v>17</v>
      </c>
      <c r="K1854" s="33" t="s">
        <v>17</v>
      </c>
      <c r="L1854" s="33" t="s">
        <v>17</v>
      </c>
      <c r="M1854" s="2"/>
    </row>
    <row r="1855" spans="1:13" ht="19.899999999999999" customHeight="1" x14ac:dyDescent="0.25">
      <c r="A1855" s="2">
        <v>1834</v>
      </c>
      <c r="B1855" s="60" t="s">
        <v>3318</v>
      </c>
      <c r="C1855" s="60" t="s">
        <v>3319</v>
      </c>
      <c r="D1855" s="54" t="s">
        <v>3316</v>
      </c>
      <c r="E1855" s="33" t="s">
        <v>725</v>
      </c>
      <c r="F1855" s="142" t="s">
        <v>3320</v>
      </c>
      <c r="G1855" s="33">
        <v>1</v>
      </c>
      <c r="H1855" s="143">
        <v>230</v>
      </c>
      <c r="I1855" s="33">
        <v>230</v>
      </c>
      <c r="J1855" s="33" t="s">
        <v>17</v>
      </c>
      <c r="K1855" s="33" t="s">
        <v>17</v>
      </c>
      <c r="L1855" s="33" t="s">
        <v>17</v>
      </c>
      <c r="M1855" s="2"/>
    </row>
    <row r="1856" spans="1:13" ht="19.899999999999999" customHeight="1" x14ac:dyDescent="0.25">
      <c r="A1856" s="2">
        <v>1835</v>
      </c>
      <c r="B1856" s="60" t="s">
        <v>1795</v>
      </c>
      <c r="C1856" s="60" t="s">
        <v>3321</v>
      </c>
      <c r="D1856" s="54" t="s">
        <v>3316</v>
      </c>
      <c r="E1856" s="33" t="s">
        <v>725</v>
      </c>
      <c r="F1856" s="142" t="s">
        <v>3322</v>
      </c>
      <c r="G1856" s="33">
        <v>1</v>
      </c>
      <c r="H1856" s="143">
        <v>250</v>
      </c>
      <c r="I1856" s="33">
        <v>250</v>
      </c>
      <c r="J1856" s="33" t="s">
        <v>17</v>
      </c>
      <c r="K1856" s="33" t="s">
        <v>17</v>
      </c>
      <c r="L1856" s="33" t="s">
        <v>17</v>
      </c>
      <c r="M1856" s="2"/>
    </row>
    <row r="1857" spans="1:15" ht="19.899999999999999" customHeight="1" x14ac:dyDescent="0.25">
      <c r="A1857" s="2">
        <v>1836</v>
      </c>
      <c r="B1857" s="60" t="s">
        <v>1791</v>
      </c>
      <c r="C1857" s="60" t="s">
        <v>3323</v>
      </c>
      <c r="D1857" s="54" t="s">
        <v>3316</v>
      </c>
      <c r="E1857" s="33" t="s">
        <v>725</v>
      </c>
      <c r="F1857" s="142" t="s">
        <v>3324</v>
      </c>
      <c r="G1857" s="33">
        <v>1</v>
      </c>
      <c r="H1857" s="143">
        <v>250</v>
      </c>
      <c r="I1857" s="33">
        <v>250</v>
      </c>
      <c r="J1857" s="33" t="s">
        <v>17</v>
      </c>
      <c r="K1857" s="33" t="s">
        <v>17</v>
      </c>
      <c r="L1857" s="33" t="s">
        <v>17</v>
      </c>
      <c r="M1857" s="2"/>
    </row>
    <row r="1858" spans="1:15" ht="19.899999999999999" customHeight="1" x14ac:dyDescent="0.25">
      <c r="A1858" s="2">
        <v>1837</v>
      </c>
      <c r="B1858" s="60" t="s">
        <v>3325</v>
      </c>
      <c r="C1858" s="60" t="s">
        <v>3326</v>
      </c>
      <c r="D1858" s="54" t="s">
        <v>3327</v>
      </c>
      <c r="E1858" s="33" t="s">
        <v>725</v>
      </c>
      <c r="F1858" s="142" t="s">
        <v>3328</v>
      </c>
      <c r="G1858" s="33">
        <v>1</v>
      </c>
      <c r="H1858" s="143">
        <v>180</v>
      </c>
      <c r="I1858" s="33">
        <v>180</v>
      </c>
      <c r="J1858" s="33" t="s">
        <v>17</v>
      </c>
      <c r="K1858" s="33" t="s">
        <v>17</v>
      </c>
      <c r="L1858" s="33" t="s">
        <v>17</v>
      </c>
      <c r="M1858" s="2"/>
    </row>
    <row r="1859" spans="1:15" ht="19.899999999999999" customHeight="1" x14ac:dyDescent="0.25">
      <c r="A1859" s="2">
        <v>1838</v>
      </c>
      <c r="B1859" s="60" t="s">
        <v>6797</v>
      </c>
      <c r="C1859" s="60" t="s">
        <v>3329</v>
      </c>
      <c r="D1859" s="54" t="s">
        <v>3330</v>
      </c>
      <c r="E1859" s="33" t="s">
        <v>725</v>
      </c>
      <c r="F1859" s="142" t="s">
        <v>3331</v>
      </c>
      <c r="G1859" s="33">
        <v>1</v>
      </c>
      <c r="H1859" s="143">
        <v>8900</v>
      </c>
      <c r="I1859" s="33">
        <v>8900</v>
      </c>
      <c r="J1859" s="262" t="s">
        <v>19</v>
      </c>
      <c r="K1859" s="33" t="s">
        <v>17</v>
      </c>
      <c r="L1859" s="33" t="s">
        <v>17</v>
      </c>
      <c r="M1859" s="2"/>
    </row>
    <row r="1860" spans="1:15" ht="19.899999999999999" customHeight="1" x14ac:dyDescent="0.25">
      <c r="A1860" s="2">
        <v>1839</v>
      </c>
      <c r="B1860" s="60" t="s">
        <v>3332</v>
      </c>
      <c r="C1860" s="60" t="s">
        <v>3333</v>
      </c>
      <c r="D1860" s="144" t="s">
        <v>1122</v>
      </c>
      <c r="E1860" s="33" t="s">
        <v>725</v>
      </c>
      <c r="F1860" s="142" t="s">
        <v>3334</v>
      </c>
      <c r="G1860" s="33">
        <v>1</v>
      </c>
      <c r="H1860" s="143">
        <v>320</v>
      </c>
      <c r="I1860" s="33">
        <v>320</v>
      </c>
      <c r="J1860" s="33" t="s">
        <v>17</v>
      </c>
      <c r="K1860" s="33" t="s">
        <v>17</v>
      </c>
      <c r="L1860" s="33" t="s">
        <v>17</v>
      </c>
      <c r="M1860" s="2"/>
    </row>
    <row r="1861" spans="1:15" ht="19.899999999999999" customHeight="1" x14ac:dyDescent="0.25">
      <c r="A1861" s="2">
        <v>1840</v>
      </c>
      <c r="B1861" s="60" t="s">
        <v>3335</v>
      </c>
      <c r="C1861" s="60" t="s">
        <v>3336</v>
      </c>
      <c r="D1861" s="144" t="s">
        <v>1122</v>
      </c>
      <c r="E1861" s="33" t="s">
        <v>725</v>
      </c>
      <c r="F1861" s="54" t="s">
        <v>3337</v>
      </c>
      <c r="G1861" s="33">
        <v>1</v>
      </c>
      <c r="H1861" s="143">
        <v>280</v>
      </c>
      <c r="I1861" s="33">
        <v>280</v>
      </c>
      <c r="J1861" s="33" t="s">
        <v>17</v>
      </c>
      <c r="K1861" s="33" t="s">
        <v>17</v>
      </c>
      <c r="L1861" s="33" t="s">
        <v>17</v>
      </c>
      <c r="M1861" s="2"/>
    </row>
    <row r="1862" spans="1:15" ht="19.899999999999999" customHeight="1" x14ac:dyDescent="0.25">
      <c r="A1862" s="2">
        <v>1841</v>
      </c>
      <c r="B1862" s="60" t="s">
        <v>3338</v>
      </c>
      <c r="C1862" s="60" t="s">
        <v>3336</v>
      </c>
      <c r="D1862" s="144" t="s">
        <v>1122</v>
      </c>
      <c r="E1862" s="33" t="s">
        <v>725</v>
      </c>
      <c r="F1862" s="54" t="s">
        <v>3339</v>
      </c>
      <c r="G1862" s="33">
        <v>1</v>
      </c>
      <c r="H1862" s="143">
        <v>280</v>
      </c>
      <c r="I1862" s="33">
        <v>280</v>
      </c>
      <c r="J1862" s="33" t="s">
        <v>17</v>
      </c>
      <c r="K1862" s="33" t="s">
        <v>17</v>
      </c>
      <c r="L1862" s="33" t="s">
        <v>17</v>
      </c>
      <c r="M1862" s="2"/>
    </row>
    <row r="1863" spans="1:15" ht="19.899999999999999" customHeight="1" x14ac:dyDescent="0.25">
      <c r="A1863" s="2">
        <v>1842</v>
      </c>
      <c r="B1863" s="60" t="s">
        <v>3340</v>
      </c>
      <c r="C1863" s="60" t="s">
        <v>3341</v>
      </c>
      <c r="D1863" s="144" t="s">
        <v>1114</v>
      </c>
      <c r="E1863" s="33" t="s">
        <v>725</v>
      </c>
      <c r="F1863" s="54" t="s">
        <v>3342</v>
      </c>
      <c r="G1863" s="33">
        <v>1</v>
      </c>
      <c r="H1863" s="143">
        <v>270</v>
      </c>
      <c r="I1863" s="33">
        <v>270</v>
      </c>
      <c r="J1863" s="33" t="s">
        <v>17</v>
      </c>
      <c r="K1863" s="33" t="s">
        <v>17</v>
      </c>
      <c r="L1863" s="33" t="s">
        <v>17</v>
      </c>
      <c r="M1863" s="2"/>
    </row>
    <row r="1864" spans="1:15" ht="19.899999999999999" customHeight="1" x14ac:dyDescent="0.25">
      <c r="A1864" s="2">
        <v>1843</v>
      </c>
      <c r="B1864" s="60" t="s">
        <v>3343</v>
      </c>
      <c r="C1864" s="60" t="s">
        <v>3344</v>
      </c>
      <c r="D1864" s="144" t="s">
        <v>1114</v>
      </c>
      <c r="E1864" s="33" t="s">
        <v>725</v>
      </c>
      <c r="F1864" s="54" t="s">
        <v>3345</v>
      </c>
      <c r="G1864" s="33">
        <v>1</v>
      </c>
      <c r="H1864" s="143">
        <v>270</v>
      </c>
      <c r="I1864" s="33">
        <v>270</v>
      </c>
      <c r="J1864" s="33" t="s">
        <v>17</v>
      </c>
      <c r="K1864" s="33" t="s">
        <v>17</v>
      </c>
      <c r="L1864" s="33" t="s">
        <v>17</v>
      </c>
      <c r="M1864" s="2"/>
    </row>
    <row r="1865" spans="1:15" ht="19.899999999999999" customHeight="1" x14ac:dyDescent="0.25">
      <c r="A1865" s="2">
        <v>1844</v>
      </c>
      <c r="B1865" s="60" t="s">
        <v>3346</v>
      </c>
      <c r="C1865" s="60" t="s">
        <v>3347</v>
      </c>
      <c r="D1865" s="144" t="s">
        <v>1114</v>
      </c>
      <c r="E1865" s="33" t="s">
        <v>725</v>
      </c>
      <c r="F1865" s="54" t="s">
        <v>3348</v>
      </c>
      <c r="G1865" s="33">
        <v>1</v>
      </c>
      <c r="H1865" s="143">
        <v>270</v>
      </c>
      <c r="I1865" s="33">
        <v>270</v>
      </c>
      <c r="J1865" s="33" t="s">
        <v>17</v>
      </c>
      <c r="K1865" s="33" t="s">
        <v>17</v>
      </c>
      <c r="L1865" s="33" t="s">
        <v>17</v>
      </c>
      <c r="M1865" s="2"/>
    </row>
    <row r="1866" spans="1:15" s="21" customFormat="1" ht="19.899999999999999" customHeight="1" x14ac:dyDescent="0.25">
      <c r="A1866" s="2">
        <v>1845</v>
      </c>
      <c r="B1866" s="60" t="s">
        <v>3349</v>
      </c>
      <c r="C1866" s="60" t="s">
        <v>3350</v>
      </c>
      <c r="D1866" s="144" t="s">
        <v>1114</v>
      </c>
      <c r="E1866" s="33" t="s">
        <v>725</v>
      </c>
      <c r="F1866" s="54" t="s">
        <v>3351</v>
      </c>
      <c r="G1866" s="33">
        <v>1</v>
      </c>
      <c r="H1866" s="143">
        <v>280</v>
      </c>
      <c r="I1866" s="33">
        <v>280</v>
      </c>
      <c r="J1866" s="33" t="s">
        <v>17</v>
      </c>
      <c r="K1866" s="33" t="s">
        <v>17</v>
      </c>
      <c r="L1866" s="33" t="s">
        <v>17</v>
      </c>
      <c r="M1866" s="2"/>
      <c r="N1866" s="20"/>
      <c r="O1866" s="20"/>
    </row>
    <row r="1867" spans="1:15" ht="19.899999999999999" customHeight="1" x14ac:dyDescent="0.25">
      <c r="A1867" s="2">
        <v>1846</v>
      </c>
      <c r="B1867" s="60" t="s">
        <v>3352</v>
      </c>
      <c r="C1867" s="60" t="s">
        <v>3353</v>
      </c>
      <c r="D1867" s="144" t="s">
        <v>1114</v>
      </c>
      <c r="E1867" s="33" t="s">
        <v>725</v>
      </c>
      <c r="F1867" s="54" t="s">
        <v>3354</v>
      </c>
      <c r="G1867" s="33">
        <v>1</v>
      </c>
      <c r="H1867" s="143">
        <v>280</v>
      </c>
      <c r="I1867" s="33">
        <v>280</v>
      </c>
      <c r="J1867" s="33" t="s">
        <v>17</v>
      </c>
      <c r="K1867" s="33" t="s">
        <v>17</v>
      </c>
      <c r="L1867" s="33" t="s">
        <v>17</v>
      </c>
      <c r="M1867" s="2"/>
    </row>
    <row r="1868" spans="1:15" ht="19.899999999999999" customHeight="1" x14ac:dyDescent="0.25">
      <c r="A1868" s="2">
        <v>1847</v>
      </c>
      <c r="B1868" s="60" t="s">
        <v>3355</v>
      </c>
      <c r="C1868" s="60" t="s">
        <v>3356</v>
      </c>
      <c r="D1868" s="144" t="s">
        <v>3357</v>
      </c>
      <c r="E1868" s="33" t="s">
        <v>725</v>
      </c>
      <c r="F1868" s="54" t="s">
        <v>3358</v>
      </c>
      <c r="G1868" s="33">
        <v>1</v>
      </c>
      <c r="H1868" s="143">
        <v>220</v>
      </c>
      <c r="I1868" s="33">
        <v>220</v>
      </c>
      <c r="J1868" s="33" t="s">
        <v>17</v>
      </c>
      <c r="K1868" s="33" t="s">
        <v>17</v>
      </c>
      <c r="L1868" s="33" t="s">
        <v>17</v>
      </c>
      <c r="M1868" s="2"/>
    </row>
    <row r="1869" spans="1:15" ht="19.899999999999999" customHeight="1" x14ac:dyDescent="0.25">
      <c r="A1869" s="2">
        <v>1848</v>
      </c>
      <c r="B1869" s="60" t="s">
        <v>3359</v>
      </c>
      <c r="C1869" s="60" t="s">
        <v>3360</v>
      </c>
      <c r="D1869" s="144" t="s">
        <v>3357</v>
      </c>
      <c r="E1869" s="33" t="s">
        <v>725</v>
      </c>
      <c r="F1869" s="54" t="s">
        <v>3361</v>
      </c>
      <c r="G1869" s="33">
        <v>1</v>
      </c>
      <c r="H1869" s="143">
        <v>200</v>
      </c>
      <c r="I1869" s="33">
        <v>200</v>
      </c>
      <c r="J1869" s="33" t="s">
        <v>17</v>
      </c>
      <c r="K1869" s="33" t="s">
        <v>17</v>
      </c>
      <c r="L1869" s="33" t="s">
        <v>17</v>
      </c>
      <c r="M1869" s="2"/>
    </row>
    <row r="1870" spans="1:15" ht="19.899999999999999" customHeight="1" x14ac:dyDescent="0.25">
      <c r="A1870" s="2">
        <v>1849</v>
      </c>
      <c r="B1870" s="60" t="s">
        <v>3362</v>
      </c>
      <c r="C1870" s="60" t="s">
        <v>3363</v>
      </c>
      <c r="D1870" s="144" t="s">
        <v>3357</v>
      </c>
      <c r="E1870" s="33" t="s">
        <v>725</v>
      </c>
      <c r="F1870" s="54" t="s">
        <v>3364</v>
      </c>
      <c r="G1870" s="33">
        <v>1</v>
      </c>
      <c r="H1870" s="143">
        <v>220</v>
      </c>
      <c r="I1870" s="33">
        <v>220</v>
      </c>
      <c r="J1870" s="33" t="s">
        <v>17</v>
      </c>
      <c r="K1870" s="33" t="s">
        <v>17</v>
      </c>
      <c r="L1870" s="33" t="s">
        <v>17</v>
      </c>
      <c r="M1870" s="2"/>
    </row>
    <row r="1871" spans="1:15" ht="19.899999999999999" customHeight="1" x14ac:dyDescent="0.25">
      <c r="A1871" s="2">
        <v>1850</v>
      </c>
      <c r="B1871" s="60" t="s">
        <v>3365</v>
      </c>
      <c r="C1871" s="60" t="s">
        <v>3366</v>
      </c>
      <c r="D1871" s="144" t="s">
        <v>3357</v>
      </c>
      <c r="E1871" s="33" t="s">
        <v>725</v>
      </c>
      <c r="F1871" s="54" t="s">
        <v>3367</v>
      </c>
      <c r="G1871" s="33">
        <v>1</v>
      </c>
      <c r="H1871" s="143">
        <v>220</v>
      </c>
      <c r="I1871" s="33">
        <v>220</v>
      </c>
      <c r="J1871" s="33" t="s">
        <v>17</v>
      </c>
      <c r="K1871" s="33" t="s">
        <v>17</v>
      </c>
      <c r="L1871" s="33" t="s">
        <v>17</v>
      </c>
      <c r="M1871" s="2"/>
    </row>
    <row r="1872" spans="1:15" ht="19.899999999999999" customHeight="1" x14ac:dyDescent="0.25">
      <c r="A1872" s="2">
        <v>1851</v>
      </c>
      <c r="B1872" s="60" t="s">
        <v>3368</v>
      </c>
      <c r="C1872" s="60" t="s">
        <v>3369</v>
      </c>
      <c r="D1872" s="144" t="s">
        <v>3357</v>
      </c>
      <c r="E1872" s="33" t="s">
        <v>725</v>
      </c>
      <c r="F1872" s="54" t="s">
        <v>3370</v>
      </c>
      <c r="G1872" s="33">
        <v>1</v>
      </c>
      <c r="H1872" s="143">
        <v>230</v>
      </c>
      <c r="I1872" s="33">
        <v>230</v>
      </c>
      <c r="J1872" s="33" t="s">
        <v>17</v>
      </c>
      <c r="K1872" s="33" t="s">
        <v>17</v>
      </c>
      <c r="L1872" s="33" t="s">
        <v>17</v>
      </c>
      <c r="M1872" s="2"/>
    </row>
    <row r="1873" spans="1:13" ht="19.899999999999999" customHeight="1" x14ac:dyDescent="0.25">
      <c r="A1873" s="2">
        <v>1852</v>
      </c>
      <c r="B1873" s="60" t="s">
        <v>3371</v>
      </c>
      <c r="C1873" s="60" t="s">
        <v>3372</v>
      </c>
      <c r="D1873" s="144" t="s">
        <v>3357</v>
      </c>
      <c r="E1873" s="33" t="s">
        <v>725</v>
      </c>
      <c r="F1873" s="54" t="s">
        <v>3373</v>
      </c>
      <c r="G1873" s="33">
        <v>1</v>
      </c>
      <c r="H1873" s="143">
        <v>230</v>
      </c>
      <c r="I1873" s="33">
        <v>230</v>
      </c>
      <c r="J1873" s="33" t="s">
        <v>17</v>
      </c>
      <c r="K1873" s="33" t="s">
        <v>17</v>
      </c>
      <c r="L1873" s="33" t="s">
        <v>17</v>
      </c>
      <c r="M1873" s="2"/>
    </row>
    <row r="1874" spans="1:13" ht="19.899999999999999" customHeight="1" x14ac:dyDescent="0.25">
      <c r="A1874" s="2">
        <v>1853</v>
      </c>
      <c r="B1874" s="60" t="s">
        <v>3374</v>
      </c>
      <c r="C1874" s="60" t="s">
        <v>3375</v>
      </c>
      <c r="D1874" s="144" t="s">
        <v>3357</v>
      </c>
      <c r="E1874" s="33" t="s">
        <v>725</v>
      </c>
      <c r="F1874" s="54" t="s">
        <v>3376</v>
      </c>
      <c r="G1874" s="33">
        <v>1</v>
      </c>
      <c r="H1874" s="143">
        <v>220</v>
      </c>
      <c r="I1874" s="33">
        <v>220</v>
      </c>
      <c r="J1874" s="33" t="s">
        <v>17</v>
      </c>
      <c r="K1874" s="33" t="s">
        <v>17</v>
      </c>
      <c r="L1874" s="33" t="s">
        <v>17</v>
      </c>
      <c r="M1874" s="2"/>
    </row>
    <row r="1875" spans="1:13" ht="19.899999999999999" customHeight="1" x14ac:dyDescent="0.25">
      <c r="A1875" s="2">
        <v>1854</v>
      </c>
      <c r="B1875" s="60" t="s">
        <v>3377</v>
      </c>
      <c r="C1875" s="60" t="s">
        <v>3378</v>
      </c>
      <c r="D1875" s="144" t="s">
        <v>3357</v>
      </c>
      <c r="E1875" s="33" t="s">
        <v>725</v>
      </c>
      <c r="F1875" s="54" t="s">
        <v>3379</v>
      </c>
      <c r="G1875" s="33">
        <v>1</v>
      </c>
      <c r="H1875" s="143">
        <v>220</v>
      </c>
      <c r="I1875" s="33">
        <v>220</v>
      </c>
      <c r="J1875" s="33" t="s">
        <v>17</v>
      </c>
      <c r="K1875" s="33" t="s">
        <v>17</v>
      </c>
      <c r="L1875" s="33" t="s">
        <v>17</v>
      </c>
      <c r="M1875" s="2"/>
    </row>
    <row r="1876" spans="1:13" ht="19.899999999999999" customHeight="1" x14ac:dyDescent="0.25">
      <c r="A1876" s="2">
        <v>1855</v>
      </c>
      <c r="B1876" s="60" t="s">
        <v>3380</v>
      </c>
      <c r="C1876" s="60" t="s">
        <v>3381</v>
      </c>
      <c r="D1876" s="144" t="s">
        <v>3357</v>
      </c>
      <c r="E1876" s="33" t="s">
        <v>725</v>
      </c>
      <c r="F1876" s="54" t="s">
        <v>3382</v>
      </c>
      <c r="G1876" s="33">
        <v>1</v>
      </c>
      <c r="H1876" s="143">
        <v>220</v>
      </c>
      <c r="I1876" s="33">
        <v>220</v>
      </c>
      <c r="J1876" s="33" t="s">
        <v>17</v>
      </c>
      <c r="K1876" s="33" t="s">
        <v>17</v>
      </c>
      <c r="L1876" s="33" t="s">
        <v>17</v>
      </c>
      <c r="M1876" s="2"/>
    </row>
    <row r="1877" spans="1:13" ht="19.899999999999999" customHeight="1" x14ac:dyDescent="0.25">
      <c r="A1877" s="2">
        <v>1856</v>
      </c>
      <c r="B1877" s="60" t="s">
        <v>3383</v>
      </c>
      <c r="C1877" s="60" t="s">
        <v>3384</v>
      </c>
      <c r="D1877" s="144" t="s">
        <v>3357</v>
      </c>
      <c r="E1877" s="33" t="s">
        <v>725</v>
      </c>
      <c r="F1877" s="54" t="s">
        <v>3385</v>
      </c>
      <c r="G1877" s="33">
        <v>1</v>
      </c>
      <c r="H1877" s="143">
        <v>230</v>
      </c>
      <c r="I1877" s="33">
        <v>230</v>
      </c>
      <c r="J1877" s="33" t="s">
        <v>17</v>
      </c>
      <c r="K1877" s="33" t="s">
        <v>17</v>
      </c>
      <c r="L1877" s="33" t="s">
        <v>17</v>
      </c>
      <c r="M1877" s="2"/>
    </row>
    <row r="1878" spans="1:13" ht="19.899999999999999" customHeight="1" x14ac:dyDescent="0.25">
      <c r="A1878" s="2">
        <v>1857</v>
      </c>
      <c r="B1878" s="60" t="s">
        <v>3386</v>
      </c>
      <c r="C1878" s="60" t="s">
        <v>3387</v>
      </c>
      <c r="D1878" s="144" t="s">
        <v>3357</v>
      </c>
      <c r="E1878" s="33" t="s">
        <v>725</v>
      </c>
      <c r="F1878" s="54" t="s">
        <v>3388</v>
      </c>
      <c r="G1878" s="33">
        <v>1</v>
      </c>
      <c r="H1878" s="143">
        <v>230</v>
      </c>
      <c r="I1878" s="33">
        <v>230</v>
      </c>
      <c r="J1878" s="33" t="s">
        <v>17</v>
      </c>
      <c r="K1878" s="33" t="s">
        <v>17</v>
      </c>
      <c r="L1878" s="33" t="s">
        <v>17</v>
      </c>
      <c r="M1878" s="2"/>
    </row>
    <row r="1879" spans="1:13" ht="19.899999999999999" customHeight="1" x14ac:dyDescent="0.25">
      <c r="A1879" s="2">
        <v>1858</v>
      </c>
      <c r="B1879" s="60" t="s">
        <v>3389</v>
      </c>
      <c r="C1879" s="60" t="s">
        <v>3390</v>
      </c>
      <c r="D1879" s="144" t="s">
        <v>3357</v>
      </c>
      <c r="E1879" s="33" t="s">
        <v>725</v>
      </c>
      <c r="F1879" s="54" t="s">
        <v>3391</v>
      </c>
      <c r="G1879" s="33">
        <v>1</v>
      </c>
      <c r="H1879" s="143">
        <v>230</v>
      </c>
      <c r="I1879" s="33">
        <v>230</v>
      </c>
      <c r="J1879" s="33" t="s">
        <v>17</v>
      </c>
      <c r="K1879" s="33" t="s">
        <v>17</v>
      </c>
      <c r="L1879" s="33" t="s">
        <v>17</v>
      </c>
      <c r="M1879" s="2"/>
    </row>
    <row r="1880" spans="1:13" ht="19.899999999999999" customHeight="1" x14ac:dyDescent="0.25">
      <c r="A1880" s="2">
        <v>1859</v>
      </c>
      <c r="B1880" s="60" t="s">
        <v>3392</v>
      </c>
      <c r="C1880" s="60" t="s">
        <v>3393</v>
      </c>
      <c r="D1880" s="144" t="s">
        <v>3357</v>
      </c>
      <c r="E1880" s="33" t="s">
        <v>725</v>
      </c>
      <c r="F1880" s="54" t="s">
        <v>3394</v>
      </c>
      <c r="G1880" s="33">
        <v>1</v>
      </c>
      <c r="H1880" s="143">
        <v>230</v>
      </c>
      <c r="I1880" s="33">
        <v>230</v>
      </c>
      <c r="J1880" s="33" t="s">
        <v>17</v>
      </c>
      <c r="K1880" s="33" t="s">
        <v>17</v>
      </c>
      <c r="L1880" s="33" t="s">
        <v>17</v>
      </c>
      <c r="M1880" s="2"/>
    </row>
    <row r="1881" spans="1:13" ht="19.899999999999999" customHeight="1" x14ac:dyDescent="0.25">
      <c r="A1881" s="2">
        <v>1860</v>
      </c>
      <c r="B1881" s="60" t="s">
        <v>3395</v>
      </c>
      <c r="C1881" s="60" t="s">
        <v>3396</v>
      </c>
      <c r="D1881" s="144" t="s">
        <v>3357</v>
      </c>
      <c r="E1881" s="33" t="s">
        <v>725</v>
      </c>
      <c r="F1881" s="54" t="s">
        <v>3397</v>
      </c>
      <c r="G1881" s="33">
        <v>1</v>
      </c>
      <c r="H1881" s="143">
        <v>260</v>
      </c>
      <c r="I1881" s="33">
        <v>260</v>
      </c>
      <c r="J1881" s="33" t="s">
        <v>17</v>
      </c>
      <c r="K1881" s="33" t="s">
        <v>17</v>
      </c>
      <c r="L1881" s="33" t="s">
        <v>17</v>
      </c>
      <c r="M1881" s="2"/>
    </row>
    <row r="1882" spans="1:13" ht="19.899999999999999" customHeight="1" x14ac:dyDescent="0.25">
      <c r="A1882" s="2">
        <v>1861</v>
      </c>
      <c r="B1882" s="60" t="s">
        <v>3398</v>
      </c>
      <c r="C1882" s="60" t="s">
        <v>3399</v>
      </c>
      <c r="D1882" s="144" t="s">
        <v>3357</v>
      </c>
      <c r="E1882" s="33" t="s">
        <v>725</v>
      </c>
      <c r="F1882" s="54" t="s">
        <v>3400</v>
      </c>
      <c r="G1882" s="33">
        <v>1</v>
      </c>
      <c r="H1882" s="143">
        <v>270</v>
      </c>
      <c r="I1882" s="33">
        <v>270</v>
      </c>
      <c r="J1882" s="33" t="s">
        <v>17</v>
      </c>
      <c r="K1882" s="33" t="s">
        <v>17</v>
      </c>
      <c r="L1882" s="33" t="s">
        <v>17</v>
      </c>
      <c r="M1882" s="2"/>
    </row>
    <row r="1883" spans="1:13" ht="19.899999999999999" customHeight="1" x14ac:dyDescent="0.25">
      <c r="A1883" s="2">
        <v>1862</v>
      </c>
      <c r="B1883" s="60" t="s">
        <v>3401</v>
      </c>
      <c r="C1883" s="60" t="s">
        <v>3402</v>
      </c>
      <c r="D1883" s="144" t="s">
        <v>3357</v>
      </c>
      <c r="E1883" s="33" t="s">
        <v>725</v>
      </c>
      <c r="F1883" s="54" t="s">
        <v>3403</v>
      </c>
      <c r="G1883" s="33">
        <v>1</v>
      </c>
      <c r="H1883" s="143">
        <v>280</v>
      </c>
      <c r="I1883" s="33">
        <v>280</v>
      </c>
      <c r="J1883" s="33" t="s">
        <v>17</v>
      </c>
      <c r="K1883" s="33" t="s">
        <v>17</v>
      </c>
      <c r="L1883" s="33" t="s">
        <v>17</v>
      </c>
      <c r="M1883" s="2"/>
    </row>
    <row r="1884" spans="1:13" ht="19.899999999999999" customHeight="1" x14ac:dyDescent="0.25">
      <c r="A1884" s="2">
        <v>1863</v>
      </c>
      <c r="B1884" s="60" t="s">
        <v>3404</v>
      </c>
      <c r="C1884" s="60" t="s">
        <v>3405</v>
      </c>
      <c r="D1884" s="144" t="s">
        <v>3357</v>
      </c>
      <c r="E1884" s="33" t="s">
        <v>725</v>
      </c>
      <c r="F1884" s="54" t="s">
        <v>3406</v>
      </c>
      <c r="G1884" s="33">
        <v>1</v>
      </c>
      <c r="H1884" s="143">
        <v>280</v>
      </c>
      <c r="I1884" s="33">
        <v>280</v>
      </c>
      <c r="J1884" s="33" t="s">
        <v>17</v>
      </c>
      <c r="K1884" s="33" t="s">
        <v>17</v>
      </c>
      <c r="L1884" s="33" t="s">
        <v>17</v>
      </c>
      <c r="M1884" s="2"/>
    </row>
    <row r="1885" spans="1:13" ht="19.899999999999999" customHeight="1" x14ac:dyDescent="0.25">
      <c r="A1885" s="2">
        <v>1864</v>
      </c>
      <c r="B1885" s="60" t="s">
        <v>3407</v>
      </c>
      <c r="C1885" s="60" t="s">
        <v>3408</v>
      </c>
      <c r="D1885" s="144" t="s">
        <v>3357</v>
      </c>
      <c r="E1885" s="33" t="s">
        <v>725</v>
      </c>
      <c r="F1885" s="54" t="s">
        <v>3409</v>
      </c>
      <c r="G1885" s="33">
        <v>1</v>
      </c>
      <c r="H1885" s="143">
        <v>270</v>
      </c>
      <c r="I1885" s="33">
        <v>270</v>
      </c>
      <c r="J1885" s="33" t="s">
        <v>17</v>
      </c>
      <c r="K1885" s="33" t="s">
        <v>17</v>
      </c>
      <c r="L1885" s="33" t="s">
        <v>17</v>
      </c>
      <c r="M1885" s="2"/>
    </row>
    <row r="1886" spans="1:13" ht="19.899999999999999" customHeight="1" x14ac:dyDescent="0.25">
      <c r="A1886" s="2">
        <v>1865</v>
      </c>
      <c r="B1886" s="60" t="s">
        <v>3410</v>
      </c>
      <c r="C1886" s="60" t="s">
        <v>3411</v>
      </c>
      <c r="D1886" s="144" t="s">
        <v>3357</v>
      </c>
      <c r="E1886" s="33" t="s">
        <v>725</v>
      </c>
      <c r="F1886" s="54" t="s">
        <v>3412</v>
      </c>
      <c r="G1886" s="33">
        <v>1</v>
      </c>
      <c r="H1886" s="143">
        <v>270</v>
      </c>
      <c r="I1886" s="33">
        <v>270</v>
      </c>
      <c r="J1886" s="33" t="s">
        <v>17</v>
      </c>
      <c r="K1886" s="33" t="s">
        <v>17</v>
      </c>
      <c r="L1886" s="33" t="s">
        <v>17</v>
      </c>
      <c r="M1886" s="2"/>
    </row>
    <row r="1887" spans="1:13" ht="19.899999999999999" customHeight="1" x14ac:dyDescent="0.25">
      <c r="A1887" s="2">
        <v>1866</v>
      </c>
      <c r="B1887" s="60" t="s">
        <v>3413</v>
      </c>
      <c r="C1887" s="60" t="s">
        <v>3414</v>
      </c>
      <c r="D1887" s="144" t="s">
        <v>3357</v>
      </c>
      <c r="E1887" s="33" t="s">
        <v>725</v>
      </c>
      <c r="F1887" s="54" t="s">
        <v>3415</v>
      </c>
      <c r="G1887" s="33">
        <v>1</v>
      </c>
      <c r="H1887" s="143">
        <v>260</v>
      </c>
      <c r="I1887" s="33">
        <v>260</v>
      </c>
      <c r="J1887" s="33" t="s">
        <v>17</v>
      </c>
      <c r="K1887" s="33" t="s">
        <v>17</v>
      </c>
      <c r="L1887" s="33" t="s">
        <v>17</v>
      </c>
      <c r="M1887" s="2"/>
    </row>
    <row r="1888" spans="1:13" ht="19.899999999999999" customHeight="1" x14ac:dyDescent="0.25">
      <c r="A1888" s="2">
        <v>1867</v>
      </c>
      <c r="B1888" s="60" t="s">
        <v>3416</v>
      </c>
      <c r="C1888" s="60" t="s">
        <v>3417</v>
      </c>
      <c r="D1888" s="144" t="s">
        <v>3418</v>
      </c>
      <c r="E1888" s="33" t="s">
        <v>725</v>
      </c>
      <c r="F1888" s="144" t="s">
        <v>3419</v>
      </c>
      <c r="G1888" s="33">
        <v>1</v>
      </c>
      <c r="H1888" s="143">
        <v>250</v>
      </c>
      <c r="I1888" s="33">
        <v>250</v>
      </c>
      <c r="J1888" s="33" t="s">
        <v>17</v>
      </c>
      <c r="K1888" s="33" t="s">
        <v>17</v>
      </c>
      <c r="L1888" s="33" t="s">
        <v>17</v>
      </c>
      <c r="M1888" s="2"/>
    </row>
    <row r="1889" spans="1:13" ht="19.899999999999999" customHeight="1" x14ac:dyDescent="0.25">
      <c r="A1889" s="2">
        <v>1868</v>
      </c>
      <c r="B1889" s="60" t="s">
        <v>3420</v>
      </c>
      <c r="C1889" s="60" t="s">
        <v>3421</v>
      </c>
      <c r="D1889" s="144" t="s">
        <v>3418</v>
      </c>
      <c r="E1889" s="33" t="s">
        <v>725</v>
      </c>
      <c r="F1889" s="144" t="s">
        <v>3422</v>
      </c>
      <c r="G1889" s="33">
        <v>1</v>
      </c>
      <c r="H1889" s="143">
        <v>260</v>
      </c>
      <c r="I1889" s="33">
        <v>260</v>
      </c>
      <c r="J1889" s="33" t="s">
        <v>17</v>
      </c>
      <c r="K1889" s="33" t="s">
        <v>17</v>
      </c>
      <c r="L1889" s="33" t="s">
        <v>17</v>
      </c>
      <c r="M1889" s="2"/>
    </row>
    <row r="1890" spans="1:13" ht="19.899999999999999" customHeight="1" x14ac:dyDescent="0.25">
      <c r="A1890" s="2">
        <v>1869</v>
      </c>
      <c r="B1890" s="60" t="s">
        <v>3423</v>
      </c>
      <c r="C1890" s="60" t="s">
        <v>3424</v>
      </c>
      <c r="D1890" s="144" t="s">
        <v>3418</v>
      </c>
      <c r="E1890" s="33" t="s">
        <v>725</v>
      </c>
      <c r="F1890" s="144" t="s">
        <v>3425</v>
      </c>
      <c r="G1890" s="33">
        <v>1</v>
      </c>
      <c r="H1890" s="143">
        <v>260</v>
      </c>
      <c r="I1890" s="33">
        <v>260</v>
      </c>
      <c r="J1890" s="33" t="s">
        <v>17</v>
      </c>
      <c r="K1890" s="33" t="s">
        <v>17</v>
      </c>
      <c r="L1890" s="33" t="s">
        <v>17</v>
      </c>
      <c r="M1890" s="2"/>
    </row>
    <row r="1891" spans="1:13" ht="19.899999999999999" customHeight="1" x14ac:dyDescent="0.25">
      <c r="A1891" s="2">
        <v>1870</v>
      </c>
      <c r="B1891" s="60" t="s">
        <v>3426</v>
      </c>
      <c r="C1891" s="60" t="s">
        <v>3427</v>
      </c>
      <c r="D1891" s="144" t="s">
        <v>3418</v>
      </c>
      <c r="E1891" s="33" t="s">
        <v>725</v>
      </c>
      <c r="F1891" s="144" t="s">
        <v>3428</v>
      </c>
      <c r="G1891" s="33">
        <v>1</v>
      </c>
      <c r="H1891" s="143">
        <v>260</v>
      </c>
      <c r="I1891" s="33">
        <v>260</v>
      </c>
      <c r="J1891" s="33" t="s">
        <v>17</v>
      </c>
      <c r="K1891" s="33" t="s">
        <v>17</v>
      </c>
      <c r="L1891" s="33" t="s">
        <v>17</v>
      </c>
      <c r="M1891" s="2"/>
    </row>
    <row r="1892" spans="1:13" ht="19.899999999999999" customHeight="1" x14ac:dyDescent="0.25">
      <c r="A1892" s="2">
        <v>1871</v>
      </c>
      <c r="B1892" s="60" t="s">
        <v>3429</v>
      </c>
      <c r="C1892" s="60" t="s">
        <v>3421</v>
      </c>
      <c r="D1892" s="144" t="s">
        <v>3418</v>
      </c>
      <c r="E1892" s="33" t="s">
        <v>725</v>
      </c>
      <c r="F1892" s="144" t="s">
        <v>3430</v>
      </c>
      <c r="G1892" s="33">
        <v>1</v>
      </c>
      <c r="H1892" s="143">
        <v>260</v>
      </c>
      <c r="I1892" s="33">
        <v>260</v>
      </c>
      <c r="J1892" s="33" t="s">
        <v>17</v>
      </c>
      <c r="K1892" s="33" t="s">
        <v>17</v>
      </c>
      <c r="L1892" s="33" t="s">
        <v>17</v>
      </c>
      <c r="M1892" s="2"/>
    </row>
    <row r="1893" spans="1:13" ht="19.899999999999999" customHeight="1" x14ac:dyDescent="0.25">
      <c r="A1893" s="2">
        <v>1872</v>
      </c>
      <c r="B1893" s="60" t="s">
        <v>3431</v>
      </c>
      <c r="C1893" s="60" t="s">
        <v>3432</v>
      </c>
      <c r="D1893" s="144" t="s">
        <v>3418</v>
      </c>
      <c r="E1893" s="33" t="s">
        <v>725</v>
      </c>
      <c r="F1893" s="144" t="s">
        <v>3433</v>
      </c>
      <c r="G1893" s="33">
        <v>1</v>
      </c>
      <c r="H1893" s="143">
        <v>260</v>
      </c>
      <c r="I1893" s="33">
        <v>260</v>
      </c>
      <c r="J1893" s="33" t="s">
        <v>17</v>
      </c>
      <c r="K1893" s="33" t="s">
        <v>17</v>
      </c>
      <c r="L1893" s="33" t="s">
        <v>17</v>
      </c>
      <c r="M1893" s="2"/>
    </row>
    <row r="1894" spans="1:13" ht="19.899999999999999" customHeight="1" x14ac:dyDescent="0.25">
      <c r="A1894" s="2">
        <v>1873</v>
      </c>
      <c r="B1894" s="60" t="s">
        <v>3434</v>
      </c>
      <c r="C1894" s="60" t="s">
        <v>3435</v>
      </c>
      <c r="D1894" s="144" t="s">
        <v>3418</v>
      </c>
      <c r="E1894" s="33" t="s">
        <v>725</v>
      </c>
      <c r="F1894" s="144" t="s">
        <v>3436</v>
      </c>
      <c r="G1894" s="33">
        <v>1</v>
      </c>
      <c r="H1894" s="143">
        <v>630</v>
      </c>
      <c r="I1894" s="33">
        <v>630</v>
      </c>
      <c r="J1894" s="33" t="s">
        <v>17</v>
      </c>
      <c r="K1894" s="33" t="s">
        <v>17</v>
      </c>
      <c r="L1894" s="33" t="s">
        <v>17</v>
      </c>
      <c r="M1894" s="2"/>
    </row>
    <row r="1895" spans="1:13" ht="19.899999999999999" customHeight="1" x14ac:dyDescent="0.25">
      <c r="A1895" s="2">
        <v>1874</v>
      </c>
      <c r="B1895" s="60" t="s">
        <v>2237</v>
      </c>
      <c r="C1895" s="60" t="s">
        <v>3437</v>
      </c>
      <c r="D1895" s="144" t="s">
        <v>2321</v>
      </c>
      <c r="E1895" s="33" t="s">
        <v>725</v>
      </c>
      <c r="F1895" s="144" t="s">
        <v>3438</v>
      </c>
      <c r="G1895" s="33">
        <v>1</v>
      </c>
      <c r="H1895" s="143">
        <v>250</v>
      </c>
      <c r="I1895" s="33">
        <v>250</v>
      </c>
      <c r="J1895" s="33" t="s">
        <v>17</v>
      </c>
      <c r="K1895" s="33" t="s">
        <v>17</v>
      </c>
      <c r="L1895" s="33" t="s">
        <v>17</v>
      </c>
      <c r="M1895" s="2"/>
    </row>
    <row r="1896" spans="1:13" ht="19.899999999999999" customHeight="1" x14ac:dyDescent="0.25">
      <c r="A1896" s="2">
        <v>1875</v>
      </c>
      <c r="B1896" s="60" t="s">
        <v>3439</v>
      </c>
      <c r="C1896" s="60" t="s">
        <v>3440</v>
      </c>
      <c r="D1896" s="144" t="s">
        <v>2321</v>
      </c>
      <c r="E1896" s="33" t="s">
        <v>725</v>
      </c>
      <c r="F1896" s="144" t="s">
        <v>3441</v>
      </c>
      <c r="G1896" s="33">
        <v>1</v>
      </c>
      <c r="H1896" s="143">
        <v>260</v>
      </c>
      <c r="I1896" s="33">
        <v>260</v>
      </c>
      <c r="J1896" s="33" t="s">
        <v>17</v>
      </c>
      <c r="K1896" s="33" t="s">
        <v>17</v>
      </c>
      <c r="L1896" s="33" t="s">
        <v>17</v>
      </c>
      <c r="M1896" s="2"/>
    </row>
    <row r="1897" spans="1:13" ht="19.899999999999999" customHeight="1" x14ac:dyDescent="0.25">
      <c r="A1897" s="2">
        <v>1876</v>
      </c>
      <c r="B1897" s="60" t="s">
        <v>3442</v>
      </c>
      <c r="C1897" s="60" t="s">
        <v>3443</v>
      </c>
      <c r="D1897" s="144" t="s">
        <v>3444</v>
      </c>
      <c r="E1897" s="33" t="s">
        <v>725</v>
      </c>
      <c r="F1897" s="144" t="s">
        <v>3445</v>
      </c>
      <c r="G1897" s="33">
        <v>1</v>
      </c>
      <c r="H1897" s="143">
        <v>600</v>
      </c>
      <c r="I1897" s="33">
        <v>600</v>
      </c>
      <c r="J1897" s="33" t="s">
        <v>17</v>
      </c>
      <c r="K1897" s="33" t="s">
        <v>17</v>
      </c>
      <c r="L1897" s="33" t="s">
        <v>17</v>
      </c>
      <c r="M1897" s="2"/>
    </row>
    <row r="1898" spans="1:13" ht="19.899999999999999" customHeight="1" x14ac:dyDescent="0.25">
      <c r="A1898" s="2">
        <v>1877</v>
      </c>
      <c r="B1898" s="60" t="s">
        <v>3446</v>
      </c>
      <c r="C1898" s="60" t="s">
        <v>3447</v>
      </c>
      <c r="D1898" s="144" t="s">
        <v>1146</v>
      </c>
      <c r="E1898" s="33" t="s">
        <v>725</v>
      </c>
      <c r="F1898" s="144" t="s">
        <v>3448</v>
      </c>
      <c r="G1898" s="33">
        <v>1</v>
      </c>
      <c r="H1898" s="143">
        <v>180</v>
      </c>
      <c r="I1898" s="33">
        <v>180</v>
      </c>
      <c r="J1898" s="33" t="s">
        <v>17</v>
      </c>
      <c r="K1898" s="33" t="s">
        <v>17</v>
      </c>
      <c r="L1898" s="33" t="s">
        <v>17</v>
      </c>
      <c r="M1898" s="2"/>
    </row>
    <row r="1899" spans="1:13" ht="19.899999999999999" customHeight="1" x14ac:dyDescent="0.25">
      <c r="A1899" s="2">
        <v>1878</v>
      </c>
      <c r="B1899" s="60" t="s">
        <v>3449</v>
      </c>
      <c r="C1899" s="60" t="s">
        <v>3447</v>
      </c>
      <c r="D1899" s="144" t="s">
        <v>1146</v>
      </c>
      <c r="E1899" s="33" t="s">
        <v>725</v>
      </c>
      <c r="F1899" s="144" t="s">
        <v>3450</v>
      </c>
      <c r="G1899" s="33">
        <v>1</v>
      </c>
      <c r="H1899" s="143">
        <v>180</v>
      </c>
      <c r="I1899" s="33">
        <v>180</v>
      </c>
      <c r="J1899" s="33" t="s">
        <v>17</v>
      </c>
      <c r="K1899" s="33" t="s">
        <v>17</v>
      </c>
      <c r="L1899" s="33" t="s">
        <v>17</v>
      </c>
      <c r="M1899" s="2"/>
    </row>
    <row r="1900" spans="1:13" ht="19.899999999999999" customHeight="1" x14ac:dyDescent="0.25">
      <c r="A1900" s="2">
        <v>1879</v>
      </c>
      <c r="B1900" s="60" t="s">
        <v>3451</v>
      </c>
      <c r="C1900" s="60" t="s">
        <v>3447</v>
      </c>
      <c r="D1900" s="144" t="s">
        <v>1146</v>
      </c>
      <c r="E1900" s="33" t="s">
        <v>725</v>
      </c>
      <c r="F1900" s="144" t="s">
        <v>3452</v>
      </c>
      <c r="G1900" s="33">
        <v>1</v>
      </c>
      <c r="H1900" s="143">
        <v>180</v>
      </c>
      <c r="I1900" s="33">
        <v>180</v>
      </c>
      <c r="J1900" s="33" t="s">
        <v>17</v>
      </c>
      <c r="K1900" s="33" t="s">
        <v>17</v>
      </c>
      <c r="L1900" s="33" t="s">
        <v>17</v>
      </c>
      <c r="M1900" s="2"/>
    </row>
    <row r="1901" spans="1:13" ht="19.899999999999999" customHeight="1" x14ac:dyDescent="0.25">
      <c r="A1901" s="2">
        <v>1880</v>
      </c>
      <c r="B1901" s="60" t="s">
        <v>3453</v>
      </c>
      <c r="C1901" s="60" t="s">
        <v>3447</v>
      </c>
      <c r="D1901" s="144" t="s">
        <v>1146</v>
      </c>
      <c r="E1901" s="33" t="s">
        <v>725</v>
      </c>
      <c r="F1901" s="144" t="s">
        <v>3454</v>
      </c>
      <c r="G1901" s="33">
        <v>1</v>
      </c>
      <c r="H1901" s="143">
        <v>180</v>
      </c>
      <c r="I1901" s="33">
        <v>180</v>
      </c>
      <c r="J1901" s="33" t="s">
        <v>17</v>
      </c>
      <c r="K1901" s="33" t="s">
        <v>17</v>
      </c>
      <c r="L1901" s="33" t="s">
        <v>17</v>
      </c>
      <c r="M1901" s="2"/>
    </row>
    <row r="1902" spans="1:13" ht="19.899999999999999" customHeight="1" x14ac:dyDescent="0.25">
      <c r="A1902" s="2">
        <v>1881</v>
      </c>
      <c r="B1902" s="60" t="s">
        <v>3455</v>
      </c>
      <c r="C1902" s="60" t="s">
        <v>3447</v>
      </c>
      <c r="D1902" s="144" t="s">
        <v>1146</v>
      </c>
      <c r="E1902" s="33" t="s">
        <v>725</v>
      </c>
      <c r="F1902" s="144" t="s">
        <v>3456</v>
      </c>
      <c r="G1902" s="33">
        <v>1</v>
      </c>
      <c r="H1902" s="143">
        <v>180</v>
      </c>
      <c r="I1902" s="33">
        <v>180</v>
      </c>
      <c r="J1902" s="33" t="s">
        <v>17</v>
      </c>
      <c r="K1902" s="33" t="s">
        <v>17</v>
      </c>
      <c r="L1902" s="33" t="s">
        <v>17</v>
      </c>
      <c r="M1902" s="2"/>
    </row>
    <row r="1903" spans="1:13" ht="19.899999999999999" customHeight="1" x14ac:dyDescent="0.25">
      <c r="A1903" s="2">
        <v>1882</v>
      </c>
      <c r="B1903" s="60" t="s">
        <v>3457</v>
      </c>
      <c r="C1903" s="60" t="s">
        <v>3447</v>
      </c>
      <c r="D1903" s="144" t="s">
        <v>1146</v>
      </c>
      <c r="E1903" s="33" t="s">
        <v>725</v>
      </c>
      <c r="F1903" s="144" t="s">
        <v>3458</v>
      </c>
      <c r="G1903" s="33">
        <v>1</v>
      </c>
      <c r="H1903" s="143">
        <v>180</v>
      </c>
      <c r="I1903" s="33">
        <v>180</v>
      </c>
      <c r="J1903" s="33" t="s">
        <v>17</v>
      </c>
      <c r="K1903" s="33" t="s">
        <v>17</v>
      </c>
      <c r="L1903" s="33" t="s">
        <v>17</v>
      </c>
      <c r="M1903" s="2"/>
    </row>
    <row r="1904" spans="1:13" ht="19.899999999999999" customHeight="1" x14ac:dyDescent="0.25">
      <c r="A1904" s="2">
        <v>1883</v>
      </c>
      <c r="B1904" s="60" t="s">
        <v>3459</v>
      </c>
      <c r="C1904" s="60" t="s">
        <v>3447</v>
      </c>
      <c r="D1904" s="144" t="s">
        <v>1146</v>
      </c>
      <c r="E1904" s="33" t="s">
        <v>725</v>
      </c>
      <c r="F1904" s="144" t="s">
        <v>3460</v>
      </c>
      <c r="G1904" s="33">
        <v>1</v>
      </c>
      <c r="H1904" s="143">
        <v>180</v>
      </c>
      <c r="I1904" s="33">
        <v>180</v>
      </c>
      <c r="J1904" s="33" t="s">
        <v>17</v>
      </c>
      <c r="K1904" s="33" t="s">
        <v>17</v>
      </c>
      <c r="L1904" s="33" t="s">
        <v>17</v>
      </c>
      <c r="M1904" s="2"/>
    </row>
    <row r="1905" spans="1:13" ht="19.899999999999999" customHeight="1" x14ac:dyDescent="0.25">
      <c r="A1905" s="2">
        <v>1884</v>
      </c>
      <c r="B1905" s="60" t="s">
        <v>3461</v>
      </c>
      <c r="C1905" s="60" t="s">
        <v>3447</v>
      </c>
      <c r="D1905" s="144" t="s">
        <v>1146</v>
      </c>
      <c r="E1905" s="33" t="s">
        <v>725</v>
      </c>
      <c r="F1905" s="144" t="s">
        <v>3462</v>
      </c>
      <c r="G1905" s="33">
        <v>1</v>
      </c>
      <c r="H1905" s="143">
        <v>180</v>
      </c>
      <c r="I1905" s="33">
        <v>180</v>
      </c>
      <c r="J1905" s="33" t="s">
        <v>17</v>
      </c>
      <c r="K1905" s="33" t="s">
        <v>17</v>
      </c>
      <c r="L1905" s="33" t="s">
        <v>17</v>
      </c>
      <c r="M1905" s="2"/>
    </row>
    <row r="1906" spans="1:13" ht="19.899999999999999" customHeight="1" x14ac:dyDescent="0.25">
      <c r="A1906" s="2">
        <v>1885</v>
      </c>
      <c r="B1906" s="60" t="s">
        <v>3463</v>
      </c>
      <c r="C1906" s="60" t="s">
        <v>3447</v>
      </c>
      <c r="D1906" s="144" t="s">
        <v>1146</v>
      </c>
      <c r="E1906" s="33" t="s">
        <v>725</v>
      </c>
      <c r="F1906" s="144" t="s">
        <v>3464</v>
      </c>
      <c r="G1906" s="33">
        <v>1</v>
      </c>
      <c r="H1906" s="143">
        <v>180</v>
      </c>
      <c r="I1906" s="33">
        <v>180</v>
      </c>
      <c r="J1906" s="33" t="s">
        <v>17</v>
      </c>
      <c r="K1906" s="33" t="s">
        <v>17</v>
      </c>
      <c r="L1906" s="33" t="s">
        <v>17</v>
      </c>
      <c r="M1906" s="2"/>
    </row>
    <row r="1907" spans="1:13" ht="19.899999999999999" customHeight="1" x14ac:dyDescent="0.25">
      <c r="A1907" s="2">
        <v>1886</v>
      </c>
      <c r="B1907" s="60" t="s">
        <v>3465</v>
      </c>
      <c r="C1907" s="60" t="s">
        <v>3466</v>
      </c>
      <c r="D1907" s="144" t="s">
        <v>1146</v>
      </c>
      <c r="E1907" s="33" t="s">
        <v>725</v>
      </c>
      <c r="F1907" s="144" t="s">
        <v>3467</v>
      </c>
      <c r="G1907" s="33">
        <v>1</v>
      </c>
      <c r="H1907" s="54">
        <v>180</v>
      </c>
      <c r="I1907" s="33">
        <v>180</v>
      </c>
      <c r="J1907" s="33" t="s">
        <v>17</v>
      </c>
      <c r="K1907" s="33" t="s">
        <v>17</v>
      </c>
      <c r="L1907" s="33" t="s">
        <v>17</v>
      </c>
      <c r="M1907" s="2"/>
    </row>
    <row r="1908" spans="1:13" ht="19.899999999999999" customHeight="1" x14ac:dyDescent="0.25">
      <c r="A1908" s="2">
        <v>1887</v>
      </c>
      <c r="B1908" s="60" t="s">
        <v>3468</v>
      </c>
      <c r="C1908" s="60" t="s">
        <v>3469</v>
      </c>
      <c r="D1908" s="144" t="s">
        <v>1146</v>
      </c>
      <c r="E1908" s="33" t="s">
        <v>725</v>
      </c>
      <c r="F1908" s="144" t="s">
        <v>3470</v>
      </c>
      <c r="G1908" s="33">
        <v>1</v>
      </c>
      <c r="H1908" s="143">
        <v>180</v>
      </c>
      <c r="I1908" s="33">
        <v>180</v>
      </c>
      <c r="J1908" s="33" t="s">
        <v>17</v>
      </c>
      <c r="K1908" s="33" t="s">
        <v>17</v>
      </c>
      <c r="L1908" s="33" t="s">
        <v>17</v>
      </c>
      <c r="M1908" s="2"/>
    </row>
    <row r="1909" spans="1:13" ht="19.899999999999999" customHeight="1" x14ac:dyDescent="0.25">
      <c r="A1909" s="2">
        <v>1888</v>
      </c>
      <c r="B1909" s="60" t="s">
        <v>3471</v>
      </c>
      <c r="C1909" s="60" t="s">
        <v>3472</v>
      </c>
      <c r="D1909" s="144" t="s">
        <v>1146</v>
      </c>
      <c r="E1909" s="33" t="s">
        <v>725</v>
      </c>
      <c r="F1909" s="144" t="s">
        <v>3473</v>
      </c>
      <c r="G1909" s="33">
        <v>1</v>
      </c>
      <c r="H1909" s="143">
        <v>260</v>
      </c>
      <c r="I1909" s="33">
        <v>260</v>
      </c>
      <c r="J1909" s="33" t="s">
        <v>17</v>
      </c>
      <c r="K1909" s="33" t="s">
        <v>17</v>
      </c>
      <c r="L1909" s="33" t="s">
        <v>17</v>
      </c>
      <c r="M1909" s="2"/>
    </row>
    <row r="1910" spans="1:13" ht="19.899999999999999" customHeight="1" x14ac:dyDescent="0.25">
      <c r="A1910" s="2">
        <v>1889</v>
      </c>
      <c r="B1910" s="60" t="s">
        <v>3474</v>
      </c>
      <c r="C1910" s="60" t="s">
        <v>3475</v>
      </c>
      <c r="D1910" s="144" t="s">
        <v>1146</v>
      </c>
      <c r="E1910" s="33" t="s">
        <v>725</v>
      </c>
      <c r="F1910" s="144" t="s">
        <v>3476</v>
      </c>
      <c r="G1910" s="33">
        <v>1</v>
      </c>
      <c r="H1910" s="143">
        <v>280</v>
      </c>
      <c r="I1910" s="33">
        <v>280</v>
      </c>
      <c r="J1910" s="33" t="s">
        <v>17</v>
      </c>
      <c r="K1910" s="33" t="s">
        <v>17</v>
      </c>
      <c r="L1910" s="33" t="s">
        <v>17</v>
      </c>
      <c r="M1910" s="2"/>
    </row>
    <row r="1911" spans="1:13" ht="19.899999999999999" customHeight="1" x14ac:dyDescent="0.25">
      <c r="A1911" s="2">
        <v>1890</v>
      </c>
      <c r="B1911" s="60" t="s">
        <v>3477</v>
      </c>
      <c r="C1911" s="60" t="s">
        <v>3469</v>
      </c>
      <c r="D1911" s="144" t="s">
        <v>1146</v>
      </c>
      <c r="E1911" s="33" t="s">
        <v>725</v>
      </c>
      <c r="F1911" s="144" t="s">
        <v>3478</v>
      </c>
      <c r="G1911" s="33">
        <v>1</v>
      </c>
      <c r="H1911" s="143">
        <v>260</v>
      </c>
      <c r="I1911" s="33">
        <v>260</v>
      </c>
      <c r="J1911" s="33" t="s">
        <v>17</v>
      </c>
      <c r="K1911" s="33" t="s">
        <v>17</v>
      </c>
      <c r="L1911" s="33" t="s">
        <v>17</v>
      </c>
      <c r="M1911" s="2"/>
    </row>
    <row r="1912" spans="1:13" ht="19.899999999999999" customHeight="1" x14ac:dyDescent="0.25">
      <c r="A1912" s="2">
        <v>1891</v>
      </c>
      <c r="B1912" s="60" t="s">
        <v>3479</v>
      </c>
      <c r="C1912" s="60" t="s">
        <v>3480</v>
      </c>
      <c r="D1912" s="144" t="s">
        <v>1146</v>
      </c>
      <c r="E1912" s="33" t="s">
        <v>725</v>
      </c>
      <c r="F1912" s="144" t="s">
        <v>3481</v>
      </c>
      <c r="G1912" s="33">
        <v>1</v>
      </c>
      <c r="H1912" s="143">
        <v>280</v>
      </c>
      <c r="I1912" s="33">
        <v>280</v>
      </c>
      <c r="J1912" s="33" t="s">
        <v>17</v>
      </c>
      <c r="K1912" s="33" t="s">
        <v>17</v>
      </c>
      <c r="L1912" s="33" t="s">
        <v>17</v>
      </c>
      <c r="M1912" s="2"/>
    </row>
    <row r="1913" spans="1:13" ht="19.899999999999999" customHeight="1" x14ac:dyDescent="0.25">
      <c r="A1913" s="2">
        <v>1892</v>
      </c>
      <c r="B1913" s="60" t="s">
        <v>3482</v>
      </c>
      <c r="C1913" s="60" t="s">
        <v>3483</v>
      </c>
      <c r="D1913" s="144" t="s">
        <v>1146</v>
      </c>
      <c r="E1913" s="33" t="s">
        <v>725</v>
      </c>
      <c r="F1913" s="144" t="s">
        <v>3484</v>
      </c>
      <c r="G1913" s="33">
        <v>1</v>
      </c>
      <c r="H1913" s="143">
        <v>280</v>
      </c>
      <c r="I1913" s="33">
        <v>280</v>
      </c>
      <c r="J1913" s="33" t="s">
        <v>17</v>
      </c>
      <c r="K1913" s="33" t="s">
        <v>17</v>
      </c>
      <c r="L1913" s="33" t="s">
        <v>17</v>
      </c>
      <c r="M1913" s="2"/>
    </row>
    <row r="1914" spans="1:13" ht="19.899999999999999" customHeight="1" x14ac:dyDescent="0.25">
      <c r="A1914" s="2">
        <v>1893</v>
      </c>
      <c r="B1914" s="60" t="s">
        <v>3485</v>
      </c>
      <c r="C1914" s="60" t="s">
        <v>3469</v>
      </c>
      <c r="D1914" s="144" t="s">
        <v>1146</v>
      </c>
      <c r="E1914" s="33" t="s">
        <v>725</v>
      </c>
      <c r="F1914" s="144" t="s">
        <v>3486</v>
      </c>
      <c r="G1914" s="33">
        <v>1</v>
      </c>
      <c r="H1914" s="143">
        <v>250</v>
      </c>
      <c r="I1914" s="33">
        <v>250</v>
      </c>
      <c r="J1914" s="33" t="s">
        <v>17</v>
      </c>
      <c r="K1914" s="33" t="s">
        <v>17</v>
      </c>
      <c r="L1914" s="33" t="s">
        <v>17</v>
      </c>
      <c r="M1914" s="2"/>
    </row>
    <row r="1915" spans="1:13" ht="19.899999999999999" customHeight="1" x14ac:dyDescent="0.25">
      <c r="A1915" s="2">
        <v>1894</v>
      </c>
      <c r="B1915" s="60" t="s">
        <v>3487</v>
      </c>
      <c r="C1915" s="60" t="s">
        <v>3488</v>
      </c>
      <c r="D1915" s="144" t="s">
        <v>3489</v>
      </c>
      <c r="E1915" s="33" t="s">
        <v>725</v>
      </c>
      <c r="F1915" s="144" t="s">
        <v>3490</v>
      </c>
      <c r="G1915" s="33">
        <v>1</v>
      </c>
      <c r="H1915" s="143">
        <v>250</v>
      </c>
      <c r="I1915" s="33">
        <v>250</v>
      </c>
      <c r="J1915" s="33" t="s">
        <v>17</v>
      </c>
      <c r="K1915" s="33" t="s">
        <v>17</v>
      </c>
      <c r="L1915" s="33" t="s">
        <v>17</v>
      </c>
      <c r="M1915" s="2"/>
    </row>
    <row r="1916" spans="1:13" ht="19.899999999999999" customHeight="1" x14ac:dyDescent="0.25">
      <c r="A1916" s="2">
        <v>1895</v>
      </c>
      <c r="B1916" s="60">
        <v>23</v>
      </c>
      <c r="C1916" s="60" t="s">
        <v>3491</v>
      </c>
      <c r="D1916" s="144" t="s">
        <v>3489</v>
      </c>
      <c r="E1916" s="33" t="s">
        <v>725</v>
      </c>
      <c r="F1916" s="144" t="s">
        <v>3492</v>
      </c>
      <c r="G1916" s="33">
        <v>1</v>
      </c>
      <c r="H1916" s="143">
        <v>280</v>
      </c>
      <c r="I1916" s="33">
        <v>280</v>
      </c>
      <c r="J1916" s="33" t="s">
        <v>17</v>
      </c>
      <c r="K1916" s="33" t="s">
        <v>17</v>
      </c>
      <c r="L1916" s="33" t="s">
        <v>17</v>
      </c>
      <c r="M1916" s="2"/>
    </row>
    <row r="1917" spans="1:13" ht="19.899999999999999" customHeight="1" x14ac:dyDescent="0.25">
      <c r="A1917" s="2">
        <v>1896</v>
      </c>
      <c r="B1917" s="60" t="s">
        <v>3493</v>
      </c>
      <c r="C1917" s="60" t="s">
        <v>3494</v>
      </c>
      <c r="D1917" s="144" t="s">
        <v>3489</v>
      </c>
      <c r="E1917" s="33" t="s">
        <v>725</v>
      </c>
      <c r="F1917" s="144" t="s">
        <v>3495</v>
      </c>
      <c r="G1917" s="33">
        <v>1</v>
      </c>
      <c r="H1917" s="143">
        <v>200</v>
      </c>
      <c r="I1917" s="33">
        <v>200</v>
      </c>
      <c r="J1917" s="33" t="s">
        <v>17</v>
      </c>
      <c r="K1917" s="33" t="s">
        <v>17</v>
      </c>
      <c r="L1917" s="33" t="s">
        <v>17</v>
      </c>
      <c r="M1917" s="2"/>
    </row>
    <row r="1918" spans="1:13" ht="19.899999999999999" customHeight="1" x14ac:dyDescent="0.25">
      <c r="A1918" s="2">
        <v>1897</v>
      </c>
      <c r="B1918" s="60" t="s">
        <v>3496</v>
      </c>
      <c r="C1918" s="60" t="s">
        <v>3497</v>
      </c>
      <c r="D1918" s="144" t="s">
        <v>3498</v>
      </c>
      <c r="E1918" s="33" t="s">
        <v>725</v>
      </c>
      <c r="F1918" s="144" t="s">
        <v>3499</v>
      </c>
      <c r="G1918" s="33">
        <v>1</v>
      </c>
      <c r="H1918" s="143">
        <v>250</v>
      </c>
      <c r="I1918" s="33">
        <v>250</v>
      </c>
      <c r="J1918" s="33" t="s">
        <v>17</v>
      </c>
      <c r="K1918" s="33" t="s">
        <v>17</v>
      </c>
      <c r="L1918" s="33" t="s">
        <v>17</v>
      </c>
      <c r="M1918" s="2"/>
    </row>
    <row r="1919" spans="1:13" ht="19.899999999999999" customHeight="1" x14ac:dyDescent="0.25">
      <c r="A1919" s="2">
        <v>1898</v>
      </c>
      <c r="B1919" s="60" t="s">
        <v>3500</v>
      </c>
      <c r="C1919" s="60" t="s">
        <v>3497</v>
      </c>
      <c r="D1919" s="144" t="s">
        <v>3498</v>
      </c>
      <c r="E1919" s="33" t="s">
        <v>725</v>
      </c>
      <c r="F1919" s="144" t="s">
        <v>3501</v>
      </c>
      <c r="G1919" s="33">
        <v>1</v>
      </c>
      <c r="H1919" s="143">
        <v>250</v>
      </c>
      <c r="I1919" s="33">
        <v>250</v>
      </c>
      <c r="J1919" s="33" t="s">
        <v>17</v>
      </c>
      <c r="K1919" s="33" t="s">
        <v>17</v>
      </c>
      <c r="L1919" s="33" t="s">
        <v>17</v>
      </c>
      <c r="M1919" s="2"/>
    </row>
    <row r="1920" spans="1:13" ht="19.899999999999999" customHeight="1" x14ac:dyDescent="0.25">
      <c r="A1920" s="2">
        <v>1899</v>
      </c>
      <c r="B1920" s="60" t="s">
        <v>3502</v>
      </c>
      <c r="C1920" s="60" t="s">
        <v>3503</v>
      </c>
      <c r="D1920" s="144" t="s">
        <v>3498</v>
      </c>
      <c r="E1920" s="33" t="s">
        <v>725</v>
      </c>
      <c r="F1920" s="144" t="s">
        <v>3504</v>
      </c>
      <c r="G1920" s="33">
        <v>1</v>
      </c>
      <c r="H1920" s="143">
        <v>250</v>
      </c>
      <c r="I1920" s="33">
        <v>250</v>
      </c>
      <c r="J1920" s="33" t="s">
        <v>17</v>
      </c>
      <c r="K1920" s="33" t="s">
        <v>17</v>
      </c>
      <c r="L1920" s="33" t="s">
        <v>17</v>
      </c>
      <c r="M1920" s="2"/>
    </row>
    <row r="1921" spans="1:15" s="21" customFormat="1" ht="19.899999999999999" customHeight="1" x14ac:dyDescent="0.25">
      <c r="A1921" s="2">
        <v>1900</v>
      </c>
      <c r="B1921" s="60" t="s">
        <v>3505</v>
      </c>
      <c r="C1921" s="60" t="s">
        <v>3503</v>
      </c>
      <c r="D1921" s="144" t="s">
        <v>3498</v>
      </c>
      <c r="E1921" s="33" t="s">
        <v>725</v>
      </c>
      <c r="F1921" s="144" t="s">
        <v>3506</v>
      </c>
      <c r="G1921" s="33">
        <v>1</v>
      </c>
      <c r="H1921" s="143">
        <v>250</v>
      </c>
      <c r="I1921" s="33">
        <v>250</v>
      </c>
      <c r="J1921" s="33" t="s">
        <v>17</v>
      </c>
      <c r="K1921" s="33" t="s">
        <v>17</v>
      </c>
      <c r="L1921" s="33" t="s">
        <v>17</v>
      </c>
      <c r="M1921" s="2"/>
      <c r="N1921" s="20"/>
      <c r="O1921" s="20"/>
    </row>
    <row r="1922" spans="1:15" ht="19.899999999999999" customHeight="1" x14ac:dyDescent="0.25">
      <c r="A1922" s="2">
        <v>1901</v>
      </c>
      <c r="B1922" s="60" t="s">
        <v>3507</v>
      </c>
      <c r="C1922" s="60" t="s">
        <v>3508</v>
      </c>
      <c r="D1922" s="144" t="s">
        <v>3498</v>
      </c>
      <c r="E1922" s="33" t="s">
        <v>725</v>
      </c>
      <c r="F1922" s="144" t="s">
        <v>3509</v>
      </c>
      <c r="G1922" s="33">
        <v>1</v>
      </c>
      <c r="H1922" s="143">
        <v>220</v>
      </c>
      <c r="I1922" s="33">
        <v>220</v>
      </c>
      <c r="J1922" s="33" t="s">
        <v>17</v>
      </c>
      <c r="K1922" s="33" t="s">
        <v>17</v>
      </c>
      <c r="L1922" s="33" t="s">
        <v>17</v>
      </c>
      <c r="M1922" s="2"/>
    </row>
    <row r="1923" spans="1:15" ht="19.899999999999999" customHeight="1" x14ac:dyDescent="0.25">
      <c r="A1923" s="2">
        <v>1902</v>
      </c>
      <c r="B1923" s="60" t="s">
        <v>3510</v>
      </c>
      <c r="C1923" s="60" t="s">
        <v>3511</v>
      </c>
      <c r="D1923" s="144" t="s">
        <v>3498</v>
      </c>
      <c r="E1923" s="33" t="s">
        <v>725</v>
      </c>
      <c r="F1923" s="144" t="s">
        <v>3512</v>
      </c>
      <c r="G1923" s="33">
        <v>1</v>
      </c>
      <c r="H1923" s="143">
        <v>250</v>
      </c>
      <c r="I1923" s="33">
        <v>250</v>
      </c>
      <c r="J1923" s="33" t="s">
        <v>17</v>
      </c>
      <c r="K1923" s="33" t="s">
        <v>17</v>
      </c>
      <c r="L1923" s="33" t="s">
        <v>17</v>
      </c>
      <c r="M1923" s="2"/>
    </row>
    <row r="1924" spans="1:15" ht="19.899999999999999" customHeight="1" x14ac:dyDescent="0.25">
      <c r="A1924" s="2">
        <v>1903</v>
      </c>
      <c r="B1924" s="60" t="s">
        <v>3513</v>
      </c>
      <c r="C1924" s="60" t="s">
        <v>3514</v>
      </c>
      <c r="D1924" s="144" t="s">
        <v>3498</v>
      </c>
      <c r="E1924" s="33" t="s">
        <v>725</v>
      </c>
      <c r="F1924" s="144" t="s">
        <v>3515</v>
      </c>
      <c r="G1924" s="33">
        <v>1</v>
      </c>
      <c r="H1924" s="143">
        <v>280</v>
      </c>
      <c r="I1924" s="33">
        <v>280</v>
      </c>
      <c r="J1924" s="33" t="s">
        <v>17</v>
      </c>
      <c r="K1924" s="33" t="s">
        <v>17</v>
      </c>
      <c r="L1924" s="33" t="s">
        <v>17</v>
      </c>
      <c r="M1924" s="2"/>
    </row>
    <row r="1925" spans="1:15" ht="19.899999999999999" customHeight="1" x14ac:dyDescent="0.25">
      <c r="A1925" s="2">
        <v>1904</v>
      </c>
      <c r="B1925" s="60" t="s">
        <v>3516</v>
      </c>
      <c r="C1925" s="60" t="s">
        <v>3323</v>
      </c>
      <c r="D1925" s="144" t="s">
        <v>3498</v>
      </c>
      <c r="E1925" s="33" t="s">
        <v>725</v>
      </c>
      <c r="F1925" s="144" t="s">
        <v>3517</v>
      </c>
      <c r="G1925" s="33">
        <v>1</v>
      </c>
      <c r="H1925" s="143">
        <v>320</v>
      </c>
      <c r="I1925" s="33">
        <v>320</v>
      </c>
      <c r="J1925" s="33" t="s">
        <v>17</v>
      </c>
      <c r="K1925" s="33" t="s">
        <v>17</v>
      </c>
      <c r="L1925" s="33" t="s">
        <v>17</v>
      </c>
      <c r="M1925" s="2"/>
    </row>
    <row r="1926" spans="1:15" ht="19.899999999999999" customHeight="1" x14ac:dyDescent="0.25">
      <c r="A1926" s="2">
        <v>1905</v>
      </c>
      <c r="B1926" s="60" t="s">
        <v>3518</v>
      </c>
      <c r="C1926" s="60" t="s">
        <v>3519</v>
      </c>
      <c r="D1926" s="144" t="s">
        <v>3520</v>
      </c>
      <c r="E1926" s="33" t="s">
        <v>725</v>
      </c>
      <c r="F1926" s="144" t="s">
        <v>3521</v>
      </c>
      <c r="G1926" s="33">
        <v>1</v>
      </c>
      <c r="H1926" s="143">
        <v>480</v>
      </c>
      <c r="I1926" s="33">
        <v>480</v>
      </c>
      <c r="J1926" s="262" t="s">
        <v>19</v>
      </c>
      <c r="K1926" s="33" t="s">
        <v>17</v>
      </c>
      <c r="L1926" s="33" t="s">
        <v>17</v>
      </c>
      <c r="M1926" s="2"/>
    </row>
    <row r="1927" spans="1:15" ht="19.899999999999999" customHeight="1" x14ac:dyDescent="0.25">
      <c r="A1927" s="2">
        <v>1906</v>
      </c>
      <c r="B1927" s="60" t="s">
        <v>3522</v>
      </c>
      <c r="C1927" s="60" t="s">
        <v>3523</v>
      </c>
      <c r="D1927" s="144" t="s">
        <v>1290</v>
      </c>
      <c r="E1927" s="33" t="s">
        <v>725</v>
      </c>
      <c r="F1927" s="144" t="s">
        <v>3524</v>
      </c>
      <c r="G1927" s="33">
        <v>1</v>
      </c>
      <c r="H1927" s="143">
        <v>250</v>
      </c>
      <c r="I1927" s="33">
        <v>250</v>
      </c>
      <c r="J1927" s="33" t="s">
        <v>17</v>
      </c>
      <c r="K1927" s="33" t="s">
        <v>17</v>
      </c>
      <c r="L1927" s="33" t="s">
        <v>17</v>
      </c>
      <c r="M1927" s="2"/>
    </row>
    <row r="1928" spans="1:15" ht="19.899999999999999" customHeight="1" x14ac:dyDescent="0.25">
      <c r="A1928" s="2">
        <v>1907</v>
      </c>
      <c r="B1928" s="60" t="s">
        <v>3525</v>
      </c>
      <c r="C1928" s="60" t="s">
        <v>3526</v>
      </c>
      <c r="D1928" s="144" t="s">
        <v>1290</v>
      </c>
      <c r="E1928" s="33" t="s">
        <v>725</v>
      </c>
      <c r="F1928" s="144" t="s">
        <v>3527</v>
      </c>
      <c r="G1928" s="33">
        <v>1</v>
      </c>
      <c r="H1928" s="143">
        <v>250</v>
      </c>
      <c r="I1928" s="33">
        <v>250</v>
      </c>
      <c r="J1928" s="33" t="s">
        <v>17</v>
      </c>
      <c r="K1928" s="33" t="s">
        <v>17</v>
      </c>
      <c r="L1928" s="33" t="s">
        <v>17</v>
      </c>
      <c r="M1928" s="2"/>
    </row>
    <row r="1929" spans="1:15" ht="19.899999999999999" customHeight="1" x14ac:dyDescent="0.25">
      <c r="A1929" s="2">
        <v>1908</v>
      </c>
      <c r="B1929" s="60" t="s">
        <v>3528</v>
      </c>
      <c r="C1929" s="60" t="s">
        <v>3529</v>
      </c>
      <c r="D1929" s="144" t="s">
        <v>1290</v>
      </c>
      <c r="E1929" s="33" t="s">
        <v>725</v>
      </c>
      <c r="F1929" s="144" t="s">
        <v>3530</v>
      </c>
      <c r="G1929" s="33">
        <v>1</v>
      </c>
      <c r="H1929" s="143">
        <v>250</v>
      </c>
      <c r="I1929" s="33">
        <v>250</v>
      </c>
      <c r="J1929" s="33" t="s">
        <v>17</v>
      </c>
      <c r="K1929" s="33" t="s">
        <v>17</v>
      </c>
      <c r="L1929" s="33" t="s">
        <v>17</v>
      </c>
      <c r="M1929" s="2"/>
    </row>
    <row r="1930" spans="1:15" ht="19.899999999999999" customHeight="1" x14ac:dyDescent="0.25">
      <c r="A1930" s="2">
        <v>1909</v>
      </c>
      <c r="B1930" s="60" t="s">
        <v>3531</v>
      </c>
      <c r="C1930" s="60" t="s">
        <v>3532</v>
      </c>
      <c r="D1930" s="144" t="s">
        <v>1290</v>
      </c>
      <c r="E1930" s="33" t="s">
        <v>725</v>
      </c>
      <c r="F1930" s="144" t="s">
        <v>3533</v>
      </c>
      <c r="G1930" s="33">
        <v>1</v>
      </c>
      <c r="H1930" s="143">
        <v>250</v>
      </c>
      <c r="I1930" s="33">
        <v>250</v>
      </c>
      <c r="J1930" s="33" t="s">
        <v>17</v>
      </c>
      <c r="K1930" s="33" t="s">
        <v>17</v>
      </c>
      <c r="L1930" s="33" t="s">
        <v>17</v>
      </c>
      <c r="M1930" s="2"/>
    </row>
    <row r="1931" spans="1:15" ht="19.899999999999999" customHeight="1" x14ac:dyDescent="0.25">
      <c r="A1931" s="2">
        <v>1910</v>
      </c>
      <c r="B1931" s="60" t="s">
        <v>3534</v>
      </c>
      <c r="C1931" s="60" t="s">
        <v>3535</v>
      </c>
      <c r="D1931" s="144" t="s">
        <v>1290</v>
      </c>
      <c r="E1931" s="33" t="s">
        <v>725</v>
      </c>
      <c r="F1931" s="144" t="s">
        <v>3536</v>
      </c>
      <c r="G1931" s="33">
        <v>1</v>
      </c>
      <c r="H1931" s="143">
        <v>250</v>
      </c>
      <c r="I1931" s="33">
        <v>250</v>
      </c>
      <c r="J1931" s="33" t="s">
        <v>17</v>
      </c>
      <c r="K1931" s="33" t="s">
        <v>17</v>
      </c>
      <c r="L1931" s="33" t="s">
        <v>17</v>
      </c>
      <c r="M1931" s="2"/>
    </row>
    <row r="1932" spans="1:15" ht="19.899999999999999" customHeight="1" x14ac:dyDescent="0.25">
      <c r="A1932" s="2">
        <v>1911</v>
      </c>
      <c r="B1932" s="60" t="s">
        <v>3537</v>
      </c>
      <c r="C1932" s="60" t="s">
        <v>3535</v>
      </c>
      <c r="D1932" s="144" t="s">
        <v>1290</v>
      </c>
      <c r="E1932" s="33" t="s">
        <v>725</v>
      </c>
      <c r="F1932" s="144" t="s">
        <v>3538</v>
      </c>
      <c r="G1932" s="33">
        <v>1</v>
      </c>
      <c r="H1932" s="143">
        <v>250</v>
      </c>
      <c r="I1932" s="33">
        <v>250</v>
      </c>
      <c r="J1932" s="33" t="s">
        <v>17</v>
      </c>
      <c r="K1932" s="33" t="s">
        <v>17</v>
      </c>
      <c r="L1932" s="33" t="s">
        <v>17</v>
      </c>
      <c r="M1932" s="2"/>
    </row>
    <row r="1933" spans="1:15" ht="19.899999999999999" customHeight="1" x14ac:dyDescent="0.25">
      <c r="A1933" s="2">
        <v>1912</v>
      </c>
      <c r="B1933" s="60" t="s">
        <v>3539</v>
      </c>
      <c r="C1933" s="60" t="s">
        <v>3535</v>
      </c>
      <c r="D1933" s="144" t="s">
        <v>1290</v>
      </c>
      <c r="E1933" s="33" t="s">
        <v>725</v>
      </c>
      <c r="F1933" s="144" t="s">
        <v>3540</v>
      </c>
      <c r="G1933" s="33">
        <v>1</v>
      </c>
      <c r="H1933" s="143">
        <v>320</v>
      </c>
      <c r="I1933" s="33">
        <v>320</v>
      </c>
      <c r="J1933" s="33" t="s">
        <v>17</v>
      </c>
      <c r="K1933" s="33" t="s">
        <v>17</v>
      </c>
      <c r="L1933" s="33" t="s">
        <v>17</v>
      </c>
      <c r="M1933" s="2"/>
    </row>
    <row r="1934" spans="1:15" ht="19.899999999999999" customHeight="1" x14ac:dyDescent="0.25">
      <c r="A1934" s="2">
        <v>1913</v>
      </c>
      <c r="B1934" s="60" t="s">
        <v>3541</v>
      </c>
      <c r="C1934" s="60" t="s">
        <v>3535</v>
      </c>
      <c r="D1934" s="144" t="s">
        <v>1290</v>
      </c>
      <c r="E1934" s="33" t="s">
        <v>725</v>
      </c>
      <c r="F1934" s="144" t="s">
        <v>3542</v>
      </c>
      <c r="G1934" s="33">
        <v>1</v>
      </c>
      <c r="H1934" s="143">
        <v>320</v>
      </c>
      <c r="I1934" s="33">
        <v>320</v>
      </c>
      <c r="J1934" s="33" t="s">
        <v>17</v>
      </c>
      <c r="K1934" s="33" t="s">
        <v>17</v>
      </c>
      <c r="L1934" s="33" t="s">
        <v>17</v>
      </c>
      <c r="M1934" s="2"/>
    </row>
    <row r="1935" spans="1:15" ht="19.899999999999999" customHeight="1" x14ac:dyDescent="0.25">
      <c r="A1935" s="2">
        <v>1914</v>
      </c>
      <c r="B1935" s="60" t="s">
        <v>3543</v>
      </c>
      <c r="C1935" s="60" t="s">
        <v>3535</v>
      </c>
      <c r="D1935" s="144" t="s">
        <v>1290</v>
      </c>
      <c r="E1935" s="33" t="s">
        <v>725</v>
      </c>
      <c r="F1935" s="144" t="s">
        <v>3544</v>
      </c>
      <c r="G1935" s="33">
        <v>1</v>
      </c>
      <c r="H1935" s="143">
        <v>250</v>
      </c>
      <c r="I1935" s="33">
        <v>250</v>
      </c>
      <c r="J1935" s="33" t="s">
        <v>17</v>
      </c>
      <c r="K1935" s="33" t="s">
        <v>17</v>
      </c>
      <c r="L1935" s="33" t="s">
        <v>17</v>
      </c>
      <c r="M1935" s="2"/>
    </row>
    <row r="1936" spans="1:15" ht="19.899999999999999" customHeight="1" x14ac:dyDescent="0.25">
      <c r="A1936" s="2">
        <v>1915</v>
      </c>
      <c r="B1936" s="60" t="s">
        <v>3545</v>
      </c>
      <c r="C1936" s="60" t="s">
        <v>3546</v>
      </c>
      <c r="D1936" s="144" t="s">
        <v>1290</v>
      </c>
      <c r="E1936" s="33" t="s">
        <v>725</v>
      </c>
      <c r="F1936" s="144" t="s">
        <v>3547</v>
      </c>
      <c r="G1936" s="33">
        <v>1</v>
      </c>
      <c r="H1936" s="143">
        <v>280</v>
      </c>
      <c r="I1936" s="33">
        <v>280</v>
      </c>
      <c r="J1936" s="33" t="s">
        <v>17</v>
      </c>
      <c r="K1936" s="33" t="s">
        <v>17</v>
      </c>
      <c r="L1936" s="33" t="s">
        <v>17</v>
      </c>
      <c r="M1936" s="2"/>
    </row>
    <row r="1937" spans="1:13" ht="19.899999999999999" customHeight="1" x14ac:dyDescent="0.25">
      <c r="A1937" s="2">
        <v>1916</v>
      </c>
      <c r="B1937" s="60" t="s">
        <v>3548</v>
      </c>
      <c r="C1937" s="60" t="s">
        <v>3546</v>
      </c>
      <c r="D1937" s="144" t="s">
        <v>1290</v>
      </c>
      <c r="E1937" s="33" t="s">
        <v>725</v>
      </c>
      <c r="F1937" s="144" t="s">
        <v>3549</v>
      </c>
      <c r="G1937" s="33">
        <v>1</v>
      </c>
      <c r="H1937" s="143">
        <v>220</v>
      </c>
      <c r="I1937" s="33">
        <v>220</v>
      </c>
      <c r="J1937" s="33" t="s">
        <v>17</v>
      </c>
      <c r="K1937" s="33" t="s">
        <v>17</v>
      </c>
      <c r="L1937" s="33" t="s">
        <v>17</v>
      </c>
      <c r="M1937" s="2"/>
    </row>
    <row r="1938" spans="1:13" ht="19.899999999999999" customHeight="1" x14ac:dyDescent="0.25">
      <c r="A1938" s="2">
        <v>1917</v>
      </c>
      <c r="B1938" s="60" t="s">
        <v>3550</v>
      </c>
      <c r="C1938" s="60" t="s">
        <v>3546</v>
      </c>
      <c r="D1938" s="144" t="s">
        <v>1290</v>
      </c>
      <c r="E1938" s="33" t="s">
        <v>725</v>
      </c>
      <c r="F1938" s="144" t="s">
        <v>3551</v>
      </c>
      <c r="G1938" s="33">
        <v>1</v>
      </c>
      <c r="H1938" s="143">
        <v>220</v>
      </c>
      <c r="I1938" s="33">
        <v>220</v>
      </c>
      <c r="J1938" s="33" t="s">
        <v>17</v>
      </c>
      <c r="K1938" s="33" t="s">
        <v>17</v>
      </c>
      <c r="L1938" s="33" t="s">
        <v>17</v>
      </c>
      <c r="M1938" s="2"/>
    </row>
    <row r="1939" spans="1:13" ht="19.899999999999999" customHeight="1" x14ac:dyDescent="0.25">
      <c r="A1939" s="2">
        <v>1918</v>
      </c>
      <c r="B1939" s="60" t="s">
        <v>3552</v>
      </c>
      <c r="C1939" s="60" t="s">
        <v>3393</v>
      </c>
      <c r="D1939" s="144" t="s">
        <v>3553</v>
      </c>
      <c r="E1939" s="33" t="s">
        <v>725</v>
      </c>
      <c r="F1939" s="144" t="s">
        <v>3554</v>
      </c>
      <c r="G1939" s="33">
        <v>1</v>
      </c>
      <c r="H1939" s="143">
        <v>260</v>
      </c>
      <c r="I1939" s="33">
        <v>260</v>
      </c>
      <c r="J1939" s="33" t="s">
        <v>17</v>
      </c>
      <c r="K1939" s="33" t="s">
        <v>17</v>
      </c>
      <c r="L1939" s="33" t="s">
        <v>17</v>
      </c>
      <c r="M1939" s="2"/>
    </row>
    <row r="1940" spans="1:13" ht="19.899999999999999" customHeight="1" x14ac:dyDescent="0.25">
      <c r="A1940" s="2">
        <v>1919</v>
      </c>
      <c r="B1940" s="60" t="s">
        <v>3555</v>
      </c>
      <c r="C1940" s="60" t="s">
        <v>3556</v>
      </c>
      <c r="D1940" s="144" t="s">
        <v>3553</v>
      </c>
      <c r="E1940" s="33" t="s">
        <v>725</v>
      </c>
      <c r="F1940" s="144" t="s">
        <v>3557</v>
      </c>
      <c r="G1940" s="33">
        <v>1</v>
      </c>
      <c r="H1940" s="143">
        <v>260</v>
      </c>
      <c r="I1940" s="33">
        <v>260</v>
      </c>
      <c r="J1940" s="33" t="s">
        <v>17</v>
      </c>
      <c r="K1940" s="33" t="s">
        <v>17</v>
      </c>
      <c r="L1940" s="33" t="s">
        <v>17</v>
      </c>
      <c r="M1940" s="2"/>
    </row>
    <row r="1941" spans="1:13" ht="19.899999999999999" customHeight="1" x14ac:dyDescent="0.25">
      <c r="A1941" s="2">
        <v>1920</v>
      </c>
      <c r="B1941" s="60" t="s">
        <v>3558</v>
      </c>
      <c r="C1941" s="60" t="s">
        <v>3559</v>
      </c>
      <c r="D1941" s="144" t="s">
        <v>3553</v>
      </c>
      <c r="E1941" s="33" t="s">
        <v>725</v>
      </c>
      <c r="F1941" s="144" t="s">
        <v>3560</v>
      </c>
      <c r="G1941" s="33">
        <v>1</v>
      </c>
      <c r="H1941" s="143">
        <v>180</v>
      </c>
      <c r="I1941" s="33">
        <v>180</v>
      </c>
      <c r="J1941" s="33" t="s">
        <v>17</v>
      </c>
      <c r="K1941" s="33" t="s">
        <v>17</v>
      </c>
      <c r="L1941" s="33" t="s">
        <v>17</v>
      </c>
      <c r="M1941" s="2"/>
    </row>
    <row r="1942" spans="1:13" ht="19.899999999999999" customHeight="1" x14ac:dyDescent="0.25">
      <c r="A1942" s="2">
        <v>1921</v>
      </c>
      <c r="B1942" s="60" t="s">
        <v>3561</v>
      </c>
      <c r="C1942" s="60" t="s">
        <v>3562</v>
      </c>
      <c r="D1942" s="144" t="s">
        <v>3553</v>
      </c>
      <c r="E1942" s="33" t="s">
        <v>725</v>
      </c>
      <c r="F1942" s="144" t="s">
        <v>3563</v>
      </c>
      <c r="G1942" s="33">
        <v>1</v>
      </c>
      <c r="H1942" s="143">
        <v>280</v>
      </c>
      <c r="I1942" s="33">
        <v>280</v>
      </c>
      <c r="J1942" s="33" t="s">
        <v>17</v>
      </c>
      <c r="K1942" s="33" t="s">
        <v>17</v>
      </c>
      <c r="L1942" s="33" t="s">
        <v>17</v>
      </c>
      <c r="M1942" s="2"/>
    </row>
    <row r="1943" spans="1:13" ht="19.899999999999999" customHeight="1" x14ac:dyDescent="0.25">
      <c r="A1943" s="2">
        <v>1922</v>
      </c>
      <c r="B1943" s="60" t="s">
        <v>3564</v>
      </c>
      <c r="C1943" s="60" t="s">
        <v>3559</v>
      </c>
      <c r="D1943" s="144" t="s">
        <v>3553</v>
      </c>
      <c r="E1943" s="33" t="s">
        <v>725</v>
      </c>
      <c r="F1943" s="144" t="s">
        <v>3565</v>
      </c>
      <c r="G1943" s="33">
        <v>1</v>
      </c>
      <c r="H1943" s="143">
        <v>280</v>
      </c>
      <c r="I1943" s="33">
        <v>280</v>
      </c>
      <c r="J1943" s="33" t="s">
        <v>17</v>
      </c>
      <c r="K1943" s="33" t="s">
        <v>17</v>
      </c>
      <c r="L1943" s="33" t="s">
        <v>17</v>
      </c>
      <c r="M1943" s="2"/>
    </row>
    <row r="1944" spans="1:13" ht="19.899999999999999" customHeight="1" x14ac:dyDescent="0.25">
      <c r="A1944" s="2">
        <v>1923</v>
      </c>
      <c r="B1944" s="60" t="s">
        <v>3566</v>
      </c>
      <c r="C1944" s="60" t="s">
        <v>3567</v>
      </c>
      <c r="D1944" s="142" t="s">
        <v>3568</v>
      </c>
      <c r="E1944" s="33" t="s">
        <v>725</v>
      </c>
      <c r="F1944" s="144" t="s">
        <v>3569</v>
      </c>
      <c r="G1944" s="33">
        <v>1</v>
      </c>
      <c r="H1944" s="143">
        <v>180</v>
      </c>
      <c r="I1944" s="33">
        <v>180</v>
      </c>
      <c r="J1944" s="33" t="s">
        <v>17</v>
      </c>
      <c r="K1944" s="33" t="s">
        <v>17</v>
      </c>
      <c r="L1944" s="33" t="s">
        <v>17</v>
      </c>
      <c r="M1944" s="2"/>
    </row>
    <row r="1945" spans="1:13" ht="19.899999999999999" customHeight="1" x14ac:dyDescent="0.25">
      <c r="A1945" s="2">
        <v>1924</v>
      </c>
      <c r="B1945" s="60" t="s">
        <v>3570</v>
      </c>
      <c r="C1945" s="60" t="s">
        <v>3571</v>
      </c>
      <c r="D1945" s="142" t="s">
        <v>3568</v>
      </c>
      <c r="E1945" s="33" t="s">
        <v>725</v>
      </c>
      <c r="F1945" s="144" t="s">
        <v>3572</v>
      </c>
      <c r="G1945" s="33">
        <v>1</v>
      </c>
      <c r="H1945" s="143">
        <v>280</v>
      </c>
      <c r="I1945" s="33">
        <v>280</v>
      </c>
      <c r="J1945" s="33" t="s">
        <v>17</v>
      </c>
      <c r="K1945" s="33" t="s">
        <v>17</v>
      </c>
      <c r="L1945" s="33" t="s">
        <v>17</v>
      </c>
      <c r="M1945" s="2"/>
    </row>
    <row r="1946" spans="1:13" ht="19.899999999999999" customHeight="1" x14ac:dyDescent="0.25">
      <c r="A1946" s="2">
        <v>1925</v>
      </c>
      <c r="B1946" s="60" t="s">
        <v>3573</v>
      </c>
      <c r="C1946" s="60" t="s">
        <v>3574</v>
      </c>
      <c r="D1946" s="54" t="s">
        <v>3575</v>
      </c>
      <c r="E1946" s="33" t="s">
        <v>725</v>
      </c>
      <c r="F1946" s="144" t="s">
        <v>3576</v>
      </c>
      <c r="G1946" s="33">
        <v>1</v>
      </c>
      <c r="H1946" s="143">
        <v>300</v>
      </c>
      <c r="I1946" s="33">
        <v>300</v>
      </c>
      <c r="J1946" s="33" t="s">
        <v>17</v>
      </c>
      <c r="K1946" s="33" t="s">
        <v>17</v>
      </c>
      <c r="L1946" s="33" t="s">
        <v>17</v>
      </c>
      <c r="M1946" s="2"/>
    </row>
    <row r="1947" spans="1:13" ht="19.899999999999999" customHeight="1" x14ac:dyDescent="0.25">
      <c r="A1947" s="2">
        <v>1926</v>
      </c>
      <c r="B1947" s="60" t="s">
        <v>3577</v>
      </c>
      <c r="C1947" s="60" t="s">
        <v>3574</v>
      </c>
      <c r="D1947" s="54" t="s">
        <v>3575</v>
      </c>
      <c r="E1947" s="33" t="s">
        <v>725</v>
      </c>
      <c r="F1947" s="144" t="s">
        <v>3578</v>
      </c>
      <c r="G1947" s="33">
        <v>1</v>
      </c>
      <c r="H1947" s="143">
        <v>300</v>
      </c>
      <c r="I1947" s="33">
        <v>300</v>
      </c>
      <c r="J1947" s="33" t="s">
        <v>17</v>
      </c>
      <c r="K1947" s="33" t="s">
        <v>17</v>
      </c>
      <c r="L1947" s="33" t="s">
        <v>17</v>
      </c>
      <c r="M1947" s="2"/>
    </row>
    <row r="1948" spans="1:13" ht="19.899999999999999" customHeight="1" x14ac:dyDescent="0.25">
      <c r="A1948" s="2">
        <v>1927</v>
      </c>
      <c r="B1948" s="60" t="s">
        <v>3579</v>
      </c>
      <c r="C1948" s="60" t="s">
        <v>3574</v>
      </c>
      <c r="D1948" s="54" t="s">
        <v>3575</v>
      </c>
      <c r="E1948" s="33" t="s">
        <v>725</v>
      </c>
      <c r="F1948" s="144" t="s">
        <v>3580</v>
      </c>
      <c r="G1948" s="33">
        <v>1</v>
      </c>
      <c r="H1948" s="143">
        <v>300</v>
      </c>
      <c r="I1948" s="33">
        <v>300</v>
      </c>
      <c r="J1948" s="33" t="s">
        <v>17</v>
      </c>
      <c r="K1948" s="33" t="s">
        <v>17</v>
      </c>
      <c r="L1948" s="33" t="s">
        <v>17</v>
      </c>
      <c r="M1948" s="2"/>
    </row>
    <row r="1949" spans="1:13" ht="19.899999999999999" customHeight="1" x14ac:dyDescent="0.25">
      <c r="A1949" s="2">
        <v>1928</v>
      </c>
      <c r="B1949" s="60" t="s">
        <v>3581</v>
      </c>
      <c r="C1949" s="60" t="s">
        <v>3574</v>
      </c>
      <c r="D1949" s="54" t="s">
        <v>3575</v>
      </c>
      <c r="E1949" s="33" t="s">
        <v>725</v>
      </c>
      <c r="F1949" s="144" t="s">
        <v>3582</v>
      </c>
      <c r="G1949" s="33">
        <v>1</v>
      </c>
      <c r="H1949" s="143">
        <v>300</v>
      </c>
      <c r="I1949" s="33">
        <v>300</v>
      </c>
      <c r="J1949" s="33" t="s">
        <v>17</v>
      </c>
      <c r="K1949" s="33" t="s">
        <v>17</v>
      </c>
      <c r="L1949" s="33" t="s">
        <v>17</v>
      </c>
      <c r="M1949" s="2"/>
    </row>
    <row r="1950" spans="1:13" ht="19.899999999999999" customHeight="1" x14ac:dyDescent="0.25">
      <c r="A1950" s="2">
        <v>1929</v>
      </c>
      <c r="B1950" s="60" t="s">
        <v>3583</v>
      </c>
      <c r="C1950" s="60" t="s">
        <v>3574</v>
      </c>
      <c r="D1950" s="54" t="s">
        <v>3575</v>
      </c>
      <c r="E1950" s="33" t="s">
        <v>725</v>
      </c>
      <c r="F1950" s="144" t="s">
        <v>3584</v>
      </c>
      <c r="G1950" s="33">
        <v>1</v>
      </c>
      <c r="H1950" s="143">
        <v>300</v>
      </c>
      <c r="I1950" s="33">
        <v>300</v>
      </c>
      <c r="J1950" s="33" t="s">
        <v>17</v>
      </c>
      <c r="K1950" s="33" t="s">
        <v>17</v>
      </c>
      <c r="L1950" s="33" t="s">
        <v>17</v>
      </c>
      <c r="M1950" s="2"/>
    </row>
    <row r="1951" spans="1:13" ht="19.899999999999999" customHeight="1" x14ac:dyDescent="0.25">
      <c r="A1951" s="2">
        <v>1930</v>
      </c>
      <c r="B1951" s="60" t="s">
        <v>3585</v>
      </c>
      <c r="C1951" s="60" t="s">
        <v>3574</v>
      </c>
      <c r="D1951" s="54" t="s">
        <v>3575</v>
      </c>
      <c r="E1951" s="33" t="s">
        <v>725</v>
      </c>
      <c r="F1951" s="144" t="s">
        <v>3586</v>
      </c>
      <c r="G1951" s="33">
        <v>1</v>
      </c>
      <c r="H1951" s="143">
        <v>300</v>
      </c>
      <c r="I1951" s="33">
        <v>300</v>
      </c>
      <c r="J1951" s="33" t="s">
        <v>17</v>
      </c>
      <c r="K1951" s="33" t="s">
        <v>17</v>
      </c>
      <c r="L1951" s="33" t="s">
        <v>17</v>
      </c>
      <c r="M1951" s="2"/>
    </row>
    <row r="1952" spans="1:13" ht="19.899999999999999" customHeight="1" x14ac:dyDescent="0.25">
      <c r="A1952" s="2">
        <v>1931</v>
      </c>
      <c r="B1952" s="60" t="s">
        <v>3587</v>
      </c>
      <c r="C1952" s="60" t="s">
        <v>3574</v>
      </c>
      <c r="D1952" s="54" t="s">
        <v>3575</v>
      </c>
      <c r="E1952" s="33" t="s">
        <v>725</v>
      </c>
      <c r="F1952" s="144" t="s">
        <v>3588</v>
      </c>
      <c r="G1952" s="33">
        <v>1</v>
      </c>
      <c r="H1952" s="143">
        <v>300</v>
      </c>
      <c r="I1952" s="33">
        <v>300</v>
      </c>
      <c r="J1952" s="33" t="s">
        <v>17</v>
      </c>
      <c r="K1952" s="33" t="s">
        <v>17</v>
      </c>
      <c r="L1952" s="33" t="s">
        <v>17</v>
      </c>
      <c r="M1952" s="2"/>
    </row>
    <row r="1953" spans="1:13" ht="19.899999999999999" customHeight="1" x14ac:dyDescent="0.25">
      <c r="A1953" s="2">
        <v>1932</v>
      </c>
      <c r="B1953" s="60" t="s">
        <v>3589</v>
      </c>
      <c r="C1953" s="60" t="s">
        <v>3574</v>
      </c>
      <c r="D1953" s="54" t="s">
        <v>3575</v>
      </c>
      <c r="E1953" s="33" t="s">
        <v>725</v>
      </c>
      <c r="F1953" s="144" t="s">
        <v>3590</v>
      </c>
      <c r="G1953" s="33">
        <v>1</v>
      </c>
      <c r="H1953" s="143">
        <v>300</v>
      </c>
      <c r="I1953" s="33">
        <v>300</v>
      </c>
      <c r="J1953" s="33" t="s">
        <v>17</v>
      </c>
      <c r="K1953" s="33" t="s">
        <v>17</v>
      </c>
      <c r="L1953" s="33" t="s">
        <v>17</v>
      </c>
      <c r="M1953" s="2"/>
    </row>
    <row r="1954" spans="1:13" ht="19.899999999999999" customHeight="1" x14ac:dyDescent="0.25">
      <c r="A1954" s="2">
        <v>1933</v>
      </c>
      <c r="B1954" s="60" t="s">
        <v>3591</v>
      </c>
      <c r="C1954" s="60" t="s">
        <v>3592</v>
      </c>
      <c r="D1954" s="54" t="s">
        <v>3575</v>
      </c>
      <c r="E1954" s="33" t="s">
        <v>725</v>
      </c>
      <c r="F1954" s="144" t="s">
        <v>3593</v>
      </c>
      <c r="G1954" s="33">
        <v>1</v>
      </c>
      <c r="H1954" s="143">
        <v>250</v>
      </c>
      <c r="I1954" s="33">
        <v>250</v>
      </c>
      <c r="J1954" s="33" t="s">
        <v>17</v>
      </c>
      <c r="K1954" s="33" t="s">
        <v>17</v>
      </c>
      <c r="L1954" s="33" t="s">
        <v>17</v>
      </c>
      <c r="M1954" s="2"/>
    </row>
    <row r="1955" spans="1:13" ht="19.899999999999999" customHeight="1" x14ac:dyDescent="0.25">
      <c r="A1955" s="2">
        <v>1934</v>
      </c>
      <c r="B1955" s="60" t="s">
        <v>3594</v>
      </c>
      <c r="C1955" s="60" t="s">
        <v>3592</v>
      </c>
      <c r="D1955" s="54" t="s">
        <v>3575</v>
      </c>
      <c r="E1955" s="33" t="s">
        <v>725</v>
      </c>
      <c r="F1955" s="144" t="s">
        <v>3595</v>
      </c>
      <c r="G1955" s="33">
        <v>1</v>
      </c>
      <c r="H1955" s="143">
        <v>250</v>
      </c>
      <c r="I1955" s="33">
        <v>250</v>
      </c>
      <c r="J1955" s="33" t="s">
        <v>17</v>
      </c>
      <c r="K1955" s="33" t="s">
        <v>17</v>
      </c>
      <c r="L1955" s="33" t="s">
        <v>17</v>
      </c>
      <c r="M1955" s="2"/>
    </row>
    <row r="1956" spans="1:13" ht="19.899999999999999" customHeight="1" x14ac:dyDescent="0.25">
      <c r="A1956" s="2">
        <v>1935</v>
      </c>
      <c r="B1956" s="60" t="s">
        <v>3596</v>
      </c>
      <c r="C1956" s="60" t="s">
        <v>3592</v>
      </c>
      <c r="D1956" s="54" t="s">
        <v>3575</v>
      </c>
      <c r="E1956" s="33" t="s">
        <v>725</v>
      </c>
      <c r="F1956" s="144" t="s">
        <v>3597</v>
      </c>
      <c r="G1956" s="33">
        <v>1</v>
      </c>
      <c r="H1956" s="143">
        <v>250</v>
      </c>
      <c r="I1956" s="33">
        <v>250</v>
      </c>
      <c r="J1956" s="33" t="s">
        <v>17</v>
      </c>
      <c r="K1956" s="33" t="s">
        <v>17</v>
      </c>
      <c r="L1956" s="33" t="s">
        <v>17</v>
      </c>
      <c r="M1956" s="2"/>
    </row>
    <row r="1957" spans="1:13" ht="19.899999999999999" customHeight="1" x14ac:dyDescent="0.25">
      <c r="A1957" s="2">
        <v>1936</v>
      </c>
      <c r="B1957" s="60" t="s">
        <v>3598</v>
      </c>
      <c r="C1957" s="60" t="s">
        <v>3592</v>
      </c>
      <c r="D1957" s="54" t="s">
        <v>3575</v>
      </c>
      <c r="E1957" s="33" t="s">
        <v>725</v>
      </c>
      <c r="F1957" s="144" t="s">
        <v>3599</v>
      </c>
      <c r="G1957" s="33">
        <v>1</v>
      </c>
      <c r="H1957" s="143">
        <v>250</v>
      </c>
      <c r="I1957" s="33">
        <v>250</v>
      </c>
      <c r="J1957" s="33" t="s">
        <v>17</v>
      </c>
      <c r="K1957" s="33" t="s">
        <v>17</v>
      </c>
      <c r="L1957" s="33" t="s">
        <v>17</v>
      </c>
      <c r="M1957" s="2"/>
    </row>
    <row r="1958" spans="1:13" ht="19.899999999999999" customHeight="1" x14ac:dyDescent="0.25">
      <c r="A1958" s="2">
        <v>1937</v>
      </c>
      <c r="B1958" s="60" t="s">
        <v>3600</v>
      </c>
      <c r="C1958" s="60" t="s">
        <v>3592</v>
      </c>
      <c r="D1958" s="54" t="s">
        <v>3575</v>
      </c>
      <c r="E1958" s="33" t="s">
        <v>725</v>
      </c>
      <c r="F1958" s="144" t="s">
        <v>3601</v>
      </c>
      <c r="G1958" s="33">
        <v>1</v>
      </c>
      <c r="H1958" s="143">
        <v>250</v>
      </c>
      <c r="I1958" s="33">
        <v>250</v>
      </c>
      <c r="J1958" s="33" t="s">
        <v>17</v>
      </c>
      <c r="K1958" s="33" t="s">
        <v>17</v>
      </c>
      <c r="L1958" s="33" t="s">
        <v>17</v>
      </c>
      <c r="M1958" s="2"/>
    </row>
    <row r="1959" spans="1:13" ht="19.899999999999999" customHeight="1" x14ac:dyDescent="0.25">
      <c r="A1959" s="2">
        <v>1938</v>
      </c>
      <c r="B1959" s="60" t="s">
        <v>3602</v>
      </c>
      <c r="C1959" s="60" t="s">
        <v>3592</v>
      </c>
      <c r="D1959" s="54" t="s">
        <v>3575</v>
      </c>
      <c r="E1959" s="33" t="s">
        <v>725</v>
      </c>
      <c r="F1959" s="144" t="s">
        <v>3603</v>
      </c>
      <c r="G1959" s="33">
        <v>1</v>
      </c>
      <c r="H1959" s="143">
        <v>250</v>
      </c>
      <c r="I1959" s="33">
        <v>250</v>
      </c>
      <c r="J1959" s="33" t="s">
        <v>17</v>
      </c>
      <c r="K1959" s="33" t="s">
        <v>17</v>
      </c>
      <c r="L1959" s="33" t="s">
        <v>17</v>
      </c>
      <c r="M1959" s="2"/>
    </row>
    <row r="1960" spans="1:13" ht="19.899999999999999" customHeight="1" x14ac:dyDescent="0.25">
      <c r="A1960" s="2">
        <v>1939</v>
      </c>
      <c r="B1960" s="60" t="s">
        <v>3604</v>
      </c>
      <c r="C1960" s="60" t="s">
        <v>3592</v>
      </c>
      <c r="D1960" s="54" t="s">
        <v>3575</v>
      </c>
      <c r="E1960" s="33" t="s">
        <v>725</v>
      </c>
      <c r="F1960" s="144" t="s">
        <v>3605</v>
      </c>
      <c r="G1960" s="33">
        <v>1</v>
      </c>
      <c r="H1960" s="143">
        <v>250</v>
      </c>
      <c r="I1960" s="33">
        <v>250</v>
      </c>
      <c r="J1960" s="33" t="s">
        <v>17</v>
      </c>
      <c r="K1960" s="33" t="s">
        <v>17</v>
      </c>
      <c r="L1960" s="33" t="s">
        <v>17</v>
      </c>
      <c r="M1960" s="2"/>
    </row>
    <row r="1961" spans="1:13" ht="19.899999999999999" customHeight="1" x14ac:dyDescent="0.25">
      <c r="A1961" s="2">
        <v>1940</v>
      </c>
      <c r="B1961" s="60" t="s">
        <v>3606</v>
      </c>
      <c r="C1961" s="60" t="s">
        <v>3607</v>
      </c>
      <c r="D1961" s="54" t="s">
        <v>3608</v>
      </c>
      <c r="E1961" s="33" t="s">
        <v>725</v>
      </c>
      <c r="F1961" s="54" t="s">
        <v>3609</v>
      </c>
      <c r="G1961" s="33">
        <v>1</v>
      </c>
      <c r="H1961" s="143">
        <v>219</v>
      </c>
      <c r="I1961" s="33">
        <v>219</v>
      </c>
      <c r="J1961" s="33" t="s">
        <v>17</v>
      </c>
      <c r="K1961" s="33" t="s">
        <v>17</v>
      </c>
      <c r="L1961" s="33" t="s">
        <v>17</v>
      </c>
      <c r="M1961" s="2"/>
    </row>
    <row r="1962" spans="1:13" ht="19.899999999999999" customHeight="1" x14ac:dyDescent="0.25">
      <c r="A1962" s="2">
        <v>1941</v>
      </c>
      <c r="B1962" s="60" t="s">
        <v>3610</v>
      </c>
      <c r="C1962" s="60" t="s">
        <v>3611</v>
      </c>
      <c r="D1962" s="54" t="s">
        <v>3608</v>
      </c>
      <c r="E1962" s="33" t="s">
        <v>725</v>
      </c>
      <c r="F1962" s="54" t="s">
        <v>3612</v>
      </c>
      <c r="G1962" s="33">
        <v>1</v>
      </c>
      <c r="H1962" s="143">
        <v>219</v>
      </c>
      <c r="I1962" s="33">
        <v>219</v>
      </c>
      <c r="J1962" s="33" t="s">
        <v>17</v>
      </c>
      <c r="K1962" s="33" t="s">
        <v>17</v>
      </c>
      <c r="L1962" s="33" t="s">
        <v>17</v>
      </c>
      <c r="M1962" s="2"/>
    </row>
    <row r="1963" spans="1:13" ht="19.899999999999999" customHeight="1" x14ac:dyDescent="0.25">
      <c r="A1963" s="2">
        <v>1942</v>
      </c>
      <c r="B1963" s="60" t="s">
        <v>3613</v>
      </c>
      <c r="C1963" s="60" t="s">
        <v>3614</v>
      </c>
      <c r="D1963" s="54" t="s">
        <v>3608</v>
      </c>
      <c r="E1963" s="33" t="s">
        <v>725</v>
      </c>
      <c r="F1963" s="54" t="s">
        <v>3615</v>
      </c>
      <c r="G1963" s="33">
        <v>1</v>
      </c>
      <c r="H1963" s="143">
        <v>219</v>
      </c>
      <c r="I1963" s="33">
        <v>219</v>
      </c>
      <c r="J1963" s="33" t="s">
        <v>17</v>
      </c>
      <c r="K1963" s="33" t="s">
        <v>17</v>
      </c>
      <c r="L1963" s="33" t="s">
        <v>17</v>
      </c>
      <c r="M1963" s="2"/>
    </row>
    <row r="1964" spans="1:13" ht="19.899999999999999" customHeight="1" x14ac:dyDescent="0.25">
      <c r="A1964" s="2">
        <v>1943</v>
      </c>
      <c r="B1964" s="60" t="s">
        <v>3616</v>
      </c>
      <c r="C1964" s="60" t="s">
        <v>3617</v>
      </c>
      <c r="D1964" s="54" t="s">
        <v>3608</v>
      </c>
      <c r="E1964" s="33" t="s">
        <v>725</v>
      </c>
      <c r="F1964" s="54" t="s">
        <v>3618</v>
      </c>
      <c r="G1964" s="33">
        <v>1</v>
      </c>
      <c r="H1964" s="143">
        <v>219</v>
      </c>
      <c r="I1964" s="33">
        <v>219</v>
      </c>
      <c r="J1964" s="33" t="s">
        <v>17</v>
      </c>
      <c r="K1964" s="33" t="s">
        <v>17</v>
      </c>
      <c r="L1964" s="33" t="s">
        <v>17</v>
      </c>
      <c r="M1964" s="2"/>
    </row>
    <row r="1965" spans="1:13" ht="19.899999999999999" customHeight="1" x14ac:dyDescent="0.25">
      <c r="A1965" s="2">
        <v>1944</v>
      </c>
      <c r="B1965" s="80" t="s">
        <v>3619</v>
      </c>
      <c r="C1965" s="80" t="s">
        <v>3620</v>
      </c>
      <c r="D1965" s="33" t="s">
        <v>3621</v>
      </c>
      <c r="E1965" s="33" t="s">
        <v>725</v>
      </c>
      <c r="F1965" s="33" t="s">
        <v>3622</v>
      </c>
      <c r="G1965" s="33">
        <v>1</v>
      </c>
      <c r="H1965" s="33">
        <v>260</v>
      </c>
      <c r="I1965" s="33">
        <v>260</v>
      </c>
      <c r="J1965" s="33" t="s">
        <v>17</v>
      </c>
      <c r="K1965" s="33" t="s">
        <v>17</v>
      </c>
      <c r="L1965" s="33" t="s">
        <v>17</v>
      </c>
      <c r="M1965" s="2"/>
    </row>
    <row r="1966" spans="1:13" ht="19.899999999999999" customHeight="1" x14ac:dyDescent="0.25">
      <c r="A1966" s="2">
        <v>1945</v>
      </c>
      <c r="B1966" s="80" t="s">
        <v>3623</v>
      </c>
      <c r="C1966" s="80" t="s">
        <v>3620</v>
      </c>
      <c r="D1966" s="33" t="s">
        <v>3621</v>
      </c>
      <c r="E1966" s="33" t="s">
        <v>725</v>
      </c>
      <c r="F1966" s="33" t="s">
        <v>3624</v>
      </c>
      <c r="G1966" s="33">
        <v>1</v>
      </c>
      <c r="H1966" s="33">
        <v>260</v>
      </c>
      <c r="I1966" s="33">
        <v>260</v>
      </c>
      <c r="J1966" s="33" t="s">
        <v>17</v>
      </c>
      <c r="K1966" s="33" t="s">
        <v>17</v>
      </c>
      <c r="L1966" s="33" t="s">
        <v>17</v>
      </c>
      <c r="M1966" s="2"/>
    </row>
    <row r="1967" spans="1:13" ht="19.899999999999999" customHeight="1" x14ac:dyDescent="0.25">
      <c r="A1967" s="2">
        <v>1946</v>
      </c>
      <c r="B1967" s="80" t="s">
        <v>3625</v>
      </c>
      <c r="C1967" s="80" t="s">
        <v>3626</v>
      </c>
      <c r="D1967" s="33" t="s">
        <v>3621</v>
      </c>
      <c r="E1967" s="33" t="s">
        <v>725</v>
      </c>
      <c r="F1967" s="33" t="s">
        <v>3627</v>
      </c>
      <c r="G1967" s="33">
        <v>1</v>
      </c>
      <c r="H1967" s="33">
        <v>200</v>
      </c>
      <c r="I1967" s="33">
        <v>200</v>
      </c>
      <c r="J1967" s="33" t="s">
        <v>17</v>
      </c>
      <c r="K1967" s="33" t="s">
        <v>17</v>
      </c>
      <c r="L1967" s="33" t="s">
        <v>17</v>
      </c>
      <c r="M1967" s="2"/>
    </row>
    <row r="1968" spans="1:13" ht="19.899999999999999" customHeight="1" x14ac:dyDescent="0.25">
      <c r="A1968" s="2">
        <v>1947</v>
      </c>
      <c r="B1968" s="80" t="s">
        <v>3628</v>
      </c>
      <c r="C1968" s="80" t="s">
        <v>3629</v>
      </c>
      <c r="D1968" s="33" t="s">
        <v>3621</v>
      </c>
      <c r="E1968" s="33" t="s">
        <v>725</v>
      </c>
      <c r="F1968" s="33" t="s">
        <v>3630</v>
      </c>
      <c r="G1968" s="33">
        <v>1</v>
      </c>
      <c r="H1968" s="33">
        <v>180</v>
      </c>
      <c r="I1968" s="33">
        <v>180</v>
      </c>
      <c r="J1968" s="33" t="s">
        <v>17</v>
      </c>
      <c r="K1968" s="33" t="s">
        <v>17</v>
      </c>
      <c r="L1968" s="33" t="s">
        <v>17</v>
      </c>
      <c r="M1968" s="2"/>
    </row>
    <row r="1969" spans="1:15" ht="19.899999999999999" customHeight="1" x14ac:dyDescent="0.25">
      <c r="A1969" s="2">
        <v>1948</v>
      </c>
      <c r="B1969" s="80" t="s">
        <v>3631</v>
      </c>
      <c r="C1969" s="80" t="s">
        <v>3632</v>
      </c>
      <c r="D1969" s="33" t="s">
        <v>1122</v>
      </c>
      <c r="E1969" s="33" t="s">
        <v>725</v>
      </c>
      <c r="F1969" s="33" t="s">
        <v>3633</v>
      </c>
      <c r="G1969" s="33">
        <v>1</v>
      </c>
      <c r="H1969" s="33">
        <v>280</v>
      </c>
      <c r="I1969" s="33">
        <v>280</v>
      </c>
      <c r="J1969" s="33" t="s">
        <v>17</v>
      </c>
      <c r="K1969" s="33" t="s">
        <v>17</v>
      </c>
      <c r="L1969" s="33" t="s">
        <v>17</v>
      </c>
      <c r="M1969" s="2"/>
    </row>
    <row r="1970" spans="1:15" s="21" customFormat="1" ht="19.899999999999999" customHeight="1" x14ac:dyDescent="0.25">
      <c r="A1970" s="2">
        <v>1949</v>
      </c>
      <c r="B1970" s="80" t="s">
        <v>3634</v>
      </c>
      <c r="C1970" s="80" t="s">
        <v>3336</v>
      </c>
      <c r="D1970" s="33" t="s">
        <v>1122</v>
      </c>
      <c r="E1970" s="33" t="s">
        <v>725</v>
      </c>
      <c r="F1970" s="33" t="s">
        <v>3635</v>
      </c>
      <c r="G1970" s="33">
        <v>1</v>
      </c>
      <c r="H1970" s="33">
        <v>280</v>
      </c>
      <c r="I1970" s="33">
        <v>280</v>
      </c>
      <c r="J1970" s="33" t="s">
        <v>17</v>
      </c>
      <c r="K1970" s="33" t="s">
        <v>17</v>
      </c>
      <c r="L1970" s="33" t="s">
        <v>17</v>
      </c>
      <c r="M1970" s="2"/>
      <c r="N1970" s="20"/>
      <c r="O1970" s="20"/>
    </row>
    <row r="1971" spans="1:15" ht="19.899999999999999" customHeight="1" x14ac:dyDescent="0.25">
      <c r="A1971" s="2">
        <v>1950</v>
      </c>
      <c r="B1971" s="80" t="s">
        <v>3636</v>
      </c>
      <c r="C1971" s="80" t="s">
        <v>3637</v>
      </c>
      <c r="D1971" s="33" t="s">
        <v>1122</v>
      </c>
      <c r="E1971" s="33" t="s">
        <v>725</v>
      </c>
      <c r="F1971" s="33" t="s">
        <v>3638</v>
      </c>
      <c r="G1971" s="33">
        <v>1</v>
      </c>
      <c r="H1971" s="33">
        <v>280</v>
      </c>
      <c r="I1971" s="33">
        <v>280</v>
      </c>
      <c r="J1971" s="33" t="s">
        <v>17</v>
      </c>
      <c r="K1971" s="33" t="s">
        <v>17</v>
      </c>
      <c r="L1971" s="33" t="s">
        <v>17</v>
      </c>
      <c r="M1971" s="2"/>
    </row>
    <row r="1972" spans="1:15" ht="19.899999999999999" customHeight="1" x14ac:dyDescent="0.25">
      <c r="A1972" s="2">
        <v>1951</v>
      </c>
      <c r="B1972" s="80" t="s">
        <v>3639</v>
      </c>
      <c r="C1972" s="80" t="s">
        <v>3640</v>
      </c>
      <c r="D1972" s="33" t="s">
        <v>2321</v>
      </c>
      <c r="E1972" s="33" t="s">
        <v>725</v>
      </c>
      <c r="F1972" s="33" t="s">
        <v>3641</v>
      </c>
      <c r="G1972" s="33">
        <v>1</v>
      </c>
      <c r="H1972" s="33">
        <v>200</v>
      </c>
      <c r="I1972" s="33">
        <v>200</v>
      </c>
      <c r="J1972" s="33" t="s">
        <v>17</v>
      </c>
      <c r="K1972" s="33" t="s">
        <v>17</v>
      </c>
      <c r="L1972" s="33" t="s">
        <v>17</v>
      </c>
      <c r="M1972" s="2"/>
    </row>
    <row r="1973" spans="1:15" ht="19.899999999999999" customHeight="1" x14ac:dyDescent="0.25">
      <c r="A1973" s="2">
        <v>1952</v>
      </c>
      <c r="B1973" s="80" t="s">
        <v>3642</v>
      </c>
      <c r="C1973" s="80" t="s">
        <v>3640</v>
      </c>
      <c r="D1973" s="33" t="s">
        <v>2321</v>
      </c>
      <c r="E1973" s="33" t="s">
        <v>725</v>
      </c>
      <c r="F1973" s="33" t="s">
        <v>3643</v>
      </c>
      <c r="G1973" s="33">
        <v>1</v>
      </c>
      <c r="H1973" s="33">
        <v>210</v>
      </c>
      <c r="I1973" s="33">
        <v>210</v>
      </c>
      <c r="J1973" s="33" t="s">
        <v>17</v>
      </c>
      <c r="K1973" s="33" t="s">
        <v>17</v>
      </c>
      <c r="L1973" s="33" t="s">
        <v>17</v>
      </c>
      <c r="M1973" s="2"/>
    </row>
    <row r="1974" spans="1:15" ht="19.899999999999999" customHeight="1" x14ac:dyDescent="0.25">
      <c r="A1974" s="2">
        <v>1953</v>
      </c>
      <c r="B1974" s="80" t="s">
        <v>3644</v>
      </c>
      <c r="C1974" s="80" t="s">
        <v>3645</v>
      </c>
      <c r="D1974" s="33" t="s">
        <v>3646</v>
      </c>
      <c r="E1974" s="33" t="s">
        <v>725</v>
      </c>
      <c r="F1974" s="33" t="s">
        <v>3647</v>
      </c>
      <c r="G1974" s="33">
        <v>1</v>
      </c>
      <c r="H1974" s="33">
        <v>199</v>
      </c>
      <c r="I1974" s="33">
        <v>199</v>
      </c>
      <c r="J1974" s="33" t="s">
        <v>17</v>
      </c>
      <c r="K1974" s="33" t="s">
        <v>17</v>
      </c>
      <c r="L1974" s="33" t="s">
        <v>17</v>
      </c>
      <c r="M1974" s="2"/>
    </row>
    <row r="1975" spans="1:15" ht="19.899999999999999" customHeight="1" x14ac:dyDescent="0.25">
      <c r="A1975" s="2">
        <v>1954</v>
      </c>
      <c r="B1975" s="80" t="s">
        <v>3648</v>
      </c>
      <c r="C1975" s="80" t="s">
        <v>3645</v>
      </c>
      <c r="D1975" s="33" t="s">
        <v>3646</v>
      </c>
      <c r="E1975" s="33" t="s">
        <v>725</v>
      </c>
      <c r="F1975" s="33" t="s">
        <v>3649</v>
      </c>
      <c r="G1975" s="33">
        <v>1</v>
      </c>
      <c r="H1975" s="33">
        <v>199</v>
      </c>
      <c r="I1975" s="33">
        <v>199</v>
      </c>
      <c r="J1975" s="33" t="s">
        <v>17</v>
      </c>
      <c r="K1975" s="33" t="s">
        <v>17</v>
      </c>
      <c r="L1975" s="33" t="s">
        <v>17</v>
      </c>
      <c r="M1975" s="2"/>
    </row>
    <row r="1976" spans="1:15" ht="19.899999999999999" customHeight="1" x14ac:dyDescent="0.25">
      <c r="A1976" s="2">
        <v>1955</v>
      </c>
      <c r="B1976" s="80" t="s">
        <v>3650</v>
      </c>
      <c r="C1976" s="80" t="s">
        <v>3645</v>
      </c>
      <c r="D1976" s="33" t="s">
        <v>3646</v>
      </c>
      <c r="E1976" s="33" t="s">
        <v>725</v>
      </c>
      <c r="F1976" s="33" t="s">
        <v>3651</v>
      </c>
      <c r="G1976" s="33">
        <v>1</v>
      </c>
      <c r="H1976" s="33">
        <v>199</v>
      </c>
      <c r="I1976" s="33">
        <v>199</v>
      </c>
      <c r="J1976" s="33" t="s">
        <v>17</v>
      </c>
      <c r="K1976" s="33" t="s">
        <v>17</v>
      </c>
      <c r="L1976" s="33" t="s">
        <v>17</v>
      </c>
      <c r="M1976" s="2"/>
    </row>
    <row r="1977" spans="1:15" ht="19.899999999999999" customHeight="1" x14ac:dyDescent="0.25">
      <c r="A1977" s="2">
        <v>1956</v>
      </c>
      <c r="B1977" s="80" t="s">
        <v>3652</v>
      </c>
      <c r="C1977" s="80" t="s">
        <v>3653</v>
      </c>
      <c r="D1977" s="33" t="s">
        <v>3654</v>
      </c>
      <c r="E1977" s="33" t="s">
        <v>725</v>
      </c>
      <c r="F1977" s="33" t="s">
        <v>3655</v>
      </c>
      <c r="G1977" s="33">
        <v>1</v>
      </c>
      <c r="H1977" s="33">
        <v>270</v>
      </c>
      <c r="I1977" s="33">
        <v>270</v>
      </c>
      <c r="J1977" s="33" t="s">
        <v>17</v>
      </c>
      <c r="K1977" s="33" t="s">
        <v>17</v>
      </c>
      <c r="L1977" s="33" t="s">
        <v>17</v>
      </c>
      <c r="M1977" s="2"/>
    </row>
    <row r="1978" spans="1:15" ht="19.899999999999999" customHeight="1" x14ac:dyDescent="0.25">
      <c r="A1978" s="2">
        <v>1957</v>
      </c>
      <c r="B1978" s="80" t="s">
        <v>3656</v>
      </c>
      <c r="C1978" s="80" t="s">
        <v>3657</v>
      </c>
      <c r="D1978" s="33" t="s">
        <v>3654</v>
      </c>
      <c r="E1978" s="33" t="s">
        <v>725</v>
      </c>
      <c r="F1978" s="33" t="s">
        <v>3658</v>
      </c>
      <c r="G1978" s="33">
        <v>1</v>
      </c>
      <c r="H1978" s="33">
        <v>250</v>
      </c>
      <c r="I1978" s="33">
        <v>250</v>
      </c>
      <c r="J1978" s="33" t="s">
        <v>17</v>
      </c>
      <c r="K1978" s="33" t="s">
        <v>17</v>
      </c>
      <c r="L1978" s="33" t="s">
        <v>17</v>
      </c>
      <c r="M1978" s="2"/>
    </row>
    <row r="1979" spans="1:15" ht="19.899999999999999" customHeight="1" x14ac:dyDescent="0.25">
      <c r="A1979" s="2">
        <v>1958</v>
      </c>
      <c r="B1979" s="80" t="s">
        <v>3659</v>
      </c>
      <c r="C1979" s="80" t="s">
        <v>3660</v>
      </c>
      <c r="D1979" s="33" t="s">
        <v>3654</v>
      </c>
      <c r="E1979" s="33" t="s">
        <v>725</v>
      </c>
      <c r="F1979" s="33" t="s">
        <v>3661</v>
      </c>
      <c r="G1979" s="33">
        <v>1</v>
      </c>
      <c r="H1979" s="33">
        <v>250</v>
      </c>
      <c r="I1979" s="33">
        <v>250</v>
      </c>
      <c r="J1979" s="33" t="s">
        <v>17</v>
      </c>
      <c r="K1979" s="33" t="s">
        <v>17</v>
      </c>
      <c r="L1979" s="33" t="s">
        <v>17</v>
      </c>
      <c r="M1979" s="2"/>
    </row>
    <row r="1980" spans="1:15" ht="19.899999999999999" customHeight="1" x14ac:dyDescent="0.25">
      <c r="A1980" s="2">
        <v>1959</v>
      </c>
      <c r="B1980" s="80" t="s">
        <v>3662</v>
      </c>
      <c r="C1980" s="80" t="s">
        <v>3663</v>
      </c>
      <c r="D1980" s="33" t="s">
        <v>3654</v>
      </c>
      <c r="E1980" s="33" t="s">
        <v>725</v>
      </c>
      <c r="F1980" s="33" t="s">
        <v>3664</v>
      </c>
      <c r="G1980" s="33">
        <v>1</v>
      </c>
      <c r="H1980" s="33">
        <v>250</v>
      </c>
      <c r="I1980" s="33">
        <v>250</v>
      </c>
      <c r="J1980" s="33" t="s">
        <v>17</v>
      </c>
      <c r="K1980" s="33" t="s">
        <v>17</v>
      </c>
      <c r="L1980" s="33" t="s">
        <v>17</v>
      </c>
      <c r="M1980" s="2"/>
    </row>
    <row r="1981" spans="1:15" ht="19.899999999999999" customHeight="1" x14ac:dyDescent="0.25">
      <c r="A1981" s="2">
        <v>1960</v>
      </c>
      <c r="B1981" s="80" t="s">
        <v>3665</v>
      </c>
      <c r="C1981" s="80" t="s">
        <v>3666</v>
      </c>
      <c r="D1981" s="33" t="s">
        <v>3654</v>
      </c>
      <c r="E1981" s="33" t="s">
        <v>725</v>
      </c>
      <c r="F1981" s="33" t="s">
        <v>3667</v>
      </c>
      <c r="G1981" s="33">
        <v>1</v>
      </c>
      <c r="H1981" s="33">
        <v>270</v>
      </c>
      <c r="I1981" s="33">
        <v>270</v>
      </c>
      <c r="J1981" s="33" t="s">
        <v>17</v>
      </c>
      <c r="K1981" s="33" t="s">
        <v>17</v>
      </c>
      <c r="L1981" s="33" t="s">
        <v>17</v>
      </c>
      <c r="M1981" s="2"/>
    </row>
    <row r="1982" spans="1:15" ht="19.899999999999999" customHeight="1" x14ac:dyDescent="0.25">
      <c r="A1982" s="2">
        <v>1961</v>
      </c>
      <c r="B1982" s="80" t="s">
        <v>3668</v>
      </c>
      <c r="C1982" s="80" t="s">
        <v>3669</v>
      </c>
      <c r="D1982" s="33" t="s">
        <v>3654</v>
      </c>
      <c r="E1982" s="33" t="s">
        <v>725</v>
      </c>
      <c r="F1982" s="33" t="s">
        <v>3670</v>
      </c>
      <c r="G1982" s="33">
        <v>1</v>
      </c>
      <c r="H1982" s="33">
        <v>270</v>
      </c>
      <c r="I1982" s="33">
        <v>270</v>
      </c>
      <c r="J1982" s="33" t="s">
        <v>17</v>
      </c>
      <c r="K1982" s="33" t="s">
        <v>17</v>
      </c>
      <c r="L1982" s="33" t="s">
        <v>17</v>
      </c>
      <c r="M1982" s="2"/>
    </row>
    <row r="1983" spans="1:15" ht="19.899999999999999" customHeight="1" x14ac:dyDescent="0.25">
      <c r="A1983" s="2">
        <v>1962</v>
      </c>
      <c r="B1983" s="80" t="s">
        <v>3671</v>
      </c>
      <c r="C1983" s="80" t="s">
        <v>3672</v>
      </c>
      <c r="D1983" s="33" t="s">
        <v>3654</v>
      </c>
      <c r="E1983" s="33" t="s">
        <v>725</v>
      </c>
      <c r="F1983" s="33" t="s">
        <v>3673</v>
      </c>
      <c r="G1983" s="33">
        <v>1</v>
      </c>
      <c r="H1983" s="33">
        <v>270</v>
      </c>
      <c r="I1983" s="33">
        <v>270</v>
      </c>
      <c r="J1983" s="33" t="s">
        <v>17</v>
      </c>
      <c r="K1983" s="33" t="s">
        <v>17</v>
      </c>
      <c r="L1983" s="33" t="s">
        <v>17</v>
      </c>
      <c r="M1983" s="2"/>
    </row>
    <row r="1984" spans="1:15" ht="19.899999999999999" customHeight="1" x14ac:dyDescent="0.25">
      <c r="A1984" s="2">
        <v>1963</v>
      </c>
      <c r="B1984" s="80" t="s">
        <v>3674</v>
      </c>
      <c r="C1984" s="80" t="s">
        <v>3675</v>
      </c>
      <c r="D1984" s="33" t="s">
        <v>3654</v>
      </c>
      <c r="E1984" s="33" t="s">
        <v>725</v>
      </c>
      <c r="F1984" s="33" t="s">
        <v>3676</v>
      </c>
      <c r="G1984" s="33">
        <v>1</v>
      </c>
      <c r="H1984" s="33">
        <v>270</v>
      </c>
      <c r="I1984" s="33">
        <v>270</v>
      </c>
      <c r="J1984" s="33" t="s">
        <v>17</v>
      </c>
      <c r="K1984" s="33" t="s">
        <v>17</v>
      </c>
      <c r="L1984" s="33" t="s">
        <v>17</v>
      </c>
      <c r="M1984" s="2"/>
    </row>
    <row r="1985" spans="1:13" ht="19.899999999999999" customHeight="1" x14ac:dyDescent="0.25">
      <c r="A1985" s="2">
        <v>1964</v>
      </c>
      <c r="B1985" s="80" t="s">
        <v>3677</v>
      </c>
      <c r="C1985" s="80" t="s">
        <v>3678</v>
      </c>
      <c r="D1985" s="33" t="s">
        <v>3654</v>
      </c>
      <c r="E1985" s="33" t="s">
        <v>725</v>
      </c>
      <c r="F1985" s="33" t="s">
        <v>3679</v>
      </c>
      <c r="G1985" s="33">
        <v>1</v>
      </c>
      <c r="H1985" s="33">
        <v>270</v>
      </c>
      <c r="I1985" s="33">
        <v>270</v>
      </c>
      <c r="J1985" s="33" t="s">
        <v>17</v>
      </c>
      <c r="K1985" s="33" t="s">
        <v>17</v>
      </c>
      <c r="L1985" s="33" t="s">
        <v>17</v>
      </c>
      <c r="M1985" s="2"/>
    </row>
    <row r="1986" spans="1:13" ht="19.899999999999999" customHeight="1" x14ac:dyDescent="0.25">
      <c r="A1986" s="2">
        <v>1965</v>
      </c>
      <c r="B1986" s="80" t="s">
        <v>3680</v>
      </c>
      <c r="C1986" s="80" t="s">
        <v>3681</v>
      </c>
      <c r="D1986" s="33" t="s">
        <v>3654</v>
      </c>
      <c r="E1986" s="33" t="s">
        <v>725</v>
      </c>
      <c r="F1986" s="33" t="s">
        <v>3682</v>
      </c>
      <c r="G1986" s="33">
        <v>1</v>
      </c>
      <c r="H1986" s="33">
        <v>250</v>
      </c>
      <c r="I1986" s="33">
        <v>250</v>
      </c>
      <c r="J1986" s="33" t="s">
        <v>17</v>
      </c>
      <c r="K1986" s="33" t="s">
        <v>17</v>
      </c>
      <c r="L1986" s="33" t="s">
        <v>17</v>
      </c>
      <c r="M1986" s="2"/>
    </row>
    <row r="1987" spans="1:13" ht="19.899999999999999" customHeight="1" x14ac:dyDescent="0.25">
      <c r="A1987" s="2">
        <v>1966</v>
      </c>
      <c r="B1987" s="80" t="s">
        <v>3683</v>
      </c>
      <c r="C1987" s="80" t="s">
        <v>3684</v>
      </c>
      <c r="D1987" s="33" t="s">
        <v>3654</v>
      </c>
      <c r="E1987" s="33" t="s">
        <v>725</v>
      </c>
      <c r="F1987" s="33" t="s">
        <v>3685</v>
      </c>
      <c r="G1987" s="33">
        <v>1</v>
      </c>
      <c r="H1987" s="33">
        <v>270</v>
      </c>
      <c r="I1987" s="33">
        <v>270</v>
      </c>
      <c r="J1987" s="33" t="s">
        <v>17</v>
      </c>
      <c r="K1987" s="33" t="s">
        <v>17</v>
      </c>
      <c r="L1987" s="33" t="s">
        <v>17</v>
      </c>
      <c r="M1987" s="2"/>
    </row>
    <row r="1988" spans="1:13" ht="19.899999999999999" customHeight="1" x14ac:dyDescent="0.25">
      <c r="A1988" s="2">
        <v>1967</v>
      </c>
      <c r="B1988" s="80" t="s">
        <v>3686</v>
      </c>
      <c r="C1988" s="80" t="s">
        <v>3466</v>
      </c>
      <c r="D1988" s="33" t="s">
        <v>3687</v>
      </c>
      <c r="E1988" s="33" t="s">
        <v>725</v>
      </c>
      <c r="F1988" s="33" t="s">
        <v>3688</v>
      </c>
      <c r="G1988" s="33">
        <v>1</v>
      </c>
      <c r="H1988" s="145">
        <v>250</v>
      </c>
      <c r="I1988" s="33">
        <v>250</v>
      </c>
      <c r="J1988" s="33" t="s">
        <v>17</v>
      </c>
      <c r="K1988" s="33" t="s">
        <v>17</v>
      </c>
      <c r="L1988" s="33" t="s">
        <v>17</v>
      </c>
      <c r="M1988" s="2"/>
    </row>
    <row r="1989" spans="1:13" ht="19.899999999999999" customHeight="1" x14ac:dyDescent="0.25">
      <c r="A1989" s="2">
        <v>1968</v>
      </c>
      <c r="B1989" s="80" t="s">
        <v>3689</v>
      </c>
      <c r="C1989" s="80" t="s">
        <v>3690</v>
      </c>
      <c r="D1989" s="33" t="s">
        <v>3687</v>
      </c>
      <c r="E1989" s="33" t="s">
        <v>725</v>
      </c>
      <c r="F1989" s="33" t="s">
        <v>3691</v>
      </c>
      <c r="G1989" s="33">
        <v>1</v>
      </c>
      <c r="H1989" s="33">
        <v>250</v>
      </c>
      <c r="I1989" s="33">
        <v>250</v>
      </c>
      <c r="J1989" s="33" t="s">
        <v>17</v>
      </c>
      <c r="K1989" s="33" t="s">
        <v>17</v>
      </c>
      <c r="L1989" s="33" t="s">
        <v>17</v>
      </c>
      <c r="M1989" s="2"/>
    </row>
    <row r="1990" spans="1:13" ht="19.899999999999999" customHeight="1" x14ac:dyDescent="0.25">
      <c r="A1990" s="2">
        <v>1969</v>
      </c>
      <c r="B1990" s="80" t="s">
        <v>3692</v>
      </c>
      <c r="C1990" s="80" t="s">
        <v>3690</v>
      </c>
      <c r="D1990" s="33" t="s">
        <v>3687</v>
      </c>
      <c r="E1990" s="33" t="s">
        <v>725</v>
      </c>
      <c r="F1990" s="33" t="s">
        <v>3693</v>
      </c>
      <c r="G1990" s="33">
        <v>1</v>
      </c>
      <c r="H1990" s="33">
        <v>250</v>
      </c>
      <c r="I1990" s="33">
        <v>250</v>
      </c>
      <c r="J1990" s="33" t="s">
        <v>17</v>
      </c>
      <c r="K1990" s="33" t="s">
        <v>17</v>
      </c>
      <c r="L1990" s="33" t="s">
        <v>17</v>
      </c>
      <c r="M1990" s="2"/>
    </row>
    <row r="1991" spans="1:13" ht="19.899999999999999" customHeight="1" x14ac:dyDescent="0.25">
      <c r="A1991" s="2">
        <v>1970</v>
      </c>
      <c r="B1991" s="80" t="s">
        <v>3694</v>
      </c>
      <c r="C1991" s="80" t="s">
        <v>3466</v>
      </c>
      <c r="D1991" s="33" t="s">
        <v>3687</v>
      </c>
      <c r="E1991" s="33" t="s">
        <v>725</v>
      </c>
      <c r="F1991" s="33" t="s">
        <v>3695</v>
      </c>
      <c r="G1991" s="33">
        <v>1</v>
      </c>
      <c r="H1991" s="33">
        <v>250</v>
      </c>
      <c r="I1991" s="33">
        <v>250</v>
      </c>
      <c r="J1991" s="33" t="s">
        <v>17</v>
      </c>
      <c r="K1991" s="33" t="s">
        <v>17</v>
      </c>
      <c r="L1991" s="33" t="s">
        <v>17</v>
      </c>
      <c r="M1991" s="2"/>
    </row>
    <row r="1992" spans="1:13" ht="19.899999999999999" customHeight="1" x14ac:dyDescent="0.25">
      <c r="A1992" s="2">
        <v>1971</v>
      </c>
      <c r="B1992" s="80" t="s">
        <v>3696</v>
      </c>
      <c r="C1992" s="80" t="s">
        <v>3697</v>
      </c>
      <c r="D1992" s="33" t="s">
        <v>3698</v>
      </c>
      <c r="E1992" s="33" t="s">
        <v>725</v>
      </c>
      <c r="F1992" s="33" t="s">
        <v>3699</v>
      </c>
      <c r="G1992" s="33">
        <v>1</v>
      </c>
      <c r="H1992" s="33">
        <v>699</v>
      </c>
      <c r="I1992" s="33">
        <v>699</v>
      </c>
      <c r="J1992" s="262" t="s">
        <v>19</v>
      </c>
      <c r="K1992" s="33" t="s">
        <v>17</v>
      </c>
      <c r="L1992" s="33" t="s">
        <v>17</v>
      </c>
      <c r="M1992" s="2"/>
    </row>
    <row r="1993" spans="1:13" ht="19.899999999999999" customHeight="1" x14ac:dyDescent="0.25">
      <c r="A1993" s="2">
        <v>1972</v>
      </c>
      <c r="B1993" s="80" t="s">
        <v>3700</v>
      </c>
      <c r="C1993" s="80" t="s">
        <v>3701</v>
      </c>
      <c r="D1993" s="33" t="s">
        <v>3698</v>
      </c>
      <c r="E1993" s="33" t="s">
        <v>725</v>
      </c>
      <c r="F1993" s="33" t="s">
        <v>3702</v>
      </c>
      <c r="G1993" s="33">
        <v>1</v>
      </c>
      <c r="H1993" s="33">
        <v>280</v>
      </c>
      <c r="I1993" s="33">
        <v>280</v>
      </c>
      <c r="J1993" s="33" t="s">
        <v>17</v>
      </c>
      <c r="K1993" s="33" t="s">
        <v>17</v>
      </c>
      <c r="L1993" s="33" t="s">
        <v>17</v>
      </c>
      <c r="M1993" s="2"/>
    </row>
    <row r="1994" spans="1:13" ht="19.899999999999999" customHeight="1" x14ac:dyDescent="0.25">
      <c r="A1994" s="2">
        <v>1973</v>
      </c>
      <c r="B1994" s="80" t="s">
        <v>3703</v>
      </c>
      <c r="C1994" s="80" t="s">
        <v>3704</v>
      </c>
      <c r="D1994" s="33" t="s">
        <v>3698</v>
      </c>
      <c r="E1994" s="33" t="s">
        <v>725</v>
      </c>
      <c r="F1994" s="33" t="s">
        <v>3705</v>
      </c>
      <c r="G1994" s="33">
        <v>1</v>
      </c>
      <c r="H1994" s="33">
        <v>260</v>
      </c>
      <c r="I1994" s="33">
        <v>260</v>
      </c>
      <c r="J1994" s="33" t="s">
        <v>17</v>
      </c>
      <c r="K1994" s="33" t="s">
        <v>17</v>
      </c>
      <c r="L1994" s="33" t="s">
        <v>17</v>
      </c>
      <c r="M1994" s="2"/>
    </row>
    <row r="1995" spans="1:13" ht="19.899999999999999" customHeight="1" x14ac:dyDescent="0.25">
      <c r="A1995" s="2">
        <v>1974</v>
      </c>
      <c r="B1995" s="80" t="s">
        <v>3706</v>
      </c>
      <c r="C1995" s="80" t="s">
        <v>3707</v>
      </c>
      <c r="D1995" s="33" t="s">
        <v>3698</v>
      </c>
      <c r="E1995" s="33" t="s">
        <v>725</v>
      </c>
      <c r="F1995" s="33" t="s">
        <v>3708</v>
      </c>
      <c r="G1995" s="33">
        <v>1</v>
      </c>
      <c r="H1995" s="33">
        <v>168</v>
      </c>
      <c r="I1995" s="33">
        <v>168</v>
      </c>
      <c r="J1995" s="33" t="s">
        <v>17</v>
      </c>
      <c r="K1995" s="33" t="s">
        <v>17</v>
      </c>
      <c r="L1995" s="33" t="s">
        <v>17</v>
      </c>
      <c r="M1995" s="2"/>
    </row>
    <row r="1996" spans="1:13" ht="19.899999999999999" customHeight="1" x14ac:dyDescent="0.25">
      <c r="A1996" s="2">
        <v>1975</v>
      </c>
      <c r="B1996" s="80" t="s">
        <v>3709</v>
      </c>
      <c r="C1996" s="80" t="s">
        <v>3710</v>
      </c>
      <c r="D1996" s="33" t="s">
        <v>3698</v>
      </c>
      <c r="E1996" s="33" t="s">
        <v>725</v>
      </c>
      <c r="F1996" s="33" t="s">
        <v>3711</v>
      </c>
      <c r="G1996" s="33">
        <v>1</v>
      </c>
      <c r="H1996" s="145">
        <v>260</v>
      </c>
      <c r="I1996" s="33">
        <v>260</v>
      </c>
      <c r="J1996" s="33" t="s">
        <v>17</v>
      </c>
      <c r="K1996" s="33" t="s">
        <v>17</v>
      </c>
      <c r="L1996" s="33" t="s">
        <v>17</v>
      </c>
      <c r="M1996" s="2"/>
    </row>
    <row r="1997" spans="1:13" ht="19.899999999999999" customHeight="1" x14ac:dyDescent="0.25">
      <c r="A1997" s="2">
        <v>1976</v>
      </c>
      <c r="B1997" s="80" t="s">
        <v>3712</v>
      </c>
      <c r="C1997" s="80" t="s">
        <v>3713</v>
      </c>
      <c r="D1997" s="33" t="s">
        <v>3698</v>
      </c>
      <c r="E1997" s="33" t="s">
        <v>725</v>
      </c>
      <c r="F1997" s="33" t="s">
        <v>3714</v>
      </c>
      <c r="G1997" s="33">
        <v>1</v>
      </c>
      <c r="H1997" s="33">
        <v>280</v>
      </c>
      <c r="I1997" s="33">
        <v>280</v>
      </c>
      <c r="J1997" s="33" t="s">
        <v>17</v>
      </c>
      <c r="K1997" s="33" t="s">
        <v>17</v>
      </c>
      <c r="L1997" s="33" t="s">
        <v>17</v>
      </c>
      <c r="M1997" s="2"/>
    </row>
    <row r="1998" spans="1:13" ht="19.899999999999999" customHeight="1" x14ac:dyDescent="0.25">
      <c r="A1998" s="2">
        <v>1977</v>
      </c>
      <c r="B1998" s="80" t="s">
        <v>3715</v>
      </c>
      <c r="C1998" s="80" t="s">
        <v>3716</v>
      </c>
      <c r="D1998" s="33" t="s">
        <v>3698</v>
      </c>
      <c r="E1998" s="33" t="s">
        <v>725</v>
      </c>
      <c r="F1998" s="33" t="s">
        <v>3717</v>
      </c>
      <c r="G1998" s="33">
        <v>1</v>
      </c>
      <c r="H1998" s="33">
        <v>250</v>
      </c>
      <c r="I1998" s="33">
        <v>250</v>
      </c>
      <c r="J1998" s="33" t="s">
        <v>17</v>
      </c>
      <c r="K1998" s="33" t="s">
        <v>17</v>
      </c>
      <c r="L1998" s="33" t="s">
        <v>17</v>
      </c>
      <c r="M1998" s="2"/>
    </row>
    <row r="1999" spans="1:13" ht="19.899999999999999" customHeight="1" x14ac:dyDescent="0.25">
      <c r="A1999" s="2">
        <v>1978</v>
      </c>
      <c r="B1999" s="80" t="s">
        <v>3718</v>
      </c>
      <c r="C1999" s="80" t="s">
        <v>3719</v>
      </c>
      <c r="D1999" s="33" t="s">
        <v>3698</v>
      </c>
      <c r="E1999" s="33" t="s">
        <v>725</v>
      </c>
      <c r="F1999" s="33" t="s">
        <v>3720</v>
      </c>
      <c r="G1999" s="33">
        <v>1</v>
      </c>
      <c r="H1999" s="33">
        <v>260</v>
      </c>
      <c r="I1999" s="33">
        <v>260</v>
      </c>
      <c r="J1999" s="33" t="s">
        <v>17</v>
      </c>
      <c r="K1999" s="33" t="s">
        <v>17</v>
      </c>
      <c r="L1999" s="33" t="s">
        <v>17</v>
      </c>
      <c r="M1999" s="2"/>
    </row>
    <row r="2000" spans="1:13" ht="19.899999999999999" customHeight="1" x14ac:dyDescent="0.25">
      <c r="A2000" s="2">
        <v>1979</v>
      </c>
      <c r="B2000" s="80" t="s">
        <v>3721</v>
      </c>
      <c r="C2000" s="80" t="s">
        <v>3722</v>
      </c>
      <c r="D2000" s="33" t="s">
        <v>3698</v>
      </c>
      <c r="E2000" s="33" t="s">
        <v>725</v>
      </c>
      <c r="F2000" s="33" t="s">
        <v>3723</v>
      </c>
      <c r="G2000" s="33">
        <v>1</v>
      </c>
      <c r="H2000" s="33">
        <v>280</v>
      </c>
      <c r="I2000" s="33">
        <v>280</v>
      </c>
      <c r="J2000" s="33" t="s">
        <v>17</v>
      </c>
      <c r="K2000" s="33" t="s">
        <v>17</v>
      </c>
      <c r="L2000" s="33" t="s">
        <v>17</v>
      </c>
      <c r="M2000" s="2"/>
    </row>
    <row r="2001" spans="1:13" ht="19.899999999999999" customHeight="1" x14ac:dyDescent="0.25">
      <c r="A2001" s="2">
        <v>1980</v>
      </c>
      <c r="B2001" s="80" t="s">
        <v>3724</v>
      </c>
      <c r="C2001" s="80" t="s">
        <v>3725</v>
      </c>
      <c r="D2001" s="33" t="s">
        <v>3698</v>
      </c>
      <c r="E2001" s="33" t="s">
        <v>725</v>
      </c>
      <c r="F2001" s="33" t="s">
        <v>3726</v>
      </c>
      <c r="G2001" s="33">
        <v>1</v>
      </c>
      <c r="H2001" s="33">
        <v>280</v>
      </c>
      <c r="I2001" s="33">
        <v>280</v>
      </c>
      <c r="J2001" s="33" t="s">
        <v>17</v>
      </c>
      <c r="K2001" s="33" t="s">
        <v>17</v>
      </c>
      <c r="L2001" s="33" t="s">
        <v>17</v>
      </c>
      <c r="M2001" s="2"/>
    </row>
    <row r="2002" spans="1:13" ht="19.899999999999999" customHeight="1" x14ac:dyDescent="0.25">
      <c r="A2002" s="2">
        <v>1981</v>
      </c>
      <c r="B2002" s="80" t="s">
        <v>3727</v>
      </c>
      <c r="C2002" s="80" t="s">
        <v>3728</v>
      </c>
      <c r="D2002" s="33" t="s">
        <v>3698</v>
      </c>
      <c r="E2002" s="33" t="s">
        <v>725</v>
      </c>
      <c r="F2002" s="33" t="s">
        <v>3729</v>
      </c>
      <c r="G2002" s="33">
        <v>1</v>
      </c>
      <c r="H2002" s="145">
        <v>290</v>
      </c>
      <c r="I2002" s="33">
        <v>290</v>
      </c>
      <c r="J2002" s="33" t="s">
        <v>17</v>
      </c>
      <c r="K2002" s="33" t="s">
        <v>17</v>
      </c>
      <c r="L2002" s="33" t="s">
        <v>17</v>
      </c>
      <c r="M2002" s="2"/>
    </row>
    <row r="2003" spans="1:13" ht="19.899999999999999" customHeight="1" x14ac:dyDescent="0.25">
      <c r="A2003" s="2">
        <v>1982</v>
      </c>
      <c r="B2003" s="80" t="s">
        <v>3730</v>
      </c>
      <c r="C2003" s="80" t="s">
        <v>3731</v>
      </c>
      <c r="D2003" s="33" t="s">
        <v>3698</v>
      </c>
      <c r="E2003" s="33" t="s">
        <v>725</v>
      </c>
      <c r="F2003" s="33" t="s">
        <v>3732</v>
      </c>
      <c r="G2003" s="33">
        <v>1</v>
      </c>
      <c r="H2003" s="145">
        <v>280</v>
      </c>
      <c r="I2003" s="33">
        <v>280</v>
      </c>
      <c r="J2003" s="33" t="s">
        <v>17</v>
      </c>
      <c r="K2003" s="33" t="s">
        <v>17</v>
      </c>
      <c r="L2003" s="33" t="s">
        <v>17</v>
      </c>
      <c r="M2003" s="2"/>
    </row>
    <row r="2004" spans="1:13" ht="19.899999999999999" customHeight="1" x14ac:dyDescent="0.25">
      <c r="A2004" s="2">
        <v>1983</v>
      </c>
      <c r="B2004" s="80" t="s">
        <v>3733</v>
      </c>
      <c r="C2004" s="80" t="s">
        <v>3336</v>
      </c>
      <c r="D2004" s="33" t="s">
        <v>3698</v>
      </c>
      <c r="E2004" s="33" t="s">
        <v>725</v>
      </c>
      <c r="F2004" s="33" t="s">
        <v>3734</v>
      </c>
      <c r="G2004" s="33">
        <v>1</v>
      </c>
      <c r="H2004" s="33">
        <v>280</v>
      </c>
      <c r="I2004" s="33">
        <v>280</v>
      </c>
      <c r="J2004" s="33" t="s">
        <v>17</v>
      </c>
      <c r="K2004" s="33" t="s">
        <v>17</v>
      </c>
      <c r="L2004" s="33" t="s">
        <v>17</v>
      </c>
      <c r="M2004" s="2"/>
    </row>
    <row r="2005" spans="1:13" ht="19.899999999999999" customHeight="1" x14ac:dyDescent="0.25">
      <c r="A2005" s="2">
        <v>1984</v>
      </c>
      <c r="B2005" s="80" t="s">
        <v>3735</v>
      </c>
      <c r="C2005" s="80" t="s">
        <v>3736</v>
      </c>
      <c r="D2005" s="33" t="s">
        <v>3553</v>
      </c>
      <c r="E2005" s="33" t="s">
        <v>725</v>
      </c>
      <c r="F2005" s="33" t="s">
        <v>3737</v>
      </c>
      <c r="G2005" s="33">
        <v>1</v>
      </c>
      <c r="H2005" s="33">
        <v>270</v>
      </c>
      <c r="I2005" s="33">
        <v>270</v>
      </c>
      <c r="J2005" s="33" t="s">
        <v>17</v>
      </c>
      <c r="K2005" s="33" t="s">
        <v>17</v>
      </c>
      <c r="L2005" s="33" t="s">
        <v>17</v>
      </c>
      <c r="M2005" s="2"/>
    </row>
    <row r="2006" spans="1:13" ht="19.899999999999999" customHeight="1" x14ac:dyDescent="0.25">
      <c r="A2006" s="2">
        <v>1985</v>
      </c>
      <c r="B2006" s="80" t="s">
        <v>3738</v>
      </c>
      <c r="C2006" s="80" t="s">
        <v>3559</v>
      </c>
      <c r="D2006" s="33" t="s">
        <v>3553</v>
      </c>
      <c r="E2006" s="33" t="s">
        <v>725</v>
      </c>
      <c r="F2006" s="33" t="s">
        <v>3739</v>
      </c>
      <c r="G2006" s="33">
        <v>1</v>
      </c>
      <c r="H2006" s="33">
        <v>180</v>
      </c>
      <c r="I2006" s="33">
        <v>180</v>
      </c>
      <c r="J2006" s="33" t="s">
        <v>17</v>
      </c>
      <c r="K2006" s="33" t="s">
        <v>17</v>
      </c>
      <c r="L2006" s="33" t="s">
        <v>17</v>
      </c>
      <c r="M2006" s="2"/>
    </row>
    <row r="2007" spans="1:13" ht="19.899999999999999" customHeight="1" x14ac:dyDescent="0.25">
      <c r="A2007" s="2">
        <v>1986</v>
      </c>
      <c r="B2007" s="80" t="s">
        <v>3740</v>
      </c>
      <c r="C2007" s="80" t="s">
        <v>3559</v>
      </c>
      <c r="D2007" s="33" t="s">
        <v>3553</v>
      </c>
      <c r="E2007" s="33" t="s">
        <v>725</v>
      </c>
      <c r="F2007" s="33" t="s">
        <v>3741</v>
      </c>
      <c r="G2007" s="33">
        <v>1</v>
      </c>
      <c r="H2007" s="33">
        <v>180</v>
      </c>
      <c r="I2007" s="33">
        <v>180</v>
      </c>
      <c r="J2007" s="33" t="s">
        <v>17</v>
      </c>
      <c r="K2007" s="33" t="s">
        <v>17</v>
      </c>
      <c r="L2007" s="33" t="s">
        <v>17</v>
      </c>
      <c r="M2007" s="2"/>
    </row>
    <row r="2008" spans="1:13" ht="19.899999999999999" customHeight="1" x14ac:dyDescent="0.25">
      <c r="A2008" s="2">
        <v>1987</v>
      </c>
      <c r="B2008" s="80" t="s">
        <v>3742</v>
      </c>
      <c r="C2008" s="80" t="s">
        <v>3743</v>
      </c>
      <c r="D2008" s="33" t="s">
        <v>3553</v>
      </c>
      <c r="E2008" s="33" t="s">
        <v>725</v>
      </c>
      <c r="F2008" s="33" t="s">
        <v>3744</v>
      </c>
      <c r="G2008" s="33">
        <v>1</v>
      </c>
      <c r="H2008" s="33">
        <v>280</v>
      </c>
      <c r="I2008" s="33">
        <v>280</v>
      </c>
      <c r="J2008" s="33" t="s">
        <v>17</v>
      </c>
      <c r="K2008" s="33" t="s">
        <v>17</v>
      </c>
      <c r="L2008" s="33" t="s">
        <v>17</v>
      </c>
      <c r="M2008" s="2"/>
    </row>
    <row r="2009" spans="1:13" ht="19.899999999999999" customHeight="1" x14ac:dyDescent="0.25">
      <c r="A2009" s="2">
        <v>1988</v>
      </c>
      <c r="B2009" s="80" t="s">
        <v>3745</v>
      </c>
      <c r="C2009" s="80" t="s">
        <v>3746</v>
      </c>
      <c r="D2009" s="33" t="s">
        <v>3553</v>
      </c>
      <c r="E2009" s="33" t="s">
        <v>725</v>
      </c>
      <c r="F2009" s="33" t="s">
        <v>3747</v>
      </c>
      <c r="G2009" s="33">
        <v>1</v>
      </c>
      <c r="H2009" s="145">
        <v>290</v>
      </c>
      <c r="I2009" s="33">
        <v>290</v>
      </c>
      <c r="J2009" s="33" t="s">
        <v>17</v>
      </c>
      <c r="K2009" s="33" t="s">
        <v>17</v>
      </c>
      <c r="L2009" s="33" t="s">
        <v>17</v>
      </c>
      <c r="M2009" s="2"/>
    </row>
    <row r="2010" spans="1:13" ht="19.899999999999999" customHeight="1" x14ac:dyDescent="0.25">
      <c r="A2010" s="2">
        <v>1989</v>
      </c>
      <c r="B2010" s="80" t="s">
        <v>3748</v>
      </c>
      <c r="C2010" s="80" t="s">
        <v>3559</v>
      </c>
      <c r="D2010" s="33" t="s">
        <v>3553</v>
      </c>
      <c r="E2010" s="33" t="s">
        <v>725</v>
      </c>
      <c r="F2010" s="33" t="s">
        <v>3749</v>
      </c>
      <c r="G2010" s="33">
        <v>1</v>
      </c>
      <c r="H2010" s="33">
        <v>180</v>
      </c>
      <c r="I2010" s="33">
        <v>180</v>
      </c>
      <c r="J2010" s="33" t="s">
        <v>17</v>
      </c>
      <c r="K2010" s="33" t="s">
        <v>17</v>
      </c>
      <c r="L2010" s="33" t="s">
        <v>17</v>
      </c>
      <c r="M2010" s="2"/>
    </row>
    <row r="2011" spans="1:13" ht="19.899999999999999" customHeight="1" x14ac:dyDescent="0.25">
      <c r="A2011" s="2">
        <v>1990</v>
      </c>
      <c r="B2011" s="80" t="s">
        <v>3750</v>
      </c>
      <c r="C2011" s="80" t="s">
        <v>3743</v>
      </c>
      <c r="D2011" s="33" t="s">
        <v>3553</v>
      </c>
      <c r="E2011" s="33" t="s">
        <v>725</v>
      </c>
      <c r="F2011" s="33" t="s">
        <v>3751</v>
      </c>
      <c r="G2011" s="33">
        <v>1</v>
      </c>
      <c r="H2011" s="33">
        <v>280</v>
      </c>
      <c r="I2011" s="33">
        <v>280</v>
      </c>
      <c r="J2011" s="33" t="s">
        <v>17</v>
      </c>
      <c r="K2011" s="33" t="s">
        <v>17</v>
      </c>
      <c r="L2011" s="33" t="s">
        <v>17</v>
      </c>
      <c r="M2011" s="2"/>
    </row>
    <row r="2012" spans="1:13" ht="19.899999999999999" customHeight="1" x14ac:dyDescent="0.25">
      <c r="A2012" s="2">
        <v>1991</v>
      </c>
      <c r="B2012" s="80" t="s">
        <v>3752</v>
      </c>
      <c r="C2012" s="80" t="s">
        <v>3753</v>
      </c>
      <c r="D2012" s="33" t="s">
        <v>3553</v>
      </c>
      <c r="E2012" s="33" t="s">
        <v>725</v>
      </c>
      <c r="F2012" s="33" t="s">
        <v>3754</v>
      </c>
      <c r="G2012" s="33">
        <v>1</v>
      </c>
      <c r="H2012" s="33">
        <v>260</v>
      </c>
      <c r="I2012" s="33">
        <v>260</v>
      </c>
      <c r="J2012" s="33" t="s">
        <v>17</v>
      </c>
      <c r="K2012" s="33" t="s">
        <v>17</v>
      </c>
      <c r="L2012" s="33" t="s">
        <v>17</v>
      </c>
      <c r="M2012" s="2"/>
    </row>
    <row r="2013" spans="1:13" ht="19.899999999999999" customHeight="1" x14ac:dyDescent="0.25">
      <c r="A2013" s="2">
        <v>1992</v>
      </c>
      <c r="B2013" s="80" t="s">
        <v>3755</v>
      </c>
      <c r="C2013" s="80" t="s">
        <v>3756</v>
      </c>
      <c r="D2013" s="33" t="s">
        <v>3553</v>
      </c>
      <c r="E2013" s="33" t="s">
        <v>725</v>
      </c>
      <c r="F2013" s="33" t="s">
        <v>3757</v>
      </c>
      <c r="G2013" s="33">
        <v>1</v>
      </c>
      <c r="H2013" s="33">
        <v>399</v>
      </c>
      <c r="I2013" s="33">
        <v>399</v>
      </c>
      <c r="J2013" s="33" t="s">
        <v>17</v>
      </c>
      <c r="K2013" s="33" t="s">
        <v>17</v>
      </c>
      <c r="L2013" s="33" t="s">
        <v>17</v>
      </c>
      <c r="M2013" s="2"/>
    </row>
    <row r="2014" spans="1:13" ht="19.899999999999999" customHeight="1" x14ac:dyDescent="0.25">
      <c r="A2014" s="2">
        <v>1993</v>
      </c>
      <c r="B2014" s="80" t="s">
        <v>3758</v>
      </c>
      <c r="C2014" s="80" t="s">
        <v>3759</v>
      </c>
      <c r="D2014" s="33" t="s">
        <v>3760</v>
      </c>
      <c r="E2014" s="33" t="s">
        <v>725</v>
      </c>
      <c r="F2014" s="33" t="s">
        <v>3761</v>
      </c>
      <c r="G2014" s="33">
        <v>1</v>
      </c>
      <c r="H2014" s="33">
        <v>600</v>
      </c>
      <c r="I2014" s="33">
        <v>600</v>
      </c>
      <c r="J2014" s="33" t="s">
        <v>17</v>
      </c>
      <c r="K2014" s="33" t="s">
        <v>17</v>
      </c>
      <c r="L2014" s="33" t="s">
        <v>17</v>
      </c>
      <c r="M2014" s="2"/>
    </row>
    <row r="2015" spans="1:13" ht="19.899999999999999" customHeight="1" x14ac:dyDescent="0.25">
      <c r="A2015" s="2">
        <v>1994</v>
      </c>
      <c r="B2015" s="80" t="s">
        <v>3762</v>
      </c>
      <c r="C2015" s="80" t="s">
        <v>3763</v>
      </c>
      <c r="D2015" s="33" t="s">
        <v>3498</v>
      </c>
      <c r="E2015" s="33" t="s">
        <v>725</v>
      </c>
      <c r="F2015" s="33" t="s">
        <v>3764</v>
      </c>
      <c r="G2015" s="33">
        <v>1</v>
      </c>
      <c r="H2015" s="33">
        <v>350</v>
      </c>
      <c r="I2015" s="33">
        <v>350</v>
      </c>
      <c r="J2015" s="33" t="s">
        <v>17</v>
      </c>
      <c r="K2015" s="33" t="s">
        <v>17</v>
      </c>
      <c r="L2015" s="33" t="s">
        <v>17</v>
      </c>
      <c r="M2015" s="2"/>
    </row>
    <row r="2016" spans="1:13" ht="19.899999999999999" customHeight="1" x14ac:dyDescent="0.25">
      <c r="A2016" s="2">
        <v>1995</v>
      </c>
      <c r="B2016" s="80" t="s">
        <v>3765</v>
      </c>
      <c r="C2016" s="80" t="s">
        <v>3766</v>
      </c>
      <c r="D2016" s="33" t="s">
        <v>3498</v>
      </c>
      <c r="E2016" s="33" t="s">
        <v>725</v>
      </c>
      <c r="F2016" s="33" t="s">
        <v>3767</v>
      </c>
      <c r="G2016" s="33">
        <v>1</v>
      </c>
      <c r="H2016" s="33">
        <v>280</v>
      </c>
      <c r="I2016" s="33">
        <v>280</v>
      </c>
      <c r="J2016" s="33" t="s">
        <v>17</v>
      </c>
      <c r="K2016" s="33" t="s">
        <v>17</v>
      </c>
      <c r="L2016" s="33" t="s">
        <v>17</v>
      </c>
      <c r="M2016" s="2"/>
    </row>
    <row r="2017" spans="1:15" ht="19.899999999999999" customHeight="1" x14ac:dyDescent="0.25">
      <c r="A2017" s="2">
        <v>1996</v>
      </c>
      <c r="B2017" s="80" t="s">
        <v>3768</v>
      </c>
      <c r="C2017" s="80" t="s">
        <v>3769</v>
      </c>
      <c r="D2017" s="33" t="s">
        <v>3498</v>
      </c>
      <c r="E2017" s="33" t="s">
        <v>725</v>
      </c>
      <c r="F2017" s="33" t="s">
        <v>3770</v>
      </c>
      <c r="G2017" s="33">
        <v>1</v>
      </c>
      <c r="H2017" s="33">
        <v>250</v>
      </c>
      <c r="I2017" s="33">
        <v>250</v>
      </c>
      <c r="J2017" s="33" t="s">
        <v>17</v>
      </c>
      <c r="K2017" s="33" t="s">
        <v>17</v>
      </c>
      <c r="L2017" s="33" t="s">
        <v>17</v>
      </c>
      <c r="M2017" s="2"/>
    </row>
    <row r="2018" spans="1:15" ht="19.899999999999999" customHeight="1" x14ac:dyDescent="0.25">
      <c r="A2018" s="2">
        <v>1997</v>
      </c>
      <c r="B2018" s="80" t="s">
        <v>3771</v>
      </c>
      <c r="C2018" s="80" t="s">
        <v>3772</v>
      </c>
      <c r="D2018" s="33" t="s">
        <v>3498</v>
      </c>
      <c r="E2018" s="33" t="s">
        <v>725</v>
      </c>
      <c r="F2018" s="33" t="s">
        <v>3773</v>
      </c>
      <c r="G2018" s="33">
        <v>1</v>
      </c>
      <c r="H2018" s="145">
        <v>800</v>
      </c>
      <c r="I2018" s="33">
        <v>800</v>
      </c>
      <c r="J2018" s="33" t="s">
        <v>17</v>
      </c>
      <c r="K2018" s="33" t="s">
        <v>17</v>
      </c>
      <c r="L2018" s="33" t="s">
        <v>17</v>
      </c>
      <c r="M2018" s="2"/>
    </row>
    <row r="2019" spans="1:15" ht="19.899999999999999" customHeight="1" x14ac:dyDescent="0.25">
      <c r="A2019" s="2">
        <v>1998</v>
      </c>
      <c r="B2019" s="80" t="s">
        <v>3774</v>
      </c>
      <c r="C2019" s="80" t="s">
        <v>3775</v>
      </c>
      <c r="D2019" s="33" t="s">
        <v>3776</v>
      </c>
      <c r="E2019" s="33" t="s">
        <v>725</v>
      </c>
      <c r="F2019" s="33" t="s">
        <v>3777</v>
      </c>
      <c r="G2019" s="33">
        <v>1</v>
      </c>
      <c r="H2019" s="33">
        <v>250</v>
      </c>
      <c r="I2019" s="33">
        <v>250</v>
      </c>
      <c r="J2019" s="33" t="s">
        <v>17</v>
      </c>
      <c r="K2019" s="33" t="s">
        <v>17</v>
      </c>
      <c r="L2019" s="33" t="s">
        <v>17</v>
      </c>
      <c r="M2019" s="2"/>
    </row>
    <row r="2020" spans="1:15" ht="19.899999999999999" customHeight="1" x14ac:dyDescent="0.25">
      <c r="A2020" s="2">
        <v>1999</v>
      </c>
      <c r="B2020" s="80" t="s">
        <v>3778</v>
      </c>
      <c r="C2020" s="80" t="s">
        <v>3779</v>
      </c>
      <c r="D2020" s="33" t="s">
        <v>3776</v>
      </c>
      <c r="E2020" s="33" t="s">
        <v>725</v>
      </c>
      <c r="F2020" s="33" t="s">
        <v>3780</v>
      </c>
      <c r="G2020" s="33">
        <v>1</v>
      </c>
      <c r="H2020" s="33">
        <v>250</v>
      </c>
      <c r="I2020" s="33">
        <v>250</v>
      </c>
      <c r="J2020" s="33" t="s">
        <v>17</v>
      </c>
      <c r="K2020" s="33" t="s">
        <v>17</v>
      </c>
      <c r="L2020" s="33" t="s">
        <v>17</v>
      </c>
      <c r="M2020" s="2"/>
    </row>
    <row r="2021" spans="1:15" ht="19.899999999999999" customHeight="1" x14ac:dyDescent="0.25">
      <c r="A2021" s="2">
        <v>2000</v>
      </c>
      <c r="B2021" s="80" t="s">
        <v>3781</v>
      </c>
      <c r="C2021" s="80" t="s">
        <v>3782</v>
      </c>
      <c r="D2021" s="33" t="s">
        <v>3776</v>
      </c>
      <c r="E2021" s="33" t="s">
        <v>725</v>
      </c>
      <c r="F2021" s="33" t="s">
        <v>3783</v>
      </c>
      <c r="G2021" s="33">
        <v>1</v>
      </c>
      <c r="H2021" s="33">
        <v>200</v>
      </c>
      <c r="I2021" s="33">
        <v>200</v>
      </c>
      <c r="J2021" s="33" t="s">
        <v>17</v>
      </c>
      <c r="K2021" s="33" t="s">
        <v>17</v>
      </c>
      <c r="L2021" s="33" t="s">
        <v>17</v>
      </c>
      <c r="M2021" s="2"/>
    </row>
    <row r="2022" spans="1:15" ht="19.899999999999999" customHeight="1" x14ac:dyDescent="0.25">
      <c r="A2022" s="2">
        <v>2001</v>
      </c>
      <c r="B2022" s="80" t="s">
        <v>3784</v>
      </c>
      <c r="C2022" s="80" t="s">
        <v>3785</v>
      </c>
      <c r="D2022" s="33" t="s">
        <v>3776</v>
      </c>
      <c r="E2022" s="33" t="s">
        <v>725</v>
      </c>
      <c r="F2022" s="33" t="s">
        <v>3786</v>
      </c>
      <c r="G2022" s="33">
        <v>1</v>
      </c>
      <c r="H2022" s="33">
        <v>250</v>
      </c>
      <c r="I2022" s="33">
        <v>250</v>
      </c>
      <c r="J2022" s="33" t="s">
        <v>17</v>
      </c>
      <c r="K2022" s="33" t="s">
        <v>17</v>
      </c>
      <c r="L2022" s="33" t="s">
        <v>17</v>
      </c>
      <c r="M2022" s="2"/>
    </row>
    <row r="2023" spans="1:15" s="21" customFormat="1" ht="19.899999999999999" customHeight="1" x14ac:dyDescent="0.25">
      <c r="A2023" s="2">
        <v>2002</v>
      </c>
      <c r="B2023" s="80" t="s">
        <v>3787</v>
      </c>
      <c r="C2023" s="80" t="s">
        <v>3788</v>
      </c>
      <c r="D2023" s="33" t="s">
        <v>3776</v>
      </c>
      <c r="E2023" s="33" t="s">
        <v>725</v>
      </c>
      <c r="F2023" s="33" t="s">
        <v>3789</v>
      </c>
      <c r="G2023" s="33">
        <v>1</v>
      </c>
      <c r="H2023" s="33">
        <v>220</v>
      </c>
      <c r="I2023" s="33">
        <v>220</v>
      </c>
      <c r="J2023" s="33" t="s">
        <v>17</v>
      </c>
      <c r="K2023" s="33" t="s">
        <v>17</v>
      </c>
      <c r="L2023" s="33" t="s">
        <v>17</v>
      </c>
      <c r="M2023" s="2"/>
      <c r="N2023" s="20"/>
      <c r="O2023" s="20"/>
    </row>
    <row r="2024" spans="1:15" ht="19.899999999999999" customHeight="1" x14ac:dyDescent="0.25">
      <c r="A2024" s="2">
        <v>2003</v>
      </c>
      <c r="B2024" s="80" t="s">
        <v>3790</v>
      </c>
      <c r="C2024" s="80" t="s">
        <v>3791</v>
      </c>
      <c r="D2024" s="33" t="s">
        <v>3776</v>
      </c>
      <c r="E2024" s="33" t="s">
        <v>725</v>
      </c>
      <c r="F2024" s="33" t="s">
        <v>3792</v>
      </c>
      <c r="G2024" s="33">
        <v>1</v>
      </c>
      <c r="H2024" s="33">
        <v>220</v>
      </c>
      <c r="I2024" s="33">
        <v>220</v>
      </c>
      <c r="J2024" s="33" t="s">
        <v>17</v>
      </c>
      <c r="K2024" s="33" t="s">
        <v>17</v>
      </c>
      <c r="L2024" s="33" t="s">
        <v>17</v>
      </c>
      <c r="M2024" s="2"/>
    </row>
    <row r="2025" spans="1:15" ht="19.899999999999999" customHeight="1" x14ac:dyDescent="0.25">
      <c r="A2025" s="2">
        <v>2004</v>
      </c>
      <c r="B2025" s="80" t="s">
        <v>3793</v>
      </c>
      <c r="C2025" s="80" t="s">
        <v>3794</v>
      </c>
      <c r="D2025" s="33" t="s">
        <v>3776</v>
      </c>
      <c r="E2025" s="33" t="s">
        <v>725</v>
      </c>
      <c r="F2025" s="33" t="s">
        <v>3795</v>
      </c>
      <c r="G2025" s="33">
        <v>1</v>
      </c>
      <c r="H2025" s="33">
        <v>3600</v>
      </c>
      <c r="I2025" s="33">
        <v>3600</v>
      </c>
      <c r="J2025" s="262" t="s">
        <v>19</v>
      </c>
      <c r="K2025" s="33" t="s">
        <v>17</v>
      </c>
      <c r="L2025" s="33" t="s">
        <v>17</v>
      </c>
      <c r="M2025" s="2"/>
    </row>
    <row r="2026" spans="1:15" ht="19.899999999999999" customHeight="1" x14ac:dyDescent="0.25">
      <c r="A2026" s="2">
        <v>2005</v>
      </c>
      <c r="B2026" s="80" t="s">
        <v>3796</v>
      </c>
      <c r="C2026" s="80" t="s">
        <v>3797</v>
      </c>
      <c r="D2026" s="33" t="s">
        <v>3798</v>
      </c>
      <c r="E2026" s="33" t="s">
        <v>725</v>
      </c>
      <c r="F2026" s="33" t="s">
        <v>3799</v>
      </c>
      <c r="G2026" s="33">
        <v>1</v>
      </c>
      <c r="H2026" s="33">
        <v>260</v>
      </c>
      <c r="I2026" s="33">
        <v>260</v>
      </c>
      <c r="J2026" s="33" t="s">
        <v>17</v>
      </c>
      <c r="K2026" s="33" t="s">
        <v>17</v>
      </c>
      <c r="L2026" s="33" t="s">
        <v>17</v>
      </c>
      <c r="M2026" s="2"/>
    </row>
    <row r="2027" spans="1:15" ht="19.899999999999999" customHeight="1" x14ac:dyDescent="0.25">
      <c r="A2027" s="2">
        <v>2006</v>
      </c>
      <c r="B2027" s="80" t="s">
        <v>3800</v>
      </c>
      <c r="C2027" s="80" t="s">
        <v>3801</v>
      </c>
      <c r="D2027" s="33" t="s">
        <v>3798</v>
      </c>
      <c r="E2027" s="33" t="s">
        <v>725</v>
      </c>
      <c r="F2027" s="33" t="s">
        <v>3802</v>
      </c>
      <c r="G2027" s="33">
        <v>1</v>
      </c>
      <c r="H2027" s="33">
        <v>260</v>
      </c>
      <c r="I2027" s="33">
        <v>260</v>
      </c>
      <c r="J2027" s="33" t="s">
        <v>17</v>
      </c>
      <c r="K2027" s="33" t="s">
        <v>17</v>
      </c>
      <c r="L2027" s="33" t="s">
        <v>17</v>
      </c>
      <c r="M2027" s="2"/>
    </row>
    <row r="2028" spans="1:15" ht="19.899999999999999" customHeight="1" x14ac:dyDescent="0.25">
      <c r="A2028" s="2">
        <v>2007</v>
      </c>
      <c r="B2028" s="80" t="s">
        <v>3803</v>
      </c>
      <c r="C2028" s="80" t="s">
        <v>3804</v>
      </c>
      <c r="D2028" s="33" t="s">
        <v>3798</v>
      </c>
      <c r="E2028" s="33" t="s">
        <v>725</v>
      </c>
      <c r="F2028" s="33" t="s">
        <v>3805</v>
      </c>
      <c r="G2028" s="33">
        <v>1</v>
      </c>
      <c r="H2028" s="33">
        <v>260</v>
      </c>
      <c r="I2028" s="33">
        <v>260</v>
      </c>
      <c r="J2028" s="33" t="s">
        <v>17</v>
      </c>
      <c r="K2028" s="33" t="s">
        <v>17</v>
      </c>
      <c r="L2028" s="33" t="s">
        <v>17</v>
      </c>
      <c r="M2028" s="2"/>
    </row>
    <row r="2029" spans="1:15" ht="19.899999999999999" customHeight="1" x14ac:dyDescent="0.25">
      <c r="A2029" s="2">
        <v>2008</v>
      </c>
      <c r="B2029" s="80" t="s">
        <v>3806</v>
      </c>
      <c r="C2029" s="80" t="s">
        <v>3804</v>
      </c>
      <c r="D2029" s="33" t="s">
        <v>3798</v>
      </c>
      <c r="E2029" s="33" t="s">
        <v>725</v>
      </c>
      <c r="F2029" s="33" t="s">
        <v>3807</v>
      </c>
      <c r="G2029" s="33">
        <v>1</v>
      </c>
      <c r="H2029" s="33">
        <v>260</v>
      </c>
      <c r="I2029" s="33">
        <v>260</v>
      </c>
      <c r="J2029" s="33" t="s">
        <v>17</v>
      </c>
      <c r="K2029" s="33" t="s">
        <v>17</v>
      </c>
      <c r="L2029" s="33" t="s">
        <v>17</v>
      </c>
      <c r="M2029" s="2"/>
    </row>
    <row r="2030" spans="1:15" ht="19.899999999999999" customHeight="1" x14ac:dyDescent="0.25">
      <c r="A2030" s="2">
        <v>2009</v>
      </c>
      <c r="B2030" s="80" t="s">
        <v>3808</v>
      </c>
      <c r="C2030" s="80" t="s">
        <v>3809</v>
      </c>
      <c r="D2030" s="33" t="s">
        <v>3798</v>
      </c>
      <c r="E2030" s="33" t="s">
        <v>725</v>
      </c>
      <c r="F2030" s="33" t="s">
        <v>3810</v>
      </c>
      <c r="G2030" s="33">
        <v>1</v>
      </c>
      <c r="H2030" s="145">
        <v>260</v>
      </c>
      <c r="I2030" s="33">
        <v>260</v>
      </c>
      <c r="J2030" s="33" t="s">
        <v>17</v>
      </c>
      <c r="K2030" s="33" t="s">
        <v>17</v>
      </c>
      <c r="L2030" s="33" t="s">
        <v>17</v>
      </c>
      <c r="M2030" s="2"/>
    </row>
    <row r="2031" spans="1:15" ht="19.899999999999999" customHeight="1" x14ac:dyDescent="0.25">
      <c r="A2031" s="2">
        <v>2010</v>
      </c>
      <c r="B2031" s="80" t="s">
        <v>3811</v>
      </c>
      <c r="C2031" s="80" t="s">
        <v>3812</v>
      </c>
      <c r="D2031" s="33" t="s">
        <v>1146</v>
      </c>
      <c r="E2031" s="33" t="s">
        <v>725</v>
      </c>
      <c r="F2031" s="33" t="s">
        <v>3813</v>
      </c>
      <c r="G2031" s="33">
        <v>1</v>
      </c>
      <c r="H2031" s="33">
        <v>250</v>
      </c>
      <c r="I2031" s="33">
        <v>250</v>
      </c>
      <c r="J2031" s="33" t="s">
        <v>17</v>
      </c>
      <c r="K2031" s="33" t="s">
        <v>17</v>
      </c>
      <c r="L2031" s="33" t="s">
        <v>17</v>
      </c>
      <c r="M2031" s="2"/>
    </row>
    <row r="2032" spans="1:15" ht="19.899999999999999" customHeight="1" x14ac:dyDescent="0.25">
      <c r="A2032" s="2">
        <v>2011</v>
      </c>
      <c r="B2032" s="80" t="s">
        <v>3814</v>
      </c>
      <c r="C2032" s="80" t="s">
        <v>3815</v>
      </c>
      <c r="D2032" s="33" t="s">
        <v>1146</v>
      </c>
      <c r="E2032" s="33" t="s">
        <v>725</v>
      </c>
      <c r="F2032" s="33" t="s">
        <v>3816</v>
      </c>
      <c r="G2032" s="33">
        <v>1</v>
      </c>
      <c r="H2032" s="33">
        <v>199</v>
      </c>
      <c r="I2032" s="33">
        <v>199</v>
      </c>
      <c r="J2032" s="33" t="s">
        <v>17</v>
      </c>
      <c r="K2032" s="33" t="s">
        <v>17</v>
      </c>
      <c r="L2032" s="33" t="s">
        <v>17</v>
      </c>
      <c r="M2032" s="2"/>
    </row>
    <row r="2033" spans="1:13" ht="19.899999999999999" customHeight="1" x14ac:dyDescent="0.25">
      <c r="A2033" s="2">
        <v>2012</v>
      </c>
      <c r="B2033" s="80" t="s">
        <v>3817</v>
      </c>
      <c r="C2033" s="80" t="s">
        <v>3818</v>
      </c>
      <c r="D2033" s="33" t="s">
        <v>1146</v>
      </c>
      <c r="E2033" s="33" t="s">
        <v>725</v>
      </c>
      <c r="F2033" s="33" t="s">
        <v>3819</v>
      </c>
      <c r="G2033" s="33">
        <v>1</v>
      </c>
      <c r="H2033" s="33">
        <v>650</v>
      </c>
      <c r="I2033" s="33">
        <v>650</v>
      </c>
      <c r="J2033" s="33" t="s">
        <v>17</v>
      </c>
      <c r="K2033" s="33" t="s">
        <v>17</v>
      </c>
      <c r="L2033" s="33" t="s">
        <v>17</v>
      </c>
      <c r="M2033" s="2"/>
    </row>
    <row r="2034" spans="1:13" ht="19.899999999999999" customHeight="1" x14ac:dyDescent="0.25">
      <c r="A2034" s="2">
        <v>2013</v>
      </c>
      <c r="B2034" s="80" t="s">
        <v>3820</v>
      </c>
      <c r="C2034" s="80" t="s">
        <v>3821</v>
      </c>
      <c r="D2034" s="33" t="s">
        <v>1146</v>
      </c>
      <c r="E2034" s="33" t="s">
        <v>725</v>
      </c>
      <c r="F2034" s="33" t="s">
        <v>3822</v>
      </c>
      <c r="G2034" s="33">
        <v>1</v>
      </c>
      <c r="H2034" s="33">
        <v>320</v>
      </c>
      <c r="I2034" s="33">
        <v>320</v>
      </c>
      <c r="J2034" s="33" t="s">
        <v>17</v>
      </c>
      <c r="K2034" s="33" t="s">
        <v>17</v>
      </c>
      <c r="L2034" s="33" t="s">
        <v>17</v>
      </c>
      <c r="M2034" s="2"/>
    </row>
    <row r="2035" spans="1:13" ht="19.899999999999999" customHeight="1" x14ac:dyDescent="0.25">
      <c r="A2035" s="2">
        <v>2014</v>
      </c>
      <c r="B2035" s="80" t="s">
        <v>3823</v>
      </c>
      <c r="C2035" s="80" t="s">
        <v>3824</v>
      </c>
      <c r="D2035" s="33" t="s">
        <v>1146</v>
      </c>
      <c r="E2035" s="33" t="s">
        <v>725</v>
      </c>
      <c r="F2035" s="33" t="s">
        <v>3825</v>
      </c>
      <c r="G2035" s="33">
        <v>1</v>
      </c>
      <c r="H2035" s="33">
        <v>250</v>
      </c>
      <c r="I2035" s="33">
        <v>250</v>
      </c>
      <c r="J2035" s="33" t="s">
        <v>17</v>
      </c>
      <c r="K2035" s="33" t="s">
        <v>17</v>
      </c>
      <c r="L2035" s="33" t="s">
        <v>17</v>
      </c>
      <c r="M2035" s="2"/>
    </row>
    <row r="2036" spans="1:13" ht="19.899999999999999" customHeight="1" x14ac:dyDescent="0.25">
      <c r="A2036" s="2">
        <v>2015</v>
      </c>
      <c r="B2036" s="80" t="s">
        <v>3826</v>
      </c>
      <c r="C2036" s="80" t="s">
        <v>3827</v>
      </c>
      <c r="D2036" s="33" t="s">
        <v>1146</v>
      </c>
      <c r="E2036" s="33" t="s">
        <v>725</v>
      </c>
      <c r="F2036" s="33" t="s">
        <v>3828</v>
      </c>
      <c r="G2036" s="33">
        <v>1</v>
      </c>
      <c r="H2036" s="33">
        <v>250</v>
      </c>
      <c r="I2036" s="33">
        <v>250</v>
      </c>
      <c r="J2036" s="33" t="s">
        <v>17</v>
      </c>
      <c r="K2036" s="33" t="s">
        <v>17</v>
      </c>
      <c r="L2036" s="33" t="s">
        <v>17</v>
      </c>
      <c r="M2036" s="2"/>
    </row>
    <row r="2037" spans="1:13" ht="19.899999999999999" customHeight="1" x14ac:dyDescent="0.25">
      <c r="A2037" s="2">
        <v>2016</v>
      </c>
      <c r="B2037" s="80" t="s">
        <v>3829</v>
      </c>
      <c r="C2037" s="80" t="s">
        <v>3830</v>
      </c>
      <c r="D2037" s="33" t="s">
        <v>1146</v>
      </c>
      <c r="E2037" s="33" t="s">
        <v>725</v>
      </c>
      <c r="F2037" s="33" t="s">
        <v>3831</v>
      </c>
      <c r="G2037" s="33">
        <v>1</v>
      </c>
      <c r="H2037" s="33">
        <v>250</v>
      </c>
      <c r="I2037" s="33">
        <v>250</v>
      </c>
      <c r="J2037" s="33" t="s">
        <v>17</v>
      </c>
      <c r="K2037" s="33" t="s">
        <v>17</v>
      </c>
      <c r="L2037" s="33" t="s">
        <v>17</v>
      </c>
      <c r="M2037" s="2"/>
    </row>
    <row r="2038" spans="1:13" ht="19.899999999999999" customHeight="1" x14ac:dyDescent="0.25">
      <c r="A2038" s="2">
        <v>2017</v>
      </c>
      <c r="B2038" s="80" t="s">
        <v>3832</v>
      </c>
      <c r="C2038" s="80" t="s">
        <v>3833</v>
      </c>
      <c r="D2038" s="33" t="s">
        <v>1146</v>
      </c>
      <c r="E2038" s="33" t="s">
        <v>725</v>
      </c>
      <c r="F2038" s="33" t="s">
        <v>3834</v>
      </c>
      <c r="G2038" s="33">
        <v>1</v>
      </c>
      <c r="H2038" s="33">
        <v>280</v>
      </c>
      <c r="I2038" s="33">
        <v>280</v>
      </c>
      <c r="J2038" s="33" t="s">
        <v>17</v>
      </c>
      <c r="K2038" s="33" t="s">
        <v>17</v>
      </c>
      <c r="L2038" s="33" t="s">
        <v>17</v>
      </c>
      <c r="M2038" s="2"/>
    </row>
    <row r="2039" spans="1:13" ht="19.899999999999999" customHeight="1" x14ac:dyDescent="0.25">
      <c r="A2039" s="2">
        <v>2018</v>
      </c>
      <c r="B2039" s="80" t="s">
        <v>3835</v>
      </c>
      <c r="C2039" s="80" t="s">
        <v>3836</v>
      </c>
      <c r="D2039" s="33" t="s">
        <v>1146</v>
      </c>
      <c r="E2039" s="33" t="s">
        <v>725</v>
      </c>
      <c r="F2039" s="33" t="s">
        <v>3837</v>
      </c>
      <c r="G2039" s="33">
        <v>1</v>
      </c>
      <c r="H2039" s="33">
        <v>250</v>
      </c>
      <c r="I2039" s="33">
        <v>250</v>
      </c>
      <c r="J2039" s="33" t="s">
        <v>17</v>
      </c>
      <c r="K2039" s="33" t="s">
        <v>17</v>
      </c>
      <c r="L2039" s="33" t="s">
        <v>17</v>
      </c>
      <c r="M2039" s="2"/>
    </row>
    <row r="2040" spans="1:13" ht="19.899999999999999" customHeight="1" x14ac:dyDescent="0.25">
      <c r="A2040" s="2">
        <v>2019</v>
      </c>
      <c r="B2040" s="80" t="s">
        <v>3838</v>
      </c>
      <c r="C2040" s="80" t="s">
        <v>3839</v>
      </c>
      <c r="D2040" s="33" t="s">
        <v>1146</v>
      </c>
      <c r="E2040" s="33" t="s">
        <v>725</v>
      </c>
      <c r="F2040" s="33" t="s">
        <v>3840</v>
      </c>
      <c r="G2040" s="33">
        <v>1</v>
      </c>
      <c r="H2040" s="33">
        <v>280</v>
      </c>
      <c r="I2040" s="33">
        <v>280</v>
      </c>
      <c r="J2040" s="33" t="s">
        <v>17</v>
      </c>
      <c r="K2040" s="33" t="s">
        <v>17</v>
      </c>
      <c r="L2040" s="33" t="s">
        <v>17</v>
      </c>
      <c r="M2040" s="2"/>
    </row>
    <row r="2041" spans="1:13" ht="19.899999999999999" customHeight="1" x14ac:dyDescent="0.25">
      <c r="A2041" s="2">
        <v>2020</v>
      </c>
      <c r="B2041" s="80" t="s">
        <v>3841</v>
      </c>
      <c r="C2041" s="80" t="s">
        <v>3842</v>
      </c>
      <c r="D2041" s="33" t="s">
        <v>1146</v>
      </c>
      <c r="E2041" s="33" t="s">
        <v>725</v>
      </c>
      <c r="F2041" s="33" t="s">
        <v>3843</v>
      </c>
      <c r="G2041" s="33">
        <v>1</v>
      </c>
      <c r="H2041" s="33">
        <v>220</v>
      </c>
      <c r="I2041" s="33">
        <v>220</v>
      </c>
      <c r="J2041" s="33" t="s">
        <v>17</v>
      </c>
      <c r="K2041" s="33" t="s">
        <v>17</v>
      </c>
      <c r="L2041" s="33" t="s">
        <v>17</v>
      </c>
      <c r="M2041" s="2"/>
    </row>
    <row r="2042" spans="1:13" ht="19.899999999999999" customHeight="1" x14ac:dyDescent="0.25">
      <c r="A2042" s="2">
        <v>2021</v>
      </c>
      <c r="B2042" s="80" t="s">
        <v>3844</v>
      </c>
      <c r="C2042" s="80" t="s">
        <v>3845</v>
      </c>
      <c r="D2042" s="33" t="s">
        <v>1146</v>
      </c>
      <c r="E2042" s="33" t="s">
        <v>725</v>
      </c>
      <c r="F2042" s="33" t="s">
        <v>3846</v>
      </c>
      <c r="G2042" s="33">
        <v>1</v>
      </c>
      <c r="H2042" s="33">
        <v>250</v>
      </c>
      <c r="I2042" s="33">
        <v>250</v>
      </c>
      <c r="J2042" s="33" t="s">
        <v>17</v>
      </c>
      <c r="K2042" s="33" t="s">
        <v>17</v>
      </c>
      <c r="L2042" s="33" t="s">
        <v>17</v>
      </c>
      <c r="M2042" s="2"/>
    </row>
    <row r="2043" spans="1:13" ht="19.899999999999999" customHeight="1" x14ac:dyDescent="0.25">
      <c r="A2043" s="2">
        <v>2022</v>
      </c>
      <c r="B2043" s="80" t="s">
        <v>3847</v>
      </c>
      <c r="C2043" s="80" t="s">
        <v>3848</v>
      </c>
      <c r="D2043" s="33" t="s">
        <v>1146</v>
      </c>
      <c r="E2043" s="33" t="s">
        <v>725</v>
      </c>
      <c r="F2043" s="33" t="s">
        <v>3849</v>
      </c>
      <c r="G2043" s="33">
        <v>1</v>
      </c>
      <c r="H2043" s="33">
        <v>280</v>
      </c>
      <c r="I2043" s="33">
        <v>280</v>
      </c>
      <c r="J2043" s="33" t="s">
        <v>17</v>
      </c>
      <c r="K2043" s="33" t="s">
        <v>17</v>
      </c>
      <c r="L2043" s="33" t="s">
        <v>17</v>
      </c>
      <c r="M2043" s="2"/>
    </row>
    <row r="2044" spans="1:13" ht="19.899999999999999" customHeight="1" x14ac:dyDescent="0.25">
      <c r="A2044" s="2">
        <v>2023</v>
      </c>
      <c r="B2044" s="80" t="s">
        <v>3850</v>
      </c>
      <c r="C2044" s="80" t="s">
        <v>3851</v>
      </c>
      <c r="D2044" s="33" t="s">
        <v>1146</v>
      </c>
      <c r="E2044" s="33" t="s">
        <v>725</v>
      </c>
      <c r="F2044" s="33" t="s">
        <v>3852</v>
      </c>
      <c r="G2044" s="33">
        <v>1</v>
      </c>
      <c r="H2044" s="33">
        <v>250</v>
      </c>
      <c r="I2044" s="33">
        <v>250</v>
      </c>
      <c r="J2044" s="33" t="s">
        <v>17</v>
      </c>
      <c r="K2044" s="33" t="s">
        <v>17</v>
      </c>
      <c r="L2044" s="33" t="s">
        <v>17</v>
      </c>
      <c r="M2044" s="2"/>
    </row>
    <row r="2045" spans="1:13" ht="19.899999999999999" customHeight="1" x14ac:dyDescent="0.25">
      <c r="A2045" s="2">
        <v>2024</v>
      </c>
      <c r="B2045" s="80" t="s">
        <v>3853</v>
      </c>
      <c r="C2045" s="80" t="s">
        <v>3854</v>
      </c>
      <c r="D2045" s="33" t="s">
        <v>1146</v>
      </c>
      <c r="E2045" s="33" t="s">
        <v>725</v>
      </c>
      <c r="F2045" s="33" t="s">
        <v>3855</v>
      </c>
      <c r="G2045" s="33">
        <v>1</v>
      </c>
      <c r="H2045" s="33">
        <v>260</v>
      </c>
      <c r="I2045" s="33">
        <v>260</v>
      </c>
      <c r="J2045" s="33" t="s">
        <v>17</v>
      </c>
      <c r="K2045" s="33" t="s">
        <v>17</v>
      </c>
      <c r="L2045" s="33" t="s">
        <v>17</v>
      </c>
      <c r="M2045" s="2"/>
    </row>
    <row r="2046" spans="1:13" ht="19.899999999999999" customHeight="1" x14ac:dyDescent="0.25">
      <c r="A2046" s="2">
        <v>2025</v>
      </c>
      <c r="B2046" s="80" t="s">
        <v>3856</v>
      </c>
      <c r="C2046" s="80" t="s">
        <v>3857</v>
      </c>
      <c r="D2046" s="33" t="s">
        <v>1146</v>
      </c>
      <c r="E2046" s="33" t="s">
        <v>725</v>
      </c>
      <c r="F2046" s="33" t="s">
        <v>3858</v>
      </c>
      <c r="G2046" s="33">
        <v>1</v>
      </c>
      <c r="H2046" s="33">
        <v>250</v>
      </c>
      <c r="I2046" s="33">
        <v>250</v>
      </c>
      <c r="J2046" s="33" t="s">
        <v>17</v>
      </c>
      <c r="K2046" s="33" t="s">
        <v>17</v>
      </c>
      <c r="L2046" s="33" t="s">
        <v>17</v>
      </c>
      <c r="M2046" s="2"/>
    </row>
    <row r="2047" spans="1:13" ht="19.899999999999999" customHeight="1" x14ac:dyDescent="0.25">
      <c r="A2047" s="2">
        <v>2026</v>
      </c>
      <c r="B2047" s="80" t="s">
        <v>3859</v>
      </c>
      <c r="C2047" s="80" t="s">
        <v>3860</v>
      </c>
      <c r="D2047" s="33" t="s">
        <v>1146</v>
      </c>
      <c r="E2047" s="33" t="s">
        <v>725</v>
      </c>
      <c r="F2047" s="33" t="s">
        <v>3861</v>
      </c>
      <c r="G2047" s="33">
        <v>1</v>
      </c>
      <c r="H2047" s="33">
        <v>199</v>
      </c>
      <c r="I2047" s="33">
        <v>199</v>
      </c>
      <c r="J2047" s="33" t="s">
        <v>17</v>
      </c>
      <c r="K2047" s="33" t="s">
        <v>17</v>
      </c>
      <c r="L2047" s="33" t="s">
        <v>17</v>
      </c>
      <c r="M2047" s="2"/>
    </row>
    <row r="2048" spans="1:13" ht="19.899999999999999" customHeight="1" x14ac:dyDescent="0.25">
      <c r="A2048" s="2">
        <v>2027</v>
      </c>
      <c r="B2048" s="80" t="s">
        <v>3862</v>
      </c>
      <c r="C2048" s="80" t="s">
        <v>3863</v>
      </c>
      <c r="D2048" s="33" t="s">
        <v>1146</v>
      </c>
      <c r="E2048" s="33" t="s">
        <v>725</v>
      </c>
      <c r="F2048" s="33" t="s">
        <v>3864</v>
      </c>
      <c r="G2048" s="33">
        <v>1</v>
      </c>
      <c r="H2048" s="145">
        <v>250</v>
      </c>
      <c r="I2048" s="33">
        <v>250</v>
      </c>
      <c r="J2048" s="33" t="s">
        <v>17</v>
      </c>
      <c r="K2048" s="33" t="s">
        <v>17</v>
      </c>
      <c r="L2048" s="33" t="s">
        <v>17</v>
      </c>
      <c r="M2048" s="2"/>
    </row>
    <row r="2049" spans="1:13" ht="19.899999999999999" customHeight="1" x14ac:dyDescent="0.25">
      <c r="A2049" s="2">
        <v>2028</v>
      </c>
      <c r="B2049" s="80" t="s">
        <v>3865</v>
      </c>
      <c r="C2049" s="80" t="s">
        <v>3866</v>
      </c>
      <c r="D2049" s="33" t="s">
        <v>1290</v>
      </c>
      <c r="E2049" s="33" t="s">
        <v>725</v>
      </c>
      <c r="F2049" s="33" t="s">
        <v>3867</v>
      </c>
      <c r="G2049" s="33">
        <v>1</v>
      </c>
      <c r="H2049" s="145">
        <v>250</v>
      </c>
      <c r="I2049" s="33">
        <v>250</v>
      </c>
      <c r="J2049" s="33" t="s">
        <v>17</v>
      </c>
      <c r="K2049" s="33" t="s">
        <v>17</v>
      </c>
      <c r="L2049" s="33" t="s">
        <v>17</v>
      </c>
      <c r="M2049" s="2"/>
    </row>
    <row r="2050" spans="1:13" ht="19.899999999999999" customHeight="1" x14ac:dyDescent="0.25">
      <c r="A2050" s="2">
        <v>2029</v>
      </c>
      <c r="B2050" s="80" t="s">
        <v>3868</v>
      </c>
      <c r="C2050" s="80" t="s">
        <v>3869</v>
      </c>
      <c r="D2050" s="33" t="s">
        <v>1290</v>
      </c>
      <c r="E2050" s="33" t="s">
        <v>725</v>
      </c>
      <c r="F2050" s="33" t="s">
        <v>3870</v>
      </c>
      <c r="G2050" s="33">
        <v>1</v>
      </c>
      <c r="H2050" s="33">
        <v>320</v>
      </c>
      <c r="I2050" s="33">
        <v>320</v>
      </c>
      <c r="J2050" s="33" t="s">
        <v>17</v>
      </c>
      <c r="K2050" s="33" t="s">
        <v>17</v>
      </c>
      <c r="L2050" s="33" t="s">
        <v>17</v>
      </c>
      <c r="M2050" s="2"/>
    </row>
    <row r="2051" spans="1:13" ht="19.899999999999999" customHeight="1" x14ac:dyDescent="0.25">
      <c r="A2051" s="2">
        <v>2030</v>
      </c>
      <c r="B2051" s="80" t="s">
        <v>3871</v>
      </c>
      <c r="C2051" s="80" t="s">
        <v>3872</v>
      </c>
      <c r="D2051" s="33" t="s">
        <v>1290</v>
      </c>
      <c r="E2051" s="33" t="s">
        <v>725</v>
      </c>
      <c r="F2051" s="33" t="s">
        <v>3873</v>
      </c>
      <c r="G2051" s="33">
        <v>1</v>
      </c>
      <c r="H2051" s="33">
        <v>220</v>
      </c>
      <c r="I2051" s="33">
        <v>220</v>
      </c>
      <c r="J2051" s="33" t="s">
        <v>17</v>
      </c>
      <c r="K2051" s="33" t="s">
        <v>17</v>
      </c>
      <c r="L2051" s="33" t="s">
        <v>17</v>
      </c>
      <c r="M2051" s="2"/>
    </row>
    <row r="2052" spans="1:13" ht="19.899999999999999" customHeight="1" x14ac:dyDescent="0.25">
      <c r="A2052" s="2">
        <v>2031</v>
      </c>
      <c r="B2052" s="80" t="s">
        <v>3874</v>
      </c>
      <c r="C2052" s="80" t="s">
        <v>3872</v>
      </c>
      <c r="D2052" s="33" t="s">
        <v>1290</v>
      </c>
      <c r="E2052" s="33" t="s">
        <v>725</v>
      </c>
      <c r="F2052" s="33" t="s">
        <v>3875</v>
      </c>
      <c r="G2052" s="33">
        <v>1</v>
      </c>
      <c r="H2052" s="33">
        <v>220</v>
      </c>
      <c r="I2052" s="33">
        <v>220</v>
      </c>
      <c r="J2052" s="33" t="s">
        <v>17</v>
      </c>
      <c r="K2052" s="33" t="s">
        <v>17</v>
      </c>
      <c r="L2052" s="33" t="s">
        <v>17</v>
      </c>
      <c r="M2052" s="2"/>
    </row>
    <row r="2053" spans="1:13" ht="19.899999999999999" customHeight="1" x14ac:dyDescent="0.25">
      <c r="A2053" s="2">
        <v>2032</v>
      </c>
      <c r="B2053" s="80" t="s">
        <v>3876</v>
      </c>
      <c r="C2053" s="80" t="s">
        <v>3872</v>
      </c>
      <c r="D2053" s="33" t="s">
        <v>1290</v>
      </c>
      <c r="E2053" s="33" t="s">
        <v>725</v>
      </c>
      <c r="F2053" s="33" t="s">
        <v>3877</v>
      </c>
      <c r="G2053" s="33">
        <v>1</v>
      </c>
      <c r="H2053" s="33">
        <v>220</v>
      </c>
      <c r="I2053" s="33">
        <v>220</v>
      </c>
      <c r="J2053" s="33" t="s">
        <v>17</v>
      </c>
      <c r="K2053" s="33" t="s">
        <v>17</v>
      </c>
      <c r="L2053" s="33" t="s">
        <v>17</v>
      </c>
      <c r="M2053" s="2"/>
    </row>
    <row r="2054" spans="1:13" ht="19.899999999999999" customHeight="1" x14ac:dyDescent="0.25">
      <c r="A2054" s="2">
        <v>2033</v>
      </c>
      <c r="B2054" s="80" t="s">
        <v>3878</v>
      </c>
      <c r="C2054" s="80" t="s">
        <v>3879</v>
      </c>
      <c r="D2054" s="33" t="s">
        <v>1290</v>
      </c>
      <c r="E2054" s="33" t="s">
        <v>725</v>
      </c>
      <c r="F2054" s="33" t="s">
        <v>3880</v>
      </c>
      <c r="G2054" s="33">
        <v>1</v>
      </c>
      <c r="H2054" s="33">
        <v>350</v>
      </c>
      <c r="I2054" s="33">
        <v>350</v>
      </c>
      <c r="J2054" s="33" t="s">
        <v>17</v>
      </c>
      <c r="K2054" s="33" t="s">
        <v>17</v>
      </c>
      <c r="L2054" s="33" t="s">
        <v>17</v>
      </c>
      <c r="M2054" s="2"/>
    </row>
    <row r="2055" spans="1:13" ht="19.899999999999999" customHeight="1" x14ac:dyDescent="0.25">
      <c r="A2055" s="2">
        <v>2034</v>
      </c>
      <c r="B2055" s="80" t="s">
        <v>3881</v>
      </c>
      <c r="C2055" s="80" t="s">
        <v>3882</v>
      </c>
      <c r="D2055" s="33" t="s">
        <v>992</v>
      </c>
      <c r="E2055" s="33" t="s">
        <v>725</v>
      </c>
      <c r="F2055" s="33" t="s">
        <v>3883</v>
      </c>
      <c r="G2055" s="33">
        <v>1</v>
      </c>
      <c r="H2055" s="33">
        <v>260</v>
      </c>
      <c r="I2055" s="33">
        <v>260</v>
      </c>
      <c r="J2055" s="33" t="s">
        <v>17</v>
      </c>
      <c r="K2055" s="33" t="s">
        <v>17</v>
      </c>
      <c r="L2055" s="33" t="s">
        <v>17</v>
      </c>
      <c r="M2055" s="2"/>
    </row>
    <row r="2056" spans="1:13" ht="19.899999999999999" customHeight="1" x14ac:dyDescent="0.25">
      <c r="A2056" s="2">
        <v>2035</v>
      </c>
      <c r="B2056" s="80" t="s">
        <v>3884</v>
      </c>
      <c r="C2056" s="80" t="s">
        <v>3885</v>
      </c>
      <c r="D2056" s="33" t="s">
        <v>992</v>
      </c>
      <c r="E2056" s="33" t="s">
        <v>725</v>
      </c>
      <c r="F2056" s="33" t="s">
        <v>3886</v>
      </c>
      <c r="G2056" s="33">
        <v>1</v>
      </c>
      <c r="H2056" s="33">
        <v>260</v>
      </c>
      <c r="I2056" s="33">
        <v>260</v>
      </c>
      <c r="J2056" s="33" t="s">
        <v>17</v>
      </c>
      <c r="K2056" s="33" t="s">
        <v>17</v>
      </c>
      <c r="L2056" s="33" t="s">
        <v>17</v>
      </c>
      <c r="M2056" s="2"/>
    </row>
    <row r="2057" spans="1:13" ht="19.899999999999999" customHeight="1" x14ac:dyDescent="0.25">
      <c r="A2057" s="2">
        <v>2036</v>
      </c>
      <c r="B2057" s="80" t="s">
        <v>1736</v>
      </c>
      <c r="C2057" s="80" t="s">
        <v>3887</v>
      </c>
      <c r="D2057" s="33" t="s">
        <v>992</v>
      </c>
      <c r="E2057" s="33" t="s">
        <v>725</v>
      </c>
      <c r="F2057" s="33" t="s">
        <v>3888</v>
      </c>
      <c r="G2057" s="33">
        <v>1</v>
      </c>
      <c r="H2057" s="33">
        <v>320</v>
      </c>
      <c r="I2057" s="33">
        <v>320</v>
      </c>
      <c r="J2057" s="33" t="s">
        <v>17</v>
      </c>
      <c r="K2057" s="33" t="s">
        <v>17</v>
      </c>
      <c r="L2057" s="33" t="s">
        <v>17</v>
      </c>
      <c r="M2057" s="2"/>
    </row>
    <row r="2058" spans="1:13" ht="19.899999999999999" customHeight="1" x14ac:dyDescent="0.25">
      <c r="A2058" s="2">
        <v>2037</v>
      </c>
      <c r="B2058" s="80" t="s">
        <v>3889</v>
      </c>
      <c r="C2058" s="80" t="s">
        <v>3890</v>
      </c>
      <c r="D2058" s="33" t="s">
        <v>992</v>
      </c>
      <c r="E2058" s="33" t="s">
        <v>725</v>
      </c>
      <c r="F2058" s="33" t="s">
        <v>3891</v>
      </c>
      <c r="G2058" s="33">
        <v>1</v>
      </c>
      <c r="H2058" s="33">
        <v>280</v>
      </c>
      <c r="I2058" s="33">
        <v>280</v>
      </c>
      <c r="J2058" s="33" t="s">
        <v>17</v>
      </c>
      <c r="K2058" s="33" t="s">
        <v>17</v>
      </c>
      <c r="L2058" s="33" t="s">
        <v>17</v>
      </c>
      <c r="M2058" s="2"/>
    </row>
    <row r="2059" spans="1:13" ht="19.899999999999999" customHeight="1" x14ac:dyDescent="0.25">
      <c r="A2059" s="2">
        <v>2038</v>
      </c>
      <c r="B2059" s="80" t="s">
        <v>3892</v>
      </c>
      <c r="C2059" s="80" t="s">
        <v>3893</v>
      </c>
      <c r="D2059" s="33" t="s">
        <v>992</v>
      </c>
      <c r="E2059" s="33" t="s">
        <v>725</v>
      </c>
      <c r="F2059" s="33" t="s">
        <v>3894</v>
      </c>
      <c r="G2059" s="33">
        <v>1</v>
      </c>
      <c r="H2059" s="33">
        <v>260</v>
      </c>
      <c r="I2059" s="33">
        <v>260</v>
      </c>
      <c r="J2059" s="33" t="s">
        <v>17</v>
      </c>
      <c r="K2059" s="33" t="s">
        <v>17</v>
      </c>
      <c r="L2059" s="33" t="s">
        <v>17</v>
      </c>
      <c r="M2059" s="2"/>
    </row>
    <row r="2060" spans="1:13" ht="19.899999999999999" customHeight="1" x14ac:dyDescent="0.25">
      <c r="A2060" s="2">
        <v>2039</v>
      </c>
      <c r="B2060" s="80" t="s">
        <v>3895</v>
      </c>
      <c r="C2060" s="80" t="s">
        <v>3896</v>
      </c>
      <c r="D2060" s="33" t="s">
        <v>2395</v>
      </c>
      <c r="E2060" s="33" t="s">
        <v>725</v>
      </c>
      <c r="F2060" s="33" t="s">
        <v>3897</v>
      </c>
      <c r="G2060" s="33">
        <v>1</v>
      </c>
      <c r="H2060" s="33">
        <v>180</v>
      </c>
      <c r="I2060" s="33">
        <v>180</v>
      </c>
      <c r="J2060" s="33" t="s">
        <v>17</v>
      </c>
      <c r="K2060" s="33" t="s">
        <v>17</v>
      </c>
      <c r="L2060" s="33" t="s">
        <v>17</v>
      </c>
      <c r="M2060" s="2"/>
    </row>
    <row r="2061" spans="1:13" ht="19.899999999999999" customHeight="1" x14ac:dyDescent="0.25">
      <c r="A2061" s="2">
        <v>2040</v>
      </c>
      <c r="B2061" s="80" t="s">
        <v>3898</v>
      </c>
      <c r="C2061" s="80" t="s">
        <v>3899</v>
      </c>
      <c r="D2061" s="33" t="s">
        <v>2395</v>
      </c>
      <c r="E2061" s="33" t="s">
        <v>725</v>
      </c>
      <c r="F2061" s="33" t="s">
        <v>3900</v>
      </c>
      <c r="G2061" s="33">
        <v>1</v>
      </c>
      <c r="H2061" s="33">
        <v>250</v>
      </c>
      <c r="I2061" s="33">
        <v>250</v>
      </c>
      <c r="J2061" s="33" t="s">
        <v>17</v>
      </c>
      <c r="K2061" s="33" t="s">
        <v>17</v>
      </c>
      <c r="L2061" s="33" t="s">
        <v>17</v>
      </c>
      <c r="M2061" s="2"/>
    </row>
    <row r="2062" spans="1:13" ht="19.899999999999999" customHeight="1" x14ac:dyDescent="0.25">
      <c r="A2062" s="2">
        <v>2041</v>
      </c>
      <c r="B2062" s="80" t="s">
        <v>3901</v>
      </c>
      <c r="C2062" s="80" t="s">
        <v>3902</v>
      </c>
      <c r="D2062" s="33" t="s">
        <v>2395</v>
      </c>
      <c r="E2062" s="33" t="s">
        <v>725</v>
      </c>
      <c r="F2062" s="33" t="s">
        <v>3903</v>
      </c>
      <c r="G2062" s="33">
        <v>1</v>
      </c>
      <c r="H2062" s="33">
        <v>250</v>
      </c>
      <c r="I2062" s="33">
        <v>250</v>
      </c>
      <c r="J2062" s="33" t="s">
        <v>17</v>
      </c>
      <c r="K2062" s="33" t="s">
        <v>17</v>
      </c>
      <c r="L2062" s="33" t="s">
        <v>17</v>
      </c>
      <c r="M2062" s="2"/>
    </row>
    <row r="2063" spans="1:13" ht="19.899999999999999" customHeight="1" x14ac:dyDescent="0.25">
      <c r="A2063" s="2">
        <v>2042</v>
      </c>
      <c r="B2063" s="80" t="s">
        <v>3904</v>
      </c>
      <c r="C2063" s="80" t="s">
        <v>3905</v>
      </c>
      <c r="D2063" s="33" t="s">
        <v>2395</v>
      </c>
      <c r="E2063" s="33" t="s">
        <v>725</v>
      </c>
      <c r="F2063" s="33" t="s">
        <v>3906</v>
      </c>
      <c r="G2063" s="33">
        <v>1</v>
      </c>
      <c r="H2063" s="33">
        <v>250</v>
      </c>
      <c r="I2063" s="33">
        <v>250</v>
      </c>
      <c r="J2063" s="33" t="s">
        <v>17</v>
      </c>
      <c r="K2063" s="33" t="s">
        <v>17</v>
      </c>
      <c r="L2063" s="33" t="s">
        <v>17</v>
      </c>
      <c r="M2063" s="2"/>
    </row>
    <row r="2064" spans="1:13" ht="19.899999999999999" customHeight="1" x14ac:dyDescent="0.25">
      <c r="A2064" s="2">
        <v>2043</v>
      </c>
      <c r="B2064" s="80" t="s">
        <v>3907</v>
      </c>
      <c r="C2064" s="80" t="s">
        <v>3908</v>
      </c>
      <c r="D2064" s="33" t="s">
        <v>2395</v>
      </c>
      <c r="E2064" s="33" t="s">
        <v>725</v>
      </c>
      <c r="F2064" s="33" t="s">
        <v>3909</v>
      </c>
      <c r="G2064" s="33">
        <v>1</v>
      </c>
      <c r="H2064" s="33">
        <v>250</v>
      </c>
      <c r="I2064" s="33">
        <v>250</v>
      </c>
      <c r="J2064" s="33" t="s">
        <v>17</v>
      </c>
      <c r="K2064" s="33" t="s">
        <v>17</v>
      </c>
      <c r="L2064" s="33" t="s">
        <v>17</v>
      </c>
      <c r="M2064" s="2"/>
    </row>
    <row r="2065" spans="1:13" ht="19.899999999999999" customHeight="1" x14ac:dyDescent="0.25">
      <c r="A2065" s="2">
        <v>2044</v>
      </c>
      <c r="B2065" s="80" t="s">
        <v>3910</v>
      </c>
      <c r="C2065" s="80" t="s">
        <v>3911</v>
      </c>
      <c r="D2065" s="33" t="s">
        <v>2395</v>
      </c>
      <c r="E2065" s="33" t="s">
        <v>725</v>
      </c>
      <c r="F2065" s="33" t="s">
        <v>3912</v>
      </c>
      <c r="G2065" s="33">
        <v>1</v>
      </c>
      <c r="H2065" s="33">
        <v>250</v>
      </c>
      <c r="I2065" s="33">
        <v>250</v>
      </c>
      <c r="J2065" s="33" t="s">
        <v>17</v>
      </c>
      <c r="K2065" s="33" t="s">
        <v>17</v>
      </c>
      <c r="L2065" s="33" t="s">
        <v>17</v>
      </c>
      <c r="M2065" s="2"/>
    </row>
    <row r="2066" spans="1:13" ht="19.899999999999999" customHeight="1" x14ac:dyDescent="0.25">
      <c r="A2066" s="2">
        <v>2045</v>
      </c>
      <c r="B2066" s="146" t="s">
        <v>3913</v>
      </c>
      <c r="C2066" s="146" t="s">
        <v>3914</v>
      </c>
      <c r="D2066" s="54" t="s">
        <v>3915</v>
      </c>
      <c r="E2066" s="33" t="s">
        <v>725</v>
      </c>
      <c r="F2066" s="147" t="s">
        <v>3916</v>
      </c>
      <c r="G2066" s="33">
        <v>1</v>
      </c>
      <c r="H2066" s="54">
        <v>280</v>
      </c>
      <c r="I2066" s="33">
        <v>280</v>
      </c>
      <c r="J2066" s="262" t="s">
        <v>19</v>
      </c>
      <c r="K2066" s="33" t="s">
        <v>17</v>
      </c>
      <c r="L2066" s="33" t="s">
        <v>17</v>
      </c>
      <c r="M2066" s="2"/>
    </row>
    <row r="2067" spans="1:13" ht="19.899999999999999" customHeight="1" x14ac:dyDescent="0.25">
      <c r="A2067" s="2">
        <v>2046</v>
      </c>
      <c r="B2067" s="146" t="s">
        <v>3917</v>
      </c>
      <c r="C2067" s="146" t="s">
        <v>3914</v>
      </c>
      <c r="D2067" s="54" t="s">
        <v>3915</v>
      </c>
      <c r="E2067" s="33" t="s">
        <v>725</v>
      </c>
      <c r="F2067" s="147" t="s">
        <v>3918</v>
      </c>
      <c r="G2067" s="33">
        <v>1</v>
      </c>
      <c r="H2067" s="148">
        <v>280</v>
      </c>
      <c r="I2067" s="33">
        <v>280</v>
      </c>
      <c r="J2067" s="262" t="s">
        <v>19</v>
      </c>
      <c r="K2067" s="33" t="s">
        <v>17</v>
      </c>
      <c r="L2067" s="33" t="s">
        <v>17</v>
      </c>
      <c r="M2067" s="2"/>
    </row>
    <row r="2068" spans="1:13" ht="19.899999999999999" customHeight="1" x14ac:dyDescent="0.25">
      <c r="A2068" s="2">
        <v>2047</v>
      </c>
      <c r="B2068" s="146" t="s">
        <v>3919</v>
      </c>
      <c r="C2068" s="146" t="s">
        <v>3920</v>
      </c>
      <c r="D2068" s="54" t="s">
        <v>3915</v>
      </c>
      <c r="E2068" s="33" t="s">
        <v>725</v>
      </c>
      <c r="F2068" s="147" t="s">
        <v>3921</v>
      </c>
      <c r="G2068" s="33">
        <v>1</v>
      </c>
      <c r="H2068" s="54">
        <v>280</v>
      </c>
      <c r="I2068" s="33">
        <v>280</v>
      </c>
      <c r="J2068" s="262" t="s">
        <v>19</v>
      </c>
      <c r="K2068" s="33" t="s">
        <v>17</v>
      </c>
      <c r="L2068" s="33" t="s">
        <v>17</v>
      </c>
      <c r="M2068" s="2"/>
    </row>
    <row r="2069" spans="1:13" ht="19.899999999999999" customHeight="1" x14ac:dyDescent="0.25">
      <c r="A2069" s="2">
        <v>2048</v>
      </c>
      <c r="B2069" s="146" t="s">
        <v>3922</v>
      </c>
      <c r="C2069" s="146" t="s">
        <v>3920</v>
      </c>
      <c r="D2069" s="54" t="s">
        <v>3915</v>
      </c>
      <c r="E2069" s="33" t="s">
        <v>725</v>
      </c>
      <c r="F2069" s="147" t="s">
        <v>3923</v>
      </c>
      <c r="G2069" s="33">
        <v>1</v>
      </c>
      <c r="H2069" s="54">
        <v>280</v>
      </c>
      <c r="I2069" s="33">
        <v>280</v>
      </c>
      <c r="J2069" s="262" t="s">
        <v>19</v>
      </c>
      <c r="K2069" s="33" t="s">
        <v>17</v>
      </c>
      <c r="L2069" s="33" t="s">
        <v>17</v>
      </c>
      <c r="M2069" s="2"/>
    </row>
    <row r="2070" spans="1:13" ht="19.899999999999999" customHeight="1" x14ac:dyDescent="0.25">
      <c r="A2070" s="2">
        <v>2049</v>
      </c>
      <c r="B2070" s="146" t="s">
        <v>3924</v>
      </c>
      <c r="C2070" s="146" t="s">
        <v>3920</v>
      </c>
      <c r="D2070" s="54" t="s">
        <v>3915</v>
      </c>
      <c r="E2070" s="33" t="s">
        <v>725</v>
      </c>
      <c r="F2070" s="147" t="s">
        <v>3925</v>
      </c>
      <c r="G2070" s="33">
        <v>1</v>
      </c>
      <c r="H2070" s="54">
        <v>280</v>
      </c>
      <c r="I2070" s="33">
        <v>280</v>
      </c>
      <c r="J2070" s="262" t="s">
        <v>19</v>
      </c>
      <c r="K2070" s="33" t="s">
        <v>17</v>
      </c>
      <c r="L2070" s="33" t="s">
        <v>17</v>
      </c>
      <c r="M2070" s="2"/>
    </row>
    <row r="2071" spans="1:13" ht="46.5" customHeight="1" x14ac:dyDescent="0.25">
      <c r="A2071" s="2">
        <v>2050</v>
      </c>
      <c r="B2071" s="146" t="s">
        <v>3926</v>
      </c>
      <c r="C2071" s="146" t="s">
        <v>3920</v>
      </c>
      <c r="D2071" s="54" t="s">
        <v>3915</v>
      </c>
      <c r="E2071" s="33" t="s">
        <v>725</v>
      </c>
      <c r="F2071" s="147" t="s">
        <v>3927</v>
      </c>
      <c r="G2071" s="33">
        <v>1</v>
      </c>
      <c r="H2071" s="54">
        <v>280</v>
      </c>
      <c r="I2071" s="33">
        <v>280</v>
      </c>
      <c r="J2071" s="262" t="s">
        <v>19</v>
      </c>
      <c r="K2071" s="33" t="s">
        <v>17</v>
      </c>
      <c r="L2071" s="33" t="s">
        <v>17</v>
      </c>
      <c r="M2071" s="2"/>
    </row>
    <row r="2072" spans="1:13" ht="19.899999999999999" customHeight="1" x14ac:dyDescent="0.25">
      <c r="A2072" s="2">
        <v>2051</v>
      </c>
      <c r="B2072" s="146" t="s">
        <v>3928</v>
      </c>
      <c r="C2072" s="146" t="s">
        <v>3920</v>
      </c>
      <c r="D2072" s="54" t="s">
        <v>3915</v>
      </c>
      <c r="E2072" s="33" t="s">
        <v>725</v>
      </c>
      <c r="F2072" s="147" t="s">
        <v>3929</v>
      </c>
      <c r="G2072" s="33">
        <v>1</v>
      </c>
      <c r="H2072" s="54">
        <v>280</v>
      </c>
      <c r="I2072" s="33">
        <v>280</v>
      </c>
      <c r="J2072" s="262" t="s">
        <v>19</v>
      </c>
      <c r="K2072" s="33" t="s">
        <v>17</v>
      </c>
      <c r="L2072" s="33" t="s">
        <v>17</v>
      </c>
      <c r="M2072" s="2"/>
    </row>
    <row r="2073" spans="1:13" ht="19.899999999999999" customHeight="1" x14ac:dyDescent="0.25">
      <c r="A2073" s="2">
        <v>2052</v>
      </c>
      <c r="B2073" s="146" t="s">
        <v>3930</v>
      </c>
      <c r="C2073" s="146" t="s">
        <v>3920</v>
      </c>
      <c r="D2073" s="54" t="s">
        <v>3915</v>
      </c>
      <c r="E2073" s="33" t="s">
        <v>725</v>
      </c>
      <c r="F2073" s="147" t="s">
        <v>3931</v>
      </c>
      <c r="G2073" s="33">
        <v>1</v>
      </c>
      <c r="H2073" s="54">
        <v>280</v>
      </c>
      <c r="I2073" s="33">
        <v>280</v>
      </c>
      <c r="J2073" s="262" t="s">
        <v>19</v>
      </c>
      <c r="K2073" s="33" t="s">
        <v>17</v>
      </c>
      <c r="L2073" s="33" t="s">
        <v>17</v>
      </c>
      <c r="M2073" s="2"/>
    </row>
    <row r="2074" spans="1:13" ht="19.899999999999999" customHeight="1" x14ac:dyDescent="0.25">
      <c r="A2074" s="2">
        <v>2053</v>
      </c>
      <c r="B2074" s="146" t="s">
        <v>3932</v>
      </c>
      <c r="C2074" s="146" t="s">
        <v>3933</v>
      </c>
      <c r="D2074" s="54" t="s">
        <v>3915</v>
      </c>
      <c r="E2074" s="33" t="s">
        <v>725</v>
      </c>
      <c r="F2074" s="147" t="s">
        <v>3934</v>
      </c>
      <c r="G2074" s="33">
        <v>1</v>
      </c>
      <c r="H2074" s="54">
        <v>280</v>
      </c>
      <c r="I2074" s="33">
        <v>280</v>
      </c>
      <c r="J2074" s="262" t="s">
        <v>19</v>
      </c>
      <c r="K2074" s="33" t="s">
        <v>17</v>
      </c>
      <c r="L2074" s="33" t="s">
        <v>17</v>
      </c>
      <c r="M2074" s="2"/>
    </row>
    <row r="2075" spans="1:13" ht="19.899999999999999" customHeight="1" x14ac:dyDescent="0.25">
      <c r="A2075" s="2">
        <v>2054</v>
      </c>
      <c r="B2075" s="146" t="s">
        <v>3935</v>
      </c>
      <c r="C2075" s="146" t="s">
        <v>3933</v>
      </c>
      <c r="D2075" s="54" t="s">
        <v>3915</v>
      </c>
      <c r="E2075" s="33" t="s">
        <v>725</v>
      </c>
      <c r="F2075" s="147" t="s">
        <v>3936</v>
      </c>
      <c r="G2075" s="33">
        <v>1</v>
      </c>
      <c r="H2075" s="54">
        <v>280</v>
      </c>
      <c r="I2075" s="33">
        <v>280</v>
      </c>
      <c r="J2075" s="262" t="s">
        <v>19</v>
      </c>
      <c r="K2075" s="33" t="s">
        <v>17</v>
      </c>
      <c r="L2075" s="33" t="s">
        <v>17</v>
      </c>
      <c r="M2075" s="2"/>
    </row>
    <row r="2076" spans="1:13" ht="19.899999999999999" customHeight="1" x14ac:dyDescent="0.25">
      <c r="A2076" s="2">
        <v>2069</v>
      </c>
      <c r="B2076" s="151" t="s">
        <v>3937</v>
      </c>
      <c r="C2076" s="151" t="s">
        <v>1316</v>
      </c>
      <c r="D2076" s="152" t="s">
        <v>1317</v>
      </c>
      <c r="E2076" s="33" t="s">
        <v>1318</v>
      </c>
      <c r="F2076" s="51">
        <v>9780010692884</v>
      </c>
      <c r="G2076" s="33">
        <v>1</v>
      </c>
      <c r="H2076" s="33">
        <v>1000</v>
      </c>
      <c r="I2076" s="33">
        <v>1000</v>
      </c>
      <c r="J2076" s="262" t="s">
        <v>19</v>
      </c>
      <c r="K2076" s="33" t="s">
        <v>17</v>
      </c>
      <c r="L2076" s="33" t="s">
        <v>17</v>
      </c>
      <c r="M2076" s="2"/>
    </row>
    <row r="2077" spans="1:13" ht="19.899999999999999" customHeight="1" x14ac:dyDescent="0.25">
      <c r="A2077" s="2">
        <v>2070</v>
      </c>
      <c r="B2077" s="52" t="s">
        <v>3938</v>
      </c>
      <c r="C2077" s="41" t="s">
        <v>1319</v>
      </c>
      <c r="D2077" s="50" t="s">
        <v>1320</v>
      </c>
      <c r="E2077" s="33" t="s">
        <v>1318</v>
      </c>
      <c r="F2077" s="51">
        <v>9789865988883</v>
      </c>
      <c r="G2077" s="33">
        <v>1</v>
      </c>
      <c r="H2077" s="33">
        <v>780</v>
      </c>
      <c r="I2077" s="33">
        <v>780</v>
      </c>
      <c r="J2077" s="262" t="s">
        <v>19</v>
      </c>
      <c r="K2077" s="33" t="s">
        <v>17</v>
      </c>
      <c r="L2077" s="33" t="s">
        <v>17</v>
      </c>
      <c r="M2077" s="2"/>
    </row>
    <row r="2078" spans="1:13" ht="19.899999999999999" customHeight="1" x14ac:dyDescent="0.25">
      <c r="A2078" s="2">
        <v>2071</v>
      </c>
      <c r="B2078" s="52" t="s">
        <v>3939</v>
      </c>
      <c r="C2078" s="41" t="s">
        <v>1321</v>
      </c>
      <c r="D2078" s="50" t="s">
        <v>1322</v>
      </c>
      <c r="E2078" s="33" t="s">
        <v>1318</v>
      </c>
      <c r="F2078" s="51">
        <v>9789863381211</v>
      </c>
      <c r="G2078" s="33">
        <v>1</v>
      </c>
      <c r="H2078" s="33">
        <v>260</v>
      </c>
      <c r="I2078" s="33">
        <v>260</v>
      </c>
      <c r="J2078" s="33" t="s">
        <v>17</v>
      </c>
      <c r="K2078" s="33" t="s">
        <v>17</v>
      </c>
      <c r="L2078" s="33" t="s">
        <v>17</v>
      </c>
      <c r="M2078" s="2"/>
    </row>
    <row r="2079" spans="1:13" ht="19.899999999999999" customHeight="1" x14ac:dyDescent="0.25">
      <c r="A2079" s="2">
        <v>2072</v>
      </c>
      <c r="B2079" s="52" t="s">
        <v>3940</v>
      </c>
      <c r="C2079" s="41" t="s">
        <v>1323</v>
      </c>
      <c r="D2079" s="50" t="s">
        <v>826</v>
      </c>
      <c r="E2079" s="33" t="s">
        <v>1318</v>
      </c>
      <c r="F2079" s="51">
        <v>9789863209423</v>
      </c>
      <c r="G2079" s="33">
        <v>1</v>
      </c>
      <c r="H2079" s="33">
        <v>300</v>
      </c>
      <c r="I2079" s="33">
        <v>300</v>
      </c>
      <c r="J2079" s="33" t="s">
        <v>17</v>
      </c>
      <c r="K2079" s="33" t="s">
        <v>17</v>
      </c>
      <c r="L2079" s="33" t="s">
        <v>17</v>
      </c>
      <c r="M2079" s="2"/>
    </row>
    <row r="2080" spans="1:13" ht="19.899999999999999" customHeight="1" x14ac:dyDescent="0.25">
      <c r="A2080" s="2">
        <v>2073</v>
      </c>
      <c r="B2080" s="52" t="s">
        <v>3941</v>
      </c>
      <c r="C2080" s="41" t="s">
        <v>1324</v>
      </c>
      <c r="D2080" s="50" t="s">
        <v>1325</v>
      </c>
      <c r="E2080" s="33" t="s">
        <v>1318</v>
      </c>
      <c r="F2080" s="51">
        <v>9789863380993</v>
      </c>
      <c r="G2080" s="33">
        <v>1</v>
      </c>
      <c r="H2080" s="33">
        <v>350</v>
      </c>
      <c r="I2080" s="33">
        <v>350</v>
      </c>
      <c r="J2080" s="33" t="s">
        <v>17</v>
      </c>
      <c r="K2080" s="33" t="s">
        <v>17</v>
      </c>
      <c r="L2080" s="33" t="s">
        <v>17</v>
      </c>
      <c r="M2080" s="2"/>
    </row>
    <row r="2081" spans="1:13" ht="19.899999999999999" customHeight="1" x14ac:dyDescent="0.25">
      <c r="A2081" s="2">
        <v>2074</v>
      </c>
      <c r="B2081" s="52" t="s">
        <v>3942</v>
      </c>
      <c r="C2081" s="52" t="s">
        <v>1326</v>
      </c>
      <c r="D2081" s="50" t="s">
        <v>1327</v>
      </c>
      <c r="E2081" s="33" t="s">
        <v>1318</v>
      </c>
      <c r="F2081" s="51">
        <v>9789862114339</v>
      </c>
      <c r="G2081" s="33">
        <v>1</v>
      </c>
      <c r="H2081" s="33">
        <v>280</v>
      </c>
      <c r="I2081" s="33">
        <v>280</v>
      </c>
      <c r="J2081" s="33" t="s">
        <v>17</v>
      </c>
      <c r="K2081" s="33" t="s">
        <v>17</v>
      </c>
      <c r="L2081" s="33" t="s">
        <v>17</v>
      </c>
      <c r="M2081" s="2"/>
    </row>
    <row r="2082" spans="1:13" ht="19.899999999999999" customHeight="1" x14ac:dyDescent="0.25">
      <c r="A2082" s="2">
        <v>2075</v>
      </c>
      <c r="B2082" s="52" t="s">
        <v>3943</v>
      </c>
      <c r="C2082" s="52" t="s">
        <v>1328</v>
      </c>
      <c r="D2082" s="50" t="s">
        <v>786</v>
      </c>
      <c r="E2082" s="33" t="s">
        <v>1318</v>
      </c>
      <c r="F2082" s="51">
        <v>9789869248693</v>
      </c>
      <c r="G2082" s="33">
        <v>1</v>
      </c>
      <c r="H2082" s="53">
        <v>380</v>
      </c>
      <c r="I2082" s="33">
        <v>380</v>
      </c>
      <c r="J2082" s="33" t="s">
        <v>17</v>
      </c>
      <c r="K2082" s="33" t="s">
        <v>17</v>
      </c>
      <c r="L2082" s="33" t="s">
        <v>17</v>
      </c>
      <c r="M2082" s="2"/>
    </row>
    <row r="2083" spans="1:13" ht="19.899999999999999" customHeight="1" x14ac:dyDescent="0.25">
      <c r="A2083" s="2">
        <v>2076</v>
      </c>
      <c r="B2083" s="52" t="s">
        <v>3944</v>
      </c>
      <c r="C2083" s="41" t="s">
        <v>1329</v>
      </c>
      <c r="D2083" s="50" t="s">
        <v>1330</v>
      </c>
      <c r="E2083" s="33" t="s">
        <v>1318</v>
      </c>
      <c r="F2083" s="51">
        <v>9789573277903</v>
      </c>
      <c r="G2083" s="33">
        <v>1</v>
      </c>
      <c r="H2083" s="33">
        <v>250</v>
      </c>
      <c r="I2083" s="33">
        <v>250</v>
      </c>
      <c r="J2083" s="33" t="s">
        <v>17</v>
      </c>
      <c r="K2083" s="33" t="s">
        <v>17</v>
      </c>
      <c r="L2083" s="33" t="s">
        <v>17</v>
      </c>
      <c r="M2083" s="2"/>
    </row>
    <row r="2084" spans="1:13" ht="19.899999999999999" customHeight="1" x14ac:dyDescent="0.25">
      <c r="A2084" s="2">
        <v>2077</v>
      </c>
      <c r="B2084" s="52" t="s">
        <v>3945</v>
      </c>
      <c r="C2084" s="41" t="s">
        <v>1331</v>
      </c>
      <c r="D2084" s="50" t="s">
        <v>786</v>
      </c>
      <c r="E2084" s="33" t="s">
        <v>1318</v>
      </c>
      <c r="F2084" s="51">
        <v>978986926140</v>
      </c>
      <c r="G2084" s="33">
        <v>1</v>
      </c>
      <c r="H2084" s="33">
        <v>320</v>
      </c>
      <c r="I2084" s="33">
        <v>320</v>
      </c>
      <c r="J2084" s="33" t="s">
        <v>17</v>
      </c>
      <c r="K2084" s="33" t="s">
        <v>17</v>
      </c>
      <c r="L2084" s="33" t="s">
        <v>17</v>
      </c>
      <c r="M2084" s="2"/>
    </row>
    <row r="2085" spans="1:13" ht="19.899999999999999" customHeight="1" x14ac:dyDescent="0.25">
      <c r="A2085" s="2">
        <v>2078</v>
      </c>
      <c r="B2085" s="52" t="s">
        <v>3946</v>
      </c>
      <c r="C2085" s="41" t="s">
        <v>1332</v>
      </c>
      <c r="D2085" s="50" t="s">
        <v>1333</v>
      </c>
      <c r="E2085" s="33" t="s">
        <v>1318</v>
      </c>
      <c r="F2085" s="51">
        <v>9789865837471</v>
      </c>
      <c r="G2085" s="33">
        <v>1</v>
      </c>
      <c r="H2085" s="33">
        <v>250</v>
      </c>
      <c r="I2085" s="33">
        <v>250</v>
      </c>
      <c r="J2085" s="33" t="s">
        <v>17</v>
      </c>
      <c r="K2085" s="33" t="s">
        <v>17</v>
      </c>
      <c r="L2085" s="33" t="s">
        <v>17</v>
      </c>
      <c r="M2085" s="2"/>
    </row>
    <row r="2086" spans="1:13" ht="19.899999999999999" customHeight="1" x14ac:dyDescent="0.25">
      <c r="A2086" s="2">
        <v>2079</v>
      </c>
      <c r="B2086" s="52" t="s">
        <v>3947</v>
      </c>
      <c r="C2086" s="52" t="s">
        <v>1334</v>
      </c>
      <c r="D2086" s="50" t="s">
        <v>1322</v>
      </c>
      <c r="E2086" s="33" t="s">
        <v>1318</v>
      </c>
      <c r="F2086" s="51">
        <v>9789863380801</v>
      </c>
      <c r="G2086" s="33">
        <v>1</v>
      </c>
      <c r="H2086" s="33">
        <v>280</v>
      </c>
      <c r="I2086" s="33">
        <v>280</v>
      </c>
      <c r="J2086" s="33" t="s">
        <v>17</v>
      </c>
      <c r="K2086" s="33" t="s">
        <v>17</v>
      </c>
      <c r="L2086" s="33" t="s">
        <v>17</v>
      </c>
      <c r="M2086" s="2"/>
    </row>
    <row r="2087" spans="1:13" ht="19.899999999999999" customHeight="1" x14ac:dyDescent="0.25">
      <c r="A2087" s="2">
        <v>2080</v>
      </c>
      <c r="B2087" s="52" t="s">
        <v>3948</v>
      </c>
      <c r="C2087" s="52" t="s">
        <v>1335</v>
      </c>
      <c r="D2087" s="50" t="s">
        <v>1336</v>
      </c>
      <c r="E2087" s="33" t="s">
        <v>1318</v>
      </c>
      <c r="F2087" s="51">
        <v>9789862115510</v>
      </c>
      <c r="G2087" s="33">
        <v>1</v>
      </c>
      <c r="H2087" s="33">
        <v>280</v>
      </c>
      <c r="I2087" s="33">
        <v>280</v>
      </c>
      <c r="J2087" s="33" t="s">
        <v>17</v>
      </c>
      <c r="K2087" s="33" t="s">
        <v>17</v>
      </c>
      <c r="L2087" s="33" t="s">
        <v>17</v>
      </c>
      <c r="M2087" s="2"/>
    </row>
    <row r="2088" spans="1:13" ht="19.899999999999999" customHeight="1" x14ac:dyDescent="0.25">
      <c r="A2088" s="2">
        <v>2081</v>
      </c>
      <c r="B2088" s="52" t="s">
        <v>3949</v>
      </c>
      <c r="C2088" s="41" t="s">
        <v>1337</v>
      </c>
      <c r="D2088" s="50" t="s">
        <v>1338</v>
      </c>
      <c r="E2088" s="33" t="s">
        <v>1318</v>
      </c>
      <c r="F2088" s="51">
        <v>9789863424031</v>
      </c>
      <c r="G2088" s="33">
        <v>1</v>
      </c>
      <c r="H2088" s="33">
        <v>280</v>
      </c>
      <c r="I2088" s="33">
        <v>280</v>
      </c>
      <c r="J2088" s="33" t="s">
        <v>17</v>
      </c>
      <c r="K2088" s="33" t="s">
        <v>17</v>
      </c>
      <c r="L2088" s="33" t="s">
        <v>17</v>
      </c>
      <c r="M2088" s="2"/>
    </row>
    <row r="2089" spans="1:13" ht="19.899999999999999" customHeight="1" x14ac:dyDescent="0.25">
      <c r="A2089" s="2">
        <v>2082</v>
      </c>
      <c r="B2089" s="52" t="s">
        <v>3950</v>
      </c>
      <c r="C2089" s="52" t="s">
        <v>1339</v>
      </c>
      <c r="D2089" s="50" t="s">
        <v>1055</v>
      </c>
      <c r="E2089" s="33" t="s">
        <v>1318</v>
      </c>
      <c r="F2089" s="51">
        <v>9789865863616</v>
      </c>
      <c r="G2089" s="33">
        <v>1</v>
      </c>
      <c r="H2089" s="33">
        <v>240</v>
      </c>
      <c r="I2089" s="33">
        <v>240</v>
      </c>
      <c r="J2089" s="33" t="s">
        <v>17</v>
      </c>
      <c r="K2089" s="33" t="s">
        <v>17</v>
      </c>
      <c r="L2089" s="33" t="s">
        <v>17</v>
      </c>
      <c r="M2089" s="2"/>
    </row>
    <row r="2090" spans="1:13" ht="19.899999999999999" customHeight="1" x14ac:dyDescent="0.25">
      <c r="A2090" s="2">
        <v>2083</v>
      </c>
      <c r="B2090" s="41" t="s">
        <v>3951</v>
      </c>
      <c r="C2090" s="52" t="s">
        <v>1340</v>
      </c>
      <c r="D2090" s="50" t="s">
        <v>1330</v>
      </c>
      <c r="E2090" s="33" t="s">
        <v>1318</v>
      </c>
      <c r="F2090" s="51">
        <v>9789573274797</v>
      </c>
      <c r="G2090" s="33">
        <v>1</v>
      </c>
      <c r="H2090" s="33">
        <v>250</v>
      </c>
      <c r="I2090" s="33">
        <v>250</v>
      </c>
      <c r="J2090" s="33" t="s">
        <v>17</v>
      </c>
      <c r="K2090" s="33" t="s">
        <v>17</v>
      </c>
      <c r="L2090" s="33" t="s">
        <v>17</v>
      </c>
      <c r="M2090" s="2"/>
    </row>
    <row r="2091" spans="1:13" ht="19.899999999999999" customHeight="1" x14ac:dyDescent="0.25">
      <c r="A2091" s="2">
        <v>2084</v>
      </c>
      <c r="B2091" s="52" t="s">
        <v>3952</v>
      </c>
      <c r="C2091" s="52" t="s">
        <v>1340</v>
      </c>
      <c r="D2091" s="50" t="s">
        <v>1330</v>
      </c>
      <c r="E2091" s="33" t="s">
        <v>1318</v>
      </c>
      <c r="F2091" s="51">
        <v>9789573275022</v>
      </c>
      <c r="G2091" s="33">
        <v>1</v>
      </c>
      <c r="H2091" s="33">
        <v>250</v>
      </c>
      <c r="I2091" s="33">
        <v>250</v>
      </c>
      <c r="J2091" s="33" t="s">
        <v>17</v>
      </c>
      <c r="K2091" s="33" t="s">
        <v>17</v>
      </c>
      <c r="L2091" s="33" t="s">
        <v>17</v>
      </c>
      <c r="M2091" s="2"/>
    </row>
    <row r="2092" spans="1:13" ht="19.899999999999999" customHeight="1" x14ac:dyDescent="0.25">
      <c r="A2092" s="2">
        <v>2085</v>
      </c>
      <c r="B2092" s="41" t="s">
        <v>3953</v>
      </c>
      <c r="C2092" s="52" t="s">
        <v>1340</v>
      </c>
      <c r="D2092" s="42" t="s">
        <v>1330</v>
      </c>
      <c r="E2092" s="33" t="s">
        <v>1318</v>
      </c>
      <c r="F2092" s="51">
        <v>9789573275121</v>
      </c>
      <c r="G2092" s="33">
        <v>1</v>
      </c>
      <c r="H2092" s="33">
        <v>250</v>
      </c>
      <c r="I2092" s="33">
        <v>250</v>
      </c>
      <c r="J2092" s="33" t="s">
        <v>17</v>
      </c>
      <c r="K2092" s="33" t="s">
        <v>17</v>
      </c>
      <c r="L2092" s="33" t="s">
        <v>17</v>
      </c>
      <c r="M2092" s="2"/>
    </row>
    <row r="2093" spans="1:13" ht="19.899999999999999" customHeight="1" x14ac:dyDescent="0.25">
      <c r="A2093" s="2">
        <v>2086</v>
      </c>
      <c r="B2093" s="41" t="s">
        <v>3954</v>
      </c>
      <c r="C2093" s="41" t="s">
        <v>1340</v>
      </c>
      <c r="D2093" s="54" t="s">
        <v>1330</v>
      </c>
      <c r="E2093" s="33" t="s">
        <v>1318</v>
      </c>
      <c r="F2093" s="51">
        <v>9789573275435</v>
      </c>
      <c r="G2093" s="33">
        <v>1</v>
      </c>
      <c r="H2093" s="33">
        <v>250</v>
      </c>
      <c r="I2093" s="33">
        <v>250</v>
      </c>
      <c r="J2093" s="33" t="s">
        <v>17</v>
      </c>
      <c r="K2093" s="33" t="s">
        <v>17</v>
      </c>
      <c r="L2093" s="33" t="s">
        <v>17</v>
      </c>
      <c r="M2093" s="2"/>
    </row>
    <row r="2094" spans="1:13" ht="19.899999999999999" customHeight="1" x14ac:dyDescent="0.25">
      <c r="A2094" s="2">
        <v>2087</v>
      </c>
      <c r="B2094" s="41" t="s">
        <v>3955</v>
      </c>
      <c r="C2094" s="41" t="s">
        <v>1340</v>
      </c>
      <c r="D2094" s="54" t="s">
        <v>1330</v>
      </c>
      <c r="E2094" s="33" t="s">
        <v>1318</v>
      </c>
      <c r="F2094" s="51">
        <v>9789573275626</v>
      </c>
      <c r="G2094" s="33">
        <v>1</v>
      </c>
      <c r="H2094" s="33">
        <v>250</v>
      </c>
      <c r="I2094" s="33">
        <v>250</v>
      </c>
      <c r="J2094" s="33" t="s">
        <v>17</v>
      </c>
      <c r="K2094" s="33" t="s">
        <v>17</v>
      </c>
      <c r="L2094" s="33" t="s">
        <v>17</v>
      </c>
      <c r="M2094" s="2"/>
    </row>
    <row r="2095" spans="1:13" ht="19.899999999999999" customHeight="1" x14ac:dyDescent="0.25">
      <c r="A2095" s="2">
        <v>2088</v>
      </c>
      <c r="B2095" s="153" t="s">
        <v>3956</v>
      </c>
      <c r="C2095" s="41" t="s">
        <v>1341</v>
      </c>
      <c r="D2095" s="54" t="s">
        <v>1342</v>
      </c>
      <c r="E2095" s="33" t="s">
        <v>1318</v>
      </c>
      <c r="F2095" s="51">
        <v>9789869281539</v>
      </c>
      <c r="G2095" s="33">
        <v>1</v>
      </c>
      <c r="H2095" s="33">
        <v>300</v>
      </c>
      <c r="I2095" s="33">
        <v>300</v>
      </c>
      <c r="J2095" s="33" t="s">
        <v>17</v>
      </c>
      <c r="K2095" s="33" t="s">
        <v>17</v>
      </c>
      <c r="L2095" s="33" t="s">
        <v>17</v>
      </c>
      <c r="M2095" s="2"/>
    </row>
    <row r="2096" spans="1:13" ht="19.899999999999999" customHeight="1" x14ac:dyDescent="0.25">
      <c r="A2096" s="2">
        <v>2089</v>
      </c>
      <c r="B2096" s="153" t="s">
        <v>3957</v>
      </c>
      <c r="C2096" s="41" t="s">
        <v>1341</v>
      </c>
      <c r="D2096" s="54" t="s">
        <v>1342</v>
      </c>
      <c r="E2096" s="33" t="s">
        <v>1318</v>
      </c>
      <c r="F2096" s="51">
        <v>978986919109</v>
      </c>
      <c r="G2096" s="33">
        <v>1</v>
      </c>
      <c r="H2096" s="33">
        <v>300</v>
      </c>
      <c r="I2096" s="33">
        <v>300</v>
      </c>
      <c r="J2096" s="33" t="s">
        <v>17</v>
      </c>
      <c r="K2096" s="33" t="s">
        <v>17</v>
      </c>
      <c r="L2096" s="33" t="s">
        <v>17</v>
      </c>
      <c r="M2096" s="2"/>
    </row>
    <row r="2097" spans="1:13" ht="19.899999999999999" customHeight="1" x14ac:dyDescent="0.25">
      <c r="A2097" s="2">
        <v>2090</v>
      </c>
      <c r="B2097" s="153" t="s">
        <v>3958</v>
      </c>
      <c r="C2097" s="41" t="s">
        <v>1341</v>
      </c>
      <c r="D2097" s="42" t="s">
        <v>1342</v>
      </c>
      <c r="E2097" s="33" t="s">
        <v>1318</v>
      </c>
      <c r="F2097" s="51">
        <v>9789862418093</v>
      </c>
      <c r="G2097" s="33">
        <v>1</v>
      </c>
      <c r="H2097" s="33">
        <v>300</v>
      </c>
      <c r="I2097" s="33">
        <v>300</v>
      </c>
      <c r="J2097" s="33" t="s">
        <v>17</v>
      </c>
      <c r="K2097" s="33" t="s">
        <v>17</v>
      </c>
      <c r="L2097" s="33" t="s">
        <v>17</v>
      </c>
      <c r="M2097" s="2"/>
    </row>
    <row r="2098" spans="1:13" ht="19.899999999999999" customHeight="1" x14ac:dyDescent="0.25">
      <c r="A2098" s="2">
        <v>2091</v>
      </c>
      <c r="B2098" s="153" t="s">
        <v>3959</v>
      </c>
      <c r="C2098" s="41" t="s">
        <v>986</v>
      </c>
      <c r="D2098" s="47" t="s">
        <v>1320</v>
      </c>
      <c r="E2098" s="33" t="s">
        <v>1318</v>
      </c>
      <c r="F2098" s="51">
        <v>9789865641542</v>
      </c>
      <c r="G2098" s="33">
        <v>1</v>
      </c>
      <c r="H2098" s="33">
        <v>260</v>
      </c>
      <c r="I2098" s="33">
        <v>260</v>
      </c>
      <c r="J2098" s="33" t="s">
        <v>17</v>
      </c>
      <c r="K2098" s="33" t="s">
        <v>17</v>
      </c>
      <c r="L2098" s="33" t="s">
        <v>17</v>
      </c>
      <c r="M2098" s="2"/>
    </row>
    <row r="2099" spans="1:13" ht="19.899999999999999" customHeight="1" x14ac:dyDescent="0.25">
      <c r="A2099" s="2">
        <v>2092</v>
      </c>
      <c r="B2099" s="153" t="s">
        <v>3960</v>
      </c>
      <c r="C2099" s="41" t="s">
        <v>1343</v>
      </c>
      <c r="D2099" s="47" t="s">
        <v>1344</v>
      </c>
      <c r="E2099" s="33" t="s">
        <v>1318</v>
      </c>
      <c r="F2099" s="51">
        <v>9789865641030</v>
      </c>
      <c r="G2099" s="33">
        <v>1</v>
      </c>
      <c r="H2099" s="33">
        <v>260</v>
      </c>
      <c r="I2099" s="33">
        <v>260</v>
      </c>
      <c r="J2099" s="33" t="s">
        <v>17</v>
      </c>
      <c r="K2099" s="33" t="s">
        <v>17</v>
      </c>
      <c r="L2099" s="33" t="s">
        <v>17</v>
      </c>
      <c r="M2099" s="2"/>
    </row>
    <row r="2100" spans="1:13" ht="19.899999999999999" customHeight="1" x14ac:dyDescent="0.25">
      <c r="A2100" s="2">
        <v>2093</v>
      </c>
      <c r="B2100" s="153" t="s">
        <v>3961</v>
      </c>
      <c r="C2100" s="41" t="s">
        <v>1345</v>
      </c>
      <c r="D2100" s="47" t="s">
        <v>1346</v>
      </c>
      <c r="E2100" s="33" t="s">
        <v>1318</v>
      </c>
      <c r="F2100" s="51">
        <v>9789865863395</v>
      </c>
      <c r="G2100" s="33">
        <v>1</v>
      </c>
      <c r="H2100" s="33">
        <v>240</v>
      </c>
      <c r="I2100" s="33">
        <v>240</v>
      </c>
      <c r="J2100" s="33" t="s">
        <v>17</v>
      </c>
      <c r="K2100" s="33" t="s">
        <v>17</v>
      </c>
      <c r="L2100" s="33" t="s">
        <v>17</v>
      </c>
      <c r="M2100" s="2"/>
    </row>
    <row r="2101" spans="1:13" ht="19.899999999999999" customHeight="1" x14ac:dyDescent="0.25">
      <c r="A2101" s="2">
        <v>2094</v>
      </c>
      <c r="B2101" s="41" t="s">
        <v>3962</v>
      </c>
      <c r="C2101" s="41" t="s">
        <v>1347</v>
      </c>
      <c r="D2101" s="42" t="s">
        <v>1342</v>
      </c>
      <c r="E2101" s="33" t="s">
        <v>1318</v>
      </c>
      <c r="F2101" s="51">
        <v>9789869292047</v>
      </c>
      <c r="G2101" s="33">
        <v>1</v>
      </c>
      <c r="H2101" s="33">
        <v>280</v>
      </c>
      <c r="I2101" s="33">
        <v>280</v>
      </c>
      <c r="J2101" s="33" t="s">
        <v>17</v>
      </c>
      <c r="K2101" s="33" t="s">
        <v>17</v>
      </c>
      <c r="L2101" s="33" t="s">
        <v>17</v>
      </c>
      <c r="M2101" s="2"/>
    </row>
    <row r="2102" spans="1:13" ht="19.899999999999999" customHeight="1" x14ac:dyDescent="0.25">
      <c r="A2102" s="2">
        <v>2095</v>
      </c>
      <c r="B2102" s="41" t="s">
        <v>3963</v>
      </c>
      <c r="C2102" s="41" t="s">
        <v>1348</v>
      </c>
      <c r="D2102" s="42" t="s">
        <v>901</v>
      </c>
      <c r="E2102" s="33" t="s">
        <v>1318</v>
      </c>
      <c r="F2102" s="55">
        <v>9789862135723</v>
      </c>
      <c r="G2102" s="33">
        <v>1</v>
      </c>
      <c r="H2102" s="33">
        <v>420</v>
      </c>
      <c r="I2102" s="33">
        <f>G2102*H2102</f>
        <v>420</v>
      </c>
      <c r="J2102" s="33" t="s">
        <v>17</v>
      </c>
      <c r="K2102" s="33" t="s">
        <v>17</v>
      </c>
      <c r="L2102" s="33" t="s">
        <v>17</v>
      </c>
      <c r="M2102" s="2"/>
    </row>
    <row r="2103" spans="1:13" ht="19.899999999999999" customHeight="1" x14ac:dyDescent="0.25">
      <c r="A2103" s="2">
        <v>2096</v>
      </c>
      <c r="B2103" s="100" t="s">
        <v>3964</v>
      </c>
      <c r="C2103" s="56" t="s">
        <v>1349</v>
      </c>
      <c r="D2103" s="50" t="s">
        <v>1350</v>
      </c>
      <c r="E2103" s="33" t="s">
        <v>1318</v>
      </c>
      <c r="F2103" s="57" t="s">
        <v>1351</v>
      </c>
      <c r="G2103" s="33">
        <v>1</v>
      </c>
      <c r="H2103" s="33">
        <v>160</v>
      </c>
      <c r="I2103" s="33">
        <v>160</v>
      </c>
      <c r="J2103" s="33" t="s">
        <v>17</v>
      </c>
      <c r="K2103" s="33" t="s">
        <v>17</v>
      </c>
      <c r="L2103" s="33" t="s">
        <v>17</v>
      </c>
      <c r="M2103" s="2"/>
    </row>
    <row r="2104" spans="1:13" ht="19.899999999999999" customHeight="1" x14ac:dyDescent="0.25">
      <c r="A2104" s="2">
        <v>2097</v>
      </c>
      <c r="B2104" s="100" t="s">
        <v>3965</v>
      </c>
      <c r="C2104" s="56" t="s">
        <v>1352</v>
      </c>
      <c r="D2104" s="50" t="s">
        <v>1350</v>
      </c>
      <c r="E2104" s="33" t="s">
        <v>1318</v>
      </c>
      <c r="F2104" s="57" t="s">
        <v>1353</v>
      </c>
      <c r="G2104" s="33">
        <v>1</v>
      </c>
      <c r="H2104" s="58">
        <v>200</v>
      </c>
      <c r="I2104" s="33">
        <f t="shared" ref="I2104:I2135" si="20">G2104*H2104</f>
        <v>200</v>
      </c>
      <c r="J2104" s="33" t="s">
        <v>17</v>
      </c>
      <c r="K2104" s="33" t="s">
        <v>17</v>
      </c>
      <c r="L2104" s="33" t="s">
        <v>17</v>
      </c>
      <c r="M2104" s="2"/>
    </row>
    <row r="2105" spans="1:13" ht="19.899999999999999" customHeight="1" x14ac:dyDescent="0.25">
      <c r="A2105" s="2">
        <v>2098</v>
      </c>
      <c r="B2105" s="100" t="s">
        <v>3966</v>
      </c>
      <c r="C2105" s="56" t="s">
        <v>1349</v>
      </c>
      <c r="D2105" s="50" t="s">
        <v>1350</v>
      </c>
      <c r="E2105" s="33" t="s">
        <v>1318</v>
      </c>
      <c r="F2105" s="57" t="s">
        <v>1354</v>
      </c>
      <c r="G2105" s="33">
        <v>1</v>
      </c>
      <c r="H2105" s="33">
        <v>160</v>
      </c>
      <c r="I2105" s="33">
        <f t="shared" si="20"/>
        <v>160</v>
      </c>
      <c r="J2105" s="33" t="s">
        <v>17</v>
      </c>
      <c r="K2105" s="33" t="s">
        <v>17</v>
      </c>
      <c r="L2105" s="33" t="s">
        <v>17</v>
      </c>
      <c r="M2105" s="2"/>
    </row>
    <row r="2106" spans="1:13" ht="19.899999999999999" customHeight="1" x14ac:dyDescent="0.25">
      <c r="A2106" s="2">
        <v>2099</v>
      </c>
      <c r="B2106" s="154" t="s">
        <v>3967</v>
      </c>
      <c r="C2106" s="80"/>
      <c r="D2106" s="59" t="s">
        <v>1355</v>
      </c>
      <c r="E2106" s="33" t="s">
        <v>1318</v>
      </c>
      <c r="F2106" s="59" t="s">
        <v>1356</v>
      </c>
      <c r="G2106" s="33">
        <v>1</v>
      </c>
      <c r="H2106" s="33">
        <v>180</v>
      </c>
      <c r="I2106" s="33">
        <f t="shared" si="20"/>
        <v>180</v>
      </c>
      <c r="J2106" s="33" t="s">
        <v>17</v>
      </c>
      <c r="K2106" s="33" t="s">
        <v>17</v>
      </c>
      <c r="L2106" s="33" t="s">
        <v>17</v>
      </c>
      <c r="M2106" s="2"/>
    </row>
    <row r="2107" spans="1:13" ht="19.899999999999999" customHeight="1" x14ac:dyDescent="0.25">
      <c r="A2107" s="2">
        <v>2100</v>
      </c>
      <c r="B2107" s="154" t="s">
        <v>3968</v>
      </c>
      <c r="C2107" s="80"/>
      <c r="D2107" s="59" t="s">
        <v>1355</v>
      </c>
      <c r="E2107" s="33" t="s">
        <v>1318</v>
      </c>
      <c r="F2107" s="59" t="s">
        <v>1357</v>
      </c>
      <c r="G2107" s="33">
        <v>1</v>
      </c>
      <c r="H2107" s="33">
        <v>180</v>
      </c>
      <c r="I2107" s="33">
        <f t="shared" si="20"/>
        <v>180</v>
      </c>
      <c r="J2107" s="33" t="s">
        <v>17</v>
      </c>
      <c r="K2107" s="33" t="s">
        <v>17</v>
      </c>
      <c r="L2107" s="33" t="s">
        <v>17</v>
      </c>
      <c r="M2107" s="2"/>
    </row>
    <row r="2108" spans="1:13" ht="19.899999999999999" customHeight="1" x14ac:dyDescent="0.25">
      <c r="A2108" s="2">
        <v>2101</v>
      </c>
      <c r="B2108" s="154" t="s">
        <v>3969</v>
      </c>
      <c r="C2108" s="80"/>
      <c r="D2108" s="59" t="s">
        <v>1355</v>
      </c>
      <c r="E2108" s="33" t="s">
        <v>1318</v>
      </c>
      <c r="F2108" s="59" t="s">
        <v>1358</v>
      </c>
      <c r="G2108" s="33">
        <v>1</v>
      </c>
      <c r="H2108" s="33">
        <v>180</v>
      </c>
      <c r="I2108" s="33">
        <f t="shared" si="20"/>
        <v>180</v>
      </c>
      <c r="J2108" s="33" t="s">
        <v>17</v>
      </c>
      <c r="K2108" s="33" t="s">
        <v>17</v>
      </c>
      <c r="L2108" s="33" t="s">
        <v>17</v>
      </c>
      <c r="M2108" s="2"/>
    </row>
    <row r="2109" spans="1:13" ht="19.899999999999999" customHeight="1" x14ac:dyDescent="0.25">
      <c r="A2109" s="2">
        <v>2102</v>
      </c>
      <c r="B2109" s="154" t="s">
        <v>3970</v>
      </c>
      <c r="C2109" s="80"/>
      <c r="D2109" s="59" t="s">
        <v>1355</v>
      </c>
      <c r="E2109" s="33" t="s">
        <v>1318</v>
      </c>
      <c r="F2109" s="59" t="s">
        <v>1359</v>
      </c>
      <c r="G2109" s="33">
        <v>1</v>
      </c>
      <c r="H2109" s="33">
        <v>180</v>
      </c>
      <c r="I2109" s="33">
        <f t="shared" si="20"/>
        <v>180</v>
      </c>
      <c r="J2109" s="33" t="s">
        <v>17</v>
      </c>
      <c r="K2109" s="33" t="s">
        <v>17</v>
      </c>
      <c r="L2109" s="33" t="s">
        <v>17</v>
      </c>
      <c r="M2109" s="2"/>
    </row>
    <row r="2110" spans="1:13" ht="19.899999999999999" customHeight="1" x14ac:dyDescent="0.25">
      <c r="A2110" s="2">
        <v>2103</v>
      </c>
      <c r="B2110" s="110" t="s">
        <v>3971</v>
      </c>
      <c r="C2110" s="110" t="s">
        <v>3972</v>
      </c>
      <c r="D2110" s="59" t="s">
        <v>1355</v>
      </c>
      <c r="E2110" s="33" t="s">
        <v>1318</v>
      </c>
      <c r="F2110" s="67" t="s">
        <v>3973</v>
      </c>
      <c r="G2110" s="33">
        <v>1</v>
      </c>
      <c r="H2110" s="77">
        <v>840</v>
      </c>
      <c r="I2110" s="33">
        <f t="shared" si="20"/>
        <v>840</v>
      </c>
      <c r="J2110" s="33" t="s">
        <v>17</v>
      </c>
      <c r="K2110" s="33" t="s">
        <v>17</v>
      </c>
      <c r="L2110" s="33" t="s">
        <v>17</v>
      </c>
      <c r="M2110" s="2"/>
    </row>
    <row r="2111" spans="1:13" ht="19.899999999999999" customHeight="1" x14ac:dyDescent="0.25">
      <c r="A2111" s="2">
        <v>2104</v>
      </c>
      <c r="B2111" s="110" t="s">
        <v>3974</v>
      </c>
      <c r="C2111" s="110" t="s">
        <v>3975</v>
      </c>
      <c r="D2111" s="59" t="s">
        <v>1355</v>
      </c>
      <c r="E2111" s="33" t="s">
        <v>1318</v>
      </c>
      <c r="F2111" s="67" t="s">
        <v>3976</v>
      </c>
      <c r="G2111" s="33">
        <v>1</v>
      </c>
      <c r="H2111" s="77">
        <v>520</v>
      </c>
      <c r="I2111" s="33">
        <f t="shared" si="20"/>
        <v>520</v>
      </c>
      <c r="J2111" s="33" t="s">
        <v>17</v>
      </c>
      <c r="K2111" s="33" t="s">
        <v>17</v>
      </c>
      <c r="L2111" s="33" t="s">
        <v>17</v>
      </c>
      <c r="M2111" s="2"/>
    </row>
    <row r="2112" spans="1:13" ht="19.899999999999999" customHeight="1" x14ac:dyDescent="0.25">
      <c r="A2112" s="2">
        <v>2105</v>
      </c>
      <c r="B2112" s="110" t="s">
        <v>3977</v>
      </c>
      <c r="C2112" s="110" t="s">
        <v>3978</v>
      </c>
      <c r="D2112" s="59" t="s">
        <v>1355</v>
      </c>
      <c r="E2112" s="33" t="s">
        <v>1318</v>
      </c>
      <c r="F2112" s="67" t="s">
        <v>3979</v>
      </c>
      <c r="G2112" s="33">
        <v>1</v>
      </c>
      <c r="H2112" s="77">
        <v>520</v>
      </c>
      <c r="I2112" s="33">
        <f t="shared" si="20"/>
        <v>520</v>
      </c>
      <c r="J2112" s="33" t="s">
        <v>17</v>
      </c>
      <c r="K2112" s="33" t="s">
        <v>17</v>
      </c>
      <c r="L2112" s="33" t="s">
        <v>17</v>
      </c>
      <c r="M2112" s="2"/>
    </row>
    <row r="2113" spans="1:15" s="21" customFormat="1" ht="19.899999999999999" customHeight="1" x14ac:dyDescent="0.25">
      <c r="A2113" s="2">
        <v>2106</v>
      </c>
      <c r="B2113" s="110" t="s">
        <v>3980</v>
      </c>
      <c r="C2113" s="80"/>
      <c r="D2113" s="59" t="s">
        <v>1355</v>
      </c>
      <c r="E2113" s="33" t="s">
        <v>1318</v>
      </c>
      <c r="F2113" s="67"/>
      <c r="G2113" s="33">
        <v>1</v>
      </c>
      <c r="H2113" s="77">
        <v>1880</v>
      </c>
      <c r="I2113" s="33">
        <f t="shared" si="20"/>
        <v>1880</v>
      </c>
      <c r="J2113" s="262" t="s">
        <v>19</v>
      </c>
      <c r="K2113" s="33" t="s">
        <v>17</v>
      </c>
      <c r="L2113" s="33" t="s">
        <v>17</v>
      </c>
      <c r="M2113" s="2"/>
      <c r="N2113" s="20"/>
      <c r="O2113" s="20"/>
    </row>
    <row r="2114" spans="1:15" ht="19.899999999999999" customHeight="1" x14ac:dyDescent="0.25">
      <c r="A2114" s="2">
        <v>2107</v>
      </c>
      <c r="B2114" s="110" t="s">
        <v>3981</v>
      </c>
      <c r="C2114" s="80"/>
      <c r="D2114" s="59" t="s">
        <v>1355</v>
      </c>
      <c r="E2114" s="33" t="s">
        <v>1318</v>
      </c>
      <c r="F2114" s="67" t="s">
        <v>3982</v>
      </c>
      <c r="G2114" s="33">
        <v>1</v>
      </c>
      <c r="H2114" s="77">
        <v>160</v>
      </c>
      <c r="I2114" s="33">
        <f t="shared" si="20"/>
        <v>160</v>
      </c>
      <c r="J2114" s="33" t="s">
        <v>17</v>
      </c>
      <c r="K2114" s="33" t="s">
        <v>17</v>
      </c>
      <c r="L2114" s="33" t="s">
        <v>17</v>
      </c>
      <c r="M2114" s="2"/>
    </row>
    <row r="2115" spans="1:15" ht="19.899999999999999" customHeight="1" x14ac:dyDescent="0.25">
      <c r="A2115" s="2">
        <v>2108</v>
      </c>
      <c r="B2115" s="154" t="s">
        <v>3983</v>
      </c>
      <c r="C2115" s="80"/>
      <c r="D2115" s="59" t="s">
        <v>1355</v>
      </c>
      <c r="E2115" s="33" t="s">
        <v>1318</v>
      </c>
      <c r="F2115" s="59" t="s">
        <v>3984</v>
      </c>
      <c r="G2115" s="33">
        <v>1</v>
      </c>
      <c r="H2115" s="155">
        <v>160</v>
      </c>
      <c r="I2115" s="33">
        <f t="shared" si="20"/>
        <v>160</v>
      </c>
      <c r="J2115" s="33" t="s">
        <v>17</v>
      </c>
      <c r="K2115" s="33" t="s">
        <v>17</v>
      </c>
      <c r="L2115" s="33" t="s">
        <v>17</v>
      </c>
      <c r="M2115" s="2"/>
    </row>
    <row r="2116" spans="1:15" ht="19.899999999999999" customHeight="1" x14ac:dyDescent="0.25">
      <c r="A2116" s="2">
        <v>2109</v>
      </c>
      <c r="B2116" s="154" t="s">
        <v>3985</v>
      </c>
      <c r="C2116" s="80"/>
      <c r="D2116" s="59" t="s">
        <v>1355</v>
      </c>
      <c r="E2116" s="33" t="s">
        <v>1318</v>
      </c>
      <c r="F2116" s="59" t="s">
        <v>3986</v>
      </c>
      <c r="G2116" s="33">
        <v>1</v>
      </c>
      <c r="H2116" s="155">
        <v>160</v>
      </c>
      <c r="I2116" s="33">
        <f t="shared" si="20"/>
        <v>160</v>
      </c>
      <c r="J2116" s="33" t="s">
        <v>17</v>
      </c>
      <c r="K2116" s="33" t="s">
        <v>17</v>
      </c>
      <c r="L2116" s="33" t="s">
        <v>17</v>
      </c>
      <c r="M2116" s="2"/>
    </row>
    <row r="2117" spans="1:15" ht="19.899999999999999" customHeight="1" x14ac:dyDescent="0.25">
      <c r="A2117" s="2">
        <v>2110</v>
      </c>
      <c r="B2117" s="154" t="s">
        <v>3987</v>
      </c>
      <c r="C2117" s="80"/>
      <c r="D2117" s="59" t="s">
        <v>1355</v>
      </c>
      <c r="E2117" s="33" t="s">
        <v>1318</v>
      </c>
      <c r="F2117" s="59" t="s">
        <v>3988</v>
      </c>
      <c r="G2117" s="33">
        <v>1</v>
      </c>
      <c r="H2117" s="155">
        <v>160</v>
      </c>
      <c r="I2117" s="33">
        <f t="shared" si="20"/>
        <v>160</v>
      </c>
      <c r="J2117" s="33" t="s">
        <v>17</v>
      </c>
      <c r="K2117" s="33" t="s">
        <v>17</v>
      </c>
      <c r="L2117" s="33" t="s">
        <v>17</v>
      </c>
      <c r="M2117" s="2"/>
    </row>
    <row r="2118" spans="1:15" ht="19.899999999999999" customHeight="1" x14ac:dyDescent="0.25">
      <c r="A2118" s="2">
        <v>2111</v>
      </c>
      <c r="B2118" s="154" t="s">
        <v>3989</v>
      </c>
      <c r="C2118" s="80"/>
      <c r="D2118" s="59" t="s">
        <v>1355</v>
      </c>
      <c r="E2118" s="33" t="s">
        <v>1318</v>
      </c>
      <c r="F2118" s="59" t="s">
        <v>3990</v>
      </c>
      <c r="G2118" s="33">
        <v>1</v>
      </c>
      <c r="H2118" s="155">
        <v>160</v>
      </c>
      <c r="I2118" s="33">
        <f t="shared" si="20"/>
        <v>160</v>
      </c>
      <c r="J2118" s="33" t="s">
        <v>17</v>
      </c>
      <c r="K2118" s="33" t="s">
        <v>17</v>
      </c>
      <c r="L2118" s="33" t="s">
        <v>17</v>
      </c>
      <c r="M2118" s="2"/>
    </row>
    <row r="2119" spans="1:15" ht="19.899999999999999" customHeight="1" x14ac:dyDescent="0.25">
      <c r="A2119" s="2">
        <v>2112</v>
      </c>
      <c r="B2119" s="154" t="s">
        <v>3991</v>
      </c>
      <c r="C2119" s="80"/>
      <c r="D2119" s="59" t="s">
        <v>1355</v>
      </c>
      <c r="E2119" s="33" t="s">
        <v>1318</v>
      </c>
      <c r="F2119" s="59" t="s">
        <v>3992</v>
      </c>
      <c r="G2119" s="33">
        <v>1</v>
      </c>
      <c r="H2119" s="155">
        <v>160</v>
      </c>
      <c r="I2119" s="33">
        <f t="shared" si="20"/>
        <v>160</v>
      </c>
      <c r="J2119" s="33" t="s">
        <v>17</v>
      </c>
      <c r="K2119" s="33" t="s">
        <v>17</v>
      </c>
      <c r="L2119" s="33" t="s">
        <v>17</v>
      </c>
      <c r="M2119" s="2"/>
    </row>
    <row r="2120" spans="1:15" ht="19.899999999999999" customHeight="1" x14ac:dyDescent="0.25">
      <c r="A2120" s="2">
        <v>2113</v>
      </c>
      <c r="B2120" s="154" t="s">
        <v>3993</v>
      </c>
      <c r="C2120" s="80"/>
      <c r="D2120" s="59" t="s">
        <v>1355</v>
      </c>
      <c r="E2120" s="33" t="s">
        <v>1318</v>
      </c>
      <c r="F2120" s="59" t="s">
        <v>3994</v>
      </c>
      <c r="G2120" s="33">
        <v>1</v>
      </c>
      <c r="H2120" s="155">
        <v>160</v>
      </c>
      <c r="I2120" s="33">
        <f t="shared" si="20"/>
        <v>160</v>
      </c>
      <c r="J2120" s="33" t="s">
        <v>17</v>
      </c>
      <c r="K2120" s="33" t="s">
        <v>17</v>
      </c>
      <c r="L2120" s="33" t="s">
        <v>17</v>
      </c>
      <c r="M2120" s="2"/>
    </row>
    <row r="2121" spans="1:15" ht="19.899999999999999" customHeight="1" x14ac:dyDescent="0.25">
      <c r="A2121" s="2">
        <v>2114</v>
      </c>
      <c r="B2121" s="154" t="s">
        <v>3995</v>
      </c>
      <c r="C2121" s="80"/>
      <c r="D2121" s="59" t="s">
        <v>1355</v>
      </c>
      <c r="E2121" s="33" t="s">
        <v>1318</v>
      </c>
      <c r="F2121" s="59" t="s">
        <v>3996</v>
      </c>
      <c r="G2121" s="33">
        <v>1</v>
      </c>
      <c r="H2121" s="155">
        <v>160</v>
      </c>
      <c r="I2121" s="33">
        <f t="shared" si="20"/>
        <v>160</v>
      </c>
      <c r="J2121" s="33" t="s">
        <v>17</v>
      </c>
      <c r="K2121" s="33" t="s">
        <v>17</v>
      </c>
      <c r="L2121" s="33" t="s">
        <v>17</v>
      </c>
      <c r="M2121" s="2"/>
    </row>
    <row r="2122" spans="1:15" ht="19.899999999999999" customHeight="1" x14ac:dyDescent="0.25">
      <c r="A2122" s="2">
        <v>2115</v>
      </c>
      <c r="B2122" s="154" t="s">
        <v>3997</v>
      </c>
      <c r="C2122" s="80"/>
      <c r="D2122" s="59" t="s">
        <v>1355</v>
      </c>
      <c r="E2122" s="33" t="s">
        <v>1318</v>
      </c>
      <c r="F2122" s="59" t="s">
        <v>3998</v>
      </c>
      <c r="G2122" s="33">
        <v>1</v>
      </c>
      <c r="H2122" s="155">
        <v>160</v>
      </c>
      <c r="I2122" s="33">
        <f t="shared" si="20"/>
        <v>160</v>
      </c>
      <c r="J2122" s="33" t="s">
        <v>17</v>
      </c>
      <c r="K2122" s="33" t="s">
        <v>17</v>
      </c>
      <c r="L2122" s="33" t="s">
        <v>17</v>
      </c>
      <c r="M2122" s="2"/>
    </row>
    <row r="2123" spans="1:15" ht="19.899999999999999" customHeight="1" x14ac:dyDescent="0.25">
      <c r="A2123" s="2">
        <v>2116</v>
      </c>
      <c r="B2123" s="154" t="s">
        <v>3999</v>
      </c>
      <c r="C2123" s="80"/>
      <c r="D2123" s="59" t="s">
        <v>1355</v>
      </c>
      <c r="E2123" s="33" t="s">
        <v>1318</v>
      </c>
      <c r="F2123" s="59" t="s">
        <v>4000</v>
      </c>
      <c r="G2123" s="33">
        <v>1</v>
      </c>
      <c r="H2123" s="155">
        <v>160</v>
      </c>
      <c r="I2123" s="33">
        <f t="shared" si="20"/>
        <v>160</v>
      </c>
      <c r="J2123" s="33" t="s">
        <v>17</v>
      </c>
      <c r="K2123" s="33" t="s">
        <v>17</v>
      </c>
      <c r="L2123" s="33" t="s">
        <v>17</v>
      </c>
      <c r="M2123" s="2"/>
    </row>
    <row r="2124" spans="1:15" ht="19.899999999999999" customHeight="1" x14ac:dyDescent="0.25">
      <c r="A2124" s="2">
        <v>2117</v>
      </c>
      <c r="B2124" s="154" t="s">
        <v>4001</v>
      </c>
      <c r="C2124" s="80"/>
      <c r="D2124" s="59" t="s">
        <v>1355</v>
      </c>
      <c r="E2124" s="33" t="s">
        <v>1318</v>
      </c>
      <c r="F2124" s="59" t="s">
        <v>4002</v>
      </c>
      <c r="G2124" s="33">
        <v>1</v>
      </c>
      <c r="H2124" s="155">
        <v>160</v>
      </c>
      <c r="I2124" s="33">
        <f t="shared" si="20"/>
        <v>160</v>
      </c>
      <c r="J2124" s="33" t="s">
        <v>17</v>
      </c>
      <c r="K2124" s="33" t="s">
        <v>17</v>
      </c>
      <c r="L2124" s="33" t="s">
        <v>17</v>
      </c>
      <c r="M2124" s="2"/>
    </row>
    <row r="2125" spans="1:15" ht="19.899999999999999" customHeight="1" x14ac:dyDescent="0.25">
      <c r="A2125" s="2">
        <v>2118</v>
      </c>
      <c r="B2125" s="154" t="s">
        <v>4003</v>
      </c>
      <c r="C2125" s="80"/>
      <c r="D2125" s="59" t="s">
        <v>1355</v>
      </c>
      <c r="E2125" s="33" t="s">
        <v>1318</v>
      </c>
      <c r="F2125" s="59" t="s">
        <v>4004</v>
      </c>
      <c r="G2125" s="33">
        <v>1</v>
      </c>
      <c r="H2125" s="155">
        <v>160</v>
      </c>
      <c r="I2125" s="33">
        <f t="shared" si="20"/>
        <v>160</v>
      </c>
      <c r="J2125" s="33" t="s">
        <v>17</v>
      </c>
      <c r="K2125" s="33" t="s">
        <v>17</v>
      </c>
      <c r="L2125" s="33" t="s">
        <v>17</v>
      </c>
      <c r="M2125" s="2"/>
    </row>
    <row r="2126" spans="1:15" ht="19.899999999999999" customHeight="1" x14ac:dyDescent="0.25">
      <c r="A2126" s="2">
        <v>2119</v>
      </c>
      <c r="B2126" s="154" t="s">
        <v>4005</v>
      </c>
      <c r="C2126" s="80"/>
      <c r="D2126" s="59" t="s">
        <v>1355</v>
      </c>
      <c r="E2126" s="33" t="s">
        <v>1318</v>
      </c>
      <c r="F2126" s="59" t="s">
        <v>4006</v>
      </c>
      <c r="G2126" s="33">
        <v>1</v>
      </c>
      <c r="H2126" s="155">
        <v>160</v>
      </c>
      <c r="I2126" s="33">
        <f t="shared" si="20"/>
        <v>160</v>
      </c>
      <c r="J2126" s="33" t="s">
        <v>17</v>
      </c>
      <c r="K2126" s="33" t="s">
        <v>17</v>
      </c>
      <c r="L2126" s="33" t="s">
        <v>17</v>
      </c>
      <c r="M2126" s="2"/>
    </row>
    <row r="2127" spans="1:15" ht="19.899999999999999" customHeight="1" x14ac:dyDescent="0.25">
      <c r="A2127" s="2">
        <v>2120</v>
      </c>
      <c r="B2127" s="154" t="s">
        <v>4007</v>
      </c>
      <c r="C2127" s="80"/>
      <c r="D2127" s="59" t="s">
        <v>1355</v>
      </c>
      <c r="E2127" s="33" t="s">
        <v>1318</v>
      </c>
      <c r="F2127" s="59" t="s">
        <v>4008</v>
      </c>
      <c r="G2127" s="33">
        <v>1</v>
      </c>
      <c r="H2127" s="155">
        <v>160</v>
      </c>
      <c r="I2127" s="33">
        <f t="shared" si="20"/>
        <v>160</v>
      </c>
      <c r="J2127" s="33" t="s">
        <v>17</v>
      </c>
      <c r="K2127" s="33" t="s">
        <v>17</v>
      </c>
      <c r="L2127" s="33" t="s">
        <v>17</v>
      </c>
      <c r="M2127" s="2"/>
    </row>
    <row r="2128" spans="1:15" ht="19.899999999999999" customHeight="1" x14ac:dyDescent="0.25">
      <c r="A2128" s="2">
        <v>2121</v>
      </c>
      <c r="B2128" s="154" t="s">
        <v>4009</v>
      </c>
      <c r="C2128" s="80"/>
      <c r="D2128" s="59" t="s">
        <v>1355</v>
      </c>
      <c r="E2128" s="33" t="s">
        <v>1318</v>
      </c>
      <c r="F2128" s="59" t="s">
        <v>4010</v>
      </c>
      <c r="G2128" s="33">
        <v>1</v>
      </c>
      <c r="H2128" s="155">
        <v>160</v>
      </c>
      <c r="I2128" s="33">
        <f t="shared" si="20"/>
        <v>160</v>
      </c>
      <c r="J2128" s="33" t="s">
        <v>17</v>
      </c>
      <c r="K2128" s="33" t="s">
        <v>17</v>
      </c>
      <c r="L2128" s="33" t="s">
        <v>17</v>
      </c>
      <c r="M2128" s="2"/>
    </row>
    <row r="2129" spans="1:13" ht="19.899999999999999" customHeight="1" x14ac:dyDescent="0.25">
      <c r="A2129" s="2">
        <v>2122</v>
      </c>
      <c r="B2129" s="154" t="s">
        <v>4011</v>
      </c>
      <c r="C2129" s="80"/>
      <c r="D2129" s="59" t="s">
        <v>1355</v>
      </c>
      <c r="E2129" s="33" t="s">
        <v>1318</v>
      </c>
      <c r="F2129" s="59" t="s">
        <v>4012</v>
      </c>
      <c r="G2129" s="33">
        <v>1</v>
      </c>
      <c r="H2129" s="155">
        <v>160</v>
      </c>
      <c r="I2129" s="33">
        <f t="shared" si="20"/>
        <v>160</v>
      </c>
      <c r="J2129" s="33" t="s">
        <v>17</v>
      </c>
      <c r="K2129" s="33" t="s">
        <v>17</v>
      </c>
      <c r="L2129" s="33" t="s">
        <v>17</v>
      </c>
      <c r="M2129" s="2"/>
    </row>
    <row r="2130" spans="1:13" ht="19.899999999999999" customHeight="1" x14ac:dyDescent="0.25">
      <c r="A2130" s="2">
        <v>2123</v>
      </c>
      <c r="B2130" s="154" t="s">
        <v>4013</v>
      </c>
      <c r="C2130" s="80"/>
      <c r="D2130" s="59" t="s">
        <v>1355</v>
      </c>
      <c r="E2130" s="33" t="s">
        <v>1318</v>
      </c>
      <c r="F2130" s="59" t="s">
        <v>4014</v>
      </c>
      <c r="G2130" s="33">
        <v>1</v>
      </c>
      <c r="H2130" s="155">
        <v>160</v>
      </c>
      <c r="I2130" s="33">
        <f t="shared" si="20"/>
        <v>160</v>
      </c>
      <c r="J2130" s="33" t="s">
        <v>17</v>
      </c>
      <c r="K2130" s="33" t="s">
        <v>17</v>
      </c>
      <c r="L2130" s="33" t="s">
        <v>17</v>
      </c>
      <c r="M2130" s="2"/>
    </row>
    <row r="2131" spans="1:13" ht="19.899999999999999" customHeight="1" x14ac:dyDescent="0.25">
      <c r="A2131" s="2">
        <v>2124</v>
      </c>
      <c r="B2131" s="154" t="s">
        <v>4015</v>
      </c>
      <c r="C2131" s="80"/>
      <c r="D2131" s="59" t="s">
        <v>1355</v>
      </c>
      <c r="E2131" s="33" t="s">
        <v>1318</v>
      </c>
      <c r="F2131" s="59" t="s">
        <v>4016</v>
      </c>
      <c r="G2131" s="33">
        <v>1</v>
      </c>
      <c r="H2131" s="155">
        <v>160</v>
      </c>
      <c r="I2131" s="33">
        <f t="shared" si="20"/>
        <v>160</v>
      </c>
      <c r="J2131" s="33" t="s">
        <v>17</v>
      </c>
      <c r="K2131" s="33" t="s">
        <v>17</v>
      </c>
      <c r="L2131" s="33" t="s">
        <v>17</v>
      </c>
      <c r="M2131" s="2"/>
    </row>
    <row r="2132" spans="1:13" ht="19.899999999999999" customHeight="1" x14ac:dyDescent="0.25">
      <c r="A2132" s="2">
        <v>2125</v>
      </c>
      <c r="B2132" s="154" t="s">
        <v>4017</v>
      </c>
      <c r="C2132" s="80"/>
      <c r="D2132" s="59" t="s">
        <v>1355</v>
      </c>
      <c r="E2132" s="33" t="s">
        <v>1318</v>
      </c>
      <c r="F2132" s="59" t="s">
        <v>4018</v>
      </c>
      <c r="G2132" s="33">
        <v>1</v>
      </c>
      <c r="H2132" s="155">
        <v>160</v>
      </c>
      <c r="I2132" s="33">
        <f t="shared" si="20"/>
        <v>160</v>
      </c>
      <c r="J2132" s="33" t="s">
        <v>17</v>
      </c>
      <c r="K2132" s="33" t="s">
        <v>17</v>
      </c>
      <c r="L2132" s="33" t="s">
        <v>17</v>
      </c>
      <c r="M2132" s="2"/>
    </row>
    <row r="2133" spans="1:13" ht="19.899999999999999" customHeight="1" x14ac:dyDescent="0.25">
      <c r="A2133" s="2">
        <v>2126</v>
      </c>
      <c r="B2133" s="154" t="s">
        <v>4019</v>
      </c>
      <c r="C2133" s="80"/>
      <c r="D2133" s="59" t="s">
        <v>1355</v>
      </c>
      <c r="E2133" s="33" t="s">
        <v>1318</v>
      </c>
      <c r="F2133" s="59" t="s">
        <v>4020</v>
      </c>
      <c r="G2133" s="33">
        <v>1</v>
      </c>
      <c r="H2133" s="155">
        <v>160</v>
      </c>
      <c r="I2133" s="33">
        <f t="shared" si="20"/>
        <v>160</v>
      </c>
      <c r="J2133" s="33" t="s">
        <v>17</v>
      </c>
      <c r="K2133" s="33" t="s">
        <v>17</v>
      </c>
      <c r="L2133" s="33" t="s">
        <v>17</v>
      </c>
      <c r="M2133" s="2"/>
    </row>
    <row r="2134" spans="1:13" ht="19.899999999999999" customHeight="1" x14ac:dyDescent="0.25">
      <c r="A2134" s="2">
        <v>2127</v>
      </c>
      <c r="B2134" s="154" t="s">
        <v>4021</v>
      </c>
      <c r="C2134" s="80"/>
      <c r="D2134" s="59" t="s">
        <v>1355</v>
      </c>
      <c r="E2134" s="33" t="s">
        <v>1318</v>
      </c>
      <c r="F2134" s="59" t="s">
        <v>4022</v>
      </c>
      <c r="G2134" s="33">
        <v>1</v>
      </c>
      <c r="H2134" s="155">
        <v>160</v>
      </c>
      <c r="I2134" s="33">
        <f t="shared" si="20"/>
        <v>160</v>
      </c>
      <c r="J2134" s="33" t="s">
        <v>17</v>
      </c>
      <c r="K2134" s="33" t="s">
        <v>17</v>
      </c>
      <c r="L2134" s="33" t="s">
        <v>17</v>
      </c>
      <c r="M2134" s="2"/>
    </row>
    <row r="2135" spans="1:13" ht="19.899999999999999" customHeight="1" x14ac:dyDescent="0.25">
      <c r="A2135" s="2">
        <v>2128</v>
      </c>
      <c r="B2135" s="154" t="s">
        <v>4023</v>
      </c>
      <c r="C2135" s="80"/>
      <c r="D2135" s="59" t="s">
        <v>1355</v>
      </c>
      <c r="E2135" s="33" t="s">
        <v>1318</v>
      </c>
      <c r="F2135" s="59" t="s">
        <v>4024</v>
      </c>
      <c r="G2135" s="33">
        <v>1</v>
      </c>
      <c r="H2135" s="155">
        <v>160</v>
      </c>
      <c r="I2135" s="33">
        <f t="shared" si="20"/>
        <v>160</v>
      </c>
      <c r="J2135" s="33" t="s">
        <v>17</v>
      </c>
      <c r="K2135" s="33" t="s">
        <v>17</v>
      </c>
      <c r="L2135" s="33" t="s">
        <v>17</v>
      </c>
      <c r="M2135" s="2"/>
    </row>
    <row r="2136" spans="1:13" ht="19.899999999999999" customHeight="1" x14ac:dyDescent="0.25">
      <c r="A2136" s="2">
        <v>2129</v>
      </c>
      <c r="B2136" s="154" t="s">
        <v>4025</v>
      </c>
      <c r="C2136" s="80"/>
      <c r="D2136" s="59" t="s">
        <v>1355</v>
      </c>
      <c r="E2136" s="33" t="s">
        <v>1318</v>
      </c>
      <c r="F2136" s="59" t="s">
        <v>4026</v>
      </c>
      <c r="G2136" s="33">
        <v>1</v>
      </c>
      <c r="H2136" s="155">
        <v>160</v>
      </c>
      <c r="I2136" s="33">
        <f t="shared" ref="I2136:I2167" si="21">G2136*H2136</f>
        <v>160</v>
      </c>
      <c r="J2136" s="33" t="s">
        <v>17</v>
      </c>
      <c r="K2136" s="33" t="s">
        <v>17</v>
      </c>
      <c r="L2136" s="33" t="s">
        <v>17</v>
      </c>
      <c r="M2136" s="2"/>
    </row>
    <row r="2137" spans="1:13" ht="19.899999999999999" customHeight="1" x14ac:dyDescent="0.25">
      <c r="A2137" s="2">
        <v>2130</v>
      </c>
      <c r="B2137" s="154" t="s">
        <v>4027</v>
      </c>
      <c r="C2137" s="80"/>
      <c r="D2137" s="59" t="s">
        <v>1355</v>
      </c>
      <c r="E2137" s="33" t="s">
        <v>1318</v>
      </c>
      <c r="F2137" s="59" t="s">
        <v>4028</v>
      </c>
      <c r="G2137" s="33">
        <v>1</v>
      </c>
      <c r="H2137" s="155">
        <v>160</v>
      </c>
      <c r="I2137" s="33">
        <f t="shared" si="21"/>
        <v>160</v>
      </c>
      <c r="J2137" s="33" t="s">
        <v>17</v>
      </c>
      <c r="K2137" s="33" t="s">
        <v>17</v>
      </c>
      <c r="L2137" s="33" t="s">
        <v>17</v>
      </c>
      <c r="M2137" s="2"/>
    </row>
    <row r="2138" spans="1:13" ht="19.899999999999999" customHeight="1" x14ac:dyDescent="0.25">
      <c r="A2138" s="2">
        <v>2131</v>
      </c>
      <c r="B2138" s="154" t="s">
        <v>4029</v>
      </c>
      <c r="C2138" s="80"/>
      <c r="D2138" s="59" t="s">
        <v>1355</v>
      </c>
      <c r="E2138" s="33" t="s">
        <v>1318</v>
      </c>
      <c r="F2138" s="59" t="s">
        <v>4030</v>
      </c>
      <c r="G2138" s="33">
        <v>1</v>
      </c>
      <c r="H2138" s="155">
        <v>160</v>
      </c>
      <c r="I2138" s="33">
        <f t="shared" si="21"/>
        <v>160</v>
      </c>
      <c r="J2138" s="33" t="s">
        <v>17</v>
      </c>
      <c r="K2138" s="33" t="s">
        <v>17</v>
      </c>
      <c r="L2138" s="33" t="s">
        <v>17</v>
      </c>
      <c r="M2138" s="2"/>
    </row>
    <row r="2139" spans="1:13" ht="19.899999999999999" customHeight="1" x14ac:dyDescent="0.25">
      <c r="A2139" s="2">
        <v>2132</v>
      </c>
      <c r="B2139" s="154" t="s">
        <v>3967</v>
      </c>
      <c r="C2139" s="80"/>
      <c r="D2139" s="59" t="s">
        <v>1355</v>
      </c>
      <c r="E2139" s="33" t="s">
        <v>1318</v>
      </c>
      <c r="F2139" s="59" t="s">
        <v>1356</v>
      </c>
      <c r="G2139" s="33">
        <v>1</v>
      </c>
      <c r="H2139" s="155">
        <v>180</v>
      </c>
      <c r="I2139" s="33">
        <f t="shared" si="21"/>
        <v>180</v>
      </c>
      <c r="J2139" s="33" t="s">
        <v>17</v>
      </c>
      <c r="K2139" s="33" t="s">
        <v>17</v>
      </c>
      <c r="L2139" s="33" t="s">
        <v>17</v>
      </c>
      <c r="M2139" s="2"/>
    </row>
    <row r="2140" spans="1:13" ht="19.899999999999999" customHeight="1" x14ac:dyDescent="0.25">
      <c r="A2140" s="2">
        <v>2133</v>
      </c>
      <c r="B2140" s="154" t="s">
        <v>3968</v>
      </c>
      <c r="C2140" s="80"/>
      <c r="D2140" s="59" t="s">
        <v>1355</v>
      </c>
      <c r="E2140" s="33" t="s">
        <v>1318</v>
      </c>
      <c r="F2140" s="59" t="s">
        <v>1357</v>
      </c>
      <c r="G2140" s="33">
        <v>1</v>
      </c>
      <c r="H2140" s="155">
        <v>180</v>
      </c>
      <c r="I2140" s="33">
        <f t="shared" si="21"/>
        <v>180</v>
      </c>
      <c r="J2140" s="33" t="s">
        <v>17</v>
      </c>
      <c r="K2140" s="33" t="s">
        <v>17</v>
      </c>
      <c r="L2140" s="33" t="s">
        <v>17</v>
      </c>
      <c r="M2140" s="2"/>
    </row>
    <row r="2141" spans="1:13" ht="19.899999999999999" customHeight="1" x14ac:dyDescent="0.25">
      <c r="A2141" s="2">
        <v>2134</v>
      </c>
      <c r="B2141" s="154" t="s">
        <v>3969</v>
      </c>
      <c r="C2141" s="80"/>
      <c r="D2141" s="59" t="s">
        <v>1355</v>
      </c>
      <c r="E2141" s="33" t="s">
        <v>1318</v>
      </c>
      <c r="F2141" s="59" t="s">
        <v>1358</v>
      </c>
      <c r="G2141" s="33">
        <v>1</v>
      </c>
      <c r="H2141" s="155">
        <v>180</v>
      </c>
      <c r="I2141" s="33">
        <f t="shared" si="21"/>
        <v>180</v>
      </c>
      <c r="J2141" s="33" t="s">
        <v>17</v>
      </c>
      <c r="K2141" s="33" t="s">
        <v>17</v>
      </c>
      <c r="L2141" s="33" t="s">
        <v>17</v>
      </c>
      <c r="M2141" s="2"/>
    </row>
    <row r="2142" spans="1:13" ht="19.899999999999999" customHeight="1" x14ac:dyDescent="0.25">
      <c r="A2142" s="2">
        <v>2135</v>
      </c>
      <c r="B2142" s="154" t="s">
        <v>3970</v>
      </c>
      <c r="C2142" s="80"/>
      <c r="D2142" s="59" t="s">
        <v>1355</v>
      </c>
      <c r="E2142" s="33" t="s">
        <v>1318</v>
      </c>
      <c r="F2142" s="59" t="s">
        <v>1359</v>
      </c>
      <c r="G2142" s="33">
        <v>1</v>
      </c>
      <c r="H2142" s="155">
        <v>180</v>
      </c>
      <c r="I2142" s="33">
        <f t="shared" si="21"/>
        <v>180</v>
      </c>
      <c r="J2142" s="33" t="s">
        <v>17</v>
      </c>
      <c r="K2142" s="33" t="s">
        <v>17</v>
      </c>
      <c r="L2142" s="33" t="s">
        <v>17</v>
      </c>
      <c r="M2142" s="2"/>
    </row>
    <row r="2143" spans="1:13" ht="19.899999999999999" customHeight="1" x14ac:dyDescent="0.25">
      <c r="A2143" s="2">
        <v>2136</v>
      </c>
      <c r="B2143" s="154" t="s">
        <v>4031</v>
      </c>
      <c r="C2143" s="80"/>
      <c r="D2143" s="59" t="s">
        <v>1355</v>
      </c>
      <c r="E2143" s="33" t="s">
        <v>1318</v>
      </c>
      <c r="F2143" s="59" t="s">
        <v>4032</v>
      </c>
      <c r="G2143" s="33">
        <v>1</v>
      </c>
      <c r="H2143" s="155">
        <v>180</v>
      </c>
      <c r="I2143" s="33">
        <f t="shared" si="21"/>
        <v>180</v>
      </c>
      <c r="J2143" s="33" t="s">
        <v>17</v>
      </c>
      <c r="K2143" s="33" t="s">
        <v>17</v>
      </c>
      <c r="L2143" s="33" t="s">
        <v>17</v>
      </c>
      <c r="M2143" s="2"/>
    </row>
    <row r="2144" spans="1:13" ht="19.899999999999999" customHeight="1" x14ac:dyDescent="0.25">
      <c r="A2144" s="2">
        <v>2137</v>
      </c>
      <c r="B2144" s="154" t="s">
        <v>4033</v>
      </c>
      <c r="C2144" s="80"/>
      <c r="D2144" s="59" t="s">
        <v>1355</v>
      </c>
      <c r="E2144" s="33" t="s">
        <v>1318</v>
      </c>
      <c r="F2144" s="59">
        <v>9786666277093</v>
      </c>
      <c r="G2144" s="33">
        <v>1</v>
      </c>
      <c r="H2144" s="155">
        <v>3500</v>
      </c>
      <c r="I2144" s="33">
        <f t="shared" si="21"/>
        <v>3500</v>
      </c>
      <c r="J2144" s="262" t="s">
        <v>19</v>
      </c>
      <c r="K2144" s="33" t="s">
        <v>17</v>
      </c>
      <c r="L2144" s="33" t="s">
        <v>17</v>
      </c>
      <c r="M2144" s="2"/>
    </row>
    <row r="2145" spans="1:13" ht="19.899999999999999" customHeight="1" x14ac:dyDescent="0.25">
      <c r="A2145" s="2">
        <v>2138</v>
      </c>
      <c r="B2145" s="154" t="s">
        <v>4034</v>
      </c>
      <c r="C2145" s="80"/>
      <c r="D2145" s="59" t="s">
        <v>1355</v>
      </c>
      <c r="E2145" s="33" t="s">
        <v>1318</v>
      </c>
      <c r="F2145" s="59" t="s">
        <v>4035</v>
      </c>
      <c r="G2145" s="33">
        <v>1</v>
      </c>
      <c r="H2145" s="155">
        <v>160</v>
      </c>
      <c r="I2145" s="33">
        <f t="shared" si="21"/>
        <v>160</v>
      </c>
      <c r="J2145" s="33" t="s">
        <v>17</v>
      </c>
      <c r="K2145" s="33" t="s">
        <v>17</v>
      </c>
      <c r="L2145" s="33" t="s">
        <v>17</v>
      </c>
      <c r="M2145" s="2"/>
    </row>
    <row r="2146" spans="1:13" ht="19.899999999999999" customHeight="1" x14ac:dyDescent="0.25">
      <c r="A2146" s="2">
        <v>2139</v>
      </c>
      <c r="B2146" s="154" t="s">
        <v>4036</v>
      </c>
      <c r="C2146" s="80"/>
      <c r="D2146" s="59" t="s">
        <v>1355</v>
      </c>
      <c r="E2146" s="33" t="s">
        <v>1318</v>
      </c>
      <c r="F2146" s="59" t="s">
        <v>4037</v>
      </c>
      <c r="G2146" s="33">
        <v>1</v>
      </c>
      <c r="H2146" s="155">
        <v>160</v>
      </c>
      <c r="I2146" s="33">
        <f t="shared" si="21"/>
        <v>160</v>
      </c>
      <c r="J2146" s="33" t="s">
        <v>17</v>
      </c>
      <c r="K2146" s="33" t="s">
        <v>17</v>
      </c>
      <c r="L2146" s="33" t="s">
        <v>17</v>
      </c>
      <c r="M2146" s="2"/>
    </row>
    <row r="2147" spans="1:13" ht="19.899999999999999" customHeight="1" x14ac:dyDescent="0.25">
      <c r="A2147" s="2">
        <v>2140</v>
      </c>
      <c r="B2147" s="154" t="s">
        <v>4038</v>
      </c>
      <c r="C2147" s="80"/>
      <c r="D2147" s="59" t="s">
        <v>1355</v>
      </c>
      <c r="E2147" s="33" t="s">
        <v>1318</v>
      </c>
      <c r="F2147" s="59" t="s">
        <v>4039</v>
      </c>
      <c r="G2147" s="33">
        <v>1</v>
      </c>
      <c r="H2147" s="155">
        <v>160</v>
      </c>
      <c r="I2147" s="33">
        <f t="shared" si="21"/>
        <v>160</v>
      </c>
      <c r="J2147" s="33" t="s">
        <v>17</v>
      </c>
      <c r="K2147" s="33" t="s">
        <v>17</v>
      </c>
      <c r="L2147" s="33" t="s">
        <v>17</v>
      </c>
      <c r="M2147" s="2"/>
    </row>
    <row r="2148" spans="1:13" ht="19.899999999999999" customHeight="1" x14ac:dyDescent="0.25">
      <c r="A2148" s="2">
        <v>2141</v>
      </c>
      <c r="B2148" s="154" t="s">
        <v>4040</v>
      </c>
      <c r="C2148" s="80"/>
      <c r="D2148" s="59" t="s">
        <v>1355</v>
      </c>
      <c r="E2148" s="33" t="s">
        <v>1318</v>
      </c>
      <c r="F2148" s="59" t="s">
        <v>4041</v>
      </c>
      <c r="G2148" s="33">
        <v>1</v>
      </c>
      <c r="H2148" s="155">
        <v>160</v>
      </c>
      <c r="I2148" s="33">
        <f t="shared" si="21"/>
        <v>160</v>
      </c>
      <c r="J2148" s="33" t="s">
        <v>17</v>
      </c>
      <c r="K2148" s="33" t="s">
        <v>17</v>
      </c>
      <c r="L2148" s="33" t="s">
        <v>17</v>
      </c>
      <c r="M2148" s="2"/>
    </row>
    <row r="2149" spans="1:13" ht="19.899999999999999" customHeight="1" x14ac:dyDescent="0.25">
      <c r="A2149" s="2">
        <v>2142</v>
      </c>
      <c r="B2149" s="154" t="s">
        <v>4042</v>
      </c>
      <c r="C2149" s="80"/>
      <c r="D2149" s="59" t="s">
        <v>1355</v>
      </c>
      <c r="E2149" s="33" t="s">
        <v>1318</v>
      </c>
      <c r="F2149" s="59" t="s">
        <v>4043</v>
      </c>
      <c r="G2149" s="33">
        <v>1</v>
      </c>
      <c r="H2149" s="155">
        <v>160</v>
      </c>
      <c r="I2149" s="33">
        <f t="shared" si="21"/>
        <v>160</v>
      </c>
      <c r="J2149" s="33" t="s">
        <v>17</v>
      </c>
      <c r="K2149" s="33" t="s">
        <v>17</v>
      </c>
      <c r="L2149" s="33" t="s">
        <v>17</v>
      </c>
      <c r="M2149" s="2"/>
    </row>
    <row r="2150" spans="1:13" ht="19.899999999999999" customHeight="1" x14ac:dyDescent="0.25">
      <c r="A2150" s="2">
        <v>2143</v>
      </c>
      <c r="B2150" s="154" t="s">
        <v>4044</v>
      </c>
      <c r="C2150" s="80"/>
      <c r="D2150" s="59" t="s">
        <v>1355</v>
      </c>
      <c r="E2150" s="33" t="s">
        <v>1318</v>
      </c>
      <c r="F2150" s="59" t="s">
        <v>4045</v>
      </c>
      <c r="G2150" s="33">
        <v>1</v>
      </c>
      <c r="H2150" s="155">
        <v>160</v>
      </c>
      <c r="I2150" s="33">
        <f t="shared" si="21"/>
        <v>160</v>
      </c>
      <c r="J2150" s="33" t="s">
        <v>17</v>
      </c>
      <c r="K2150" s="33" t="s">
        <v>17</v>
      </c>
      <c r="L2150" s="33" t="s">
        <v>17</v>
      </c>
      <c r="M2150" s="2"/>
    </row>
    <row r="2151" spans="1:13" ht="19.899999999999999" customHeight="1" x14ac:dyDescent="0.25">
      <c r="A2151" s="2">
        <v>2144</v>
      </c>
      <c r="B2151" s="154" t="s">
        <v>4046</v>
      </c>
      <c r="C2151" s="80"/>
      <c r="D2151" s="59" t="s">
        <v>1355</v>
      </c>
      <c r="E2151" s="33" t="s">
        <v>1318</v>
      </c>
      <c r="F2151" s="59" t="s">
        <v>4047</v>
      </c>
      <c r="G2151" s="33">
        <v>1</v>
      </c>
      <c r="H2151" s="155">
        <v>160</v>
      </c>
      <c r="I2151" s="33">
        <f t="shared" si="21"/>
        <v>160</v>
      </c>
      <c r="J2151" s="33" t="s">
        <v>17</v>
      </c>
      <c r="K2151" s="33" t="s">
        <v>17</v>
      </c>
      <c r="L2151" s="33" t="s">
        <v>17</v>
      </c>
      <c r="M2151" s="2"/>
    </row>
    <row r="2152" spans="1:13" ht="19.899999999999999" customHeight="1" x14ac:dyDescent="0.25">
      <c r="A2152" s="2">
        <v>2145</v>
      </c>
      <c r="B2152" s="154" t="s">
        <v>4048</v>
      </c>
      <c r="C2152" s="80"/>
      <c r="D2152" s="59" t="s">
        <v>1355</v>
      </c>
      <c r="E2152" s="33" t="s">
        <v>1318</v>
      </c>
      <c r="F2152" s="59" t="s">
        <v>4049</v>
      </c>
      <c r="G2152" s="33">
        <v>1</v>
      </c>
      <c r="H2152" s="155">
        <v>160</v>
      </c>
      <c r="I2152" s="33">
        <f t="shared" si="21"/>
        <v>160</v>
      </c>
      <c r="J2152" s="33" t="s">
        <v>17</v>
      </c>
      <c r="K2152" s="33" t="s">
        <v>17</v>
      </c>
      <c r="L2152" s="33" t="s">
        <v>17</v>
      </c>
      <c r="M2152" s="2"/>
    </row>
    <row r="2153" spans="1:13" ht="19.899999999999999" customHeight="1" x14ac:dyDescent="0.25">
      <c r="A2153" s="2">
        <v>2146</v>
      </c>
      <c r="B2153" s="154" t="s">
        <v>4050</v>
      </c>
      <c r="C2153" s="80"/>
      <c r="D2153" s="59" t="s">
        <v>1355</v>
      </c>
      <c r="E2153" s="33" t="s">
        <v>1318</v>
      </c>
      <c r="F2153" s="59" t="s">
        <v>4051</v>
      </c>
      <c r="G2153" s="33">
        <v>1</v>
      </c>
      <c r="H2153" s="155">
        <v>160</v>
      </c>
      <c r="I2153" s="33">
        <f t="shared" si="21"/>
        <v>160</v>
      </c>
      <c r="J2153" s="33" t="s">
        <v>17</v>
      </c>
      <c r="K2153" s="33" t="s">
        <v>17</v>
      </c>
      <c r="L2153" s="33" t="s">
        <v>17</v>
      </c>
      <c r="M2153" s="2"/>
    </row>
    <row r="2154" spans="1:13" ht="19.899999999999999" customHeight="1" x14ac:dyDescent="0.25">
      <c r="A2154" s="2">
        <v>2147</v>
      </c>
      <c r="B2154" s="154" t="s">
        <v>4052</v>
      </c>
      <c r="C2154" s="80"/>
      <c r="D2154" s="59" t="s">
        <v>1355</v>
      </c>
      <c r="E2154" s="33" t="s">
        <v>1318</v>
      </c>
      <c r="F2154" s="59" t="s">
        <v>4053</v>
      </c>
      <c r="G2154" s="33">
        <v>1</v>
      </c>
      <c r="H2154" s="155">
        <v>160</v>
      </c>
      <c r="I2154" s="33">
        <f t="shared" si="21"/>
        <v>160</v>
      </c>
      <c r="J2154" s="33" t="s">
        <v>17</v>
      </c>
      <c r="K2154" s="33" t="s">
        <v>17</v>
      </c>
      <c r="L2154" s="33" t="s">
        <v>17</v>
      </c>
      <c r="M2154" s="2"/>
    </row>
    <row r="2155" spans="1:13" ht="19.899999999999999" customHeight="1" x14ac:dyDescent="0.25">
      <c r="A2155" s="2">
        <v>2148</v>
      </c>
      <c r="B2155" s="154" t="s">
        <v>4054</v>
      </c>
      <c r="C2155" s="80"/>
      <c r="D2155" s="59" t="s">
        <v>1355</v>
      </c>
      <c r="E2155" s="33" t="s">
        <v>1318</v>
      </c>
      <c r="F2155" s="59" t="s">
        <v>4055</v>
      </c>
      <c r="G2155" s="33">
        <v>1</v>
      </c>
      <c r="H2155" s="155">
        <v>160</v>
      </c>
      <c r="I2155" s="33">
        <f t="shared" si="21"/>
        <v>160</v>
      </c>
      <c r="J2155" s="33" t="s">
        <v>17</v>
      </c>
      <c r="K2155" s="33" t="s">
        <v>17</v>
      </c>
      <c r="L2155" s="33" t="s">
        <v>17</v>
      </c>
      <c r="M2155" s="2"/>
    </row>
    <row r="2156" spans="1:13" ht="19.899999999999999" customHeight="1" x14ac:dyDescent="0.25">
      <c r="A2156" s="2">
        <v>2149</v>
      </c>
      <c r="B2156" s="154" t="s">
        <v>4056</v>
      </c>
      <c r="C2156" s="80"/>
      <c r="D2156" s="59" t="s">
        <v>1355</v>
      </c>
      <c r="E2156" s="33" t="s">
        <v>1318</v>
      </c>
      <c r="F2156" s="59" t="s">
        <v>4057</v>
      </c>
      <c r="G2156" s="33">
        <v>1</v>
      </c>
      <c r="H2156" s="155">
        <v>160</v>
      </c>
      <c r="I2156" s="33">
        <f t="shared" si="21"/>
        <v>160</v>
      </c>
      <c r="J2156" s="33" t="s">
        <v>17</v>
      </c>
      <c r="K2156" s="33" t="s">
        <v>17</v>
      </c>
      <c r="L2156" s="33" t="s">
        <v>17</v>
      </c>
      <c r="M2156" s="2"/>
    </row>
    <row r="2157" spans="1:13" ht="19.899999999999999" customHeight="1" x14ac:dyDescent="0.25">
      <c r="A2157" s="2">
        <v>2150</v>
      </c>
      <c r="B2157" s="154" t="s">
        <v>4058</v>
      </c>
      <c r="C2157" s="154" t="s">
        <v>4059</v>
      </c>
      <c r="D2157" s="156" t="s">
        <v>1355</v>
      </c>
      <c r="E2157" s="33" t="s">
        <v>1318</v>
      </c>
      <c r="F2157" s="59" t="s">
        <v>4060</v>
      </c>
      <c r="G2157" s="33">
        <v>1</v>
      </c>
      <c r="H2157" s="155">
        <v>160</v>
      </c>
      <c r="I2157" s="33">
        <f t="shared" si="21"/>
        <v>160</v>
      </c>
      <c r="J2157" s="33" t="s">
        <v>17</v>
      </c>
      <c r="K2157" s="33" t="s">
        <v>17</v>
      </c>
      <c r="L2157" s="33" t="s">
        <v>17</v>
      </c>
      <c r="M2157" s="2"/>
    </row>
    <row r="2158" spans="1:13" ht="19.899999999999999" customHeight="1" x14ac:dyDescent="0.25">
      <c r="A2158" s="2">
        <v>2151</v>
      </c>
      <c r="B2158" s="154" t="s">
        <v>4061</v>
      </c>
      <c r="C2158" s="154" t="s">
        <v>4062</v>
      </c>
      <c r="D2158" s="156" t="s">
        <v>1355</v>
      </c>
      <c r="E2158" s="33" t="s">
        <v>1318</v>
      </c>
      <c r="F2158" s="59" t="s">
        <v>4063</v>
      </c>
      <c r="G2158" s="33">
        <v>1</v>
      </c>
      <c r="H2158" s="155">
        <v>160</v>
      </c>
      <c r="I2158" s="33">
        <f t="shared" si="21"/>
        <v>160</v>
      </c>
      <c r="J2158" s="33" t="s">
        <v>17</v>
      </c>
      <c r="K2158" s="33" t="s">
        <v>17</v>
      </c>
      <c r="L2158" s="33" t="s">
        <v>17</v>
      </c>
      <c r="M2158" s="2"/>
    </row>
    <row r="2159" spans="1:13" ht="19.899999999999999" customHeight="1" x14ac:dyDescent="0.25">
      <c r="A2159" s="2">
        <v>2152</v>
      </c>
      <c r="B2159" s="154" t="s">
        <v>4064</v>
      </c>
      <c r="C2159" s="154" t="s">
        <v>4059</v>
      </c>
      <c r="D2159" s="156" t="s">
        <v>1355</v>
      </c>
      <c r="E2159" s="33" t="s">
        <v>1318</v>
      </c>
      <c r="F2159" s="59" t="s">
        <v>4065</v>
      </c>
      <c r="G2159" s="33">
        <v>1</v>
      </c>
      <c r="H2159" s="155">
        <v>160</v>
      </c>
      <c r="I2159" s="33">
        <f t="shared" si="21"/>
        <v>160</v>
      </c>
      <c r="J2159" s="33" t="s">
        <v>17</v>
      </c>
      <c r="K2159" s="33" t="s">
        <v>17</v>
      </c>
      <c r="L2159" s="33" t="s">
        <v>17</v>
      </c>
      <c r="M2159" s="2"/>
    </row>
    <row r="2160" spans="1:13" ht="19.899999999999999" customHeight="1" x14ac:dyDescent="0.25">
      <c r="A2160" s="2">
        <v>2153</v>
      </c>
      <c r="B2160" s="154" t="s">
        <v>4066</v>
      </c>
      <c r="C2160" s="154" t="s">
        <v>4059</v>
      </c>
      <c r="D2160" s="156" t="s">
        <v>1355</v>
      </c>
      <c r="E2160" s="33" t="s">
        <v>1318</v>
      </c>
      <c r="F2160" s="59" t="s">
        <v>4067</v>
      </c>
      <c r="G2160" s="33">
        <v>1</v>
      </c>
      <c r="H2160" s="155">
        <v>160</v>
      </c>
      <c r="I2160" s="33">
        <f t="shared" si="21"/>
        <v>160</v>
      </c>
      <c r="J2160" s="33" t="s">
        <v>17</v>
      </c>
      <c r="K2160" s="33" t="s">
        <v>17</v>
      </c>
      <c r="L2160" s="33" t="s">
        <v>17</v>
      </c>
      <c r="M2160" s="2"/>
    </row>
    <row r="2161" spans="1:15" ht="19.899999999999999" customHeight="1" x14ac:dyDescent="0.25">
      <c r="A2161" s="2">
        <v>2154</v>
      </c>
      <c r="B2161" s="154" t="s">
        <v>4068</v>
      </c>
      <c r="C2161" s="154" t="s">
        <v>4059</v>
      </c>
      <c r="D2161" s="156" t="s">
        <v>1355</v>
      </c>
      <c r="E2161" s="33" t="s">
        <v>1318</v>
      </c>
      <c r="F2161" s="59" t="s">
        <v>4069</v>
      </c>
      <c r="G2161" s="33">
        <v>1</v>
      </c>
      <c r="H2161" s="155">
        <v>160</v>
      </c>
      <c r="I2161" s="33">
        <f t="shared" si="21"/>
        <v>160</v>
      </c>
      <c r="J2161" s="33" t="s">
        <v>17</v>
      </c>
      <c r="K2161" s="33" t="s">
        <v>17</v>
      </c>
      <c r="L2161" s="33" t="s">
        <v>17</v>
      </c>
      <c r="M2161" s="2"/>
    </row>
    <row r="2162" spans="1:15" s="21" customFormat="1" ht="19.899999999999999" customHeight="1" x14ac:dyDescent="0.25">
      <c r="A2162" s="2">
        <v>2155</v>
      </c>
      <c r="B2162" s="154" t="s">
        <v>4070</v>
      </c>
      <c r="C2162" s="154" t="s">
        <v>4059</v>
      </c>
      <c r="D2162" s="156" t="s">
        <v>1355</v>
      </c>
      <c r="E2162" s="33" t="s">
        <v>1318</v>
      </c>
      <c r="F2162" s="59" t="s">
        <v>4071</v>
      </c>
      <c r="G2162" s="33">
        <v>1</v>
      </c>
      <c r="H2162" s="155">
        <v>160</v>
      </c>
      <c r="I2162" s="33">
        <f t="shared" si="21"/>
        <v>160</v>
      </c>
      <c r="J2162" s="33" t="s">
        <v>17</v>
      </c>
      <c r="K2162" s="33" t="s">
        <v>17</v>
      </c>
      <c r="L2162" s="33" t="s">
        <v>17</v>
      </c>
      <c r="M2162" s="2"/>
      <c r="N2162" s="20"/>
      <c r="O2162" s="20"/>
    </row>
    <row r="2163" spans="1:15" ht="19.899999999999999" customHeight="1" x14ac:dyDescent="0.25">
      <c r="A2163" s="2">
        <v>2156</v>
      </c>
      <c r="B2163" s="154" t="s">
        <v>4072</v>
      </c>
      <c r="C2163" s="80"/>
      <c r="D2163" s="156" t="s">
        <v>1355</v>
      </c>
      <c r="E2163" s="33" t="s">
        <v>1318</v>
      </c>
      <c r="F2163" s="59" t="s">
        <v>4073</v>
      </c>
      <c r="G2163" s="33">
        <v>1</v>
      </c>
      <c r="H2163" s="155">
        <v>160</v>
      </c>
      <c r="I2163" s="33">
        <f t="shared" si="21"/>
        <v>160</v>
      </c>
      <c r="J2163" s="33" t="s">
        <v>17</v>
      </c>
      <c r="K2163" s="33" t="s">
        <v>17</v>
      </c>
      <c r="L2163" s="33" t="s">
        <v>17</v>
      </c>
      <c r="M2163" s="2"/>
    </row>
    <row r="2164" spans="1:15" ht="19.899999999999999" customHeight="1" x14ac:dyDescent="0.25">
      <c r="A2164" s="2">
        <v>2157</v>
      </c>
      <c r="B2164" s="154" t="s">
        <v>4074</v>
      </c>
      <c r="C2164" s="80"/>
      <c r="D2164" s="59" t="s">
        <v>1355</v>
      </c>
      <c r="E2164" s="33" t="s">
        <v>1318</v>
      </c>
      <c r="F2164" s="59" t="s">
        <v>4075</v>
      </c>
      <c r="G2164" s="33">
        <v>1</v>
      </c>
      <c r="H2164" s="155">
        <v>160</v>
      </c>
      <c r="I2164" s="33">
        <f t="shared" si="21"/>
        <v>160</v>
      </c>
      <c r="J2164" s="33" t="s">
        <v>17</v>
      </c>
      <c r="K2164" s="33" t="s">
        <v>17</v>
      </c>
      <c r="L2164" s="33" t="s">
        <v>17</v>
      </c>
      <c r="M2164" s="2"/>
    </row>
    <row r="2165" spans="1:15" ht="19.899999999999999" customHeight="1" x14ac:dyDescent="0.25">
      <c r="A2165" s="2">
        <v>2158</v>
      </c>
      <c r="B2165" s="154" t="s">
        <v>4076</v>
      </c>
      <c r="C2165" s="80"/>
      <c r="D2165" s="59" t="s">
        <v>1355</v>
      </c>
      <c r="E2165" s="33" t="s">
        <v>1318</v>
      </c>
      <c r="F2165" s="59" t="s">
        <v>4077</v>
      </c>
      <c r="G2165" s="33">
        <v>1</v>
      </c>
      <c r="H2165" s="155">
        <v>160</v>
      </c>
      <c r="I2165" s="33">
        <f t="shared" si="21"/>
        <v>160</v>
      </c>
      <c r="J2165" s="33" t="s">
        <v>17</v>
      </c>
      <c r="K2165" s="33" t="s">
        <v>17</v>
      </c>
      <c r="L2165" s="33" t="s">
        <v>17</v>
      </c>
      <c r="M2165" s="2"/>
    </row>
    <row r="2166" spans="1:15" ht="19.899999999999999" customHeight="1" x14ac:dyDescent="0.25">
      <c r="A2166" s="2">
        <v>2159</v>
      </c>
      <c r="B2166" s="154" t="s">
        <v>4078</v>
      </c>
      <c r="C2166" s="80"/>
      <c r="D2166" s="59" t="s">
        <v>1355</v>
      </c>
      <c r="E2166" s="33" t="s">
        <v>1318</v>
      </c>
      <c r="F2166" s="59" t="s">
        <v>4079</v>
      </c>
      <c r="G2166" s="33">
        <v>1</v>
      </c>
      <c r="H2166" s="155">
        <v>160</v>
      </c>
      <c r="I2166" s="33">
        <f t="shared" si="21"/>
        <v>160</v>
      </c>
      <c r="J2166" s="33" t="s">
        <v>17</v>
      </c>
      <c r="K2166" s="33" t="s">
        <v>17</v>
      </c>
      <c r="L2166" s="33" t="s">
        <v>17</v>
      </c>
      <c r="M2166" s="2"/>
    </row>
    <row r="2167" spans="1:15" ht="19.899999999999999" customHeight="1" x14ac:dyDescent="0.25">
      <c r="A2167" s="2">
        <v>2160</v>
      </c>
      <c r="B2167" s="154" t="s">
        <v>4080</v>
      </c>
      <c r="C2167" s="80"/>
      <c r="D2167" s="59" t="s">
        <v>1355</v>
      </c>
      <c r="E2167" s="33" t="s">
        <v>1318</v>
      </c>
      <c r="F2167" s="59" t="s">
        <v>4081</v>
      </c>
      <c r="G2167" s="33">
        <v>1</v>
      </c>
      <c r="H2167" s="155">
        <v>160</v>
      </c>
      <c r="I2167" s="33">
        <f t="shared" si="21"/>
        <v>160</v>
      </c>
      <c r="J2167" s="33" t="s">
        <v>17</v>
      </c>
      <c r="K2167" s="33" t="s">
        <v>17</v>
      </c>
      <c r="L2167" s="33" t="s">
        <v>17</v>
      </c>
      <c r="M2167" s="2"/>
    </row>
    <row r="2168" spans="1:15" ht="19.899999999999999" customHeight="1" x14ac:dyDescent="0.25">
      <c r="A2168" s="2">
        <v>2161</v>
      </c>
      <c r="B2168" s="154" t="s">
        <v>4082</v>
      </c>
      <c r="C2168" s="80"/>
      <c r="D2168" s="59" t="s">
        <v>1355</v>
      </c>
      <c r="E2168" s="33" t="s">
        <v>1318</v>
      </c>
      <c r="F2168" s="59" t="s">
        <v>4083</v>
      </c>
      <c r="G2168" s="33">
        <v>1</v>
      </c>
      <c r="H2168" s="155">
        <v>160</v>
      </c>
      <c r="I2168" s="33">
        <f t="shared" ref="I2168:I2182" si="22">G2168*H2168</f>
        <v>160</v>
      </c>
      <c r="J2168" s="33" t="s">
        <v>17</v>
      </c>
      <c r="K2168" s="33" t="s">
        <v>17</v>
      </c>
      <c r="L2168" s="33" t="s">
        <v>17</v>
      </c>
      <c r="M2168" s="2"/>
    </row>
    <row r="2169" spans="1:15" ht="19.899999999999999" customHeight="1" x14ac:dyDescent="0.25">
      <c r="A2169" s="2">
        <v>2162</v>
      </c>
      <c r="B2169" s="154" t="s">
        <v>4084</v>
      </c>
      <c r="C2169" s="80"/>
      <c r="D2169" s="59" t="s">
        <v>1355</v>
      </c>
      <c r="E2169" s="33" t="s">
        <v>1318</v>
      </c>
      <c r="F2169" s="59" t="s">
        <v>4085</v>
      </c>
      <c r="G2169" s="33">
        <v>1</v>
      </c>
      <c r="H2169" s="155">
        <v>160</v>
      </c>
      <c r="I2169" s="33">
        <f t="shared" si="22"/>
        <v>160</v>
      </c>
      <c r="J2169" s="33" t="s">
        <v>17</v>
      </c>
      <c r="K2169" s="33" t="s">
        <v>17</v>
      </c>
      <c r="L2169" s="33" t="s">
        <v>17</v>
      </c>
      <c r="M2169" s="2"/>
    </row>
    <row r="2170" spans="1:15" ht="19.899999999999999" customHeight="1" x14ac:dyDescent="0.25">
      <c r="A2170" s="2">
        <v>2163</v>
      </c>
      <c r="B2170" s="154" t="s">
        <v>4086</v>
      </c>
      <c r="C2170" s="80"/>
      <c r="D2170" s="59" t="s">
        <v>1355</v>
      </c>
      <c r="E2170" s="33" t="s">
        <v>1318</v>
      </c>
      <c r="F2170" s="59" t="s">
        <v>4087</v>
      </c>
      <c r="G2170" s="33">
        <v>1</v>
      </c>
      <c r="H2170" s="155">
        <v>900</v>
      </c>
      <c r="I2170" s="33">
        <f t="shared" si="22"/>
        <v>900</v>
      </c>
      <c r="J2170" s="33" t="s">
        <v>17</v>
      </c>
      <c r="K2170" s="33" t="s">
        <v>17</v>
      </c>
      <c r="L2170" s="33" t="s">
        <v>17</v>
      </c>
      <c r="M2170" s="2"/>
    </row>
    <row r="2171" spans="1:15" ht="19.899999999999999" customHeight="1" x14ac:dyDescent="0.25">
      <c r="A2171" s="2">
        <v>2164</v>
      </c>
      <c r="B2171" s="154" t="s">
        <v>4088</v>
      </c>
      <c r="C2171" s="80"/>
      <c r="D2171" s="59" t="s">
        <v>1355</v>
      </c>
      <c r="E2171" s="33" t="s">
        <v>1318</v>
      </c>
      <c r="F2171" s="59" t="s">
        <v>4089</v>
      </c>
      <c r="G2171" s="33">
        <v>1</v>
      </c>
      <c r="H2171" s="155">
        <v>900</v>
      </c>
      <c r="I2171" s="33">
        <f t="shared" si="22"/>
        <v>900</v>
      </c>
      <c r="J2171" s="33" t="s">
        <v>17</v>
      </c>
      <c r="K2171" s="33" t="s">
        <v>17</v>
      </c>
      <c r="L2171" s="33" t="s">
        <v>17</v>
      </c>
      <c r="M2171" s="2"/>
    </row>
    <row r="2172" spans="1:15" ht="19.899999999999999" customHeight="1" x14ac:dyDescent="0.25">
      <c r="A2172" s="2">
        <v>2165</v>
      </c>
      <c r="B2172" s="154" t="s">
        <v>4090</v>
      </c>
      <c r="C2172" s="80"/>
      <c r="D2172" s="59" t="s">
        <v>1355</v>
      </c>
      <c r="E2172" s="33" t="s">
        <v>1318</v>
      </c>
      <c r="F2172" s="59" t="s">
        <v>4091</v>
      </c>
      <c r="G2172" s="33">
        <v>1</v>
      </c>
      <c r="H2172" s="155">
        <v>900</v>
      </c>
      <c r="I2172" s="33">
        <f t="shared" si="22"/>
        <v>900</v>
      </c>
      <c r="J2172" s="33" t="s">
        <v>17</v>
      </c>
      <c r="K2172" s="33" t="s">
        <v>17</v>
      </c>
      <c r="L2172" s="33" t="s">
        <v>17</v>
      </c>
      <c r="M2172" s="2"/>
    </row>
    <row r="2173" spans="1:15" ht="19.899999999999999" customHeight="1" x14ac:dyDescent="0.25">
      <c r="A2173" s="2">
        <v>2166</v>
      </c>
      <c r="B2173" s="100" t="s">
        <v>4092</v>
      </c>
      <c r="C2173" s="56" t="s">
        <v>1361</v>
      </c>
      <c r="D2173" s="33" t="s">
        <v>1350</v>
      </c>
      <c r="E2173" s="33" t="s">
        <v>1318</v>
      </c>
      <c r="F2173" s="57" t="s">
        <v>4093</v>
      </c>
      <c r="G2173" s="33">
        <v>1</v>
      </c>
      <c r="H2173" s="58">
        <v>200</v>
      </c>
      <c r="I2173" s="33">
        <f t="shared" si="22"/>
        <v>200</v>
      </c>
      <c r="J2173" s="33" t="s">
        <v>17</v>
      </c>
      <c r="K2173" s="33" t="s">
        <v>17</v>
      </c>
      <c r="L2173" s="33" t="s">
        <v>17</v>
      </c>
      <c r="M2173" s="2"/>
    </row>
    <row r="2174" spans="1:15" ht="19.899999999999999" customHeight="1" x14ac:dyDescent="0.25">
      <c r="A2174" s="2">
        <v>2167</v>
      </c>
      <c r="B2174" s="100" t="s">
        <v>4094</v>
      </c>
      <c r="C2174" s="56" t="s">
        <v>1361</v>
      </c>
      <c r="D2174" s="33" t="s">
        <v>1350</v>
      </c>
      <c r="E2174" s="33" t="s">
        <v>1318</v>
      </c>
      <c r="F2174" s="57" t="s">
        <v>4095</v>
      </c>
      <c r="G2174" s="33">
        <v>1</v>
      </c>
      <c r="H2174" s="58">
        <v>200</v>
      </c>
      <c r="I2174" s="33">
        <f t="shared" si="22"/>
        <v>200</v>
      </c>
      <c r="J2174" s="33" t="s">
        <v>17</v>
      </c>
      <c r="K2174" s="33" t="s">
        <v>17</v>
      </c>
      <c r="L2174" s="33" t="s">
        <v>17</v>
      </c>
      <c r="M2174" s="2"/>
    </row>
    <row r="2175" spans="1:15" ht="19.899999999999999" customHeight="1" x14ac:dyDescent="0.25">
      <c r="A2175" s="2">
        <v>2168</v>
      </c>
      <c r="B2175" s="100" t="s">
        <v>4096</v>
      </c>
      <c r="C2175" s="56" t="s">
        <v>1361</v>
      </c>
      <c r="D2175" s="33" t="s">
        <v>1350</v>
      </c>
      <c r="E2175" s="33" t="s">
        <v>1318</v>
      </c>
      <c r="F2175" s="57" t="s">
        <v>4097</v>
      </c>
      <c r="G2175" s="33">
        <v>1</v>
      </c>
      <c r="H2175" s="58">
        <v>200</v>
      </c>
      <c r="I2175" s="33">
        <f t="shared" si="22"/>
        <v>200</v>
      </c>
      <c r="J2175" s="33" t="s">
        <v>17</v>
      </c>
      <c r="K2175" s="33" t="s">
        <v>17</v>
      </c>
      <c r="L2175" s="33" t="s">
        <v>17</v>
      </c>
      <c r="M2175" s="2"/>
    </row>
    <row r="2176" spans="1:15" ht="19.899999999999999" customHeight="1" x14ac:dyDescent="0.25">
      <c r="A2176" s="2">
        <v>2169</v>
      </c>
      <c r="B2176" s="100" t="s">
        <v>4098</v>
      </c>
      <c r="C2176" s="56" t="s">
        <v>4099</v>
      </c>
      <c r="D2176" s="33" t="s">
        <v>1350</v>
      </c>
      <c r="E2176" s="33" t="s">
        <v>1318</v>
      </c>
      <c r="F2176" s="57" t="s">
        <v>4100</v>
      </c>
      <c r="G2176" s="33">
        <v>1</v>
      </c>
      <c r="H2176" s="58">
        <v>220</v>
      </c>
      <c r="I2176" s="33">
        <f t="shared" si="22"/>
        <v>220</v>
      </c>
      <c r="J2176" s="33" t="s">
        <v>17</v>
      </c>
      <c r="K2176" s="33" t="s">
        <v>17</v>
      </c>
      <c r="L2176" s="33" t="s">
        <v>17</v>
      </c>
      <c r="M2176" s="2"/>
    </row>
    <row r="2177" spans="1:13" ht="19.899999999999999" customHeight="1" x14ac:dyDescent="0.25">
      <c r="A2177" s="2">
        <v>2170</v>
      </c>
      <c r="B2177" s="100" t="s">
        <v>4101</v>
      </c>
      <c r="C2177" s="56" t="s">
        <v>968</v>
      </c>
      <c r="D2177" s="33" t="s">
        <v>1350</v>
      </c>
      <c r="E2177" s="33" t="s">
        <v>1318</v>
      </c>
      <c r="F2177" s="57" t="s">
        <v>4102</v>
      </c>
      <c r="G2177" s="33">
        <v>1</v>
      </c>
      <c r="H2177" s="58">
        <v>160</v>
      </c>
      <c r="I2177" s="33">
        <f t="shared" si="22"/>
        <v>160</v>
      </c>
      <c r="J2177" s="33" t="s">
        <v>17</v>
      </c>
      <c r="K2177" s="33" t="s">
        <v>17</v>
      </c>
      <c r="L2177" s="33" t="s">
        <v>17</v>
      </c>
      <c r="M2177" s="2"/>
    </row>
    <row r="2178" spans="1:13" ht="19.899999999999999" customHeight="1" x14ac:dyDescent="0.25">
      <c r="A2178" s="2">
        <v>2171</v>
      </c>
      <c r="B2178" s="100" t="s">
        <v>4103</v>
      </c>
      <c r="C2178" s="56" t="s">
        <v>4104</v>
      </c>
      <c r="D2178" s="33" t="s">
        <v>1350</v>
      </c>
      <c r="E2178" s="33" t="s">
        <v>1318</v>
      </c>
      <c r="F2178" s="57" t="s">
        <v>4105</v>
      </c>
      <c r="G2178" s="33">
        <v>1</v>
      </c>
      <c r="H2178" s="58">
        <v>160</v>
      </c>
      <c r="I2178" s="33">
        <f t="shared" si="22"/>
        <v>160</v>
      </c>
      <c r="J2178" s="33" t="s">
        <v>17</v>
      </c>
      <c r="K2178" s="33" t="s">
        <v>17</v>
      </c>
      <c r="L2178" s="33" t="s">
        <v>17</v>
      </c>
      <c r="M2178" s="2"/>
    </row>
    <row r="2179" spans="1:13" ht="19.899999999999999" customHeight="1" x14ac:dyDescent="0.25">
      <c r="A2179" s="2">
        <v>2172</v>
      </c>
      <c r="B2179" s="100" t="s">
        <v>4106</v>
      </c>
      <c r="C2179" s="56" t="s">
        <v>1361</v>
      </c>
      <c r="D2179" s="33" t="s">
        <v>1350</v>
      </c>
      <c r="E2179" s="33" t="s">
        <v>1318</v>
      </c>
      <c r="F2179" s="57" t="s">
        <v>4107</v>
      </c>
      <c r="G2179" s="33">
        <v>1</v>
      </c>
      <c r="H2179" s="157">
        <v>200</v>
      </c>
      <c r="I2179" s="33">
        <f t="shared" si="22"/>
        <v>200</v>
      </c>
      <c r="J2179" s="33" t="s">
        <v>17</v>
      </c>
      <c r="K2179" s="33" t="s">
        <v>17</v>
      </c>
      <c r="L2179" s="33" t="s">
        <v>17</v>
      </c>
      <c r="M2179" s="2"/>
    </row>
    <row r="2180" spans="1:13" ht="19.899999999999999" customHeight="1" x14ac:dyDescent="0.25">
      <c r="A2180" s="2">
        <v>2173</v>
      </c>
      <c r="B2180" s="100" t="s">
        <v>4108</v>
      </c>
      <c r="C2180" s="56" t="s">
        <v>964</v>
      </c>
      <c r="D2180" s="33" t="s">
        <v>1350</v>
      </c>
      <c r="E2180" s="33" t="s">
        <v>1318</v>
      </c>
      <c r="F2180" s="57" t="s">
        <v>4109</v>
      </c>
      <c r="G2180" s="33">
        <v>1</v>
      </c>
      <c r="H2180" s="58">
        <v>250</v>
      </c>
      <c r="I2180" s="33">
        <f t="shared" si="22"/>
        <v>250</v>
      </c>
      <c r="J2180" s="33" t="s">
        <v>17</v>
      </c>
      <c r="K2180" s="33" t="s">
        <v>17</v>
      </c>
      <c r="L2180" s="33" t="s">
        <v>17</v>
      </c>
      <c r="M2180" s="2"/>
    </row>
    <row r="2181" spans="1:13" ht="19.899999999999999" customHeight="1" x14ac:dyDescent="0.25">
      <c r="A2181" s="2">
        <v>2174</v>
      </c>
      <c r="B2181" s="100" t="s">
        <v>4110</v>
      </c>
      <c r="C2181" s="56" t="s">
        <v>4111</v>
      </c>
      <c r="D2181" s="33" t="s">
        <v>1350</v>
      </c>
      <c r="E2181" s="33" t="s">
        <v>1318</v>
      </c>
      <c r="F2181" s="57" t="s">
        <v>4112</v>
      </c>
      <c r="G2181" s="33">
        <v>1</v>
      </c>
      <c r="H2181" s="58">
        <v>200</v>
      </c>
      <c r="I2181" s="33">
        <f t="shared" si="22"/>
        <v>200</v>
      </c>
      <c r="J2181" s="33" t="s">
        <v>17</v>
      </c>
      <c r="K2181" s="33" t="s">
        <v>17</v>
      </c>
      <c r="L2181" s="33" t="s">
        <v>17</v>
      </c>
      <c r="M2181" s="2"/>
    </row>
    <row r="2182" spans="1:13" ht="19.899999999999999" customHeight="1" x14ac:dyDescent="0.25">
      <c r="A2182" s="2">
        <v>2175</v>
      </c>
      <c r="B2182" s="100" t="s">
        <v>4113</v>
      </c>
      <c r="C2182" s="56" t="s">
        <v>1361</v>
      </c>
      <c r="D2182" s="33" t="s">
        <v>1350</v>
      </c>
      <c r="E2182" s="33" t="s">
        <v>1318</v>
      </c>
      <c r="F2182" s="57" t="s">
        <v>4114</v>
      </c>
      <c r="G2182" s="33">
        <v>1</v>
      </c>
      <c r="H2182" s="58">
        <v>200</v>
      </c>
      <c r="I2182" s="33">
        <f t="shared" si="22"/>
        <v>200</v>
      </c>
      <c r="J2182" s="33" t="s">
        <v>17</v>
      </c>
      <c r="K2182" s="33" t="s">
        <v>17</v>
      </c>
      <c r="L2182" s="33" t="s">
        <v>17</v>
      </c>
      <c r="M2182" s="2"/>
    </row>
    <row r="2183" spans="1:13" ht="19.899999999999999" customHeight="1" x14ac:dyDescent="0.25">
      <c r="A2183" s="2">
        <v>2176</v>
      </c>
      <c r="B2183" s="41" t="s">
        <v>4115</v>
      </c>
      <c r="C2183" s="41" t="s">
        <v>1373</v>
      </c>
      <c r="D2183" s="42" t="s">
        <v>1317</v>
      </c>
      <c r="E2183" s="33" t="s">
        <v>1318</v>
      </c>
      <c r="F2183" s="55">
        <v>9789577517418</v>
      </c>
      <c r="G2183" s="33">
        <v>1</v>
      </c>
      <c r="H2183" s="33">
        <v>230</v>
      </c>
      <c r="I2183" s="33">
        <v>230</v>
      </c>
      <c r="J2183" s="33" t="s">
        <v>17</v>
      </c>
      <c r="K2183" s="33" t="s">
        <v>17</v>
      </c>
      <c r="L2183" s="33" t="s">
        <v>17</v>
      </c>
      <c r="M2183" s="2"/>
    </row>
    <row r="2184" spans="1:13" ht="19.899999999999999" customHeight="1" x14ac:dyDescent="0.25">
      <c r="A2184" s="2">
        <v>2177</v>
      </c>
      <c r="B2184" s="41" t="s">
        <v>4116</v>
      </c>
      <c r="C2184" s="41" t="s">
        <v>1373</v>
      </c>
      <c r="D2184" s="42" t="s">
        <v>1317</v>
      </c>
      <c r="E2184" s="33" t="s">
        <v>1318</v>
      </c>
      <c r="F2184" s="55">
        <v>9789577517418</v>
      </c>
      <c r="G2184" s="33">
        <v>1</v>
      </c>
      <c r="H2184" s="33">
        <v>280</v>
      </c>
      <c r="I2184" s="33">
        <v>280</v>
      </c>
      <c r="J2184" s="33" t="s">
        <v>17</v>
      </c>
      <c r="K2184" s="33" t="s">
        <v>17</v>
      </c>
      <c r="L2184" s="33" t="s">
        <v>17</v>
      </c>
      <c r="M2184" s="2"/>
    </row>
    <row r="2185" spans="1:13" ht="19.899999999999999" customHeight="1" x14ac:dyDescent="0.25">
      <c r="A2185" s="2">
        <v>2178</v>
      </c>
      <c r="B2185" s="41" t="s">
        <v>4117</v>
      </c>
      <c r="C2185" s="41" t="s">
        <v>1373</v>
      </c>
      <c r="D2185" s="42" t="s">
        <v>1317</v>
      </c>
      <c r="E2185" s="33" t="s">
        <v>1318</v>
      </c>
      <c r="F2185" s="55">
        <v>9789577517890</v>
      </c>
      <c r="G2185" s="33">
        <v>1</v>
      </c>
      <c r="H2185" s="33">
        <v>280</v>
      </c>
      <c r="I2185" s="33">
        <v>280</v>
      </c>
      <c r="J2185" s="33" t="s">
        <v>17</v>
      </c>
      <c r="K2185" s="33" t="s">
        <v>17</v>
      </c>
      <c r="L2185" s="33" t="s">
        <v>17</v>
      </c>
      <c r="M2185" s="2"/>
    </row>
    <row r="2186" spans="1:13" ht="19.899999999999999" customHeight="1" x14ac:dyDescent="0.25">
      <c r="A2186" s="2">
        <v>2179</v>
      </c>
      <c r="B2186" s="80" t="s">
        <v>4118</v>
      </c>
      <c r="C2186" s="80" t="s">
        <v>1374</v>
      </c>
      <c r="D2186" s="33" t="s">
        <v>1375</v>
      </c>
      <c r="E2186" s="33" t="s">
        <v>1318</v>
      </c>
      <c r="F2186" s="51" t="s">
        <v>1376</v>
      </c>
      <c r="G2186" s="33">
        <v>1</v>
      </c>
      <c r="H2186" s="33">
        <v>280</v>
      </c>
      <c r="I2186" s="33">
        <v>280</v>
      </c>
      <c r="J2186" s="33" t="s">
        <v>17</v>
      </c>
      <c r="K2186" s="33" t="s">
        <v>17</v>
      </c>
      <c r="L2186" s="33" t="s">
        <v>17</v>
      </c>
      <c r="M2186" s="2"/>
    </row>
    <row r="2187" spans="1:13" ht="19.899999999999999" customHeight="1" x14ac:dyDescent="0.25">
      <c r="A2187" s="2">
        <v>2180</v>
      </c>
      <c r="B2187" s="158" t="s">
        <v>4119</v>
      </c>
      <c r="C2187" s="158" t="s">
        <v>1377</v>
      </c>
      <c r="D2187" s="33" t="s">
        <v>1375</v>
      </c>
      <c r="E2187" s="33" t="s">
        <v>1318</v>
      </c>
      <c r="F2187" s="62" t="s">
        <v>1378</v>
      </c>
      <c r="G2187" s="33">
        <v>1</v>
      </c>
      <c r="H2187" s="63">
        <v>260</v>
      </c>
      <c r="I2187" s="33">
        <f>G2187*H2187</f>
        <v>260</v>
      </c>
      <c r="J2187" s="33" t="s">
        <v>17</v>
      </c>
      <c r="K2187" s="33" t="s">
        <v>17</v>
      </c>
      <c r="L2187" s="33" t="s">
        <v>17</v>
      </c>
      <c r="M2187" s="2"/>
    </row>
    <row r="2188" spans="1:13" ht="19.899999999999999" customHeight="1" x14ac:dyDescent="0.25">
      <c r="A2188" s="2">
        <v>2181</v>
      </c>
      <c r="B2188" s="80" t="s">
        <v>4120</v>
      </c>
      <c r="C2188" s="80" t="s">
        <v>1377</v>
      </c>
      <c r="D2188" s="33" t="s">
        <v>1375</v>
      </c>
      <c r="E2188" s="33" t="s">
        <v>1318</v>
      </c>
      <c r="F2188" s="51" t="s">
        <v>1379</v>
      </c>
      <c r="G2188" s="33">
        <v>1</v>
      </c>
      <c r="H2188" s="33">
        <v>260</v>
      </c>
      <c r="I2188" s="33">
        <v>260</v>
      </c>
      <c r="J2188" s="33" t="s">
        <v>17</v>
      </c>
      <c r="K2188" s="33" t="s">
        <v>17</v>
      </c>
      <c r="L2188" s="33" t="s">
        <v>17</v>
      </c>
      <c r="M2188" s="2"/>
    </row>
    <row r="2189" spans="1:13" ht="19.899999999999999" customHeight="1" x14ac:dyDescent="0.25">
      <c r="A2189" s="2">
        <v>2182</v>
      </c>
      <c r="B2189" s="80" t="s">
        <v>4121</v>
      </c>
      <c r="C2189" s="80" t="s">
        <v>4122</v>
      </c>
      <c r="D2189" s="33" t="s">
        <v>1375</v>
      </c>
      <c r="E2189" s="33" t="s">
        <v>1318</v>
      </c>
      <c r="F2189" s="51" t="s">
        <v>4123</v>
      </c>
      <c r="G2189" s="33">
        <v>1</v>
      </c>
      <c r="H2189" s="33">
        <v>280</v>
      </c>
      <c r="I2189" s="33">
        <f t="shared" ref="I2189:I2220" si="23">G2189*H2189</f>
        <v>280</v>
      </c>
      <c r="J2189" s="33" t="s">
        <v>17</v>
      </c>
      <c r="K2189" s="33" t="s">
        <v>17</v>
      </c>
      <c r="L2189" s="33" t="s">
        <v>17</v>
      </c>
      <c r="M2189" s="2"/>
    </row>
    <row r="2190" spans="1:13" ht="19.899999999999999" customHeight="1" x14ac:dyDescent="0.25">
      <c r="A2190" s="2">
        <v>2183</v>
      </c>
      <c r="B2190" s="80" t="s">
        <v>4124</v>
      </c>
      <c r="C2190" s="80" t="s">
        <v>4125</v>
      </c>
      <c r="D2190" s="33" t="s">
        <v>1375</v>
      </c>
      <c r="E2190" s="33" t="s">
        <v>1318</v>
      </c>
      <c r="F2190" s="51" t="s">
        <v>4126</v>
      </c>
      <c r="G2190" s="33">
        <v>1</v>
      </c>
      <c r="H2190" s="159">
        <v>200</v>
      </c>
      <c r="I2190" s="33">
        <f t="shared" si="23"/>
        <v>200</v>
      </c>
      <c r="J2190" s="33" t="s">
        <v>17</v>
      </c>
      <c r="K2190" s="33" t="s">
        <v>17</v>
      </c>
      <c r="L2190" s="33" t="s">
        <v>17</v>
      </c>
      <c r="M2190" s="2"/>
    </row>
    <row r="2191" spans="1:13" ht="19.899999999999999" customHeight="1" x14ac:dyDescent="0.25">
      <c r="A2191" s="2">
        <v>2184</v>
      </c>
      <c r="B2191" s="80" t="s">
        <v>4127</v>
      </c>
      <c r="C2191" s="80" t="s">
        <v>4128</v>
      </c>
      <c r="D2191" s="33" t="s">
        <v>1375</v>
      </c>
      <c r="E2191" s="33" t="s">
        <v>1318</v>
      </c>
      <c r="F2191" s="51" t="s">
        <v>4129</v>
      </c>
      <c r="G2191" s="33">
        <v>1</v>
      </c>
      <c r="H2191" s="159">
        <v>220</v>
      </c>
      <c r="I2191" s="33">
        <f t="shared" si="23"/>
        <v>220</v>
      </c>
      <c r="J2191" s="33" t="s">
        <v>17</v>
      </c>
      <c r="K2191" s="33" t="s">
        <v>17</v>
      </c>
      <c r="L2191" s="33" t="s">
        <v>17</v>
      </c>
      <c r="M2191" s="2"/>
    </row>
    <row r="2192" spans="1:13" ht="19.899999999999999" customHeight="1" x14ac:dyDescent="0.25">
      <c r="A2192" s="2">
        <v>2185</v>
      </c>
      <c r="B2192" s="80" t="s">
        <v>4130</v>
      </c>
      <c r="C2192" s="80" t="s">
        <v>4131</v>
      </c>
      <c r="D2192" s="33" t="s">
        <v>1375</v>
      </c>
      <c r="E2192" s="33" t="s">
        <v>1318</v>
      </c>
      <c r="F2192" s="51" t="s">
        <v>4132</v>
      </c>
      <c r="G2192" s="33">
        <v>1</v>
      </c>
      <c r="H2192" s="159">
        <v>220</v>
      </c>
      <c r="I2192" s="33">
        <f t="shared" si="23"/>
        <v>220</v>
      </c>
      <c r="J2192" s="33" t="s">
        <v>17</v>
      </c>
      <c r="K2192" s="33" t="s">
        <v>17</v>
      </c>
      <c r="L2192" s="33" t="s">
        <v>17</v>
      </c>
      <c r="M2192" s="2"/>
    </row>
    <row r="2193" spans="1:13" ht="19.899999999999999" customHeight="1" x14ac:dyDescent="0.25">
      <c r="A2193" s="2">
        <v>2186</v>
      </c>
      <c r="B2193" s="80" t="s">
        <v>4133</v>
      </c>
      <c r="C2193" s="80" t="s">
        <v>2314</v>
      </c>
      <c r="D2193" s="33" t="s">
        <v>1375</v>
      </c>
      <c r="E2193" s="33" t="s">
        <v>1318</v>
      </c>
      <c r="F2193" s="33" t="s">
        <v>4134</v>
      </c>
      <c r="G2193" s="33">
        <v>1</v>
      </c>
      <c r="H2193" s="159">
        <v>200</v>
      </c>
      <c r="I2193" s="33">
        <f t="shared" si="23"/>
        <v>200</v>
      </c>
      <c r="J2193" s="33" t="s">
        <v>17</v>
      </c>
      <c r="K2193" s="33" t="s">
        <v>17</v>
      </c>
      <c r="L2193" s="33" t="s">
        <v>17</v>
      </c>
      <c r="M2193" s="2"/>
    </row>
    <row r="2194" spans="1:13" ht="19.899999999999999" customHeight="1" x14ac:dyDescent="0.25">
      <c r="A2194" s="2">
        <v>2187</v>
      </c>
      <c r="B2194" s="80" t="s">
        <v>4135</v>
      </c>
      <c r="C2194" s="80" t="s">
        <v>4136</v>
      </c>
      <c r="D2194" s="33" t="s">
        <v>1375</v>
      </c>
      <c r="E2194" s="33" t="s">
        <v>1318</v>
      </c>
      <c r="F2194" s="51" t="s">
        <v>4137</v>
      </c>
      <c r="G2194" s="33">
        <v>1</v>
      </c>
      <c r="H2194" s="159">
        <v>220</v>
      </c>
      <c r="I2194" s="33">
        <f t="shared" si="23"/>
        <v>220</v>
      </c>
      <c r="J2194" s="33" t="s">
        <v>17</v>
      </c>
      <c r="K2194" s="33" t="s">
        <v>17</v>
      </c>
      <c r="L2194" s="33" t="s">
        <v>17</v>
      </c>
      <c r="M2194" s="2"/>
    </row>
    <row r="2195" spans="1:13" ht="19.899999999999999" customHeight="1" x14ac:dyDescent="0.25">
      <c r="A2195" s="2">
        <v>2188</v>
      </c>
      <c r="B2195" s="80" t="s">
        <v>4138</v>
      </c>
      <c r="C2195" s="80" t="s">
        <v>4139</v>
      </c>
      <c r="D2195" s="33" t="s">
        <v>1375</v>
      </c>
      <c r="E2195" s="33" t="s">
        <v>1318</v>
      </c>
      <c r="F2195" s="33" t="s">
        <v>4140</v>
      </c>
      <c r="G2195" s="33">
        <v>1</v>
      </c>
      <c r="H2195" s="159">
        <v>220</v>
      </c>
      <c r="I2195" s="33">
        <f t="shared" si="23"/>
        <v>220</v>
      </c>
      <c r="J2195" s="33" t="s">
        <v>17</v>
      </c>
      <c r="K2195" s="33" t="s">
        <v>17</v>
      </c>
      <c r="L2195" s="33" t="s">
        <v>17</v>
      </c>
      <c r="M2195" s="2"/>
    </row>
    <row r="2196" spans="1:13" ht="19.899999999999999" customHeight="1" x14ac:dyDescent="0.25">
      <c r="A2196" s="2">
        <v>2189</v>
      </c>
      <c r="B2196" s="80" t="s">
        <v>4141</v>
      </c>
      <c r="C2196" s="80" t="s">
        <v>4142</v>
      </c>
      <c r="D2196" s="33" t="s">
        <v>1375</v>
      </c>
      <c r="E2196" s="33" t="s">
        <v>1318</v>
      </c>
      <c r="F2196" s="51" t="s">
        <v>4143</v>
      </c>
      <c r="G2196" s="33">
        <v>1</v>
      </c>
      <c r="H2196" s="159">
        <v>250</v>
      </c>
      <c r="I2196" s="33">
        <f t="shared" si="23"/>
        <v>250</v>
      </c>
      <c r="J2196" s="33" t="s">
        <v>17</v>
      </c>
      <c r="K2196" s="33" t="s">
        <v>17</v>
      </c>
      <c r="L2196" s="33" t="s">
        <v>17</v>
      </c>
      <c r="M2196" s="2"/>
    </row>
    <row r="2197" spans="1:13" ht="19.899999999999999" customHeight="1" x14ac:dyDescent="0.25">
      <c r="A2197" s="2">
        <v>2190</v>
      </c>
      <c r="B2197" s="80" t="s">
        <v>4144</v>
      </c>
      <c r="C2197" s="80" t="s">
        <v>4145</v>
      </c>
      <c r="D2197" s="33" t="s">
        <v>1375</v>
      </c>
      <c r="E2197" s="33" t="s">
        <v>1318</v>
      </c>
      <c r="F2197" s="51" t="s">
        <v>4146</v>
      </c>
      <c r="G2197" s="33">
        <v>1</v>
      </c>
      <c r="H2197" s="159">
        <v>220</v>
      </c>
      <c r="I2197" s="33">
        <f t="shared" si="23"/>
        <v>220</v>
      </c>
      <c r="J2197" s="33" t="s">
        <v>17</v>
      </c>
      <c r="K2197" s="33" t="s">
        <v>17</v>
      </c>
      <c r="L2197" s="33" t="s">
        <v>17</v>
      </c>
      <c r="M2197" s="2"/>
    </row>
    <row r="2198" spans="1:13" ht="19.899999999999999" customHeight="1" x14ac:dyDescent="0.25">
      <c r="A2198" s="2">
        <v>2191</v>
      </c>
      <c r="B2198" s="80" t="s">
        <v>4147</v>
      </c>
      <c r="C2198" s="80" t="s">
        <v>4148</v>
      </c>
      <c r="D2198" s="33" t="s">
        <v>1375</v>
      </c>
      <c r="E2198" s="33" t="s">
        <v>1318</v>
      </c>
      <c r="F2198" s="51" t="s">
        <v>4149</v>
      </c>
      <c r="G2198" s="33">
        <v>1</v>
      </c>
      <c r="H2198" s="159">
        <v>220</v>
      </c>
      <c r="I2198" s="33">
        <f t="shared" si="23"/>
        <v>220</v>
      </c>
      <c r="J2198" s="33" t="s">
        <v>17</v>
      </c>
      <c r="K2198" s="33" t="s">
        <v>17</v>
      </c>
      <c r="L2198" s="33" t="s">
        <v>17</v>
      </c>
      <c r="M2198" s="2"/>
    </row>
    <row r="2199" spans="1:13" ht="19.899999999999999" customHeight="1" x14ac:dyDescent="0.25">
      <c r="A2199" s="2">
        <v>2192</v>
      </c>
      <c r="B2199" s="80" t="s">
        <v>4150</v>
      </c>
      <c r="C2199" s="80" t="s">
        <v>4151</v>
      </c>
      <c r="D2199" s="33" t="s">
        <v>1375</v>
      </c>
      <c r="E2199" s="33" t="s">
        <v>1318</v>
      </c>
      <c r="F2199" s="51" t="s">
        <v>4152</v>
      </c>
      <c r="G2199" s="33">
        <v>1</v>
      </c>
      <c r="H2199" s="159">
        <v>220</v>
      </c>
      <c r="I2199" s="33">
        <f t="shared" si="23"/>
        <v>220</v>
      </c>
      <c r="J2199" s="33" t="s">
        <v>17</v>
      </c>
      <c r="K2199" s="33" t="s">
        <v>17</v>
      </c>
      <c r="L2199" s="33" t="s">
        <v>17</v>
      </c>
      <c r="M2199" s="2"/>
    </row>
    <row r="2200" spans="1:13" ht="19.899999999999999" customHeight="1" x14ac:dyDescent="0.25">
      <c r="A2200" s="2">
        <v>2193</v>
      </c>
      <c r="B2200" s="80" t="s">
        <v>4153</v>
      </c>
      <c r="C2200" s="80" t="s">
        <v>4148</v>
      </c>
      <c r="D2200" s="33" t="s">
        <v>1375</v>
      </c>
      <c r="E2200" s="33" t="s">
        <v>1318</v>
      </c>
      <c r="F2200" s="51" t="s">
        <v>4154</v>
      </c>
      <c r="G2200" s="33">
        <v>1</v>
      </c>
      <c r="H2200" s="159">
        <v>250</v>
      </c>
      <c r="I2200" s="33">
        <f t="shared" si="23"/>
        <v>250</v>
      </c>
      <c r="J2200" s="33" t="s">
        <v>17</v>
      </c>
      <c r="K2200" s="33" t="s">
        <v>17</v>
      </c>
      <c r="L2200" s="33" t="s">
        <v>17</v>
      </c>
      <c r="M2200" s="2"/>
    </row>
    <row r="2201" spans="1:13" ht="19.899999999999999" customHeight="1" x14ac:dyDescent="0.25">
      <c r="A2201" s="2">
        <v>2194</v>
      </c>
      <c r="B2201" s="80" t="s">
        <v>4155</v>
      </c>
      <c r="C2201" s="80" t="s">
        <v>4128</v>
      </c>
      <c r="D2201" s="33" t="s">
        <v>1375</v>
      </c>
      <c r="E2201" s="33" t="s">
        <v>1318</v>
      </c>
      <c r="F2201" s="33" t="s">
        <v>4156</v>
      </c>
      <c r="G2201" s="33">
        <v>1</v>
      </c>
      <c r="H2201" s="159">
        <v>280</v>
      </c>
      <c r="I2201" s="33">
        <f t="shared" si="23"/>
        <v>280</v>
      </c>
      <c r="J2201" s="33" t="s">
        <v>17</v>
      </c>
      <c r="K2201" s="33" t="s">
        <v>17</v>
      </c>
      <c r="L2201" s="33" t="s">
        <v>17</v>
      </c>
      <c r="M2201" s="2"/>
    </row>
    <row r="2202" spans="1:13" ht="19.899999999999999" customHeight="1" x14ac:dyDescent="0.25">
      <c r="A2202" s="2">
        <v>2195</v>
      </c>
      <c r="B2202" s="80" t="s">
        <v>4157</v>
      </c>
      <c r="C2202" s="80" t="s">
        <v>4158</v>
      </c>
      <c r="D2202" s="33" t="s">
        <v>1375</v>
      </c>
      <c r="E2202" s="33" t="s">
        <v>1318</v>
      </c>
      <c r="F2202" s="51" t="s">
        <v>4159</v>
      </c>
      <c r="G2202" s="33">
        <v>1</v>
      </c>
      <c r="H2202" s="159">
        <v>260</v>
      </c>
      <c r="I2202" s="33">
        <f t="shared" si="23"/>
        <v>260</v>
      </c>
      <c r="J2202" s="33" t="s">
        <v>17</v>
      </c>
      <c r="K2202" s="33" t="s">
        <v>17</v>
      </c>
      <c r="L2202" s="33" t="s">
        <v>17</v>
      </c>
      <c r="M2202" s="2"/>
    </row>
    <row r="2203" spans="1:13" ht="19.899999999999999" customHeight="1" x14ac:dyDescent="0.25">
      <c r="A2203" s="2">
        <v>2196</v>
      </c>
      <c r="B2203" s="80" t="s">
        <v>4160</v>
      </c>
      <c r="C2203" s="80" t="s">
        <v>4128</v>
      </c>
      <c r="D2203" s="65" t="s">
        <v>1375</v>
      </c>
      <c r="E2203" s="33" t="s">
        <v>1318</v>
      </c>
      <c r="F2203" s="33" t="s">
        <v>4161</v>
      </c>
      <c r="G2203" s="33">
        <v>1</v>
      </c>
      <c r="H2203" s="159">
        <v>220</v>
      </c>
      <c r="I2203" s="33">
        <f t="shared" si="23"/>
        <v>220</v>
      </c>
      <c r="J2203" s="33" t="s">
        <v>17</v>
      </c>
      <c r="K2203" s="33" t="s">
        <v>17</v>
      </c>
      <c r="L2203" s="33" t="s">
        <v>17</v>
      </c>
      <c r="M2203" s="2"/>
    </row>
    <row r="2204" spans="1:13" ht="19.899999999999999" customHeight="1" x14ac:dyDescent="0.25">
      <c r="A2204" s="2">
        <v>2197</v>
      </c>
      <c r="B2204" s="80" t="s">
        <v>4162</v>
      </c>
      <c r="C2204" s="160" t="s">
        <v>1377</v>
      </c>
      <c r="D2204" s="33" t="s">
        <v>1375</v>
      </c>
      <c r="E2204" s="66" t="s">
        <v>1318</v>
      </c>
      <c r="F2204" s="51" t="s">
        <v>4163</v>
      </c>
      <c r="G2204" s="33">
        <v>1</v>
      </c>
      <c r="H2204" s="33">
        <v>480</v>
      </c>
      <c r="I2204" s="33">
        <f t="shared" si="23"/>
        <v>480</v>
      </c>
      <c r="J2204" s="33" t="s">
        <v>17</v>
      </c>
      <c r="K2204" s="33" t="s">
        <v>17</v>
      </c>
      <c r="L2204" s="33" t="s">
        <v>17</v>
      </c>
      <c r="M2204" s="2"/>
    </row>
    <row r="2205" spans="1:13" ht="19.899999999999999" customHeight="1" x14ac:dyDescent="0.25">
      <c r="A2205" s="2">
        <v>2198</v>
      </c>
      <c r="B2205" s="80" t="s">
        <v>4164</v>
      </c>
      <c r="C2205" s="161" t="s">
        <v>4165</v>
      </c>
      <c r="D2205" s="33" t="s">
        <v>1375</v>
      </c>
      <c r="E2205" s="66" t="s">
        <v>1318</v>
      </c>
      <c r="F2205" s="33" t="s">
        <v>4166</v>
      </c>
      <c r="G2205" s="33">
        <v>1</v>
      </c>
      <c r="H2205" s="33">
        <v>200</v>
      </c>
      <c r="I2205" s="33">
        <f t="shared" si="23"/>
        <v>200</v>
      </c>
      <c r="J2205" s="33" t="s">
        <v>17</v>
      </c>
      <c r="K2205" s="33" t="s">
        <v>17</v>
      </c>
      <c r="L2205" s="33" t="s">
        <v>17</v>
      </c>
      <c r="M2205" s="2"/>
    </row>
    <row r="2206" spans="1:13" ht="19.899999999999999" customHeight="1" x14ac:dyDescent="0.25">
      <c r="A2206" s="2">
        <v>2199</v>
      </c>
      <c r="B2206" s="80" t="s">
        <v>4167</v>
      </c>
      <c r="C2206" s="161" t="s">
        <v>4168</v>
      </c>
      <c r="D2206" s="33" t="s">
        <v>1375</v>
      </c>
      <c r="E2206" s="66" t="s">
        <v>1318</v>
      </c>
      <c r="F2206" s="33" t="s">
        <v>4169</v>
      </c>
      <c r="G2206" s="33">
        <v>1</v>
      </c>
      <c r="H2206" s="33">
        <v>200</v>
      </c>
      <c r="I2206" s="33">
        <f t="shared" si="23"/>
        <v>200</v>
      </c>
      <c r="J2206" s="33" t="s">
        <v>17</v>
      </c>
      <c r="K2206" s="33" t="s">
        <v>17</v>
      </c>
      <c r="L2206" s="33" t="s">
        <v>17</v>
      </c>
      <c r="M2206" s="2"/>
    </row>
    <row r="2207" spans="1:13" ht="19.899999999999999" customHeight="1" x14ac:dyDescent="0.25">
      <c r="A2207" s="2">
        <v>2200</v>
      </c>
      <c r="B2207" s="158" t="s">
        <v>4170</v>
      </c>
      <c r="C2207" s="162" t="s">
        <v>4165</v>
      </c>
      <c r="D2207" s="33" t="s">
        <v>1375</v>
      </c>
      <c r="E2207" s="66" t="s">
        <v>1318</v>
      </c>
      <c r="F2207" s="62" t="s">
        <v>4171</v>
      </c>
      <c r="G2207" s="33">
        <v>1</v>
      </c>
      <c r="H2207" s="63">
        <v>200</v>
      </c>
      <c r="I2207" s="33">
        <f t="shared" si="23"/>
        <v>200</v>
      </c>
      <c r="J2207" s="33" t="s">
        <v>17</v>
      </c>
      <c r="K2207" s="33" t="s">
        <v>17</v>
      </c>
      <c r="L2207" s="33" t="s">
        <v>17</v>
      </c>
      <c r="M2207" s="2"/>
    </row>
    <row r="2208" spans="1:13" ht="19.899999999999999" customHeight="1" x14ac:dyDescent="0.25">
      <c r="A2208" s="2">
        <v>2201</v>
      </c>
      <c r="B2208" s="80" t="s">
        <v>4172</v>
      </c>
      <c r="C2208" s="161" t="s">
        <v>4173</v>
      </c>
      <c r="D2208" s="33" t="s">
        <v>1375</v>
      </c>
      <c r="E2208" s="66" t="s">
        <v>1318</v>
      </c>
      <c r="F2208" s="51" t="s">
        <v>4174</v>
      </c>
      <c r="G2208" s="33">
        <v>1</v>
      </c>
      <c r="H2208" s="33">
        <v>200</v>
      </c>
      <c r="I2208" s="33">
        <f t="shared" si="23"/>
        <v>200</v>
      </c>
      <c r="J2208" s="33" t="s">
        <v>17</v>
      </c>
      <c r="K2208" s="33" t="s">
        <v>17</v>
      </c>
      <c r="L2208" s="33" t="s">
        <v>17</v>
      </c>
      <c r="M2208" s="2"/>
    </row>
    <row r="2209" spans="1:15" ht="19.899999999999999" customHeight="1" x14ac:dyDescent="0.25">
      <c r="A2209" s="2">
        <v>2202</v>
      </c>
      <c r="B2209" s="80" t="s">
        <v>4175</v>
      </c>
      <c r="C2209" s="161" t="s">
        <v>4176</v>
      </c>
      <c r="D2209" s="33" t="s">
        <v>1375</v>
      </c>
      <c r="E2209" s="66" t="s">
        <v>1318</v>
      </c>
      <c r="F2209" s="51" t="s">
        <v>4177</v>
      </c>
      <c r="G2209" s="33">
        <v>1</v>
      </c>
      <c r="H2209" s="33">
        <v>200</v>
      </c>
      <c r="I2209" s="33">
        <f t="shared" si="23"/>
        <v>200</v>
      </c>
      <c r="J2209" s="33" t="s">
        <v>17</v>
      </c>
      <c r="K2209" s="33" t="s">
        <v>17</v>
      </c>
      <c r="L2209" s="33" t="s">
        <v>17</v>
      </c>
      <c r="M2209" s="2"/>
    </row>
    <row r="2210" spans="1:15" ht="19.899999999999999" customHeight="1" x14ac:dyDescent="0.25">
      <c r="A2210" s="2">
        <v>2203</v>
      </c>
      <c r="B2210" s="80" t="s">
        <v>4178</v>
      </c>
      <c r="C2210" s="161" t="s">
        <v>4176</v>
      </c>
      <c r="D2210" s="33" t="s">
        <v>1375</v>
      </c>
      <c r="E2210" s="66" t="s">
        <v>1318</v>
      </c>
      <c r="F2210" s="51" t="s">
        <v>4179</v>
      </c>
      <c r="G2210" s="33">
        <v>1</v>
      </c>
      <c r="H2210" s="33">
        <v>200</v>
      </c>
      <c r="I2210" s="33">
        <f t="shared" si="23"/>
        <v>200</v>
      </c>
      <c r="J2210" s="33" t="s">
        <v>17</v>
      </c>
      <c r="K2210" s="33" t="s">
        <v>17</v>
      </c>
      <c r="L2210" s="33" t="s">
        <v>17</v>
      </c>
      <c r="M2210" s="2"/>
    </row>
    <row r="2211" spans="1:15" ht="19.899999999999999" customHeight="1" x14ac:dyDescent="0.25">
      <c r="A2211" s="2">
        <v>2204</v>
      </c>
      <c r="B2211" s="80" t="s">
        <v>4180</v>
      </c>
      <c r="C2211" s="161" t="s">
        <v>4181</v>
      </c>
      <c r="D2211" s="33" t="s">
        <v>1375</v>
      </c>
      <c r="E2211" s="66" t="s">
        <v>1318</v>
      </c>
      <c r="F2211" s="51" t="s">
        <v>4182</v>
      </c>
      <c r="G2211" s="33">
        <v>1</v>
      </c>
      <c r="H2211" s="33">
        <v>200</v>
      </c>
      <c r="I2211" s="33">
        <f t="shared" si="23"/>
        <v>200</v>
      </c>
      <c r="J2211" s="33" t="s">
        <v>17</v>
      </c>
      <c r="K2211" s="33" t="s">
        <v>17</v>
      </c>
      <c r="L2211" s="33" t="s">
        <v>17</v>
      </c>
      <c r="M2211" s="2"/>
    </row>
    <row r="2212" spans="1:15" ht="19.899999999999999" customHeight="1" x14ac:dyDescent="0.25">
      <c r="A2212" s="2">
        <v>2205</v>
      </c>
      <c r="B2212" s="80" t="s">
        <v>4183</v>
      </c>
      <c r="C2212" s="161" t="s">
        <v>4181</v>
      </c>
      <c r="D2212" s="33" t="s">
        <v>1375</v>
      </c>
      <c r="E2212" s="66" t="s">
        <v>1318</v>
      </c>
      <c r="F2212" s="51" t="s">
        <v>4184</v>
      </c>
      <c r="G2212" s="33">
        <v>1</v>
      </c>
      <c r="H2212" s="33">
        <v>200</v>
      </c>
      <c r="I2212" s="33">
        <f t="shared" si="23"/>
        <v>200</v>
      </c>
      <c r="J2212" s="33" t="s">
        <v>17</v>
      </c>
      <c r="K2212" s="33" t="s">
        <v>17</v>
      </c>
      <c r="L2212" s="33" t="s">
        <v>17</v>
      </c>
      <c r="M2212" s="2"/>
    </row>
    <row r="2213" spans="1:15" ht="19.899999999999999" customHeight="1" x14ac:dyDescent="0.25">
      <c r="A2213" s="2">
        <v>2206</v>
      </c>
      <c r="B2213" s="80" t="s">
        <v>4185</v>
      </c>
      <c r="C2213" s="161" t="s">
        <v>4186</v>
      </c>
      <c r="D2213" s="33" t="s">
        <v>1375</v>
      </c>
      <c r="E2213" s="66" t="s">
        <v>1318</v>
      </c>
      <c r="F2213" s="51" t="s">
        <v>4187</v>
      </c>
      <c r="G2213" s="33">
        <v>1</v>
      </c>
      <c r="H2213" s="33">
        <v>250</v>
      </c>
      <c r="I2213" s="33">
        <f t="shared" si="23"/>
        <v>250</v>
      </c>
      <c r="J2213" s="33" t="s">
        <v>17</v>
      </c>
      <c r="K2213" s="33" t="s">
        <v>17</v>
      </c>
      <c r="L2213" s="33" t="s">
        <v>17</v>
      </c>
      <c r="M2213" s="2"/>
    </row>
    <row r="2214" spans="1:15" ht="19.899999999999999" customHeight="1" x14ac:dyDescent="0.25">
      <c r="A2214" s="2">
        <v>2207</v>
      </c>
      <c r="B2214" s="80" t="s">
        <v>4188</v>
      </c>
      <c r="C2214" s="161" t="s">
        <v>4186</v>
      </c>
      <c r="D2214" s="33" t="s">
        <v>1375</v>
      </c>
      <c r="E2214" s="66" t="s">
        <v>1318</v>
      </c>
      <c r="F2214" s="51" t="s">
        <v>4189</v>
      </c>
      <c r="G2214" s="33">
        <v>1</v>
      </c>
      <c r="H2214" s="33">
        <v>250</v>
      </c>
      <c r="I2214" s="33">
        <f t="shared" si="23"/>
        <v>250</v>
      </c>
      <c r="J2214" s="33" t="s">
        <v>17</v>
      </c>
      <c r="K2214" s="33" t="s">
        <v>17</v>
      </c>
      <c r="L2214" s="33" t="s">
        <v>17</v>
      </c>
      <c r="M2214" s="2"/>
    </row>
    <row r="2215" spans="1:15" ht="19.899999999999999" customHeight="1" x14ac:dyDescent="0.25">
      <c r="A2215" s="2">
        <v>2208</v>
      </c>
      <c r="B2215" s="80" t="s">
        <v>4190</v>
      </c>
      <c r="C2215" s="161" t="s">
        <v>4186</v>
      </c>
      <c r="D2215" s="33" t="s">
        <v>1375</v>
      </c>
      <c r="E2215" s="66" t="s">
        <v>1318</v>
      </c>
      <c r="F2215" s="51" t="s">
        <v>4191</v>
      </c>
      <c r="G2215" s="33">
        <v>1</v>
      </c>
      <c r="H2215" s="33">
        <v>250</v>
      </c>
      <c r="I2215" s="33">
        <f t="shared" si="23"/>
        <v>250</v>
      </c>
      <c r="J2215" s="33" t="s">
        <v>17</v>
      </c>
      <c r="K2215" s="33" t="s">
        <v>17</v>
      </c>
      <c r="L2215" s="33" t="s">
        <v>17</v>
      </c>
      <c r="M2215" s="2"/>
    </row>
    <row r="2216" spans="1:15" s="21" customFormat="1" ht="19.899999999999999" customHeight="1" x14ac:dyDescent="0.25">
      <c r="A2216" s="2">
        <v>2209</v>
      </c>
      <c r="B2216" s="80" t="s">
        <v>4192</v>
      </c>
      <c r="C2216" s="161" t="s">
        <v>4193</v>
      </c>
      <c r="D2216" s="33" t="s">
        <v>1375</v>
      </c>
      <c r="E2216" s="66" t="s">
        <v>1318</v>
      </c>
      <c r="F2216" s="51" t="s">
        <v>4194</v>
      </c>
      <c r="G2216" s="33">
        <v>1</v>
      </c>
      <c r="H2216" s="33">
        <v>250</v>
      </c>
      <c r="I2216" s="33">
        <f t="shared" si="23"/>
        <v>250</v>
      </c>
      <c r="J2216" s="33" t="s">
        <v>17</v>
      </c>
      <c r="K2216" s="33" t="s">
        <v>17</v>
      </c>
      <c r="L2216" s="33" t="s">
        <v>17</v>
      </c>
      <c r="M2216" s="2"/>
      <c r="N2216" s="20"/>
      <c r="O2216" s="20"/>
    </row>
    <row r="2217" spans="1:15" ht="19.899999999999999" customHeight="1" x14ac:dyDescent="0.25">
      <c r="A2217" s="2">
        <v>2210</v>
      </c>
      <c r="B2217" s="118" t="s">
        <v>4195</v>
      </c>
      <c r="C2217" s="161" t="s">
        <v>4196</v>
      </c>
      <c r="D2217" s="33" t="s">
        <v>1375</v>
      </c>
      <c r="E2217" s="66" t="s">
        <v>1318</v>
      </c>
      <c r="F2217" s="51" t="s">
        <v>4197</v>
      </c>
      <c r="G2217" s="33">
        <v>1</v>
      </c>
      <c r="H2217" s="33">
        <v>250</v>
      </c>
      <c r="I2217" s="33">
        <f t="shared" si="23"/>
        <v>250</v>
      </c>
      <c r="J2217" s="33" t="s">
        <v>17</v>
      </c>
      <c r="K2217" s="33" t="s">
        <v>17</v>
      </c>
      <c r="L2217" s="33" t="s">
        <v>17</v>
      </c>
      <c r="M2217" s="2"/>
    </row>
    <row r="2218" spans="1:15" ht="19.899999999999999" customHeight="1" x14ac:dyDescent="0.25">
      <c r="A2218" s="2">
        <v>2211</v>
      </c>
      <c r="B2218" s="80" t="s">
        <v>4198</v>
      </c>
      <c r="C2218" s="116" t="s">
        <v>4199</v>
      </c>
      <c r="D2218" s="33" t="s">
        <v>1375</v>
      </c>
      <c r="E2218" s="66" t="s">
        <v>1318</v>
      </c>
      <c r="F2218" s="33" t="s">
        <v>4200</v>
      </c>
      <c r="G2218" s="33">
        <v>1</v>
      </c>
      <c r="H2218" s="33">
        <v>250</v>
      </c>
      <c r="I2218" s="33">
        <f t="shared" si="23"/>
        <v>250</v>
      </c>
      <c r="J2218" s="33" t="s">
        <v>17</v>
      </c>
      <c r="K2218" s="33" t="s">
        <v>17</v>
      </c>
      <c r="L2218" s="33" t="s">
        <v>17</v>
      </c>
      <c r="M2218" s="2"/>
    </row>
    <row r="2219" spans="1:15" ht="19.899999999999999" customHeight="1" x14ac:dyDescent="0.25">
      <c r="A2219" s="2">
        <v>2212</v>
      </c>
      <c r="B2219" s="118" t="s">
        <v>4201</v>
      </c>
      <c r="C2219" s="116" t="s">
        <v>4181</v>
      </c>
      <c r="D2219" s="33" t="s">
        <v>1375</v>
      </c>
      <c r="E2219" s="66" t="s">
        <v>1318</v>
      </c>
      <c r="F2219" s="33" t="s">
        <v>4202</v>
      </c>
      <c r="G2219" s="33">
        <v>1</v>
      </c>
      <c r="H2219" s="33">
        <v>250</v>
      </c>
      <c r="I2219" s="33">
        <f t="shared" si="23"/>
        <v>250</v>
      </c>
      <c r="J2219" s="33" t="s">
        <v>17</v>
      </c>
      <c r="K2219" s="33" t="s">
        <v>17</v>
      </c>
      <c r="L2219" s="33" t="s">
        <v>17</v>
      </c>
      <c r="M2219" s="2"/>
    </row>
    <row r="2220" spans="1:15" ht="19.899999999999999" customHeight="1" x14ac:dyDescent="0.25">
      <c r="A2220" s="2">
        <v>2213</v>
      </c>
      <c r="B2220" s="80" t="s">
        <v>4203</v>
      </c>
      <c r="C2220" s="161" t="s">
        <v>1740</v>
      </c>
      <c r="D2220" s="33" t="s">
        <v>1375</v>
      </c>
      <c r="E2220" s="66" t="s">
        <v>1318</v>
      </c>
      <c r="F2220" s="51" t="s">
        <v>4204</v>
      </c>
      <c r="G2220" s="33">
        <v>1</v>
      </c>
      <c r="H2220" s="33">
        <v>220</v>
      </c>
      <c r="I2220" s="33">
        <f t="shared" si="23"/>
        <v>220</v>
      </c>
      <c r="J2220" s="33" t="s">
        <v>17</v>
      </c>
      <c r="K2220" s="33" t="s">
        <v>17</v>
      </c>
      <c r="L2220" s="33" t="s">
        <v>17</v>
      </c>
      <c r="M2220" s="2"/>
    </row>
    <row r="2221" spans="1:15" ht="19.899999999999999" customHeight="1" x14ac:dyDescent="0.25">
      <c r="A2221" s="2">
        <v>2214</v>
      </c>
      <c r="B2221" s="80" t="s">
        <v>4205</v>
      </c>
      <c r="C2221" s="116" t="s">
        <v>4206</v>
      </c>
      <c r="D2221" s="33" t="s">
        <v>1375</v>
      </c>
      <c r="E2221" s="66" t="s">
        <v>1318</v>
      </c>
      <c r="F2221" s="33" t="s">
        <v>4207</v>
      </c>
      <c r="G2221" s="33">
        <v>1</v>
      </c>
      <c r="H2221" s="33">
        <v>260</v>
      </c>
      <c r="I2221" s="33">
        <f t="shared" ref="I2221:I2250" si="24">G2221*H2221</f>
        <v>260</v>
      </c>
      <c r="J2221" s="33" t="s">
        <v>17</v>
      </c>
      <c r="K2221" s="33" t="s">
        <v>17</v>
      </c>
      <c r="L2221" s="33" t="s">
        <v>17</v>
      </c>
      <c r="M2221" s="2"/>
    </row>
    <row r="2222" spans="1:15" ht="19.899999999999999" customHeight="1" x14ac:dyDescent="0.25">
      <c r="A2222" s="2">
        <v>2215</v>
      </c>
      <c r="B2222" s="80" t="s">
        <v>4208</v>
      </c>
      <c r="C2222" s="116" t="s">
        <v>4206</v>
      </c>
      <c r="D2222" s="33" t="s">
        <v>1375</v>
      </c>
      <c r="E2222" s="66" t="s">
        <v>1318</v>
      </c>
      <c r="F2222" s="33" t="s">
        <v>4209</v>
      </c>
      <c r="G2222" s="33">
        <v>1</v>
      </c>
      <c r="H2222" s="33">
        <v>260</v>
      </c>
      <c r="I2222" s="33">
        <f t="shared" si="24"/>
        <v>260</v>
      </c>
      <c r="J2222" s="33" t="s">
        <v>17</v>
      </c>
      <c r="K2222" s="33" t="s">
        <v>17</v>
      </c>
      <c r="L2222" s="33" t="s">
        <v>17</v>
      </c>
      <c r="M2222" s="2"/>
    </row>
    <row r="2223" spans="1:15" ht="19.899999999999999" customHeight="1" x14ac:dyDescent="0.25">
      <c r="A2223" s="2">
        <v>2216</v>
      </c>
      <c r="B2223" s="80" t="s">
        <v>4210</v>
      </c>
      <c r="C2223" s="116" t="s">
        <v>4206</v>
      </c>
      <c r="D2223" s="33" t="s">
        <v>1375</v>
      </c>
      <c r="E2223" s="66" t="s">
        <v>1318</v>
      </c>
      <c r="F2223" s="33" t="s">
        <v>4211</v>
      </c>
      <c r="G2223" s="33">
        <v>1</v>
      </c>
      <c r="H2223" s="33">
        <v>260</v>
      </c>
      <c r="I2223" s="33">
        <f t="shared" si="24"/>
        <v>260</v>
      </c>
      <c r="J2223" s="33" t="s">
        <v>17</v>
      </c>
      <c r="K2223" s="33" t="s">
        <v>17</v>
      </c>
      <c r="L2223" s="33" t="s">
        <v>17</v>
      </c>
      <c r="M2223" s="2"/>
    </row>
    <row r="2224" spans="1:15" ht="19.899999999999999" customHeight="1" x14ac:dyDescent="0.25">
      <c r="A2224" s="2">
        <v>2217</v>
      </c>
      <c r="B2224" s="80" t="s">
        <v>4212</v>
      </c>
      <c r="C2224" s="116" t="s">
        <v>4206</v>
      </c>
      <c r="D2224" s="33" t="s">
        <v>1375</v>
      </c>
      <c r="E2224" s="66" t="s">
        <v>1318</v>
      </c>
      <c r="F2224" s="33" t="s">
        <v>4213</v>
      </c>
      <c r="G2224" s="33">
        <v>1</v>
      </c>
      <c r="H2224" s="33">
        <v>260</v>
      </c>
      <c r="I2224" s="33">
        <f t="shared" si="24"/>
        <v>260</v>
      </c>
      <c r="J2224" s="33" t="s">
        <v>17</v>
      </c>
      <c r="K2224" s="33" t="s">
        <v>17</v>
      </c>
      <c r="L2224" s="33" t="s">
        <v>17</v>
      </c>
      <c r="M2224" s="2"/>
    </row>
    <row r="2225" spans="1:13" ht="19.899999999999999" customHeight="1" x14ac:dyDescent="0.25">
      <c r="A2225" s="2">
        <v>2218</v>
      </c>
      <c r="B2225" s="80" t="s">
        <v>4214</v>
      </c>
      <c r="C2225" s="116" t="s">
        <v>4215</v>
      </c>
      <c r="D2225" s="33" t="s">
        <v>1375</v>
      </c>
      <c r="E2225" s="66" t="s">
        <v>1318</v>
      </c>
      <c r="F2225" s="33" t="s">
        <v>4216</v>
      </c>
      <c r="G2225" s="33">
        <v>1</v>
      </c>
      <c r="H2225" s="33">
        <v>260</v>
      </c>
      <c r="I2225" s="33">
        <f t="shared" si="24"/>
        <v>260</v>
      </c>
      <c r="J2225" s="33" t="s">
        <v>17</v>
      </c>
      <c r="K2225" s="33" t="s">
        <v>17</v>
      </c>
      <c r="L2225" s="33" t="s">
        <v>17</v>
      </c>
      <c r="M2225" s="2"/>
    </row>
    <row r="2226" spans="1:13" ht="19.899999999999999" customHeight="1" x14ac:dyDescent="0.25">
      <c r="A2226" s="2">
        <v>2219</v>
      </c>
      <c r="B2226" s="158" t="s">
        <v>4217</v>
      </c>
      <c r="C2226" s="160" t="s">
        <v>4218</v>
      </c>
      <c r="D2226" s="33" t="s">
        <v>1375</v>
      </c>
      <c r="E2226" s="66" t="s">
        <v>1318</v>
      </c>
      <c r="F2226" s="63" t="s">
        <v>4219</v>
      </c>
      <c r="G2226" s="33">
        <v>1</v>
      </c>
      <c r="H2226" s="63">
        <v>220</v>
      </c>
      <c r="I2226" s="33">
        <f t="shared" si="24"/>
        <v>220</v>
      </c>
      <c r="J2226" s="33" t="s">
        <v>17</v>
      </c>
      <c r="K2226" s="33" t="s">
        <v>17</v>
      </c>
      <c r="L2226" s="33" t="s">
        <v>17</v>
      </c>
      <c r="M2226" s="2"/>
    </row>
    <row r="2227" spans="1:13" ht="19.899999999999999" customHeight="1" x14ac:dyDescent="0.25">
      <c r="A2227" s="2">
        <v>2220</v>
      </c>
      <c r="B2227" s="80" t="s">
        <v>4220</v>
      </c>
      <c r="C2227" s="116" t="s">
        <v>4221</v>
      </c>
      <c r="D2227" s="33" t="s">
        <v>1375</v>
      </c>
      <c r="E2227" s="66" t="s">
        <v>1318</v>
      </c>
      <c r="F2227" s="51" t="s">
        <v>4222</v>
      </c>
      <c r="G2227" s="33">
        <v>1</v>
      </c>
      <c r="H2227" s="33">
        <v>300</v>
      </c>
      <c r="I2227" s="33">
        <f t="shared" si="24"/>
        <v>300</v>
      </c>
      <c r="J2227" s="33" t="s">
        <v>17</v>
      </c>
      <c r="K2227" s="33" t="s">
        <v>17</v>
      </c>
      <c r="L2227" s="33" t="s">
        <v>17</v>
      </c>
      <c r="M2227" s="2"/>
    </row>
    <row r="2228" spans="1:13" ht="19.899999999999999" customHeight="1" x14ac:dyDescent="0.25">
      <c r="A2228" s="2">
        <v>2221</v>
      </c>
      <c r="B2228" s="80" t="s">
        <v>4223</v>
      </c>
      <c r="C2228" s="116" t="s">
        <v>4224</v>
      </c>
      <c r="D2228" s="33" t="s">
        <v>1375</v>
      </c>
      <c r="E2228" s="66" t="s">
        <v>1318</v>
      </c>
      <c r="F2228" s="51" t="s">
        <v>4225</v>
      </c>
      <c r="G2228" s="33">
        <v>1</v>
      </c>
      <c r="H2228" s="33">
        <v>260</v>
      </c>
      <c r="I2228" s="33">
        <f t="shared" si="24"/>
        <v>260</v>
      </c>
      <c r="J2228" s="33" t="s">
        <v>17</v>
      </c>
      <c r="K2228" s="33" t="s">
        <v>17</v>
      </c>
      <c r="L2228" s="33" t="s">
        <v>17</v>
      </c>
      <c r="M2228" s="2"/>
    </row>
    <row r="2229" spans="1:13" ht="19.899999999999999" customHeight="1" x14ac:dyDescent="0.25">
      <c r="A2229" s="2">
        <v>2222</v>
      </c>
      <c r="B2229" s="80" t="s">
        <v>4226</v>
      </c>
      <c r="C2229" s="116" t="s">
        <v>4227</v>
      </c>
      <c r="D2229" s="33" t="s">
        <v>1375</v>
      </c>
      <c r="E2229" s="66" t="s">
        <v>1318</v>
      </c>
      <c r="F2229" s="33" t="s">
        <v>4228</v>
      </c>
      <c r="G2229" s="33">
        <v>1</v>
      </c>
      <c r="H2229" s="33">
        <v>350</v>
      </c>
      <c r="I2229" s="33">
        <f t="shared" si="24"/>
        <v>350</v>
      </c>
      <c r="J2229" s="33" t="s">
        <v>17</v>
      </c>
      <c r="K2229" s="33" t="s">
        <v>17</v>
      </c>
      <c r="L2229" s="33" t="s">
        <v>17</v>
      </c>
      <c r="M2229" s="2"/>
    </row>
    <row r="2230" spans="1:13" ht="19.899999999999999" customHeight="1" x14ac:dyDescent="0.25">
      <c r="A2230" s="2">
        <v>2223</v>
      </c>
      <c r="B2230" s="80" t="s">
        <v>4229</v>
      </c>
      <c r="C2230" s="116" t="s">
        <v>4227</v>
      </c>
      <c r="D2230" s="33" t="s">
        <v>1375</v>
      </c>
      <c r="E2230" s="66" t="s">
        <v>1318</v>
      </c>
      <c r="F2230" s="33" t="s">
        <v>4230</v>
      </c>
      <c r="G2230" s="33">
        <v>1</v>
      </c>
      <c r="H2230" s="33">
        <v>350</v>
      </c>
      <c r="I2230" s="33">
        <f t="shared" si="24"/>
        <v>350</v>
      </c>
      <c r="J2230" s="33" t="s">
        <v>17</v>
      </c>
      <c r="K2230" s="33" t="s">
        <v>17</v>
      </c>
      <c r="L2230" s="33" t="s">
        <v>17</v>
      </c>
      <c r="M2230" s="2"/>
    </row>
    <row r="2231" spans="1:13" ht="19.899999999999999" customHeight="1" x14ac:dyDescent="0.25">
      <c r="A2231" s="2">
        <v>2224</v>
      </c>
      <c r="B2231" s="80" t="s">
        <v>1134</v>
      </c>
      <c r="C2231" s="118" t="s">
        <v>4231</v>
      </c>
      <c r="D2231" s="33" t="s">
        <v>1375</v>
      </c>
      <c r="E2231" s="66" t="s">
        <v>1318</v>
      </c>
      <c r="F2231" s="33" t="s">
        <v>4232</v>
      </c>
      <c r="G2231" s="33">
        <v>1</v>
      </c>
      <c r="H2231" s="33">
        <v>350</v>
      </c>
      <c r="I2231" s="33">
        <f t="shared" si="24"/>
        <v>350</v>
      </c>
      <c r="J2231" s="33" t="s">
        <v>17</v>
      </c>
      <c r="K2231" s="33" t="s">
        <v>17</v>
      </c>
      <c r="L2231" s="33" t="s">
        <v>17</v>
      </c>
      <c r="M2231" s="2"/>
    </row>
    <row r="2232" spans="1:13" ht="19.899999999999999" customHeight="1" x14ac:dyDescent="0.25">
      <c r="A2232" s="2">
        <v>2225</v>
      </c>
      <c r="B2232" s="80" t="s">
        <v>1297</v>
      </c>
      <c r="C2232" s="118" t="s">
        <v>4233</v>
      </c>
      <c r="D2232" s="33" t="s">
        <v>1375</v>
      </c>
      <c r="E2232" s="66" t="s">
        <v>1318</v>
      </c>
      <c r="F2232" s="33" t="s">
        <v>4234</v>
      </c>
      <c r="G2232" s="33">
        <v>1</v>
      </c>
      <c r="H2232" s="33">
        <v>280</v>
      </c>
      <c r="I2232" s="33">
        <f t="shared" si="24"/>
        <v>280</v>
      </c>
      <c r="J2232" s="33" t="s">
        <v>17</v>
      </c>
      <c r="K2232" s="33" t="s">
        <v>17</v>
      </c>
      <c r="L2232" s="33" t="s">
        <v>17</v>
      </c>
      <c r="M2232" s="2"/>
    </row>
    <row r="2233" spans="1:13" ht="19.899999999999999" customHeight="1" x14ac:dyDescent="0.25">
      <c r="A2233" s="2">
        <v>2226</v>
      </c>
      <c r="B2233" s="80" t="s">
        <v>1139</v>
      </c>
      <c r="C2233" s="118" t="s">
        <v>1140</v>
      </c>
      <c r="D2233" s="33" t="s">
        <v>1375</v>
      </c>
      <c r="E2233" s="66" t="s">
        <v>1318</v>
      </c>
      <c r="F2233" s="33" t="s">
        <v>4235</v>
      </c>
      <c r="G2233" s="33">
        <v>1</v>
      </c>
      <c r="H2233" s="33">
        <v>260</v>
      </c>
      <c r="I2233" s="33">
        <f t="shared" si="24"/>
        <v>260</v>
      </c>
      <c r="J2233" s="33" t="s">
        <v>17</v>
      </c>
      <c r="K2233" s="33" t="s">
        <v>17</v>
      </c>
      <c r="L2233" s="33" t="s">
        <v>17</v>
      </c>
      <c r="M2233" s="2"/>
    </row>
    <row r="2234" spans="1:13" ht="19.899999999999999" customHeight="1" x14ac:dyDescent="0.25">
      <c r="A2234" s="2">
        <v>2227</v>
      </c>
      <c r="B2234" s="163" t="s">
        <v>4236</v>
      </c>
      <c r="C2234" s="164" t="s">
        <v>4237</v>
      </c>
      <c r="D2234" s="33" t="s">
        <v>4238</v>
      </c>
      <c r="E2234" s="66" t="s">
        <v>1318</v>
      </c>
      <c r="F2234" s="165">
        <v>9867767284</v>
      </c>
      <c r="G2234" s="33">
        <v>1</v>
      </c>
      <c r="H2234" s="166">
        <v>240</v>
      </c>
      <c r="I2234" s="33">
        <f t="shared" si="24"/>
        <v>240</v>
      </c>
      <c r="J2234" s="33" t="s">
        <v>17</v>
      </c>
      <c r="K2234" s="33" t="s">
        <v>17</v>
      </c>
      <c r="L2234" s="33" t="s">
        <v>17</v>
      </c>
      <c r="M2234" s="2"/>
    </row>
    <row r="2235" spans="1:13" ht="19.899999999999999" customHeight="1" x14ac:dyDescent="0.25">
      <c r="A2235" s="2">
        <v>2228</v>
      </c>
      <c r="B2235" s="163" t="s">
        <v>4239</v>
      </c>
      <c r="C2235" s="164" t="s">
        <v>4240</v>
      </c>
      <c r="D2235" s="33" t="s">
        <v>4238</v>
      </c>
      <c r="E2235" s="66" t="s">
        <v>1318</v>
      </c>
      <c r="F2235" s="165">
        <v>9867767276</v>
      </c>
      <c r="G2235" s="33">
        <v>1</v>
      </c>
      <c r="H2235" s="166">
        <v>280</v>
      </c>
      <c r="I2235" s="33">
        <f t="shared" si="24"/>
        <v>280</v>
      </c>
      <c r="J2235" s="33" t="s">
        <v>17</v>
      </c>
      <c r="K2235" s="33" t="s">
        <v>17</v>
      </c>
      <c r="L2235" s="33" t="s">
        <v>17</v>
      </c>
      <c r="M2235" s="2"/>
    </row>
    <row r="2236" spans="1:13" ht="19.899999999999999" customHeight="1" x14ac:dyDescent="0.25">
      <c r="A2236" s="2">
        <v>2229</v>
      </c>
      <c r="B2236" s="163" t="s">
        <v>4241</v>
      </c>
      <c r="C2236" s="164" t="s">
        <v>4242</v>
      </c>
      <c r="D2236" s="33" t="s">
        <v>4238</v>
      </c>
      <c r="E2236" s="66" t="s">
        <v>1318</v>
      </c>
      <c r="F2236" s="165">
        <v>9867767322</v>
      </c>
      <c r="G2236" s="33">
        <v>1</v>
      </c>
      <c r="H2236" s="166">
        <v>200</v>
      </c>
      <c r="I2236" s="33">
        <f t="shared" si="24"/>
        <v>200</v>
      </c>
      <c r="J2236" s="33" t="s">
        <v>17</v>
      </c>
      <c r="K2236" s="33" t="s">
        <v>17</v>
      </c>
      <c r="L2236" s="33" t="s">
        <v>17</v>
      </c>
      <c r="M2236" s="2"/>
    </row>
    <row r="2237" spans="1:13" ht="19.899999999999999" customHeight="1" x14ac:dyDescent="0.25">
      <c r="A2237" s="2">
        <v>2230</v>
      </c>
      <c r="B2237" s="163" t="s">
        <v>4243</v>
      </c>
      <c r="C2237" s="164" t="s">
        <v>4244</v>
      </c>
      <c r="D2237" s="33" t="s">
        <v>4238</v>
      </c>
      <c r="E2237" s="66" t="s">
        <v>1318</v>
      </c>
      <c r="F2237" s="165">
        <v>9867767330</v>
      </c>
      <c r="G2237" s="33">
        <v>1</v>
      </c>
      <c r="H2237" s="166">
        <v>200</v>
      </c>
      <c r="I2237" s="33">
        <f t="shared" si="24"/>
        <v>200</v>
      </c>
      <c r="J2237" s="33" t="s">
        <v>17</v>
      </c>
      <c r="K2237" s="33" t="s">
        <v>17</v>
      </c>
      <c r="L2237" s="33" t="s">
        <v>17</v>
      </c>
      <c r="M2237" s="2"/>
    </row>
    <row r="2238" spans="1:13" ht="19.899999999999999" customHeight="1" x14ac:dyDescent="0.25">
      <c r="A2238" s="2">
        <v>2231</v>
      </c>
      <c r="B2238" s="163" t="s">
        <v>4245</v>
      </c>
      <c r="C2238" s="164" t="s">
        <v>4246</v>
      </c>
      <c r="D2238" s="33" t="s">
        <v>4238</v>
      </c>
      <c r="E2238" s="66" t="s">
        <v>1318</v>
      </c>
      <c r="F2238" s="165">
        <v>9867767365</v>
      </c>
      <c r="G2238" s="33">
        <v>1</v>
      </c>
      <c r="H2238" s="166">
        <v>200</v>
      </c>
      <c r="I2238" s="33">
        <f t="shared" si="24"/>
        <v>200</v>
      </c>
      <c r="J2238" s="33" t="s">
        <v>17</v>
      </c>
      <c r="K2238" s="33" t="s">
        <v>17</v>
      </c>
      <c r="L2238" s="33" t="s">
        <v>17</v>
      </c>
      <c r="M2238" s="2"/>
    </row>
    <row r="2239" spans="1:13" ht="19.899999999999999" customHeight="1" x14ac:dyDescent="0.25">
      <c r="A2239" s="2">
        <v>2232</v>
      </c>
      <c r="B2239" s="163" t="s">
        <v>4247</v>
      </c>
      <c r="C2239" s="164" t="s">
        <v>4248</v>
      </c>
      <c r="D2239" s="33" t="s">
        <v>4238</v>
      </c>
      <c r="E2239" s="66" t="s">
        <v>1318</v>
      </c>
      <c r="F2239" s="165">
        <v>9867767411</v>
      </c>
      <c r="G2239" s="33">
        <v>1</v>
      </c>
      <c r="H2239" s="166">
        <v>220</v>
      </c>
      <c r="I2239" s="33">
        <f t="shared" si="24"/>
        <v>220</v>
      </c>
      <c r="J2239" s="33" t="s">
        <v>17</v>
      </c>
      <c r="K2239" s="33" t="s">
        <v>17</v>
      </c>
      <c r="L2239" s="33" t="s">
        <v>17</v>
      </c>
      <c r="M2239" s="2"/>
    </row>
    <row r="2240" spans="1:13" ht="19.899999999999999" customHeight="1" x14ac:dyDescent="0.25">
      <c r="A2240" s="2">
        <v>2233</v>
      </c>
      <c r="B2240" s="163" t="s">
        <v>4249</v>
      </c>
      <c r="C2240" s="164" t="s">
        <v>4250</v>
      </c>
      <c r="D2240" s="33" t="s">
        <v>4238</v>
      </c>
      <c r="E2240" s="66" t="s">
        <v>1318</v>
      </c>
      <c r="F2240" s="165">
        <v>9867767381</v>
      </c>
      <c r="G2240" s="33">
        <v>1</v>
      </c>
      <c r="H2240" s="166">
        <v>250</v>
      </c>
      <c r="I2240" s="33">
        <f t="shared" si="24"/>
        <v>250</v>
      </c>
      <c r="J2240" s="33" t="s">
        <v>17</v>
      </c>
      <c r="K2240" s="33" t="s">
        <v>17</v>
      </c>
      <c r="L2240" s="33" t="s">
        <v>17</v>
      </c>
      <c r="M2240" s="2"/>
    </row>
    <row r="2241" spans="1:13" ht="19.899999999999999" customHeight="1" x14ac:dyDescent="0.25">
      <c r="A2241" s="2">
        <v>2234</v>
      </c>
      <c r="B2241" s="163" t="s">
        <v>4251</v>
      </c>
      <c r="C2241" s="164" t="s">
        <v>4252</v>
      </c>
      <c r="D2241" s="33" t="s">
        <v>4238</v>
      </c>
      <c r="E2241" s="66" t="s">
        <v>1318</v>
      </c>
      <c r="F2241" s="165">
        <v>9867767403</v>
      </c>
      <c r="G2241" s="33">
        <v>1</v>
      </c>
      <c r="H2241" s="166">
        <v>240</v>
      </c>
      <c r="I2241" s="33">
        <f t="shared" si="24"/>
        <v>240</v>
      </c>
      <c r="J2241" s="33" t="s">
        <v>17</v>
      </c>
      <c r="K2241" s="33" t="s">
        <v>17</v>
      </c>
      <c r="L2241" s="33" t="s">
        <v>17</v>
      </c>
      <c r="M2241" s="2"/>
    </row>
    <row r="2242" spans="1:13" ht="19.899999999999999" customHeight="1" x14ac:dyDescent="0.25">
      <c r="A2242" s="2">
        <v>2235</v>
      </c>
      <c r="B2242" s="163" t="s">
        <v>4253</v>
      </c>
      <c r="C2242" s="164" t="s">
        <v>4244</v>
      </c>
      <c r="D2242" s="33" t="s">
        <v>4238</v>
      </c>
      <c r="E2242" s="66" t="s">
        <v>1318</v>
      </c>
      <c r="F2242" s="165" t="s">
        <v>4254</v>
      </c>
      <c r="G2242" s="33">
        <v>1</v>
      </c>
      <c r="H2242" s="166">
        <v>250</v>
      </c>
      <c r="I2242" s="33">
        <f t="shared" si="24"/>
        <v>250</v>
      </c>
      <c r="J2242" s="33" t="s">
        <v>17</v>
      </c>
      <c r="K2242" s="33" t="s">
        <v>17</v>
      </c>
      <c r="L2242" s="33" t="s">
        <v>17</v>
      </c>
      <c r="M2242" s="2"/>
    </row>
    <row r="2243" spans="1:13" ht="19.899999999999999" customHeight="1" x14ac:dyDescent="0.25">
      <c r="A2243" s="2">
        <v>2236</v>
      </c>
      <c r="B2243" s="163" t="s">
        <v>4255</v>
      </c>
      <c r="C2243" s="164" t="s">
        <v>4256</v>
      </c>
      <c r="D2243" s="33" t="s">
        <v>4238</v>
      </c>
      <c r="E2243" s="66" t="s">
        <v>1318</v>
      </c>
      <c r="F2243" s="165">
        <v>9867767012</v>
      </c>
      <c r="G2243" s="33">
        <v>1</v>
      </c>
      <c r="H2243" s="166">
        <v>180</v>
      </c>
      <c r="I2243" s="33">
        <f t="shared" si="24"/>
        <v>180</v>
      </c>
      <c r="J2243" s="33" t="s">
        <v>17</v>
      </c>
      <c r="K2243" s="33" t="s">
        <v>17</v>
      </c>
      <c r="L2243" s="33" t="s">
        <v>17</v>
      </c>
      <c r="M2243" s="2"/>
    </row>
    <row r="2244" spans="1:13" ht="19.899999999999999" customHeight="1" x14ac:dyDescent="0.25">
      <c r="A2244" s="2">
        <v>2237</v>
      </c>
      <c r="B2244" s="163" t="s">
        <v>4257</v>
      </c>
      <c r="C2244" s="164" t="s">
        <v>4258</v>
      </c>
      <c r="D2244" s="33" t="s">
        <v>4238</v>
      </c>
      <c r="E2244" s="66" t="s">
        <v>1318</v>
      </c>
      <c r="F2244" s="165">
        <v>9867767020</v>
      </c>
      <c r="G2244" s="33">
        <v>1</v>
      </c>
      <c r="H2244" s="166">
        <v>180</v>
      </c>
      <c r="I2244" s="33">
        <f t="shared" si="24"/>
        <v>180</v>
      </c>
      <c r="J2244" s="33" t="s">
        <v>17</v>
      </c>
      <c r="K2244" s="33" t="s">
        <v>17</v>
      </c>
      <c r="L2244" s="33" t="s">
        <v>17</v>
      </c>
      <c r="M2244" s="2"/>
    </row>
    <row r="2245" spans="1:13" ht="19.899999999999999" customHeight="1" x14ac:dyDescent="0.25">
      <c r="A2245" s="2">
        <v>2238</v>
      </c>
      <c r="B2245" s="163" t="s">
        <v>4259</v>
      </c>
      <c r="C2245" s="164" t="s">
        <v>4256</v>
      </c>
      <c r="D2245" s="33" t="s">
        <v>4238</v>
      </c>
      <c r="E2245" s="66" t="s">
        <v>1318</v>
      </c>
      <c r="F2245" s="165">
        <v>9867767039</v>
      </c>
      <c r="G2245" s="33">
        <v>1</v>
      </c>
      <c r="H2245" s="166">
        <v>180</v>
      </c>
      <c r="I2245" s="33">
        <f t="shared" si="24"/>
        <v>180</v>
      </c>
      <c r="J2245" s="33" t="s">
        <v>17</v>
      </c>
      <c r="K2245" s="33" t="s">
        <v>17</v>
      </c>
      <c r="L2245" s="33" t="s">
        <v>17</v>
      </c>
      <c r="M2245" s="2"/>
    </row>
    <row r="2246" spans="1:13" ht="19.899999999999999" customHeight="1" x14ac:dyDescent="0.25">
      <c r="A2246" s="2">
        <v>2239</v>
      </c>
      <c r="B2246" s="163" t="s">
        <v>4260</v>
      </c>
      <c r="C2246" s="164" t="s">
        <v>4261</v>
      </c>
      <c r="D2246" s="33" t="s">
        <v>4238</v>
      </c>
      <c r="E2246" s="66" t="s">
        <v>1318</v>
      </c>
      <c r="F2246" s="165" t="s">
        <v>4262</v>
      </c>
      <c r="G2246" s="33">
        <v>1</v>
      </c>
      <c r="H2246" s="166">
        <v>140</v>
      </c>
      <c r="I2246" s="33">
        <f t="shared" si="24"/>
        <v>140</v>
      </c>
      <c r="J2246" s="33" t="s">
        <v>17</v>
      </c>
      <c r="K2246" s="33" t="s">
        <v>17</v>
      </c>
      <c r="L2246" s="33" t="s">
        <v>17</v>
      </c>
      <c r="M2246" s="2"/>
    </row>
    <row r="2247" spans="1:13" ht="19.899999999999999" customHeight="1" x14ac:dyDescent="0.25">
      <c r="A2247" s="2">
        <v>2240</v>
      </c>
      <c r="B2247" s="163" t="s">
        <v>4263</v>
      </c>
      <c r="C2247" s="164" t="s">
        <v>2497</v>
      </c>
      <c r="D2247" s="33" t="s">
        <v>4238</v>
      </c>
      <c r="E2247" s="66" t="s">
        <v>1318</v>
      </c>
      <c r="F2247" s="165">
        <v>9867767101</v>
      </c>
      <c r="G2247" s="33">
        <v>1</v>
      </c>
      <c r="H2247" s="166">
        <v>140</v>
      </c>
      <c r="I2247" s="33">
        <f t="shared" si="24"/>
        <v>140</v>
      </c>
      <c r="J2247" s="33" t="s">
        <v>17</v>
      </c>
      <c r="K2247" s="33" t="s">
        <v>17</v>
      </c>
      <c r="L2247" s="33" t="s">
        <v>17</v>
      </c>
      <c r="M2247" s="2"/>
    </row>
    <row r="2248" spans="1:13" ht="19.899999999999999" customHeight="1" x14ac:dyDescent="0.25">
      <c r="A2248" s="2">
        <v>2241</v>
      </c>
      <c r="B2248" s="163" t="s">
        <v>4264</v>
      </c>
      <c r="C2248" s="164" t="s">
        <v>4265</v>
      </c>
      <c r="D2248" s="33" t="s">
        <v>4238</v>
      </c>
      <c r="E2248" s="66" t="s">
        <v>1318</v>
      </c>
      <c r="F2248" s="165">
        <v>9867767209</v>
      </c>
      <c r="G2248" s="33">
        <v>1</v>
      </c>
      <c r="H2248" s="166">
        <v>180</v>
      </c>
      <c r="I2248" s="33">
        <f t="shared" si="24"/>
        <v>180</v>
      </c>
      <c r="J2248" s="33" t="s">
        <v>17</v>
      </c>
      <c r="K2248" s="33" t="s">
        <v>17</v>
      </c>
      <c r="L2248" s="33" t="s">
        <v>17</v>
      </c>
      <c r="M2248" s="2"/>
    </row>
    <row r="2249" spans="1:13" ht="19.899999999999999" customHeight="1" x14ac:dyDescent="0.25">
      <c r="A2249" s="2">
        <v>2242</v>
      </c>
      <c r="B2249" s="163" t="s">
        <v>4266</v>
      </c>
      <c r="C2249" s="164" t="s">
        <v>4256</v>
      </c>
      <c r="D2249" s="33" t="s">
        <v>4238</v>
      </c>
      <c r="E2249" s="66" t="s">
        <v>1318</v>
      </c>
      <c r="F2249" s="165">
        <v>9867767217</v>
      </c>
      <c r="G2249" s="33">
        <v>1</v>
      </c>
      <c r="H2249" s="166">
        <v>220</v>
      </c>
      <c r="I2249" s="33">
        <f t="shared" si="24"/>
        <v>220</v>
      </c>
      <c r="J2249" s="33" t="s">
        <v>17</v>
      </c>
      <c r="K2249" s="33" t="s">
        <v>17</v>
      </c>
      <c r="L2249" s="33" t="s">
        <v>17</v>
      </c>
      <c r="M2249" s="2"/>
    </row>
    <row r="2250" spans="1:13" ht="19.899999999999999" customHeight="1" x14ac:dyDescent="0.25">
      <c r="A2250" s="2">
        <v>2243</v>
      </c>
      <c r="B2250" s="163" t="s">
        <v>4267</v>
      </c>
      <c r="C2250" s="164" t="s">
        <v>4261</v>
      </c>
      <c r="D2250" s="33" t="s">
        <v>4238</v>
      </c>
      <c r="E2250" s="66" t="s">
        <v>1318</v>
      </c>
      <c r="F2250" s="165">
        <v>9867767225</v>
      </c>
      <c r="G2250" s="33">
        <v>1</v>
      </c>
      <c r="H2250" s="166">
        <v>180</v>
      </c>
      <c r="I2250" s="33">
        <f t="shared" si="24"/>
        <v>180</v>
      </c>
      <c r="J2250" s="33" t="s">
        <v>17</v>
      </c>
      <c r="K2250" s="33" t="s">
        <v>17</v>
      </c>
      <c r="L2250" s="33" t="s">
        <v>17</v>
      </c>
      <c r="M2250" s="2"/>
    </row>
    <row r="2251" spans="1:13" ht="19.899999999999999" customHeight="1" x14ac:dyDescent="0.25">
      <c r="A2251" s="2">
        <v>2244</v>
      </c>
      <c r="B2251" s="87" t="s">
        <v>1623</v>
      </c>
      <c r="C2251" s="80" t="s">
        <v>1380</v>
      </c>
      <c r="D2251" s="75" t="s">
        <v>1330</v>
      </c>
      <c r="E2251" s="33" t="s">
        <v>1318</v>
      </c>
      <c r="F2251" s="33" t="s">
        <v>1381</v>
      </c>
      <c r="G2251" s="33">
        <v>1</v>
      </c>
      <c r="H2251" s="33">
        <v>380</v>
      </c>
      <c r="I2251" s="33">
        <v>380</v>
      </c>
      <c r="J2251" s="33" t="s">
        <v>17</v>
      </c>
      <c r="K2251" s="33" t="s">
        <v>17</v>
      </c>
      <c r="L2251" s="33" t="s">
        <v>17</v>
      </c>
      <c r="M2251" s="2"/>
    </row>
    <row r="2252" spans="1:13" ht="19.899999999999999" customHeight="1" x14ac:dyDescent="0.25">
      <c r="A2252" s="2">
        <v>2245</v>
      </c>
      <c r="B2252" s="80" t="s">
        <v>4268</v>
      </c>
      <c r="C2252" s="167" t="s">
        <v>996</v>
      </c>
      <c r="D2252" s="33" t="s">
        <v>1330</v>
      </c>
      <c r="E2252" s="33" t="s">
        <v>1318</v>
      </c>
      <c r="F2252" s="33" t="s">
        <v>1382</v>
      </c>
      <c r="G2252" s="33">
        <v>1</v>
      </c>
      <c r="H2252" s="33">
        <v>350</v>
      </c>
      <c r="I2252" s="33">
        <v>350</v>
      </c>
      <c r="J2252" s="33" t="s">
        <v>17</v>
      </c>
      <c r="K2252" s="33" t="s">
        <v>17</v>
      </c>
      <c r="L2252" s="33" t="s">
        <v>17</v>
      </c>
      <c r="M2252" s="2"/>
    </row>
    <row r="2253" spans="1:13" ht="19.899999999999999" customHeight="1" x14ac:dyDescent="0.25">
      <c r="A2253" s="2">
        <v>2246</v>
      </c>
      <c r="B2253" s="80" t="s">
        <v>4269</v>
      </c>
      <c r="C2253" s="41" t="s">
        <v>4270</v>
      </c>
      <c r="D2253" s="168" t="s">
        <v>1384</v>
      </c>
      <c r="E2253" s="33" t="s">
        <v>1318</v>
      </c>
      <c r="F2253" s="33" t="s">
        <v>1385</v>
      </c>
      <c r="G2253" s="33">
        <v>1</v>
      </c>
      <c r="H2253" s="33">
        <v>280</v>
      </c>
      <c r="I2253" s="33">
        <v>280</v>
      </c>
      <c r="J2253" s="33" t="s">
        <v>17</v>
      </c>
      <c r="K2253" s="33" t="s">
        <v>17</v>
      </c>
      <c r="L2253" s="33" t="s">
        <v>17</v>
      </c>
      <c r="M2253" s="2"/>
    </row>
    <row r="2254" spans="1:13" ht="19.899999999999999" customHeight="1" x14ac:dyDescent="0.25">
      <c r="A2254" s="2">
        <v>2247</v>
      </c>
      <c r="B2254" s="80" t="s">
        <v>4271</v>
      </c>
      <c r="C2254" s="169" t="s">
        <v>1386</v>
      </c>
      <c r="D2254" s="168" t="s">
        <v>1384</v>
      </c>
      <c r="E2254" s="33" t="s">
        <v>1318</v>
      </c>
      <c r="F2254" s="65" t="s">
        <v>1387</v>
      </c>
      <c r="G2254" s="33">
        <v>1</v>
      </c>
      <c r="H2254" s="33">
        <v>280</v>
      </c>
      <c r="I2254" s="33">
        <v>280</v>
      </c>
      <c r="J2254" s="33" t="s">
        <v>17</v>
      </c>
      <c r="K2254" s="33" t="s">
        <v>17</v>
      </c>
      <c r="L2254" s="33" t="s">
        <v>17</v>
      </c>
      <c r="M2254" s="2"/>
    </row>
    <row r="2255" spans="1:13" ht="19.899999999999999" customHeight="1" x14ac:dyDescent="0.25">
      <c r="A2255" s="2">
        <v>2248</v>
      </c>
      <c r="B2255" s="100" t="s">
        <v>4272</v>
      </c>
      <c r="C2255" s="170" t="s">
        <v>1388</v>
      </c>
      <c r="D2255" s="66" t="s">
        <v>1389</v>
      </c>
      <c r="E2255" s="171" t="s">
        <v>1318</v>
      </c>
      <c r="F2255" s="70">
        <v>9789861900407</v>
      </c>
      <c r="G2255" s="66">
        <v>1</v>
      </c>
      <c r="H2255" s="33">
        <v>320</v>
      </c>
      <c r="I2255" s="33">
        <v>320</v>
      </c>
      <c r="J2255" s="33" t="s">
        <v>17</v>
      </c>
      <c r="K2255" s="33" t="s">
        <v>17</v>
      </c>
      <c r="L2255" s="33" t="s">
        <v>17</v>
      </c>
      <c r="M2255" s="2"/>
    </row>
    <row r="2256" spans="1:13" ht="19.899999999999999" customHeight="1" x14ac:dyDescent="0.25">
      <c r="A2256" s="2">
        <v>2249</v>
      </c>
      <c r="B2256" s="88" t="s">
        <v>4273</v>
      </c>
      <c r="C2256" s="80" t="s">
        <v>1390</v>
      </c>
      <c r="D2256" s="66" t="s">
        <v>1389</v>
      </c>
      <c r="E2256" s="171" t="s">
        <v>1318</v>
      </c>
      <c r="F2256" s="51" t="s">
        <v>1391</v>
      </c>
      <c r="G2256" s="66">
        <v>1</v>
      </c>
      <c r="H2256" s="71">
        <v>260</v>
      </c>
      <c r="I2256" s="71">
        <v>260</v>
      </c>
      <c r="J2256" s="33" t="s">
        <v>17</v>
      </c>
      <c r="K2256" s="33" t="s">
        <v>17</v>
      </c>
      <c r="L2256" s="33" t="s">
        <v>17</v>
      </c>
      <c r="M2256" s="2"/>
    </row>
    <row r="2257" spans="1:15" ht="19.899999999999999" customHeight="1" x14ac:dyDescent="0.25">
      <c r="A2257" s="2">
        <v>2250</v>
      </c>
      <c r="B2257" s="88" t="s">
        <v>4274</v>
      </c>
      <c r="C2257" s="80" t="s">
        <v>1392</v>
      </c>
      <c r="D2257" s="66" t="s">
        <v>1389</v>
      </c>
      <c r="E2257" s="171" t="s">
        <v>1318</v>
      </c>
      <c r="F2257" s="51" t="s">
        <v>1393</v>
      </c>
      <c r="G2257" s="66">
        <v>1</v>
      </c>
      <c r="H2257" s="33">
        <v>280</v>
      </c>
      <c r="I2257" s="33">
        <v>280</v>
      </c>
      <c r="J2257" s="33" t="s">
        <v>17</v>
      </c>
      <c r="K2257" s="33" t="s">
        <v>17</v>
      </c>
      <c r="L2257" s="33" t="s">
        <v>17</v>
      </c>
      <c r="M2257" s="2"/>
    </row>
    <row r="2258" spans="1:15" ht="19.899999999999999" customHeight="1" x14ac:dyDescent="0.25">
      <c r="A2258" s="2">
        <v>2251</v>
      </c>
      <c r="B2258" s="88" t="s">
        <v>4275</v>
      </c>
      <c r="C2258" s="170" t="s">
        <v>1394</v>
      </c>
      <c r="D2258" s="66" t="s">
        <v>1389</v>
      </c>
      <c r="E2258" s="171" t="s">
        <v>1318</v>
      </c>
      <c r="F2258" s="51" t="s">
        <v>1395</v>
      </c>
      <c r="G2258" s="66">
        <v>1</v>
      </c>
      <c r="H2258" s="65">
        <v>280</v>
      </c>
      <c r="I2258" s="65">
        <v>280</v>
      </c>
      <c r="J2258" s="33" t="s">
        <v>17</v>
      </c>
      <c r="K2258" s="33" t="s">
        <v>17</v>
      </c>
      <c r="L2258" s="33" t="s">
        <v>17</v>
      </c>
      <c r="M2258" s="2"/>
    </row>
    <row r="2259" spans="1:15" ht="19.899999999999999" customHeight="1" x14ac:dyDescent="0.25">
      <c r="A2259" s="2">
        <v>2252</v>
      </c>
      <c r="B2259" s="88" t="s">
        <v>4276</v>
      </c>
      <c r="C2259" s="80" t="s">
        <v>1396</v>
      </c>
      <c r="D2259" s="66" t="s">
        <v>1389</v>
      </c>
      <c r="E2259" s="171" t="s">
        <v>1318</v>
      </c>
      <c r="F2259" s="73">
        <v>9789861896342</v>
      </c>
      <c r="G2259" s="172">
        <v>1</v>
      </c>
      <c r="H2259" s="33">
        <v>280</v>
      </c>
      <c r="I2259" s="33">
        <v>280</v>
      </c>
      <c r="J2259" s="66" t="s">
        <v>17</v>
      </c>
      <c r="K2259" s="33" t="s">
        <v>17</v>
      </c>
      <c r="L2259" s="33" t="s">
        <v>17</v>
      </c>
      <c r="M2259" s="2"/>
    </row>
    <row r="2260" spans="1:15" ht="19.899999999999999" customHeight="1" x14ac:dyDescent="0.25">
      <c r="A2260" s="2">
        <v>2253</v>
      </c>
      <c r="B2260" s="88" t="s">
        <v>4277</v>
      </c>
      <c r="C2260" s="80" t="s">
        <v>1397</v>
      </c>
      <c r="D2260" s="66" t="s">
        <v>1389</v>
      </c>
      <c r="E2260" s="171" t="s">
        <v>1318</v>
      </c>
      <c r="F2260" s="73">
        <v>9789861896168</v>
      </c>
      <c r="G2260" s="172">
        <v>1</v>
      </c>
      <c r="H2260" s="33">
        <v>280</v>
      </c>
      <c r="I2260" s="33">
        <v>280</v>
      </c>
      <c r="J2260" s="66" t="s">
        <v>17</v>
      </c>
      <c r="K2260" s="33" t="s">
        <v>17</v>
      </c>
      <c r="L2260" s="33" t="s">
        <v>17</v>
      </c>
      <c r="M2260" s="2"/>
    </row>
    <row r="2261" spans="1:15" ht="19.899999999999999" customHeight="1" x14ac:dyDescent="0.25">
      <c r="A2261" s="2">
        <v>2254</v>
      </c>
      <c r="B2261" s="88" t="s">
        <v>4278</v>
      </c>
      <c r="C2261" s="80" t="s">
        <v>1398</v>
      </c>
      <c r="D2261" s="66" t="s">
        <v>1389</v>
      </c>
      <c r="E2261" s="171" t="s">
        <v>1318</v>
      </c>
      <c r="F2261" s="73" t="s">
        <v>1399</v>
      </c>
      <c r="G2261" s="172">
        <v>1</v>
      </c>
      <c r="H2261" s="33">
        <v>260</v>
      </c>
      <c r="I2261" s="33">
        <v>260</v>
      </c>
      <c r="J2261" s="66" t="s">
        <v>17</v>
      </c>
      <c r="K2261" s="33" t="s">
        <v>17</v>
      </c>
      <c r="L2261" s="33" t="s">
        <v>17</v>
      </c>
      <c r="M2261" s="2"/>
    </row>
    <row r="2262" spans="1:15" ht="19.899999999999999" customHeight="1" x14ac:dyDescent="0.25">
      <c r="A2262" s="2">
        <v>2255</v>
      </c>
      <c r="B2262" s="85" t="s">
        <v>4279</v>
      </c>
      <c r="C2262" s="85" t="s">
        <v>1400</v>
      </c>
      <c r="D2262" s="33" t="s">
        <v>1330</v>
      </c>
      <c r="E2262" s="33" t="s">
        <v>1318</v>
      </c>
      <c r="F2262" s="173" t="s">
        <v>1401</v>
      </c>
      <c r="G2262" s="33">
        <v>1</v>
      </c>
      <c r="H2262" s="75">
        <v>299</v>
      </c>
      <c r="I2262" s="75">
        <v>299</v>
      </c>
      <c r="J2262" s="33" t="s">
        <v>17</v>
      </c>
      <c r="K2262" s="33" t="s">
        <v>17</v>
      </c>
      <c r="L2262" s="33" t="s">
        <v>17</v>
      </c>
      <c r="M2262" s="2"/>
    </row>
    <row r="2263" spans="1:15" ht="19.899999999999999" customHeight="1" x14ac:dyDescent="0.25">
      <c r="A2263" s="2">
        <v>2256</v>
      </c>
      <c r="B2263" s="80" t="s">
        <v>4280</v>
      </c>
      <c r="C2263" s="80" t="s">
        <v>1402</v>
      </c>
      <c r="D2263" s="33" t="s">
        <v>1330</v>
      </c>
      <c r="E2263" s="33" t="s">
        <v>1318</v>
      </c>
      <c r="F2263" s="33" t="s">
        <v>1403</v>
      </c>
      <c r="G2263" s="33">
        <v>1</v>
      </c>
      <c r="H2263" s="77">
        <v>250</v>
      </c>
      <c r="I2263" s="77">
        <v>250</v>
      </c>
      <c r="J2263" s="33" t="s">
        <v>17</v>
      </c>
      <c r="K2263" s="33" t="s">
        <v>17</v>
      </c>
      <c r="L2263" s="33" t="s">
        <v>17</v>
      </c>
      <c r="M2263" s="2"/>
    </row>
    <row r="2264" spans="1:15" ht="19.899999999999999" customHeight="1" x14ac:dyDescent="0.25">
      <c r="A2264" s="2">
        <v>2257</v>
      </c>
      <c r="B2264" s="80" t="s">
        <v>4281</v>
      </c>
      <c r="C2264" s="80" t="s">
        <v>1404</v>
      </c>
      <c r="D2264" s="33" t="s">
        <v>1330</v>
      </c>
      <c r="E2264" s="33" t="s">
        <v>1318</v>
      </c>
      <c r="F2264" s="33" t="s">
        <v>1405</v>
      </c>
      <c r="G2264" s="33">
        <v>1</v>
      </c>
      <c r="H2264" s="77">
        <v>350</v>
      </c>
      <c r="I2264" s="77">
        <v>350</v>
      </c>
      <c r="J2264" s="33" t="s">
        <v>17</v>
      </c>
      <c r="K2264" s="33" t="s">
        <v>17</v>
      </c>
      <c r="L2264" s="33" t="s">
        <v>17</v>
      </c>
      <c r="M2264" s="2"/>
    </row>
    <row r="2265" spans="1:15" s="21" customFormat="1" ht="19.899999999999999" customHeight="1" x14ac:dyDescent="0.25">
      <c r="A2265" s="2">
        <v>2258</v>
      </c>
      <c r="B2265" s="80" t="s">
        <v>4282</v>
      </c>
      <c r="C2265" s="80" t="s">
        <v>1402</v>
      </c>
      <c r="D2265" s="33" t="s">
        <v>1330</v>
      </c>
      <c r="E2265" s="33" t="s">
        <v>1318</v>
      </c>
      <c r="F2265" s="33" t="s">
        <v>1403</v>
      </c>
      <c r="G2265" s="33">
        <v>1</v>
      </c>
      <c r="H2265" s="33">
        <v>260</v>
      </c>
      <c r="I2265" s="33">
        <v>260</v>
      </c>
      <c r="J2265" s="33" t="s">
        <v>17</v>
      </c>
      <c r="K2265" s="33" t="s">
        <v>17</v>
      </c>
      <c r="L2265" s="33" t="s">
        <v>17</v>
      </c>
      <c r="M2265" s="2"/>
      <c r="N2265" s="20"/>
      <c r="O2265" s="20"/>
    </row>
    <row r="2266" spans="1:15" ht="19.899999999999999" customHeight="1" x14ac:dyDescent="0.25">
      <c r="A2266" s="2">
        <v>2259</v>
      </c>
      <c r="B2266" s="88" t="s">
        <v>4283</v>
      </c>
      <c r="C2266" s="110" t="s">
        <v>1406</v>
      </c>
      <c r="D2266" s="33" t="s">
        <v>1407</v>
      </c>
      <c r="E2266" s="33" t="s">
        <v>1318</v>
      </c>
      <c r="F2266" s="78">
        <v>9868186811</v>
      </c>
      <c r="G2266" s="33">
        <v>1</v>
      </c>
      <c r="H2266" s="33">
        <v>240</v>
      </c>
      <c r="I2266" s="33">
        <v>240</v>
      </c>
      <c r="J2266" s="33" t="s">
        <v>17</v>
      </c>
      <c r="K2266" s="33" t="s">
        <v>17</v>
      </c>
      <c r="L2266" s="33" t="s">
        <v>17</v>
      </c>
      <c r="M2266" s="2"/>
    </row>
    <row r="2267" spans="1:15" ht="19.899999999999999" customHeight="1" x14ac:dyDescent="0.25">
      <c r="A2267" s="2">
        <v>2260</v>
      </c>
      <c r="B2267" s="80" t="s">
        <v>1784</v>
      </c>
      <c r="C2267" s="80" t="s">
        <v>1785</v>
      </c>
      <c r="D2267" s="33" t="s">
        <v>1330</v>
      </c>
      <c r="E2267" s="33" t="s">
        <v>1318</v>
      </c>
      <c r="F2267" s="33" t="s">
        <v>1786</v>
      </c>
      <c r="G2267" s="33">
        <v>1</v>
      </c>
      <c r="H2267" s="33">
        <v>260</v>
      </c>
      <c r="I2267" s="33">
        <v>260</v>
      </c>
      <c r="J2267" s="33" t="s">
        <v>17</v>
      </c>
      <c r="K2267" s="33" t="s">
        <v>17</v>
      </c>
      <c r="L2267" s="33" t="s">
        <v>17</v>
      </c>
      <c r="M2267" s="2"/>
    </row>
    <row r="2268" spans="1:15" ht="19.899999999999999" customHeight="1" x14ac:dyDescent="0.25">
      <c r="A2268" s="2">
        <v>2261</v>
      </c>
      <c r="B2268" s="80" t="s">
        <v>1787</v>
      </c>
      <c r="C2268" s="80" t="s">
        <v>1785</v>
      </c>
      <c r="D2268" s="33" t="s">
        <v>1330</v>
      </c>
      <c r="E2268" s="33" t="s">
        <v>1318</v>
      </c>
      <c r="F2268" s="33" t="s">
        <v>1788</v>
      </c>
      <c r="G2268" s="33">
        <v>1</v>
      </c>
      <c r="H2268" s="33">
        <v>260</v>
      </c>
      <c r="I2268" s="33">
        <v>260</v>
      </c>
      <c r="J2268" s="33" t="s">
        <v>17</v>
      </c>
      <c r="K2268" s="33" t="s">
        <v>17</v>
      </c>
      <c r="L2268" s="33" t="s">
        <v>17</v>
      </c>
      <c r="M2268" s="2"/>
    </row>
    <row r="2269" spans="1:15" ht="19.899999999999999" customHeight="1" x14ac:dyDescent="0.25">
      <c r="A2269" s="2">
        <v>2262</v>
      </c>
      <c r="B2269" s="80" t="s">
        <v>1789</v>
      </c>
      <c r="C2269" s="80" t="s">
        <v>1785</v>
      </c>
      <c r="D2269" s="33" t="s">
        <v>1330</v>
      </c>
      <c r="E2269" s="33" t="s">
        <v>1318</v>
      </c>
      <c r="F2269" s="33" t="s">
        <v>1790</v>
      </c>
      <c r="G2269" s="33">
        <v>1</v>
      </c>
      <c r="H2269" s="33">
        <v>260</v>
      </c>
      <c r="I2269" s="33">
        <v>260</v>
      </c>
      <c r="J2269" s="33" t="s">
        <v>17</v>
      </c>
      <c r="K2269" s="33" t="s">
        <v>17</v>
      </c>
      <c r="L2269" s="33" t="s">
        <v>17</v>
      </c>
      <c r="M2269" s="2"/>
    </row>
    <row r="2270" spans="1:15" ht="19.899999999999999" customHeight="1" x14ac:dyDescent="0.25">
      <c r="A2270" s="2">
        <v>2263</v>
      </c>
      <c r="B2270" s="80" t="s">
        <v>4284</v>
      </c>
      <c r="C2270" s="80" t="s">
        <v>4285</v>
      </c>
      <c r="D2270" s="33" t="s">
        <v>1330</v>
      </c>
      <c r="E2270" s="33" t="s">
        <v>1318</v>
      </c>
      <c r="F2270" s="33" t="s">
        <v>4286</v>
      </c>
      <c r="G2270" s="33">
        <v>1</v>
      </c>
      <c r="H2270" s="33">
        <v>250</v>
      </c>
      <c r="I2270" s="33">
        <v>250</v>
      </c>
      <c r="J2270" s="33" t="s">
        <v>17</v>
      </c>
      <c r="K2270" s="33" t="s">
        <v>17</v>
      </c>
      <c r="L2270" s="33" t="s">
        <v>17</v>
      </c>
      <c r="M2270" s="2"/>
    </row>
    <row r="2271" spans="1:15" ht="19.899999999999999" customHeight="1" x14ac:dyDescent="0.25">
      <c r="A2271" s="2">
        <v>2264</v>
      </c>
      <c r="B2271" s="80" t="s">
        <v>4287</v>
      </c>
      <c r="C2271" s="80" t="s">
        <v>4285</v>
      </c>
      <c r="D2271" s="33" t="s">
        <v>1330</v>
      </c>
      <c r="E2271" s="33" t="s">
        <v>1318</v>
      </c>
      <c r="F2271" s="33" t="s">
        <v>4288</v>
      </c>
      <c r="G2271" s="33">
        <v>1</v>
      </c>
      <c r="H2271" s="33">
        <v>250</v>
      </c>
      <c r="I2271" s="33">
        <v>250</v>
      </c>
      <c r="J2271" s="33" t="s">
        <v>17</v>
      </c>
      <c r="K2271" s="33" t="s">
        <v>17</v>
      </c>
      <c r="L2271" s="33" t="s">
        <v>17</v>
      </c>
      <c r="M2271" s="2"/>
    </row>
    <row r="2272" spans="1:15" ht="19.899999999999999" customHeight="1" x14ac:dyDescent="0.25">
      <c r="A2272" s="2">
        <v>2265</v>
      </c>
      <c r="B2272" s="80" t="s">
        <v>4289</v>
      </c>
      <c r="C2272" s="80" t="s">
        <v>4290</v>
      </c>
      <c r="D2272" s="33" t="s">
        <v>1330</v>
      </c>
      <c r="E2272" s="33" t="s">
        <v>1318</v>
      </c>
      <c r="F2272" s="33" t="s">
        <v>4291</v>
      </c>
      <c r="G2272" s="33">
        <v>1</v>
      </c>
      <c r="H2272" s="33">
        <v>250</v>
      </c>
      <c r="I2272" s="33">
        <v>250</v>
      </c>
      <c r="J2272" s="33" t="s">
        <v>17</v>
      </c>
      <c r="K2272" s="33" t="s">
        <v>17</v>
      </c>
      <c r="L2272" s="33" t="s">
        <v>17</v>
      </c>
      <c r="M2272" s="2"/>
    </row>
    <row r="2273" spans="1:13" ht="19.899999999999999" customHeight="1" x14ac:dyDescent="0.25">
      <c r="A2273" s="2">
        <v>2266</v>
      </c>
      <c r="B2273" s="80" t="s">
        <v>4292</v>
      </c>
      <c r="C2273" s="80" t="s">
        <v>1400</v>
      </c>
      <c r="D2273" s="33" t="s">
        <v>1330</v>
      </c>
      <c r="E2273" s="33" t="s">
        <v>1318</v>
      </c>
      <c r="F2273" s="33" t="s">
        <v>4293</v>
      </c>
      <c r="G2273" s="33">
        <v>1</v>
      </c>
      <c r="H2273" s="33">
        <v>360</v>
      </c>
      <c r="I2273" s="33">
        <v>360</v>
      </c>
      <c r="J2273" s="33" t="s">
        <v>17</v>
      </c>
      <c r="K2273" s="33" t="s">
        <v>17</v>
      </c>
      <c r="L2273" s="33" t="s">
        <v>17</v>
      </c>
      <c r="M2273" s="2"/>
    </row>
    <row r="2274" spans="1:13" ht="19.899999999999999" customHeight="1" x14ac:dyDescent="0.25">
      <c r="A2274" s="2">
        <v>2267</v>
      </c>
      <c r="B2274" s="80" t="s">
        <v>4294</v>
      </c>
      <c r="C2274" s="80" t="s">
        <v>4295</v>
      </c>
      <c r="D2274" s="33" t="s">
        <v>1330</v>
      </c>
      <c r="E2274" s="33" t="s">
        <v>1318</v>
      </c>
      <c r="F2274" s="33" t="s">
        <v>4286</v>
      </c>
      <c r="G2274" s="33">
        <v>1</v>
      </c>
      <c r="H2274" s="33">
        <v>360</v>
      </c>
      <c r="I2274" s="33">
        <v>360</v>
      </c>
      <c r="J2274" s="33" t="s">
        <v>17</v>
      </c>
      <c r="K2274" s="33" t="s">
        <v>17</v>
      </c>
      <c r="L2274" s="33" t="s">
        <v>17</v>
      </c>
      <c r="M2274" s="2"/>
    </row>
    <row r="2275" spans="1:13" ht="19.899999999999999" customHeight="1" x14ac:dyDescent="0.25">
      <c r="A2275" s="2">
        <v>2268</v>
      </c>
      <c r="B2275" s="80" t="s">
        <v>4296</v>
      </c>
      <c r="C2275" s="80" t="s">
        <v>1400</v>
      </c>
      <c r="D2275" s="33" t="s">
        <v>1330</v>
      </c>
      <c r="E2275" s="33" t="s">
        <v>1318</v>
      </c>
      <c r="F2275" s="33" t="s">
        <v>4297</v>
      </c>
      <c r="G2275" s="33">
        <v>1</v>
      </c>
      <c r="H2275" s="33">
        <v>360</v>
      </c>
      <c r="I2275" s="33">
        <v>360</v>
      </c>
      <c r="J2275" s="33" t="s">
        <v>17</v>
      </c>
      <c r="K2275" s="33" t="s">
        <v>17</v>
      </c>
      <c r="L2275" s="33" t="s">
        <v>17</v>
      </c>
      <c r="M2275" s="2"/>
    </row>
    <row r="2276" spans="1:13" ht="19.899999999999999" customHeight="1" x14ac:dyDescent="0.25">
      <c r="A2276" s="2">
        <v>2269</v>
      </c>
      <c r="B2276" s="80" t="s">
        <v>4298</v>
      </c>
      <c r="C2276" s="80" t="s">
        <v>4295</v>
      </c>
      <c r="D2276" s="33" t="s">
        <v>1330</v>
      </c>
      <c r="E2276" s="33" t="s">
        <v>1318</v>
      </c>
      <c r="F2276" s="33" t="s">
        <v>4299</v>
      </c>
      <c r="G2276" s="33">
        <v>1</v>
      </c>
      <c r="H2276" s="33">
        <v>360</v>
      </c>
      <c r="I2276" s="33">
        <v>360</v>
      </c>
      <c r="J2276" s="33" t="s">
        <v>17</v>
      </c>
      <c r="K2276" s="33" t="s">
        <v>17</v>
      </c>
      <c r="L2276" s="33" t="s">
        <v>17</v>
      </c>
      <c r="M2276" s="2"/>
    </row>
    <row r="2277" spans="1:13" ht="19.899999999999999" customHeight="1" x14ac:dyDescent="0.25">
      <c r="A2277" s="2">
        <v>2270</v>
      </c>
      <c r="B2277" s="80" t="s">
        <v>4300</v>
      </c>
      <c r="C2277" s="80" t="s">
        <v>4295</v>
      </c>
      <c r="D2277" s="33" t="s">
        <v>1330</v>
      </c>
      <c r="E2277" s="33" t="s">
        <v>1318</v>
      </c>
      <c r="F2277" s="33" t="s">
        <v>4301</v>
      </c>
      <c r="G2277" s="33">
        <v>1</v>
      </c>
      <c r="H2277" s="33">
        <v>360</v>
      </c>
      <c r="I2277" s="33">
        <v>360</v>
      </c>
      <c r="J2277" s="33" t="s">
        <v>17</v>
      </c>
      <c r="K2277" s="33" t="s">
        <v>17</v>
      </c>
      <c r="L2277" s="33" t="s">
        <v>17</v>
      </c>
      <c r="M2277" s="2"/>
    </row>
    <row r="2278" spans="1:13" ht="19.899999999999999" customHeight="1" x14ac:dyDescent="0.25">
      <c r="A2278" s="2">
        <v>2271</v>
      </c>
      <c r="B2278" s="80" t="s">
        <v>1770</v>
      </c>
      <c r="C2278" s="80" t="s">
        <v>1771</v>
      </c>
      <c r="D2278" s="33" t="s">
        <v>1330</v>
      </c>
      <c r="E2278" s="33" t="s">
        <v>1318</v>
      </c>
      <c r="F2278" s="33" t="s">
        <v>1772</v>
      </c>
      <c r="G2278" s="33">
        <v>1</v>
      </c>
      <c r="H2278" s="33">
        <v>260</v>
      </c>
      <c r="I2278" s="33">
        <v>260</v>
      </c>
      <c r="J2278" s="33" t="s">
        <v>17</v>
      </c>
      <c r="K2278" s="33" t="s">
        <v>17</v>
      </c>
      <c r="L2278" s="33" t="s">
        <v>17</v>
      </c>
      <c r="M2278" s="2"/>
    </row>
    <row r="2279" spans="1:13" ht="19.899999999999999" customHeight="1" x14ac:dyDescent="0.25">
      <c r="A2279" s="2">
        <v>2272</v>
      </c>
      <c r="B2279" s="80" t="s">
        <v>1773</v>
      </c>
      <c r="C2279" s="80" t="s">
        <v>1771</v>
      </c>
      <c r="D2279" s="33" t="s">
        <v>1330</v>
      </c>
      <c r="E2279" s="33" t="s">
        <v>1318</v>
      </c>
      <c r="F2279" s="33" t="s">
        <v>1774</v>
      </c>
      <c r="G2279" s="33">
        <v>1</v>
      </c>
      <c r="H2279" s="33">
        <v>260</v>
      </c>
      <c r="I2279" s="33">
        <v>260</v>
      </c>
      <c r="J2279" s="33" t="s">
        <v>17</v>
      </c>
      <c r="K2279" s="33" t="s">
        <v>17</v>
      </c>
      <c r="L2279" s="33" t="s">
        <v>17</v>
      </c>
      <c r="M2279" s="2"/>
    </row>
    <row r="2280" spans="1:13" ht="19.899999999999999" customHeight="1" x14ac:dyDescent="0.25">
      <c r="A2280" s="2">
        <v>2273</v>
      </c>
      <c r="B2280" s="80" t="s">
        <v>1775</v>
      </c>
      <c r="C2280" s="80" t="s">
        <v>1771</v>
      </c>
      <c r="D2280" s="33" t="s">
        <v>1330</v>
      </c>
      <c r="E2280" s="33" t="s">
        <v>1318</v>
      </c>
      <c r="F2280" s="33" t="s">
        <v>1776</v>
      </c>
      <c r="G2280" s="33">
        <v>1</v>
      </c>
      <c r="H2280" s="33">
        <v>260</v>
      </c>
      <c r="I2280" s="33">
        <v>260</v>
      </c>
      <c r="J2280" s="33" t="s">
        <v>17</v>
      </c>
      <c r="K2280" s="33" t="s">
        <v>17</v>
      </c>
      <c r="L2280" s="33" t="s">
        <v>17</v>
      </c>
      <c r="M2280" s="2"/>
    </row>
    <row r="2281" spans="1:13" ht="19.899999999999999" customHeight="1" x14ac:dyDescent="0.25">
      <c r="A2281" s="2">
        <v>2274</v>
      </c>
      <c r="B2281" s="80" t="s">
        <v>1777</v>
      </c>
      <c r="C2281" s="80" t="s">
        <v>1771</v>
      </c>
      <c r="D2281" s="33" t="s">
        <v>1330</v>
      </c>
      <c r="E2281" s="33" t="s">
        <v>1318</v>
      </c>
      <c r="F2281" s="33" t="s">
        <v>1778</v>
      </c>
      <c r="G2281" s="33">
        <v>1</v>
      </c>
      <c r="H2281" s="33">
        <v>260</v>
      </c>
      <c r="I2281" s="33">
        <v>260</v>
      </c>
      <c r="J2281" s="33" t="s">
        <v>17</v>
      </c>
      <c r="K2281" s="33" t="s">
        <v>17</v>
      </c>
      <c r="L2281" s="33" t="s">
        <v>17</v>
      </c>
      <c r="M2281" s="2"/>
    </row>
    <row r="2282" spans="1:13" ht="19.899999999999999" customHeight="1" x14ac:dyDescent="0.25">
      <c r="A2282" s="2">
        <v>2275</v>
      </c>
      <c r="B2282" s="80" t="s">
        <v>1755</v>
      </c>
      <c r="C2282" s="80" t="s">
        <v>1756</v>
      </c>
      <c r="D2282" s="33" t="s">
        <v>1330</v>
      </c>
      <c r="E2282" s="33" t="s">
        <v>1318</v>
      </c>
      <c r="F2282" s="33" t="s">
        <v>1757</v>
      </c>
      <c r="G2282" s="33">
        <v>1</v>
      </c>
      <c r="H2282" s="33">
        <v>360</v>
      </c>
      <c r="I2282" s="33">
        <v>360</v>
      </c>
      <c r="J2282" s="33" t="s">
        <v>17</v>
      </c>
      <c r="K2282" s="33" t="s">
        <v>17</v>
      </c>
      <c r="L2282" s="33" t="s">
        <v>17</v>
      </c>
      <c r="M2282" s="2"/>
    </row>
    <row r="2283" spans="1:13" ht="19.899999999999999" customHeight="1" x14ac:dyDescent="0.25">
      <c r="A2283" s="2">
        <v>2276</v>
      </c>
      <c r="B2283" s="80" t="s">
        <v>1758</v>
      </c>
      <c r="C2283" s="80" t="s">
        <v>1756</v>
      </c>
      <c r="D2283" s="33" t="s">
        <v>1330</v>
      </c>
      <c r="E2283" s="33" t="s">
        <v>1318</v>
      </c>
      <c r="F2283" s="33" t="s">
        <v>1759</v>
      </c>
      <c r="G2283" s="33">
        <v>1</v>
      </c>
      <c r="H2283" s="33">
        <v>360</v>
      </c>
      <c r="I2283" s="33">
        <v>360</v>
      </c>
      <c r="J2283" s="33" t="s">
        <v>17</v>
      </c>
      <c r="K2283" s="33" t="s">
        <v>17</v>
      </c>
      <c r="L2283" s="33" t="s">
        <v>17</v>
      </c>
      <c r="M2283" s="2"/>
    </row>
    <row r="2284" spans="1:13" ht="19.899999999999999" customHeight="1" x14ac:dyDescent="0.25">
      <c r="A2284" s="2">
        <v>2277</v>
      </c>
      <c r="B2284" s="80" t="s">
        <v>1760</v>
      </c>
      <c r="C2284" s="80" t="s">
        <v>1756</v>
      </c>
      <c r="D2284" s="33" t="s">
        <v>1330</v>
      </c>
      <c r="E2284" s="33" t="s">
        <v>1318</v>
      </c>
      <c r="F2284" s="33" t="s">
        <v>1761</v>
      </c>
      <c r="G2284" s="33">
        <v>1</v>
      </c>
      <c r="H2284" s="33">
        <v>360</v>
      </c>
      <c r="I2284" s="33">
        <v>360</v>
      </c>
      <c r="J2284" s="33" t="s">
        <v>17</v>
      </c>
      <c r="K2284" s="33" t="s">
        <v>17</v>
      </c>
      <c r="L2284" s="33" t="s">
        <v>17</v>
      </c>
      <c r="M2284" s="2"/>
    </row>
    <row r="2285" spans="1:13" ht="19.899999999999999" customHeight="1" x14ac:dyDescent="0.25">
      <c r="A2285" s="2">
        <v>2278</v>
      </c>
      <c r="B2285" s="80" t="s">
        <v>1762</v>
      </c>
      <c r="C2285" s="80" t="s">
        <v>1756</v>
      </c>
      <c r="D2285" s="33" t="s">
        <v>1330</v>
      </c>
      <c r="E2285" s="33" t="s">
        <v>1318</v>
      </c>
      <c r="F2285" s="33" t="s">
        <v>1763</v>
      </c>
      <c r="G2285" s="33">
        <v>1</v>
      </c>
      <c r="H2285" s="33">
        <v>360</v>
      </c>
      <c r="I2285" s="33">
        <v>360</v>
      </c>
      <c r="J2285" s="33" t="s">
        <v>17</v>
      </c>
      <c r="K2285" s="33" t="s">
        <v>17</v>
      </c>
      <c r="L2285" s="33" t="s">
        <v>17</v>
      </c>
      <c r="M2285" s="2"/>
    </row>
    <row r="2286" spans="1:13" ht="19.899999999999999" customHeight="1" x14ac:dyDescent="0.25">
      <c r="A2286" s="2">
        <v>2279</v>
      </c>
      <c r="B2286" s="80" t="s">
        <v>1764</v>
      </c>
      <c r="C2286" s="80" t="s">
        <v>1756</v>
      </c>
      <c r="D2286" s="33" t="s">
        <v>1330</v>
      </c>
      <c r="E2286" s="33" t="s">
        <v>1318</v>
      </c>
      <c r="F2286" s="33" t="s">
        <v>1765</v>
      </c>
      <c r="G2286" s="33">
        <v>1</v>
      </c>
      <c r="H2286" s="33">
        <v>360</v>
      </c>
      <c r="I2286" s="33">
        <v>360</v>
      </c>
      <c r="J2286" s="33" t="s">
        <v>17</v>
      </c>
      <c r="K2286" s="33" t="s">
        <v>17</v>
      </c>
      <c r="L2286" s="33" t="s">
        <v>17</v>
      </c>
      <c r="M2286" s="2"/>
    </row>
    <row r="2287" spans="1:13" ht="19.899999999999999" customHeight="1" x14ac:dyDescent="0.25">
      <c r="A2287" s="2">
        <v>2280</v>
      </c>
      <c r="B2287" s="80" t="s">
        <v>1766</v>
      </c>
      <c r="C2287" s="80" t="s">
        <v>1756</v>
      </c>
      <c r="D2287" s="33" t="s">
        <v>1330</v>
      </c>
      <c r="E2287" s="33" t="s">
        <v>1318</v>
      </c>
      <c r="F2287" s="33" t="s">
        <v>1767</v>
      </c>
      <c r="G2287" s="33">
        <v>1</v>
      </c>
      <c r="H2287" s="33">
        <v>360</v>
      </c>
      <c r="I2287" s="33">
        <v>360</v>
      </c>
      <c r="J2287" s="33" t="s">
        <v>17</v>
      </c>
      <c r="K2287" s="33" t="s">
        <v>17</v>
      </c>
      <c r="L2287" s="33" t="s">
        <v>17</v>
      </c>
      <c r="M2287" s="2"/>
    </row>
    <row r="2288" spans="1:13" ht="19.899999999999999" customHeight="1" x14ac:dyDescent="0.25">
      <c r="A2288" s="2">
        <v>2281</v>
      </c>
      <c r="B2288" s="80" t="s">
        <v>1768</v>
      </c>
      <c r="C2288" s="80" t="s">
        <v>1756</v>
      </c>
      <c r="D2288" s="33" t="s">
        <v>1330</v>
      </c>
      <c r="E2288" s="33" t="s">
        <v>1318</v>
      </c>
      <c r="F2288" s="33" t="s">
        <v>1769</v>
      </c>
      <c r="G2288" s="33">
        <v>1</v>
      </c>
      <c r="H2288" s="33">
        <v>360</v>
      </c>
      <c r="I2288" s="33">
        <v>360</v>
      </c>
      <c r="J2288" s="33" t="s">
        <v>17</v>
      </c>
      <c r="K2288" s="33" t="s">
        <v>17</v>
      </c>
      <c r="L2288" s="33" t="s">
        <v>17</v>
      </c>
      <c r="M2288" s="2"/>
    </row>
    <row r="2289" spans="1:13" ht="19.899999999999999" customHeight="1" x14ac:dyDescent="0.25">
      <c r="A2289" s="2">
        <v>2282</v>
      </c>
      <c r="B2289" s="80" t="s">
        <v>4302</v>
      </c>
      <c r="C2289" s="80" t="s">
        <v>4303</v>
      </c>
      <c r="D2289" s="33" t="s">
        <v>1330</v>
      </c>
      <c r="E2289" s="33" t="s">
        <v>1318</v>
      </c>
      <c r="F2289" s="33" t="s">
        <v>4304</v>
      </c>
      <c r="G2289" s="33">
        <v>1</v>
      </c>
      <c r="H2289" s="77">
        <v>280</v>
      </c>
      <c r="I2289" s="77">
        <v>280</v>
      </c>
      <c r="J2289" s="33" t="s">
        <v>17</v>
      </c>
      <c r="K2289" s="33" t="s">
        <v>17</v>
      </c>
      <c r="L2289" s="33" t="s">
        <v>17</v>
      </c>
      <c r="M2289" s="2"/>
    </row>
    <row r="2290" spans="1:13" ht="19.899999999999999" customHeight="1" x14ac:dyDescent="0.25">
      <c r="A2290" s="2">
        <v>2283</v>
      </c>
      <c r="B2290" s="80" t="s">
        <v>4305</v>
      </c>
      <c r="C2290" s="80" t="s">
        <v>4303</v>
      </c>
      <c r="D2290" s="33" t="s">
        <v>1330</v>
      </c>
      <c r="E2290" s="33" t="s">
        <v>1318</v>
      </c>
      <c r="F2290" s="33" t="s">
        <v>4306</v>
      </c>
      <c r="G2290" s="33">
        <v>1</v>
      </c>
      <c r="H2290" s="77">
        <v>280</v>
      </c>
      <c r="I2290" s="77">
        <v>280</v>
      </c>
      <c r="J2290" s="33" t="s">
        <v>17</v>
      </c>
      <c r="K2290" s="33" t="s">
        <v>17</v>
      </c>
      <c r="L2290" s="33" t="s">
        <v>17</v>
      </c>
      <c r="M2290" s="2"/>
    </row>
    <row r="2291" spans="1:13" ht="19.899999999999999" customHeight="1" x14ac:dyDescent="0.25">
      <c r="A2291" s="2">
        <v>2284</v>
      </c>
      <c r="B2291" s="80" t="s">
        <v>4307</v>
      </c>
      <c r="C2291" s="80" t="s">
        <v>4303</v>
      </c>
      <c r="D2291" s="33" t="s">
        <v>1330</v>
      </c>
      <c r="E2291" s="33" t="s">
        <v>1318</v>
      </c>
      <c r="F2291" s="33" t="s">
        <v>4308</v>
      </c>
      <c r="G2291" s="33">
        <v>1</v>
      </c>
      <c r="H2291" s="77">
        <v>280</v>
      </c>
      <c r="I2291" s="77">
        <v>280</v>
      </c>
      <c r="J2291" s="33" t="s">
        <v>17</v>
      </c>
      <c r="K2291" s="33" t="s">
        <v>17</v>
      </c>
      <c r="L2291" s="33" t="s">
        <v>17</v>
      </c>
      <c r="M2291" s="2"/>
    </row>
    <row r="2292" spans="1:13" ht="19.899999999999999" customHeight="1" x14ac:dyDescent="0.25">
      <c r="A2292" s="2">
        <v>2285</v>
      </c>
      <c r="B2292" s="80" t="s">
        <v>4309</v>
      </c>
      <c r="C2292" s="80" t="s">
        <v>4303</v>
      </c>
      <c r="D2292" s="33" t="s">
        <v>1330</v>
      </c>
      <c r="E2292" s="33" t="s">
        <v>1318</v>
      </c>
      <c r="F2292" s="33" t="s">
        <v>4310</v>
      </c>
      <c r="G2292" s="33">
        <v>1</v>
      </c>
      <c r="H2292" s="77">
        <v>280</v>
      </c>
      <c r="I2292" s="77">
        <v>280</v>
      </c>
      <c r="J2292" s="33" t="s">
        <v>17</v>
      </c>
      <c r="K2292" s="33" t="s">
        <v>17</v>
      </c>
      <c r="L2292" s="33" t="s">
        <v>17</v>
      </c>
      <c r="M2292" s="2"/>
    </row>
    <row r="2293" spans="1:13" ht="19.899999999999999" customHeight="1" x14ac:dyDescent="0.25">
      <c r="A2293" s="2">
        <v>2286</v>
      </c>
      <c r="B2293" s="80" t="s">
        <v>4311</v>
      </c>
      <c r="C2293" s="80" t="s">
        <v>4303</v>
      </c>
      <c r="D2293" s="33" t="s">
        <v>1330</v>
      </c>
      <c r="E2293" s="33" t="s">
        <v>1318</v>
      </c>
      <c r="F2293" s="33" t="s">
        <v>4312</v>
      </c>
      <c r="G2293" s="33">
        <v>1</v>
      </c>
      <c r="H2293" s="77">
        <v>280</v>
      </c>
      <c r="I2293" s="77">
        <v>280</v>
      </c>
      <c r="J2293" s="33" t="s">
        <v>17</v>
      </c>
      <c r="K2293" s="33" t="s">
        <v>17</v>
      </c>
      <c r="L2293" s="33" t="s">
        <v>17</v>
      </c>
      <c r="M2293" s="2"/>
    </row>
    <row r="2294" spans="1:13" ht="19.899999999999999" customHeight="1" x14ac:dyDescent="0.25">
      <c r="A2294" s="2">
        <v>2287</v>
      </c>
      <c r="B2294" s="80" t="s">
        <v>4313</v>
      </c>
      <c r="C2294" s="80" t="s">
        <v>4303</v>
      </c>
      <c r="D2294" s="33" t="s">
        <v>1330</v>
      </c>
      <c r="E2294" s="33" t="s">
        <v>1318</v>
      </c>
      <c r="F2294" s="33" t="s">
        <v>4314</v>
      </c>
      <c r="G2294" s="33">
        <v>1</v>
      </c>
      <c r="H2294" s="77">
        <v>280</v>
      </c>
      <c r="I2294" s="77">
        <v>280</v>
      </c>
      <c r="J2294" s="33" t="s">
        <v>17</v>
      </c>
      <c r="K2294" s="33" t="s">
        <v>17</v>
      </c>
      <c r="L2294" s="33" t="s">
        <v>17</v>
      </c>
      <c r="M2294" s="2"/>
    </row>
    <row r="2295" spans="1:13" ht="19.899999999999999" customHeight="1" x14ac:dyDescent="0.25">
      <c r="A2295" s="2">
        <v>2288</v>
      </c>
      <c r="B2295" s="80" t="s">
        <v>4315</v>
      </c>
      <c r="C2295" s="80" t="s">
        <v>1361</v>
      </c>
      <c r="D2295" s="33" t="s">
        <v>4316</v>
      </c>
      <c r="E2295" s="33" t="s">
        <v>1318</v>
      </c>
      <c r="F2295" s="33" t="s">
        <v>4317</v>
      </c>
      <c r="G2295" s="33">
        <v>1</v>
      </c>
      <c r="H2295" s="77">
        <v>269</v>
      </c>
      <c r="I2295" s="77">
        <v>269</v>
      </c>
      <c r="J2295" s="33" t="s">
        <v>17</v>
      </c>
      <c r="K2295" s="33" t="s">
        <v>17</v>
      </c>
      <c r="L2295" s="33" t="s">
        <v>17</v>
      </c>
      <c r="M2295" s="2"/>
    </row>
    <row r="2296" spans="1:13" ht="19.899999999999999" customHeight="1" x14ac:dyDescent="0.25">
      <c r="A2296" s="2">
        <v>2289</v>
      </c>
      <c r="B2296" s="80" t="s">
        <v>4318</v>
      </c>
      <c r="C2296" s="80" t="s">
        <v>1361</v>
      </c>
      <c r="D2296" s="33" t="s">
        <v>4316</v>
      </c>
      <c r="E2296" s="33" t="s">
        <v>1318</v>
      </c>
      <c r="F2296" s="33" t="s">
        <v>4319</v>
      </c>
      <c r="G2296" s="33">
        <v>1</v>
      </c>
      <c r="H2296" s="77">
        <v>269</v>
      </c>
      <c r="I2296" s="77">
        <v>269</v>
      </c>
      <c r="J2296" s="33" t="s">
        <v>17</v>
      </c>
      <c r="K2296" s="33" t="s">
        <v>17</v>
      </c>
      <c r="L2296" s="33" t="s">
        <v>17</v>
      </c>
      <c r="M2296" s="2"/>
    </row>
    <row r="2297" spans="1:13" ht="19.899999999999999" customHeight="1" x14ac:dyDescent="0.25">
      <c r="A2297" s="2">
        <v>2290</v>
      </c>
      <c r="B2297" s="80" t="s">
        <v>4320</v>
      </c>
      <c r="C2297" s="80" t="s">
        <v>1361</v>
      </c>
      <c r="D2297" s="33" t="s">
        <v>4316</v>
      </c>
      <c r="E2297" s="33" t="s">
        <v>1318</v>
      </c>
      <c r="F2297" s="33" t="s">
        <v>4321</v>
      </c>
      <c r="G2297" s="33">
        <v>1</v>
      </c>
      <c r="H2297" s="77">
        <v>269</v>
      </c>
      <c r="I2297" s="77">
        <v>269</v>
      </c>
      <c r="J2297" s="33" t="s">
        <v>17</v>
      </c>
      <c r="K2297" s="33" t="s">
        <v>17</v>
      </c>
      <c r="L2297" s="33" t="s">
        <v>17</v>
      </c>
      <c r="M2297" s="2"/>
    </row>
    <row r="2298" spans="1:13" ht="19.899999999999999" customHeight="1" x14ac:dyDescent="0.25">
      <c r="A2298" s="2">
        <v>2291</v>
      </c>
      <c r="B2298" s="80" t="s">
        <v>4322</v>
      </c>
      <c r="C2298" s="80" t="s">
        <v>1361</v>
      </c>
      <c r="D2298" s="33" t="s">
        <v>4316</v>
      </c>
      <c r="E2298" s="33" t="s">
        <v>1318</v>
      </c>
      <c r="F2298" s="33" t="s">
        <v>4323</v>
      </c>
      <c r="G2298" s="33">
        <v>1</v>
      </c>
      <c r="H2298" s="77">
        <v>269</v>
      </c>
      <c r="I2298" s="77">
        <v>269</v>
      </c>
      <c r="J2298" s="33" t="s">
        <v>17</v>
      </c>
      <c r="K2298" s="33" t="s">
        <v>17</v>
      </c>
      <c r="L2298" s="33" t="s">
        <v>17</v>
      </c>
      <c r="M2298" s="2"/>
    </row>
    <row r="2299" spans="1:13" ht="19.899999999999999" customHeight="1" x14ac:dyDescent="0.25">
      <c r="A2299" s="2">
        <v>2292</v>
      </c>
      <c r="B2299" s="80" t="s">
        <v>4324</v>
      </c>
      <c r="C2299" s="80" t="s">
        <v>1361</v>
      </c>
      <c r="D2299" s="33" t="s">
        <v>4316</v>
      </c>
      <c r="E2299" s="33" t="s">
        <v>1318</v>
      </c>
      <c r="F2299" s="33" t="s">
        <v>4325</v>
      </c>
      <c r="G2299" s="33">
        <v>1</v>
      </c>
      <c r="H2299" s="77">
        <v>269</v>
      </c>
      <c r="I2299" s="77">
        <v>269</v>
      </c>
      <c r="J2299" s="33" t="s">
        <v>17</v>
      </c>
      <c r="K2299" s="33" t="s">
        <v>17</v>
      </c>
      <c r="L2299" s="33" t="s">
        <v>17</v>
      </c>
      <c r="M2299" s="2"/>
    </row>
    <row r="2300" spans="1:13" ht="19.899999999999999" customHeight="1" x14ac:dyDescent="0.25">
      <c r="A2300" s="2">
        <v>2293</v>
      </c>
      <c r="B2300" s="80" t="s">
        <v>4326</v>
      </c>
      <c r="C2300" s="80" t="s">
        <v>1361</v>
      </c>
      <c r="D2300" s="33" t="s">
        <v>4316</v>
      </c>
      <c r="E2300" s="33" t="s">
        <v>1318</v>
      </c>
      <c r="F2300" s="33" t="s">
        <v>4327</v>
      </c>
      <c r="G2300" s="33">
        <v>1</v>
      </c>
      <c r="H2300" s="77">
        <v>269</v>
      </c>
      <c r="I2300" s="77">
        <v>269</v>
      </c>
      <c r="J2300" s="33" t="s">
        <v>17</v>
      </c>
      <c r="K2300" s="33" t="s">
        <v>17</v>
      </c>
      <c r="L2300" s="33" t="s">
        <v>17</v>
      </c>
      <c r="M2300" s="2"/>
    </row>
    <row r="2301" spans="1:13" ht="19.899999999999999" customHeight="1" x14ac:dyDescent="0.25">
      <c r="A2301" s="2">
        <v>2294</v>
      </c>
      <c r="B2301" s="80" t="s">
        <v>4328</v>
      </c>
      <c r="C2301" s="80" t="s">
        <v>1361</v>
      </c>
      <c r="D2301" s="33" t="s">
        <v>4316</v>
      </c>
      <c r="E2301" s="33" t="s">
        <v>1318</v>
      </c>
      <c r="F2301" s="33" t="s">
        <v>4329</v>
      </c>
      <c r="G2301" s="33">
        <v>1</v>
      </c>
      <c r="H2301" s="77">
        <v>269</v>
      </c>
      <c r="I2301" s="77">
        <v>269</v>
      </c>
      <c r="J2301" s="33" t="s">
        <v>17</v>
      </c>
      <c r="K2301" s="33" t="s">
        <v>17</v>
      </c>
      <c r="L2301" s="33" t="s">
        <v>17</v>
      </c>
      <c r="M2301" s="2"/>
    </row>
    <row r="2302" spans="1:13" ht="19.899999999999999" customHeight="1" x14ac:dyDescent="0.25">
      <c r="A2302" s="2">
        <v>2295</v>
      </c>
      <c r="B2302" s="80" t="s">
        <v>4330</v>
      </c>
      <c r="C2302" s="80" t="s">
        <v>1361</v>
      </c>
      <c r="D2302" s="33" t="s">
        <v>4316</v>
      </c>
      <c r="E2302" s="33" t="s">
        <v>1318</v>
      </c>
      <c r="F2302" s="33" t="s">
        <v>4331</v>
      </c>
      <c r="G2302" s="33">
        <v>1</v>
      </c>
      <c r="H2302" s="77">
        <v>269</v>
      </c>
      <c r="I2302" s="77">
        <v>269</v>
      </c>
      <c r="J2302" s="33" t="s">
        <v>17</v>
      </c>
      <c r="K2302" s="33" t="s">
        <v>17</v>
      </c>
      <c r="L2302" s="33" t="s">
        <v>17</v>
      </c>
      <c r="M2302" s="2"/>
    </row>
    <row r="2303" spans="1:13" ht="19.899999999999999" customHeight="1" x14ac:dyDescent="0.25">
      <c r="A2303" s="2">
        <v>2296</v>
      </c>
      <c r="B2303" s="80" t="s">
        <v>4332</v>
      </c>
      <c r="C2303" s="80" t="s">
        <v>1361</v>
      </c>
      <c r="D2303" s="33" t="s">
        <v>4316</v>
      </c>
      <c r="E2303" s="33" t="s">
        <v>1318</v>
      </c>
      <c r="F2303" s="33" t="s">
        <v>4333</v>
      </c>
      <c r="G2303" s="33">
        <v>1</v>
      </c>
      <c r="H2303" s="77">
        <v>269</v>
      </c>
      <c r="I2303" s="77">
        <v>269</v>
      </c>
      <c r="J2303" s="33" t="s">
        <v>17</v>
      </c>
      <c r="K2303" s="33" t="s">
        <v>17</v>
      </c>
      <c r="L2303" s="33" t="s">
        <v>17</v>
      </c>
      <c r="M2303" s="2"/>
    </row>
    <row r="2304" spans="1:13" ht="19.899999999999999" customHeight="1" x14ac:dyDescent="0.25">
      <c r="A2304" s="2">
        <v>2297</v>
      </c>
      <c r="B2304" s="80" t="s">
        <v>4334</v>
      </c>
      <c r="C2304" s="80" t="s">
        <v>1361</v>
      </c>
      <c r="D2304" s="33" t="s">
        <v>4316</v>
      </c>
      <c r="E2304" s="33" t="s">
        <v>1318</v>
      </c>
      <c r="F2304" s="33" t="s">
        <v>4335</v>
      </c>
      <c r="G2304" s="33">
        <v>1</v>
      </c>
      <c r="H2304" s="77">
        <v>269</v>
      </c>
      <c r="I2304" s="77">
        <v>269</v>
      </c>
      <c r="J2304" s="33" t="s">
        <v>17</v>
      </c>
      <c r="K2304" s="33" t="s">
        <v>17</v>
      </c>
      <c r="L2304" s="33" t="s">
        <v>17</v>
      </c>
      <c r="M2304" s="2"/>
    </row>
    <row r="2305" spans="1:15" ht="19.899999999999999" customHeight="1" x14ac:dyDescent="0.25">
      <c r="A2305" s="2">
        <v>2298</v>
      </c>
      <c r="B2305" s="80" t="s">
        <v>4336</v>
      </c>
      <c r="C2305" s="80" t="s">
        <v>4337</v>
      </c>
      <c r="D2305" s="33" t="s">
        <v>2858</v>
      </c>
      <c r="E2305" s="33" t="s">
        <v>1318</v>
      </c>
      <c r="F2305" s="33" t="s">
        <v>4338</v>
      </c>
      <c r="G2305" s="33">
        <v>1</v>
      </c>
      <c r="H2305" s="77">
        <v>320</v>
      </c>
      <c r="I2305" s="77">
        <v>320</v>
      </c>
      <c r="J2305" s="33" t="s">
        <v>17</v>
      </c>
      <c r="K2305" s="33" t="s">
        <v>17</v>
      </c>
      <c r="L2305" s="33" t="s">
        <v>17</v>
      </c>
      <c r="M2305" s="2"/>
    </row>
    <row r="2306" spans="1:15" ht="19.899999999999999" customHeight="1" x14ac:dyDescent="0.25">
      <c r="A2306" s="2">
        <v>2299</v>
      </c>
      <c r="B2306" s="80" t="s">
        <v>4339</v>
      </c>
      <c r="C2306" s="80" t="s">
        <v>4337</v>
      </c>
      <c r="D2306" s="33" t="s">
        <v>2858</v>
      </c>
      <c r="E2306" s="33" t="s">
        <v>1318</v>
      </c>
      <c r="F2306" s="33" t="s">
        <v>4340</v>
      </c>
      <c r="G2306" s="33">
        <v>1</v>
      </c>
      <c r="H2306" s="77">
        <v>280</v>
      </c>
      <c r="I2306" s="77">
        <v>280</v>
      </c>
      <c r="J2306" s="33" t="s">
        <v>17</v>
      </c>
      <c r="K2306" s="33" t="s">
        <v>17</v>
      </c>
      <c r="L2306" s="33" t="s">
        <v>17</v>
      </c>
      <c r="M2306" s="2"/>
    </row>
    <row r="2307" spans="1:15" ht="19.899999999999999" customHeight="1" x14ac:dyDescent="0.25">
      <c r="A2307" s="2">
        <v>2300</v>
      </c>
      <c r="B2307" s="80" t="s">
        <v>4341</v>
      </c>
      <c r="C2307" s="80" t="s">
        <v>4337</v>
      </c>
      <c r="D2307" s="33" t="s">
        <v>2858</v>
      </c>
      <c r="E2307" s="33" t="s">
        <v>1318</v>
      </c>
      <c r="F2307" s="33" t="s">
        <v>4342</v>
      </c>
      <c r="G2307" s="33">
        <v>1</v>
      </c>
      <c r="H2307" s="77">
        <v>280</v>
      </c>
      <c r="I2307" s="77">
        <v>280</v>
      </c>
      <c r="J2307" s="33" t="s">
        <v>17</v>
      </c>
      <c r="K2307" s="33" t="s">
        <v>17</v>
      </c>
      <c r="L2307" s="33" t="s">
        <v>17</v>
      </c>
      <c r="M2307" s="2"/>
    </row>
    <row r="2308" spans="1:15" ht="19.899999999999999" customHeight="1" x14ac:dyDescent="0.25">
      <c r="A2308" s="2">
        <v>2301</v>
      </c>
      <c r="B2308" s="80" t="s">
        <v>4343</v>
      </c>
      <c r="C2308" s="80" t="s">
        <v>4337</v>
      </c>
      <c r="D2308" s="33" t="s">
        <v>2858</v>
      </c>
      <c r="E2308" s="33" t="s">
        <v>1318</v>
      </c>
      <c r="F2308" s="33" t="s">
        <v>4344</v>
      </c>
      <c r="G2308" s="33">
        <v>1</v>
      </c>
      <c r="H2308" s="77">
        <v>280</v>
      </c>
      <c r="I2308" s="77">
        <v>280</v>
      </c>
      <c r="J2308" s="33" t="s">
        <v>17</v>
      </c>
      <c r="K2308" s="33" t="s">
        <v>17</v>
      </c>
      <c r="L2308" s="33" t="s">
        <v>17</v>
      </c>
      <c r="M2308" s="2"/>
    </row>
    <row r="2309" spans="1:15" ht="19.899999999999999" customHeight="1" x14ac:dyDescent="0.25">
      <c r="A2309" s="2">
        <v>2302</v>
      </c>
      <c r="B2309" s="80" t="s">
        <v>4345</v>
      </c>
      <c r="C2309" s="80" t="s">
        <v>4337</v>
      </c>
      <c r="D2309" s="33" t="s">
        <v>2858</v>
      </c>
      <c r="E2309" s="33" t="s">
        <v>1318</v>
      </c>
      <c r="F2309" s="33" t="s">
        <v>4346</v>
      </c>
      <c r="G2309" s="33">
        <v>1</v>
      </c>
      <c r="H2309" s="77">
        <v>280</v>
      </c>
      <c r="I2309" s="77">
        <v>280</v>
      </c>
      <c r="J2309" s="33" t="s">
        <v>17</v>
      </c>
      <c r="K2309" s="33" t="s">
        <v>17</v>
      </c>
      <c r="L2309" s="33" t="s">
        <v>17</v>
      </c>
      <c r="M2309" s="2"/>
    </row>
    <row r="2310" spans="1:15" ht="19.899999999999999" customHeight="1" x14ac:dyDescent="0.25">
      <c r="A2310" s="2">
        <v>2303</v>
      </c>
      <c r="B2310" s="80" t="s">
        <v>4347</v>
      </c>
      <c r="C2310" s="80" t="s">
        <v>4337</v>
      </c>
      <c r="D2310" s="33" t="s">
        <v>2858</v>
      </c>
      <c r="E2310" s="33" t="s">
        <v>1318</v>
      </c>
      <c r="F2310" s="33" t="s">
        <v>4348</v>
      </c>
      <c r="G2310" s="33">
        <v>1</v>
      </c>
      <c r="H2310" s="77">
        <v>280</v>
      </c>
      <c r="I2310" s="77">
        <v>280</v>
      </c>
      <c r="J2310" s="33" t="s">
        <v>17</v>
      </c>
      <c r="K2310" s="33" t="s">
        <v>17</v>
      </c>
      <c r="L2310" s="33" t="s">
        <v>17</v>
      </c>
      <c r="M2310" s="2"/>
    </row>
    <row r="2311" spans="1:15" ht="19.899999999999999" customHeight="1" x14ac:dyDescent="0.25">
      <c r="A2311" s="2">
        <v>2304</v>
      </c>
      <c r="B2311" s="80" t="s">
        <v>4349</v>
      </c>
      <c r="C2311" s="80" t="s">
        <v>4337</v>
      </c>
      <c r="D2311" s="33" t="s">
        <v>2858</v>
      </c>
      <c r="E2311" s="33" t="s">
        <v>1318</v>
      </c>
      <c r="F2311" s="33" t="s">
        <v>4350</v>
      </c>
      <c r="G2311" s="33">
        <v>1</v>
      </c>
      <c r="H2311" s="77">
        <v>280</v>
      </c>
      <c r="I2311" s="77">
        <v>280</v>
      </c>
      <c r="J2311" s="33" t="s">
        <v>17</v>
      </c>
      <c r="K2311" s="33" t="s">
        <v>17</v>
      </c>
      <c r="L2311" s="33" t="s">
        <v>17</v>
      </c>
      <c r="M2311" s="2"/>
    </row>
    <row r="2312" spans="1:15" ht="19.899999999999999" customHeight="1" x14ac:dyDescent="0.25">
      <c r="A2312" s="2">
        <v>2305</v>
      </c>
      <c r="B2312" s="80" t="s">
        <v>4351</v>
      </c>
      <c r="C2312" s="80" t="s">
        <v>4337</v>
      </c>
      <c r="D2312" s="33" t="s">
        <v>2858</v>
      </c>
      <c r="E2312" s="33" t="s">
        <v>1318</v>
      </c>
      <c r="F2312" s="33" t="s">
        <v>4352</v>
      </c>
      <c r="G2312" s="33">
        <v>1</v>
      </c>
      <c r="H2312" s="77">
        <v>280</v>
      </c>
      <c r="I2312" s="77">
        <v>280</v>
      </c>
      <c r="J2312" s="33" t="s">
        <v>17</v>
      </c>
      <c r="K2312" s="33" t="s">
        <v>17</v>
      </c>
      <c r="L2312" s="33" t="s">
        <v>17</v>
      </c>
      <c r="M2312" s="2"/>
    </row>
    <row r="2313" spans="1:15" ht="19.899999999999999" customHeight="1" x14ac:dyDescent="0.25">
      <c r="A2313" s="2">
        <v>2306</v>
      </c>
      <c r="B2313" s="80" t="s">
        <v>4353</v>
      </c>
      <c r="C2313" s="80" t="s">
        <v>4337</v>
      </c>
      <c r="D2313" s="33" t="s">
        <v>2858</v>
      </c>
      <c r="E2313" s="33" t="s">
        <v>1318</v>
      </c>
      <c r="F2313" s="33" t="s">
        <v>4354</v>
      </c>
      <c r="G2313" s="33">
        <v>1</v>
      </c>
      <c r="H2313" s="77">
        <v>280</v>
      </c>
      <c r="I2313" s="77">
        <v>280</v>
      </c>
      <c r="J2313" s="33" t="s">
        <v>17</v>
      </c>
      <c r="K2313" s="33" t="s">
        <v>17</v>
      </c>
      <c r="L2313" s="33" t="s">
        <v>17</v>
      </c>
      <c r="M2313" s="2"/>
    </row>
    <row r="2314" spans="1:15" ht="19.899999999999999" customHeight="1" x14ac:dyDescent="0.25">
      <c r="A2314" s="2">
        <v>2307</v>
      </c>
      <c r="B2314" s="80" t="s">
        <v>4355</v>
      </c>
      <c r="C2314" s="80" t="s">
        <v>4337</v>
      </c>
      <c r="D2314" s="33" t="s">
        <v>2858</v>
      </c>
      <c r="E2314" s="33" t="s">
        <v>1318</v>
      </c>
      <c r="F2314" s="33" t="s">
        <v>4356</v>
      </c>
      <c r="G2314" s="33">
        <v>1</v>
      </c>
      <c r="H2314" s="77">
        <v>280</v>
      </c>
      <c r="I2314" s="77">
        <v>280</v>
      </c>
      <c r="J2314" s="33" t="s">
        <v>17</v>
      </c>
      <c r="K2314" s="33" t="s">
        <v>17</v>
      </c>
      <c r="L2314" s="33" t="s">
        <v>17</v>
      </c>
      <c r="M2314" s="2"/>
    </row>
    <row r="2315" spans="1:15" ht="19.899999999999999" customHeight="1" x14ac:dyDescent="0.25">
      <c r="A2315" s="2">
        <v>2308</v>
      </c>
      <c r="B2315" s="80" t="s">
        <v>4357</v>
      </c>
      <c r="C2315" s="80" t="s">
        <v>4337</v>
      </c>
      <c r="D2315" s="33" t="s">
        <v>2858</v>
      </c>
      <c r="E2315" s="33" t="s">
        <v>1318</v>
      </c>
      <c r="F2315" s="33" t="s">
        <v>4358</v>
      </c>
      <c r="G2315" s="33">
        <v>1</v>
      </c>
      <c r="H2315" s="77">
        <v>280</v>
      </c>
      <c r="I2315" s="77">
        <v>280</v>
      </c>
      <c r="J2315" s="33" t="s">
        <v>17</v>
      </c>
      <c r="K2315" s="33" t="s">
        <v>17</v>
      </c>
      <c r="L2315" s="33" t="s">
        <v>17</v>
      </c>
      <c r="M2315" s="2"/>
    </row>
    <row r="2316" spans="1:15" ht="19.899999999999999" customHeight="1" x14ac:dyDescent="0.25">
      <c r="A2316" s="2">
        <v>2309</v>
      </c>
      <c r="B2316" s="80" t="s">
        <v>4359</v>
      </c>
      <c r="C2316" s="80" t="s">
        <v>4337</v>
      </c>
      <c r="D2316" s="33" t="s">
        <v>2858</v>
      </c>
      <c r="E2316" s="33" t="s">
        <v>1318</v>
      </c>
      <c r="F2316" s="33" t="s">
        <v>4360</v>
      </c>
      <c r="G2316" s="33">
        <v>1</v>
      </c>
      <c r="H2316" s="77">
        <v>280</v>
      </c>
      <c r="I2316" s="77">
        <v>280</v>
      </c>
      <c r="J2316" s="33" t="s">
        <v>17</v>
      </c>
      <c r="K2316" s="33" t="s">
        <v>17</v>
      </c>
      <c r="L2316" s="33" t="s">
        <v>17</v>
      </c>
      <c r="M2316" s="2"/>
    </row>
    <row r="2317" spans="1:15" ht="19.899999999999999" customHeight="1" x14ac:dyDescent="0.25">
      <c r="A2317" s="2">
        <v>2310</v>
      </c>
      <c r="B2317" s="80" t="s">
        <v>4361</v>
      </c>
      <c r="C2317" s="80" t="s">
        <v>4337</v>
      </c>
      <c r="D2317" s="33" t="s">
        <v>2858</v>
      </c>
      <c r="E2317" s="33" t="s">
        <v>1318</v>
      </c>
      <c r="F2317" s="33" t="s">
        <v>4362</v>
      </c>
      <c r="G2317" s="33">
        <v>1</v>
      </c>
      <c r="H2317" s="77">
        <v>280</v>
      </c>
      <c r="I2317" s="77">
        <v>280</v>
      </c>
      <c r="J2317" s="33" t="s">
        <v>17</v>
      </c>
      <c r="K2317" s="33" t="s">
        <v>17</v>
      </c>
      <c r="L2317" s="33" t="s">
        <v>17</v>
      </c>
      <c r="M2317" s="2"/>
    </row>
    <row r="2318" spans="1:15" ht="19.899999999999999" customHeight="1" x14ac:dyDescent="0.25">
      <c r="A2318" s="2">
        <v>2311</v>
      </c>
      <c r="B2318" s="80" t="s">
        <v>4363</v>
      </c>
      <c r="C2318" s="80" t="s">
        <v>4337</v>
      </c>
      <c r="D2318" s="33" t="s">
        <v>2858</v>
      </c>
      <c r="E2318" s="33" t="s">
        <v>1318</v>
      </c>
      <c r="F2318" s="33" t="s">
        <v>4364</v>
      </c>
      <c r="G2318" s="33">
        <v>1</v>
      </c>
      <c r="H2318" s="77">
        <v>220</v>
      </c>
      <c r="I2318" s="77">
        <v>220</v>
      </c>
      <c r="J2318" s="33" t="s">
        <v>17</v>
      </c>
      <c r="K2318" s="33" t="s">
        <v>17</v>
      </c>
      <c r="L2318" s="33" t="s">
        <v>17</v>
      </c>
      <c r="M2318" s="2"/>
    </row>
    <row r="2319" spans="1:15" ht="19.899999999999999" customHeight="1" x14ac:dyDescent="0.25">
      <c r="A2319" s="2">
        <v>2312</v>
      </c>
      <c r="B2319" s="87" t="s">
        <v>4365</v>
      </c>
      <c r="C2319" s="87" t="s">
        <v>4366</v>
      </c>
      <c r="D2319" s="65" t="s">
        <v>2858</v>
      </c>
      <c r="E2319" s="65" t="s">
        <v>1318</v>
      </c>
      <c r="F2319" s="65" t="s">
        <v>4367</v>
      </c>
      <c r="G2319" s="65">
        <v>1</v>
      </c>
      <c r="H2319" s="174">
        <v>299</v>
      </c>
      <c r="I2319" s="174">
        <v>299</v>
      </c>
      <c r="J2319" s="65" t="s">
        <v>17</v>
      </c>
      <c r="K2319" s="65" t="s">
        <v>17</v>
      </c>
      <c r="L2319" s="175" t="s">
        <v>17</v>
      </c>
      <c r="M2319" s="2"/>
    </row>
    <row r="2320" spans="1:15" s="21" customFormat="1" ht="19.899999999999999" customHeight="1" x14ac:dyDescent="0.25">
      <c r="A2320" s="2">
        <v>2313</v>
      </c>
      <c r="B2320" s="80" t="s">
        <v>4368</v>
      </c>
      <c r="C2320" s="176" t="s">
        <v>4369</v>
      </c>
      <c r="D2320" s="33" t="s">
        <v>4370</v>
      </c>
      <c r="E2320" s="2" t="s">
        <v>1318</v>
      </c>
      <c r="F2320" s="177" t="s">
        <v>4371</v>
      </c>
      <c r="G2320" s="2">
        <v>1</v>
      </c>
      <c r="H2320" s="5">
        <v>599</v>
      </c>
      <c r="I2320" s="2">
        <v>599</v>
      </c>
      <c r="J2320" s="2" t="s">
        <v>17</v>
      </c>
      <c r="K2320" s="2" t="s">
        <v>17</v>
      </c>
      <c r="L2320" s="171" t="s">
        <v>17</v>
      </c>
      <c r="M2320" s="2"/>
      <c r="N2320" s="20"/>
      <c r="O2320" s="20"/>
    </row>
    <row r="2321" spans="1:13" ht="19.899999999999999" customHeight="1" x14ac:dyDescent="0.25">
      <c r="A2321" s="2">
        <v>2314</v>
      </c>
      <c r="B2321" s="80" t="s">
        <v>4372</v>
      </c>
      <c r="C2321" s="176" t="s">
        <v>4373</v>
      </c>
      <c r="D2321" s="33" t="s">
        <v>4370</v>
      </c>
      <c r="E2321" s="2" t="s">
        <v>1318</v>
      </c>
      <c r="F2321" s="177" t="s">
        <v>4374</v>
      </c>
      <c r="G2321" s="2">
        <v>1</v>
      </c>
      <c r="H2321" s="5">
        <v>300</v>
      </c>
      <c r="I2321" s="2">
        <v>300</v>
      </c>
      <c r="J2321" s="2" t="s">
        <v>17</v>
      </c>
      <c r="K2321" s="2" t="s">
        <v>17</v>
      </c>
      <c r="L2321" s="171" t="s">
        <v>17</v>
      </c>
      <c r="M2321" s="2"/>
    </row>
    <row r="2322" spans="1:13" ht="19.899999999999999" customHeight="1" x14ac:dyDescent="0.25">
      <c r="A2322" s="2">
        <v>2315</v>
      </c>
      <c r="B2322" s="41" t="s">
        <v>4375</v>
      </c>
      <c r="C2322" s="176" t="s">
        <v>4376</v>
      </c>
      <c r="D2322" s="33" t="s">
        <v>4370</v>
      </c>
      <c r="E2322" s="2" t="s">
        <v>1318</v>
      </c>
      <c r="F2322" s="177" t="s">
        <v>4377</v>
      </c>
      <c r="G2322" s="2">
        <v>1</v>
      </c>
      <c r="H2322" s="5">
        <v>499</v>
      </c>
      <c r="I2322" s="2">
        <v>499</v>
      </c>
      <c r="J2322" s="2" t="s">
        <v>17</v>
      </c>
      <c r="K2322" s="2" t="s">
        <v>17</v>
      </c>
      <c r="L2322" s="171" t="s">
        <v>17</v>
      </c>
      <c r="M2322" s="2"/>
    </row>
    <row r="2323" spans="1:13" ht="19.899999999999999" customHeight="1" x14ac:dyDescent="0.25">
      <c r="A2323" s="2">
        <v>2316</v>
      </c>
      <c r="B2323" s="41" t="s">
        <v>4378</v>
      </c>
      <c r="C2323" s="176" t="s">
        <v>4379</v>
      </c>
      <c r="D2323" s="33" t="s">
        <v>4370</v>
      </c>
      <c r="E2323" s="2" t="s">
        <v>1318</v>
      </c>
      <c r="F2323" s="177" t="s">
        <v>4380</v>
      </c>
      <c r="G2323" s="2">
        <v>1</v>
      </c>
      <c r="H2323" s="5">
        <v>280</v>
      </c>
      <c r="I2323" s="2">
        <v>280</v>
      </c>
      <c r="J2323" s="2" t="s">
        <v>17</v>
      </c>
      <c r="K2323" s="2" t="s">
        <v>17</v>
      </c>
      <c r="L2323" s="171" t="s">
        <v>17</v>
      </c>
      <c r="M2323" s="2"/>
    </row>
    <row r="2324" spans="1:13" ht="19.899999999999999" customHeight="1" x14ac:dyDescent="0.25">
      <c r="A2324" s="2">
        <v>2317</v>
      </c>
      <c r="B2324" s="41" t="s">
        <v>4381</v>
      </c>
      <c r="C2324" s="176" t="s">
        <v>4382</v>
      </c>
      <c r="D2324" s="33" t="s">
        <v>4370</v>
      </c>
      <c r="E2324" s="2" t="s">
        <v>1318</v>
      </c>
      <c r="F2324" s="177" t="s">
        <v>4383</v>
      </c>
      <c r="G2324" s="2">
        <v>1</v>
      </c>
      <c r="H2324" s="5">
        <v>320</v>
      </c>
      <c r="I2324" s="2">
        <v>320</v>
      </c>
      <c r="J2324" s="2" t="s">
        <v>17</v>
      </c>
      <c r="K2324" s="2" t="s">
        <v>17</v>
      </c>
      <c r="L2324" s="171" t="s">
        <v>17</v>
      </c>
      <c r="M2324" s="2"/>
    </row>
    <row r="2325" spans="1:13" ht="19.899999999999999" customHeight="1" x14ac:dyDescent="0.25">
      <c r="A2325" s="2">
        <v>2318</v>
      </c>
      <c r="B2325" s="41" t="s">
        <v>4384</v>
      </c>
      <c r="C2325" s="176" t="s">
        <v>4385</v>
      </c>
      <c r="D2325" s="33" t="s">
        <v>4370</v>
      </c>
      <c r="E2325" s="2" t="s">
        <v>1318</v>
      </c>
      <c r="F2325" s="177" t="s">
        <v>4386</v>
      </c>
      <c r="G2325" s="2">
        <v>1</v>
      </c>
      <c r="H2325" s="5">
        <v>280</v>
      </c>
      <c r="I2325" s="2">
        <v>280</v>
      </c>
      <c r="J2325" s="2" t="s">
        <v>17</v>
      </c>
      <c r="K2325" s="2" t="s">
        <v>17</v>
      </c>
      <c r="L2325" s="171" t="s">
        <v>17</v>
      </c>
      <c r="M2325" s="2"/>
    </row>
    <row r="2326" spans="1:13" ht="19.899999999999999" customHeight="1" x14ac:dyDescent="0.25">
      <c r="A2326" s="2">
        <v>2319</v>
      </c>
      <c r="B2326" s="41" t="s">
        <v>4387</v>
      </c>
      <c r="C2326" s="176" t="s">
        <v>4388</v>
      </c>
      <c r="D2326" s="33" t="s">
        <v>4370</v>
      </c>
      <c r="E2326" s="2" t="s">
        <v>1318</v>
      </c>
      <c r="F2326" s="177" t="s">
        <v>4389</v>
      </c>
      <c r="G2326" s="2">
        <v>1</v>
      </c>
      <c r="H2326" s="5">
        <v>260</v>
      </c>
      <c r="I2326" s="2">
        <v>260</v>
      </c>
      <c r="J2326" s="2" t="s">
        <v>17</v>
      </c>
      <c r="K2326" s="2" t="s">
        <v>17</v>
      </c>
      <c r="L2326" s="171" t="s">
        <v>17</v>
      </c>
      <c r="M2326" s="2"/>
    </row>
    <row r="2327" spans="1:13" ht="19.899999999999999" customHeight="1" x14ac:dyDescent="0.25">
      <c r="A2327" s="2">
        <v>2320</v>
      </c>
      <c r="B2327" s="41" t="s">
        <v>4390</v>
      </c>
      <c r="C2327" s="176" t="s">
        <v>4391</v>
      </c>
      <c r="D2327" s="33" t="s">
        <v>4370</v>
      </c>
      <c r="E2327" s="2" t="s">
        <v>1318</v>
      </c>
      <c r="F2327" s="177" t="s">
        <v>4392</v>
      </c>
      <c r="G2327" s="2">
        <v>1</v>
      </c>
      <c r="H2327" s="5">
        <v>280</v>
      </c>
      <c r="I2327" s="2">
        <v>280</v>
      </c>
      <c r="J2327" s="2" t="s">
        <v>17</v>
      </c>
      <c r="K2327" s="2" t="s">
        <v>17</v>
      </c>
      <c r="L2327" s="171" t="s">
        <v>17</v>
      </c>
      <c r="M2327" s="2"/>
    </row>
    <row r="2328" spans="1:13" ht="19.899999999999999" customHeight="1" x14ac:dyDescent="0.25">
      <c r="A2328" s="2">
        <v>2321</v>
      </c>
      <c r="B2328" s="41" t="s">
        <v>4393</v>
      </c>
      <c r="C2328" s="176" t="s">
        <v>4394</v>
      </c>
      <c r="D2328" s="33" t="s">
        <v>4370</v>
      </c>
      <c r="E2328" s="2" t="s">
        <v>1318</v>
      </c>
      <c r="F2328" s="177" t="s">
        <v>4395</v>
      </c>
      <c r="G2328" s="2">
        <v>1</v>
      </c>
      <c r="H2328" s="5">
        <v>280</v>
      </c>
      <c r="I2328" s="2">
        <v>280</v>
      </c>
      <c r="J2328" s="2" t="s">
        <v>17</v>
      </c>
      <c r="K2328" s="2" t="s">
        <v>17</v>
      </c>
      <c r="L2328" s="171" t="s">
        <v>17</v>
      </c>
      <c r="M2328" s="2"/>
    </row>
    <row r="2329" spans="1:13" ht="19.899999999999999" customHeight="1" x14ac:dyDescent="0.25">
      <c r="A2329" s="2">
        <v>2322</v>
      </c>
      <c r="B2329" s="41" t="s">
        <v>4396</v>
      </c>
      <c r="C2329" s="176" t="s">
        <v>4397</v>
      </c>
      <c r="D2329" s="33" t="s">
        <v>4370</v>
      </c>
      <c r="E2329" s="2" t="s">
        <v>1318</v>
      </c>
      <c r="F2329" s="177" t="s">
        <v>4398</v>
      </c>
      <c r="G2329" s="2">
        <v>1</v>
      </c>
      <c r="H2329" s="5">
        <v>350</v>
      </c>
      <c r="I2329" s="2">
        <v>350</v>
      </c>
      <c r="J2329" s="2" t="s">
        <v>17</v>
      </c>
      <c r="K2329" s="2" t="s">
        <v>17</v>
      </c>
      <c r="L2329" s="171" t="s">
        <v>17</v>
      </c>
      <c r="M2329" s="2"/>
    </row>
    <row r="2330" spans="1:13" ht="19.899999999999999" customHeight="1" x14ac:dyDescent="0.25">
      <c r="A2330" s="2">
        <v>2323</v>
      </c>
      <c r="B2330" s="41" t="s">
        <v>2782</v>
      </c>
      <c r="C2330" s="49" t="s">
        <v>1347</v>
      </c>
      <c r="D2330" s="2" t="s">
        <v>4370</v>
      </c>
      <c r="E2330" s="2" t="s">
        <v>1318</v>
      </c>
      <c r="F2330" s="2" t="s">
        <v>4399</v>
      </c>
      <c r="G2330" s="2">
        <v>1</v>
      </c>
      <c r="H2330" s="2">
        <v>280</v>
      </c>
      <c r="I2330" s="2">
        <v>280</v>
      </c>
      <c r="J2330" s="2" t="s">
        <v>17</v>
      </c>
      <c r="K2330" s="2" t="s">
        <v>17</v>
      </c>
      <c r="L2330" s="171" t="s">
        <v>17</v>
      </c>
      <c r="M2330" s="2"/>
    </row>
    <row r="2331" spans="1:13" ht="19.899999999999999" customHeight="1" x14ac:dyDescent="0.25">
      <c r="A2331" s="2">
        <v>2324</v>
      </c>
      <c r="B2331" s="41" t="s">
        <v>4400</v>
      </c>
      <c r="C2331" s="49" t="s">
        <v>4401</v>
      </c>
      <c r="D2331" s="2" t="s">
        <v>2855</v>
      </c>
      <c r="E2331" s="2" t="s">
        <v>1318</v>
      </c>
      <c r="F2331" s="2" t="s">
        <v>4402</v>
      </c>
      <c r="G2331" s="2">
        <v>1</v>
      </c>
      <c r="H2331" s="2">
        <v>160</v>
      </c>
      <c r="I2331" s="2">
        <v>160</v>
      </c>
      <c r="J2331" s="2" t="s">
        <v>17</v>
      </c>
      <c r="K2331" s="2" t="s">
        <v>17</v>
      </c>
      <c r="L2331" s="171" t="s">
        <v>17</v>
      </c>
      <c r="M2331" s="2"/>
    </row>
    <row r="2332" spans="1:13" ht="19.899999999999999" customHeight="1" x14ac:dyDescent="0.25">
      <c r="A2332" s="2">
        <v>2325</v>
      </c>
      <c r="B2332" s="41" t="s">
        <v>4403</v>
      </c>
      <c r="C2332" s="49" t="s">
        <v>4404</v>
      </c>
      <c r="D2332" s="2" t="s">
        <v>2855</v>
      </c>
      <c r="E2332" s="2" t="s">
        <v>1318</v>
      </c>
      <c r="F2332" s="2" t="s">
        <v>4405</v>
      </c>
      <c r="G2332" s="2">
        <v>1</v>
      </c>
      <c r="H2332" s="2">
        <v>250</v>
      </c>
      <c r="I2332" s="2">
        <v>250</v>
      </c>
      <c r="J2332" s="2" t="s">
        <v>17</v>
      </c>
      <c r="K2332" s="2" t="s">
        <v>17</v>
      </c>
      <c r="L2332" s="171" t="s">
        <v>17</v>
      </c>
      <c r="M2332" s="2"/>
    </row>
    <row r="2333" spans="1:13" ht="19.899999999999999" customHeight="1" x14ac:dyDescent="0.25">
      <c r="A2333" s="2">
        <v>2326</v>
      </c>
      <c r="B2333" s="41" t="s">
        <v>4406</v>
      </c>
      <c r="C2333" s="49" t="s">
        <v>4407</v>
      </c>
      <c r="D2333" s="2" t="s">
        <v>2855</v>
      </c>
      <c r="E2333" s="2" t="s">
        <v>1318</v>
      </c>
      <c r="F2333" s="2" t="s">
        <v>4408</v>
      </c>
      <c r="G2333" s="2">
        <v>1</v>
      </c>
      <c r="H2333" s="2">
        <v>250</v>
      </c>
      <c r="I2333" s="2">
        <v>250</v>
      </c>
      <c r="J2333" s="2" t="s">
        <v>17</v>
      </c>
      <c r="K2333" s="2" t="s">
        <v>17</v>
      </c>
      <c r="L2333" s="171" t="s">
        <v>17</v>
      </c>
      <c r="M2333" s="2"/>
    </row>
    <row r="2334" spans="1:13" ht="19.899999999999999" customHeight="1" x14ac:dyDescent="0.25">
      <c r="A2334" s="2">
        <v>2327</v>
      </c>
      <c r="B2334" s="41" t="s">
        <v>4409</v>
      </c>
      <c r="C2334" s="49" t="s">
        <v>4410</v>
      </c>
      <c r="D2334" s="2" t="s">
        <v>2855</v>
      </c>
      <c r="E2334" s="2" t="s">
        <v>1318</v>
      </c>
      <c r="F2334" s="2" t="s">
        <v>4411</v>
      </c>
      <c r="G2334" s="2">
        <v>1</v>
      </c>
      <c r="H2334" s="2">
        <v>250</v>
      </c>
      <c r="I2334" s="2">
        <v>250</v>
      </c>
      <c r="J2334" s="2" t="s">
        <v>17</v>
      </c>
      <c r="K2334" s="2" t="s">
        <v>17</v>
      </c>
      <c r="L2334" s="171" t="s">
        <v>17</v>
      </c>
      <c r="M2334" s="2"/>
    </row>
    <row r="2335" spans="1:13" ht="19.899999999999999" customHeight="1" x14ac:dyDescent="0.25">
      <c r="A2335" s="2">
        <v>2328</v>
      </c>
      <c r="B2335" s="41" t="s">
        <v>4412</v>
      </c>
      <c r="C2335" s="49" t="s">
        <v>4410</v>
      </c>
      <c r="D2335" s="2" t="s">
        <v>2855</v>
      </c>
      <c r="E2335" s="2" t="s">
        <v>1318</v>
      </c>
      <c r="F2335" s="2" t="s">
        <v>4413</v>
      </c>
      <c r="G2335" s="2">
        <v>1</v>
      </c>
      <c r="H2335" s="2">
        <v>250</v>
      </c>
      <c r="I2335" s="2">
        <v>250</v>
      </c>
      <c r="J2335" s="2" t="s">
        <v>17</v>
      </c>
      <c r="K2335" s="2" t="s">
        <v>17</v>
      </c>
      <c r="L2335" s="171" t="s">
        <v>17</v>
      </c>
      <c r="M2335" s="2"/>
    </row>
    <row r="2336" spans="1:13" ht="19.899999999999999" customHeight="1" x14ac:dyDescent="0.25">
      <c r="A2336" s="2">
        <v>2329</v>
      </c>
      <c r="B2336" s="41" t="s">
        <v>4414</v>
      </c>
      <c r="C2336" s="49" t="s">
        <v>4415</v>
      </c>
      <c r="D2336" s="2" t="s">
        <v>2855</v>
      </c>
      <c r="E2336" s="2" t="s">
        <v>1318</v>
      </c>
      <c r="F2336" s="2" t="s">
        <v>4416</v>
      </c>
      <c r="G2336" s="2">
        <v>1</v>
      </c>
      <c r="H2336" s="2">
        <v>210</v>
      </c>
      <c r="I2336" s="2">
        <v>210</v>
      </c>
      <c r="J2336" s="2" t="s">
        <v>17</v>
      </c>
      <c r="K2336" s="2" t="s">
        <v>17</v>
      </c>
      <c r="L2336" s="171" t="s">
        <v>17</v>
      </c>
      <c r="M2336" s="2"/>
    </row>
    <row r="2337" spans="1:13" ht="19.899999999999999" customHeight="1" x14ac:dyDescent="0.25">
      <c r="A2337" s="2">
        <v>2330</v>
      </c>
      <c r="B2337" s="41" t="s">
        <v>4417</v>
      </c>
      <c r="C2337" s="49" t="s">
        <v>4418</v>
      </c>
      <c r="D2337" s="2" t="s">
        <v>2855</v>
      </c>
      <c r="E2337" s="2" t="s">
        <v>1318</v>
      </c>
      <c r="F2337" s="2" t="s">
        <v>4419</v>
      </c>
      <c r="G2337" s="2">
        <v>1</v>
      </c>
      <c r="H2337" s="2">
        <v>250</v>
      </c>
      <c r="I2337" s="2">
        <v>250</v>
      </c>
      <c r="J2337" s="2" t="s">
        <v>17</v>
      </c>
      <c r="K2337" s="2" t="s">
        <v>17</v>
      </c>
      <c r="L2337" s="171" t="s">
        <v>17</v>
      </c>
      <c r="M2337" s="2"/>
    </row>
    <row r="2338" spans="1:13" ht="19.899999999999999" customHeight="1" x14ac:dyDescent="0.25">
      <c r="A2338" s="2">
        <v>2331</v>
      </c>
      <c r="B2338" s="41" t="s">
        <v>4420</v>
      </c>
      <c r="C2338" s="49" t="s">
        <v>4421</v>
      </c>
      <c r="D2338" s="2" t="s">
        <v>3284</v>
      </c>
      <c r="E2338" s="2" t="s">
        <v>1318</v>
      </c>
      <c r="F2338" s="2">
        <v>9789572930243</v>
      </c>
      <c r="G2338" s="2">
        <v>1</v>
      </c>
      <c r="H2338" s="2">
        <v>350</v>
      </c>
      <c r="I2338" s="2">
        <v>350</v>
      </c>
      <c r="J2338" s="2" t="s">
        <v>17</v>
      </c>
      <c r="K2338" s="2" t="s">
        <v>17</v>
      </c>
      <c r="L2338" s="171" t="s">
        <v>17</v>
      </c>
      <c r="M2338" s="2"/>
    </row>
    <row r="2339" spans="1:13" ht="19.899999999999999" customHeight="1" x14ac:dyDescent="0.25">
      <c r="A2339" s="2">
        <v>2332</v>
      </c>
      <c r="B2339" s="41" t="s">
        <v>4203</v>
      </c>
      <c r="C2339" s="49" t="s">
        <v>4422</v>
      </c>
      <c r="D2339" s="2" t="s">
        <v>4423</v>
      </c>
      <c r="E2339" s="2" t="s">
        <v>1318</v>
      </c>
      <c r="F2339" s="2" t="s">
        <v>4204</v>
      </c>
      <c r="G2339" s="2">
        <v>1</v>
      </c>
      <c r="H2339" s="2">
        <v>220</v>
      </c>
      <c r="I2339" s="2">
        <f t="shared" ref="I2339:I2358" si="25">G2339*H2339</f>
        <v>220</v>
      </c>
      <c r="J2339" s="2" t="s">
        <v>17</v>
      </c>
      <c r="K2339" s="2" t="s">
        <v>17</v>
      </c>
      <c r="L2339" s="171" t="s">
        <v>17</v>
      </c>
      <c r="M2339" s="2"/>
    </row>
    <row r="2340" spans="1:13" ht="19.899999999999999" customHeight="1" x14ac:dyDescent="0.25">
      <c r="A2340" s="2">
        <v>2333</v>
      </c>
      <c r="B2340" s="41" t="s">
        <v>4424</v>
      </c>
      <c r="C2340" s="49" t="s">
        <v>4425</v>
      </c>
      <c r="D2340" s="2" t="s">
        <v>4423</v>
      </c>
      <c r="E2340" s="2" t="s">
        <v>1318</v>
      </c>
      <c r="F2340" s="2" t="s">
        <v>4426</v>
      </c>
      <c r="G2340" s="2">
        <v>1</v>
      </c>
      <c r="H2340" s="2">
        <v>240</v>
      </c>
      <c r="I2340" s="2">
        <f t="shared" si="25"/>
        <v>240</v>
      </c>
      <c r="J2340" s="2" t="s">
        <v>17</v>
      </c>
      <c r="K2340" s="2" t="s">
        <v>17</v>
      </c>
      <c r="L2340" s="171" t="s">
        <v>17</v>
      </c>
      <c r="M2340" s="2"/>
    </row>
    <row r="2341" spans="1:13" ht="19.899999999999999" customHeight="1" x14ac:dyDescent="0.25">
      <c r="A2341" s="2">
        <v>2334</v>
      </c>
      <c r="B2341" s="41" t="s">
        <v>4427</v>
      </c>
      <c r="C2341" s="49" t="s">
        <v>4425</v>
      </c>
      <c r="D2341" s="2" t="s">
        <v>4423</v>
      </c>
      <c r="E2341" s="2" t="s">
        <v>1318</v>
      </c>
      <c r="F2341" s="2" t="s">
        <v>4428</v>
      </c>
      <c r="G2341" s="2">
        <v>1</v>
      </c>
      <c r="H2341" s="2">
        <v>250</v>
      </c>
      <c r="I2341" s="2">
        <f t="shared" si="25"/>
        <v>250</v>
      </c>
      <c r="J2341" s="2" t="s">
        <v>17</v>
      </c>
      <c r="K2341" s="2" t="s">
        <v>17</v>
      </c>
      <c r="L2341" s="171" t="s">
        <v>17</v>
      </c>
      <c r="M2341" s="2"/>
    </row>
    <row r="2342" spans="1:13" ht="19.899999999999999" customHeight="1" x14ac:dyDescent="0.25">
      <c r="A2342" s="2">
        <v>2335</v>
      </c>
      <c r="B2342" s="41" t="s">
        <v>4429</v>
      </c>
      <c r="C2342" s="49" t="s">
        <v>4425</v>
      </c>
      <c r="D2342" s="2" t="s">
        <v>4423</v>
      </c>
      <c r="E2342" s="2" t="s">
        <v>1318</v>
      </c>
      <c r="F2342" s="2" t="s">
        <v>4430</v>
      </c>
      <c r="G2342" s="2">
        <v>1</v>
      </c>
      <c r="H2342" s="2">
        <v>250</v>
      </c>
      <c r="I2342" s="2">
        <f t="shared" si="25"/>
        <v>250</v>
      </c>
      <c r="J2342" s="2" t="s">
        <v>17</v>
      </c>
      <c r="K2342" s="2" t="s">
        <v>17</v>
      </c>
      <c r="L2342" s="171" t="s">
        <v>17</v>
      </c>
      <c r="M2342" s="2"/>
    </row>
    <row r="2343" spans="1:13" ht="19.899999999999999" customHeight="1" x14ac:dyDescent="0.25">
      <c r="A2343" s="2">
        <v>2336</v>
      </c>
      <c r="B2343" s="41" t="s">
        <v>4431</v>
      </c>
      <c r="C2343" s="49" t="s">
        <v>4425</v>
      </c>
      <c r="D2343" s="2" t="s">
        <v>4423</v>
      </c>
      <c r="E2343" s="2" t="s">
        <v>1318</v>
      </c>
      <c r="F2343" s="2" t="s">
        <v>4432</v>
      </c>
      <c r="G2343" s="2">
        <v>1</v>
      </c>
      <c r="H2343" s="2">
        <v>240</v>
      </c>
      <c r="I2343" s="2">
        <f t="shared" si="25"/>
        <v>240</v>
      </c>
      <c r="J2343" s="2" t="s">
        <v>17</v>
      </c>
      <c r="K2343" s="2" t="s">
        <v>17</v>
      </c>
      <c r="L2343" s="171" t="s">
        <v>17</v>
      </c>
      <c r="M2343" s="2"/>
    </row>
    <row r="2344" spans="1:13" ht="19.899999999999999" customHeight="1" x14ac:dyDescent="0.25">
      <c r="A2344" s="2">
        <v>2337</v>
      </c>
      <c r="B2344" s="41" t="s">
        <v>4433</v>
      </c>
      <c r="C2344" s="49" t="s">
        <v>4425</v>
      </c>
      <c r="D2344" s="2" t="s">
        <v>4423</v>
      </c>
      <c r="E2344" s="2" t="s">
        <v>1318</v>
      </c>
      <c r="F2344" s="2" t="s">
        <v>4434</v>
      </c>
      <c r="G2344" s="2">
        <v>1</v>
      </c>
      <c r="H2344" s="2">
        <v>240</v>
      </c>
      <c r="I2344" s="2">
        <f t="shared" si="25"/>
        <v>240</v>
      </c>
      <c r="J2344" s="2" t="s">
        <v>17</v>
      </c>
      <c r="K2344" s="2" t="s">
        <v>17</v>
      </c>
      <c r="L2344" s="171" t="s">
        <v>17</v>
      </c>
      <c r="M2344" s="2"/>
    </row>
    <row r="2345" spans="1:13" ht="19.899999999999999" customHeight="1" x14ac:dyDescent="0.25">
      <c r="A2345" s="2">
        <v>2338</v>
      </c>
      <c r="B2345" s="41" t="s">
        <v>4435</v>
      </c>
      <c r="C2345" s="49" t="s">
        <v>4436</v>
      </c>
      <c r="D2345" s="2" t="s">
        <v>4423</v>
      </c>
      <c r="E2345" s="2" t="s">
        <v>1318</v>
      </c>
      <c r="F2345" s="2" t="s">
        <v>4437</v>
      </c>
      <c r="G2345" s="2">
        <v>1</v>
      </c>
      <c r="H2345" s="2">
        <v>260</v>
      </c>
      <c r="I2345" s="2">
        <f t="shared" si="25"/>
        <v>260</v>
      </c>
      <c r="J2345" s="2" t="s">
        <v>17</v>
      </c>
      <c r="K2345" s="2" t="s">
        <v>17</v>
      </c>
      <c r="L2345" s="171" t="s">
        <v>17</v>
      </c>
      <c r="M2345" s="2"/>
    </row>
    <row r="2346" spans="1:13" ht="19.899999999999999" customHeight="1" x14ac:dyDescent="0.25">
      <c r="A2346" s="2">
        <v>2339</v>
      </c>
      <c r="B2346" s="41" t="s">
        <v>4438</v>
      </c>
      <c r="C2346" s="49" t="s">
        <v>4439</v>
      </c>
      <c r="D2346" s="2" t="s">
        <v>4423</v>
      </c>
      <c r="E2346" s="2" t="s">
        <v>1318</v>
      </c>
      <c r="F2346" s="2" t="s">
        <v>4440</v>
      </c>
      <c r="G2346" s="2">
        <v>1</v>
      </c>
      <c r="H2346" s="2">
        <v>280</v>
      </c>
      <c r="I2346" s="2">
        <f t="shared" si="25"/>
        <v>280</v>
      </c>
      <c r="J2346" s="2" t="s">
        <v>17</v>
      </c>
      <c r="K2346" s="2" t="s">
        <v>17</v>
      </c>
      <c r="L2346" s="171" t="s">
        <v>17</v>
      </c>
      <c r="M2346" s="2"/>
    </row>
    <row r="2347" spans="1:13" ht="19.899999999999999" customHeight="1" x14ac:dyDescent="0.25">
      <c r="A2347" s="2">
        <v>2340</v>
      </c>
      <c r="B2347" s="41" t="s">
        <v>4441</v>
      </c>
      <c r="C2347" s="49" t="s">
        <v>986</v>
      </c>
      <c r="D2347" s="2" t="s">
        <v>4238</v>
      </c>
      <c r="E2347" s="2" t="s">
        <v>1318</v>
      </c>
      <c r="F2347" s="2">
        <v>9867767233</v>
      </c>
      <c r="G2347" s="2">
        <v>1</v>
      </c>
      <c r="H2347" s="2">
        <v>180</v>
      </c>
      <c r="I2347" s="2">
        <f t="shared" si="25"/>
        <v>180</v>
      </c>
      <c r="J2347" s="2" t="s">
        <v>17</v>
      </c>
      <c r="K2347" s="2" t="s">
        <v>17</v>
      </c>
      <c r="L2347" s="171" t="s">
        <v>17</v>
      </c>
      <c r="M2347" s="2"/>
    </row>
    <row r="2348" spans="1:13" ht="19.899999999999999" customHeight="1" x14ac:dyDescent="0.25">
      <c r="A2348" s="2">
        <v>2341</v>
      </c>
      <c r="B2348" s="41" t="s">
        <v>4442</v>
      </c>
      <c r="C2348" s="49" t="s">
        <v>986</v>
      </c>
      <c r="D2348" s="2" t="s">
        <v>4238</v>
      </c>
      <c r="E2348" s="2" t="s">
        <v>1318</v>
      </c>
      <c r="F2348" s="2">
        <v>9867767241</v>
      </c>
      <c r="G2348" s="2">
        <v>1</v>
      </c>
      <c r="H2348" s="2">
        <v>180</v>
      </c>
      <c r="I2348" s="2">
        <f t="shared" si="25"/>
        <v>180</v>
      </c>
      <c r="J2348" s="2" t="s">
        <v>17</v>
      </c>
      <c r="K2348" s="2" t="s">
        <v>17</v>
      </c>
      <c r="L2348" s="171" t="s">
        <v>17</v>
      </c>
      <c r="M2348" s="2"/>
    </row>
    <row r="2349" spans="1:13" ht="19.899999999999999" customHeight="1" x14ac:dyDescent="0.25">
      <c r="A2349" s="2">
        <v>2342</v>
      </c>
      <c r="B2349" s="41" t="s">
        <v>4443</v>
      </c>
      <c r="C2349" s="49" t="s">
        <v>4444</v>
      </c>
      <c r="D2349" s="2" t="s">
        <v>4238</v>
      </c>
      <c r="E2349" s="2" t="s">
        <v>1318</v>
      </c>
      <c r="F2349" s="2">
        <v>9867767292</v>
      </c>
      <c r="G2349" s="2">
        <v>1</v>
      </c>
      <c r="H2349" s="2">
        <v>190</v>
      </c>
      <c r="I2349" s="2">
        <f t="shared" si="25"/>
        <v>190</v>
      </c>
      <c r="J2349" s="2" t="s">
        <v>17</v>
      </c>
      <c r="K2349" s="2" t="s">
        <v>17</v>
      </c>
      <c r="L2349" s="171" t="s">
        <v>17</v>
      </c>
      <c r="M2349" s="2"/>
    </row>
    <row r="2350" spans="1:13" ht="19.899999999999999" customHeight="1" x14ac:dyDescent="0.25">
      <c r="A2350" s="2">
        <v>2343</v>
      </c>
      <c r="B2350" s="41" t="s">
        <v>4445</v>
      </c>
      <c r="C2350" s="49" t="s">
        <v>4446</v>
      </c>
      <c r="D2350" s="2" t="s">
        <v>4238</v>
      </c>
      <c r="E2350" s="2" t="s">
        <v>1318</v>
      </c>
      <c r="F2350" s="2">
        <v>9867767314</v>
      </c>
      <c r="G2350" s="2">
        <v>1</v>
      </c>
      <c r="H2350" s="2">
        <v>190</v>
      </c>
      <c r="I2350" s="2">
        <f t="shared" si="25"/>
        <v>190</v>
      </c>
      <c r="J2350" s="2" t="s">
        <v>17</v>
      </c>
      <c r="K2350" s="2" t="s">
        <v>17</v>
      </c>
      <c r="L2350" s="171" t="s">
        <v>17</v>
      </c>
      <c r="M2350" s="2"/>
    </row>
    <row r="2351" spans="1:13" ht="19.899999999999999" customHeight="1" x14ac:dyDescent="0.25">
      <c r="A2351" s="2">
        <v>2344</v>
      </c>
      <c r="B2351" s="41" t="s">
        <v>4447</v>
      </c>
      <c r="C2351" s="49" t="s">
        <v>986</v>
      </c>
      <c r="D2351" s="2" t="s">
        <v>4238</v>
      </c>
      <c r="E2351" s="2" t="s">
        <v>1318</v>
      </c>
      <c r="F2351" s="2">
        <v>9867767357</v>
      </c>
      <c r="G2351" s="2">
        <v>1</v>
      </c>
      <c r="H2351" s="2">
        <v>190</v>
      </c>
      <c r="I2351" s="2">
        <f t="shared" si="25"/>
        <v>190</v>
      </c>
      <c r="J2351" s="2" t="s">
        <v>17</v>
      </c>
      <c r="K2351" s="2" t="s">
        <v>17</v>
      </c>
      <c r="L2351" s="171" t="s">
        <v>17</v>
      </c>
      <c r="M2351" s="2"/>
    </row>
    <row r="2352" spans="1:13" ht="19.899999999999999" customHeight="1" x14ac:dyDescent="0.25">
      <c r="A2352" s="2">
        <v>2345</v>
      </c>
      <c r="B2352" s="41" t="s">
        <v>4448</v>
      </c>
      <c r="C2352" s="49" t="s">
        <v>4449</v>
      </c>
      <c r="D2352" s="2" t="s">
        <v>4238</v>
      </c>
      <c r="E2352" s="2" t="s">
        <v>1318</v>
      </c>
      <c r="F2352" s="2">
        <v>9867767535</v>
      </c>
      <c r="G2352" s="2">
        <v>1</v>
      </c>
      <c r="H2352" s="2">
        <v>200</v>
      </c>
      <c r="I2352" s="2">
        <f t="shared" si="25"/>
        <v>200</v>
      </c>
      <c r="J2352" s="2" t="s">
        <v>17</v>
      </c>
      <c r="K2352" s="2" t="s">
        <v>17</v>
      </c>
      <c r="L2352" s="171" t="s">
        <v>17</v>
      </c>
      <c r="M2352" s="2"/>
    </row>
    <row r="2353" spans="1:15" ht="19.899999999999999" customHeight="1" x14ac:dyDescent="0.25">
      <c r="A2353" s="2">
        <v>2346</v>
      </c>
      <c r="B2353" s="41" t="s">
        <v>4450</v>
      </c>
      <c r="C2353" s="49" t="s">
        <v>4451</v>
      </c>
      <c r="D2353" s="2" t="s">
        <v>4238</v>
      </c>
      <c r="E2353" s="2" t="s">
        <v>1318</v>
      </c>
      <c r="F2353" s="2" t="s">
        <v>4452</v>
      </c>
      <c r="G2353" s="2">
        <v>1</v>
      </c>
      <c r="H2353" s="2">
        <v>220</v>
      </c>
      <c r="I2353" s="2">
        <f t="shared" si="25"/>
        <v>220</v>
      </c>
      <c r="J2353" s="2" t="s">
        <v>17</v>
      </c>
      <c r="K2353" s="2" t="s">
        <v>17</v>
      </c>
      <c r="L2353" s="171" t="s">
        <v>17</v>
      </c>
      <c r="M2353" s="2"/>
    </row>
    <row r="2354" spans="1:15" ht="19.899999999999999" customHeight="1" x14ac:dyDescent="0.25">
      <c r="A2354" s="2">
        <v>2347</v>
      </c>
      <c r="B2354" s="41" t="s">
        <v>4453</v>
      </c>
      <c r="C2354" s="125" t="s">
        <v>4454</v>
      </c>
      <c r="D2354" s="127" t="s">
        <v>4238</v>
      </c>
      <c r="E2354" s="2" t="s">
        <v>1318</v>
      </c>
      <c r="F2354" s="127">
        <v>9789867767882</v>
      </c>
      <c r="G2354" s="2">
        <v>1</v>
      </c>
      <c r="H2354" s="127">
        <v>200</v>
      </c>
      <c r="I2354" s="2">
        <f t="shared" si="25"/>
        <v>200</v>
      </c>
      <c r="J2354" s="2" t="s">
        <v>17</v>
      </c>
      <c r="K2354" s="2" t="s">
        <v>17</v>
      </c>
      <c r="L2354" s="171" t="s">
        <v>17</v>
      </c>
      <c r="M2354" s="2"/>
    </row>
    <row r="2355" spans="1:15" ht="19.899999999999999" customHeight="1" x14ac:dyDescent="0.25">
      <c r="A2355" s="2">
        <v>2348</v>
      </c>
      <c r="B2355" s="41" t="s">
        <v>4455</v>
      </c>
      <c r="C2355" s="41" t="s">
        <v>4456</v>
      </c>
      <c r="D2355" s="42" t="s">
        <v>4238</v>
      </c>
      <c r="E2355" s="2" t="s">
        <v>1318</v>
      </c>
      <c r="F2355" s="42">
        <v>9789867767820</v>
      </c>
      <c r="G2355" s="2">
        <v>1</v>
      </c>
      <c r="H2355" s="42">
        <v>200</v>
      </c>
      <c r="I2355" s="2">
        <f t="shared" si="25"/>
        <v>200</v>
      </c>
      <c r="J2355" s="2" t="s">
        <v>17</v>
      </c>
      <c r="K2355" s="2" t="s">
        <v>17</v>
      </c>
      <c r="L2355" s="171" t="s">
        <v>17</v>
      </c>
      <c r="M2355" s="2"/>
    </row>
    <row r="2356" spans="1:15" ht="19.899999999999999" customHeight="1" x14ac:dyDescent="0.25">
      <c r="A2356" s="2">
        <v>2349</v>
      </c>
      <c r="B2356" s="41" t="s">
        <v>4457</v>
      </c>
      <c r="C2356" s="49" t="s">
        <v>4458</v>
      </c>
      <c r="D2356" s="2" t="s">
        <v>4238</v>
      </c>
      <c r="E2356" s="2" t="s">
        <v>1318</v>
      </c>
      <c r="F2356" s="2">
        <v>9789867767851</v>
      </c>
      <c r="G2356" s="2">
        <v>1</v>
      </c>
      <c r="H2356" s="2">
        <v>150</v>
      </c>
      <c r="I2356" s="2">
        <f t="shared" si="25"/>
        <v>150</v>
      </c>
      <c r="J2356" s="2" t="s">
        <v>17</v>
      </c>
      <c r="K2356" s="2" t="s">
        <v>17</v>
      </c>
      <c r="L2356" s="171" t="s">
        <v>17</v>
      </c>
      <c r="M2356" s="2"/>
    </row>
    <row r="2357" spans="1:15" s="21" customFormat="1" ht="19.899999999999999" customHeight="1" x14ac:dyDescent="0.25">
      <c r="A2357" s="2">
        <v>2350</v>
      </c>
      <c r="B2357" s="41" t="s">
        <v>4459</v>
      </c>
      <c r="C2357" s="49" t="s">
        <v>4460</v>
      </c>
      <c r="D2357" s="2" t="s">
        <v>4238</v>
      </c>
      <c r="E2357" s="2" t="s">
        <v>1318</v>
      </c>
      <c r="F2357" s="2">
        <v>9789866437212</v>
      </c>
      <c r="G2357" s="2">
        <v>1</v>
      </c>
      <c r="H2357" s="2">
        <v>230</v>
      </c>
      <c r="I2357" s="2">
        <f t="shared" si="25"/>
        <v>230</v>
      </c>
      <c r="J2357" s="2" t="s">
        <v>17</v>
      </c>
      <c r="K2357" s="2" t="s">
        <v>17</v>
      </c>
      <c r="L2357" s="171" t="s">
        <v>17</v>
      </c>
      <c r="M2357" s="2"/>
      <c r="N2357" s="20"/>
      <c r="O2357" s="20"/>
    </row>
    <row r="2358" spans="1:15" ht="19.899999999999999" customHeight="1" x14ac:dyDescent="0.25">
      <c r="A2358" s="2">
        <v>2351</v>
      </c>
      <c r="B2358" s="41" t="s">
        <v>4461</v>
      </c>
      <c r="C2358" s="49" t="s">
        <v>4462</v>
      </c>
      <c r="D2358" s="2" t="s">
        <v>4238</v>
      </c>
      <c r="E2358" s="2" t="s">
        <v>1318</v>
      </c>
      <c r="F2358" s="2">
        <v>9789866437229</v>
      </c>
      <c r="G2358" s="2">
        <v>1</v>
      </c>
      <c r="H2358" s="2">
        <v>230</v>
      </c>
      <c r="I2358" s="2">
        <f t="shared" si="25"/>
        <v>230</v>
      </c>
      <c r="J2358" s="2" t="s">
        <v>17</v>
      </c>
      <c r="K2358" s="2" t="s">
        <v>17</v>
      </c>
      <c r="L2358" s="171" t="s">
        <v>17</v>
      </c>
      <c r="M2358" s="2"/>
    </row>
    <row r="2359" spans="1:15" ht="19.899999999999999" customHeight="1" x14ac:dyDescent="0.25">
      <c r="A2359" s="2">
        <v>2352</v>
      </c>
      <c r="B2359" s="41" t="s">
        <v>4463</v>
      </c>
      <c r="C2359" s="41" t="s">
        <v>4464</v>
      </c>
      <c r="D2359" s="42" t="s">
        <v>1162</v>
      </c>
      <c r="E2359" s="33" t="s">
        <v>725</v>
      </c>
      <c r="F2359" s="48">
        <v>9789869163859</v>
      </c>
      <c r="G2359" s="33">
        <v>1</v>
      </c>
      <c r="H2359" s="42">
        <v>320</v>
      </c>
      <c r="I2359" s="42">
        <v>320</v>
      </c>
      <c r="J2359" s="33" t="s">
        <v>17</v>
      </c>
      <c r="K2359" s="33" t="s">
        <v>17</v>
      </c>
      <c r="L2359" s="33" t="s">
        <v>17</v>
      </c>
      <c r="M2359" s="2"/>
    </row>
    <row r="2360" spans="1:15" ht="19.899999999999999" customHeight="1" x14ac:dyDescent="0.25">
      <c r="A2360" s="2">
        <v>2353</v>
      </c>
      <c r="B2360" s="41" t="s">
        <v>4465</v>
      </c>
      <c r="C2360" s="41" t="s">
        <v>4466</v>
      </c>
      <c r="D2360" s="42" t="s">
        <v>1202</v>
      </c>
      <c r="E2360" s="33" t="s">
        <v>725</v>
      </c>
      <c r="F2360" s="48">
        <v>9789863441809</v>
      </c>
      <c r="G2360" s="33">
        <v>1</v>
      </c>
      <c r="H2360" s="42">
        <v>360</v>
      </c>
      <c r="I2360" s="42">
        <v>360</v>
      </c>
      <c r="J2360" s="33" t="s">
        <v>17</v>
      </c>
      <c r="K2360" s="33" t="s">
        <v>17</v>
      </c>
      <c r="L2360" s="33" t="s">
        <v>17</v>
      </c>
      <c r="M2360" s="2"/>
    </row>
    <row r="2361" spans="1:15" ht="19.899999999999999" customHeight="1" x14ac:dyDescent="0.25">
      <c r="A2361" s="2">
        <v>2354</v>
      </c>
      <c r="B2361" s="41" t="s">
        <v>4467</v>
      </c>
      <c r="C2361" s="41" t="s">
        <v>4468</v>
      </c>
      <c r="D2361" s="42" t="s">
        <v>934</v>
      </c>
      <c r="E2361" s="33" t="s">
        <v>725</v>
      </c>
      <c r="F2361" s="48">
        <v>9789862354506</v>
      </c>
      <c r="G2361" s="33">
        <v>1</v>
      </c>
      <c r="H2361" s="42">
        <v>340</v>
      </c>
      <c r="I2361" s="42">
        <v>340</v>
      </c>
      <c r="J2361" s="33" t="s">
        <v>17</v>
      </c>
      <c r="K2361" s="33" t="s">
        <v>17</v>
      </c>
      <c r="L2361" s="33" t="s">
        <v>17</v>
      </c>
      <c r="M2361" s="2"/>
    </row>
    <row r="2362" spans="1:15" ht="19.899999999999999" customHeight="1" x14ac:dyDescent="0.25">
      <c r="A2362" s="2">
        <v>2355</v>
      </c>
      <c r="B2362" s="41" t="s">
        <v>4469</v>
      </c>
      <c r="C2362" s="41" t="s">
        <v>4470</v>
      </c>
      <c r="D2362" s="42" t="s">
        <v>4471</v>
      </c>
      <c r="E2362" s="33" t="s">
        <v>725</v>
      </c>
      <c r="F2362" s="48">
        <v>9789869132091</v>
      </c>
      <c r="G2362" s="33">
        <v>1</v>
      </c>
      <c r="H2362" s="42">
        <v>280</v>
      </c>
      <c r="I2362" s="42">
        <v>280</v>
      </c>
      <c r="J2362" s="33" t="s">
        <v>17</v>
      </c>
      <c r="K2362" s="33" t="s">
        <v>17</v>
      </c>
      <c r="L2362" s="33" t="s">
        <v>17</v>
      </c>
      <c r="M2362" s="2"/>
    </row>
    <row r="2363" spans="1:15" ht="19.899999999999999" customHeight="1" x14ac:dyDescent="0.25">
      <c r="A2363" s="2">
        <v>2356</v>
      </c>
      <c r="B2363" s="41" t="s">
        <v>4472</v>
      </c>
      <c r="C2363" s="41" t="s">
        <v>4473</v>
      </c>
      <c r="D2363" s="42" t="s">
        <v>794</v>
      </c>
      <c r="E2363" s="33" t="s">
        <v>725</v>
      </c>
      <c r="F2363" s="48">
        <v>9789864430307</v>
      </c>
      <c r="G2363" s="33">
        <v>1</v>
      </c>
      <c r="H2363" s="42">
        <v>290</v>
      </c>
      <c r="I2363" s="42">
        <v>290</v>
      </c>
      <c r="J2363" s="33" t="s">
        <v>17</v>
      </c>
      <c r="K2363" s="33" t="s">
        <v>17</v>
      </c>
      <c r="L2363" s="33" t="s">
        <v>17</v>
      </c>
      <c r="M2363" s="2"/>
    </row>
    <row r="2364" spans="1:15" ht="19.899999999999999" customHeight="1" x14ac:dyDescent="0.25">
      <c r="A2364" s="2">
        <v>2357</v>
      </c>
      <c r="B2364" s="41" t="s">
        <v>4474</v>
      </c>
      <c r="C2364" s="41" t="s">
        <v>4475</v>
      </c>
      <c r="D2364" s="42" t="s">
        <v>794</v>
      </c>
      <c r="E2364" s="33" t="s">
        <v>725</v>
      </c>
      <c r="F2364" s="48">
        <v>9789861779812</v>
      </c>
      <c r="G2364" s="33">
        <v>1</v>
      </c>
      <c r="H2364" s="42">
        <v>199</v>
      </c>
      <c r="I2364" s="42">
        <v>199</v>
      </c>
      <c r="J2364" s="33" t="s">
        <v>17</v>
      </c>
      <c r="K2364" s="33" t="s">
        <v>17</v>
      </c>
      <c r="L2364" s="33" t="s">
        <v>17</v>
      </c>
      <c r="M2364" s="2"/>
    </row>
    <row r="2365" spans="1:15" ht="19.899999999999999" customHeight="1" x14ac:dyDescent="0.25">
      <c r="A2365" s="2">
        <v>2358</v>
      </c>
      <c r="B2365" s="41" t="s">
        <v>4476</v>
      </c>
      <c r="C2365" s="41" t="s">
        <v>4477</v>
      </c>
      <c r="D2365" s="42" t="s">
        <v>794</v>
      </c>
      <c r="E2365" s="33" t="s">
        <v>725</v>
      </c>
      <c r="F2365" s="48">
        <v>9789861779966</v>
      </c>
      <c r="G2365" s="33">
        <v>1</v>
      </c>
      <c r="H2365" s="42">
        <v>250</v>
      </c>
      <c r="I2365" s="42">
        <v>250</v>
      </c>
      <c r="J2365" s="33" t="s">
        <v>17</v>
      </c>
      <c r="K2365" s="33" t="s">
        <v>17</v>
      </c>
      <c r="L2365" s="33" t="s">
        <v>17</v>
      </c>
      <c r="M2365" s="2"/>
    </row>
    <row r="2366" spans="1:15" ht="19.899999999999999" customHeight="1" x14ac:dyDescent="0.25">
      <c r="A2366" s="2">
        <v>2359</v>
      </c>
      <c r="B2366" s="41" t="s">
        <v>4478</v>
      </c>
      <c r="C2366" s="41" t="s">
        <v>4479</v>
      </c>
      <c r="D2366" s="42" t="s">
        <v>1215</v>
      </c>
      <c r="E2366" s="33" t="s">
        <v>725</v>
      </c>
      <c r="F2366" s="48">
        <v>9789866385780</v>
      </c>
      <c r="G2366" s="33">
        <v>1</v>
      </c>
      <c r="H2366" s="42">
        <v>360</v>
      </c>
      <c r="I2366" s="42">
        <v>360</v>
      </c>
      <c r="J2366" s="33" t="s">
        <v>17</v>
      </c>
      <c r="K2366" s="33" t="s">
        <v>17</v>
      </c>
      <c r="L2366" s="33" t="s">
        <v>17</v>
      </c>
      <c r="M2366" s="2"/>
    </row>
    <row r="2367" spans="1:15" ht="19.899999999999999" customHeight="1" x14ac:dyDescent="0.25">
      <c r="A2367" s="2">
        <v>2360</v>
      </c>
      <c r="B2367" s="41" t="s">
        <v>4480</v>
      </c>
      <c r="C2367" s="41" t="s">
        <v>4481</v>
      </c>
      <c r="D2367" s="42" t="s">
        <v>1215</v>
      </c>
      <c r="E2367" s="33" t="s">
        <v>725</v>
      </c>
      <c r="F2367" s="48">
        <v>9789866385797</v>
      </c>
      <c r="G2367" s="33">
        <v>1</v>
      </c>
      <c r="H2367" s="42">
        <v>350</v>
      </c>
      <c r="I2367" s="42">
        <v>350</v>
      </c>
      <c r="J2367" s="33" t="s">
        <v>17</v>
      </c>
      <c r="K2367" s="33" t="s">
        <v>17</v>
      </c>
      <c r="L2367" s="33" t="s">
        <v>17</v>
      </c>
      <c r="M2367" s="2"/>
    </row>
    <row r="2368" spans="1:15" ht="19.899999999999999" customHeight="1" x14ac:dyDescent="0.25">
      <c r="A2368" s="2">
        <v>2361</v>
      </c>
      <c r="B2368" s="41" t="s">
        <v>4482</v>
      </c>
      <c r="C2368" s="41" t="s">
        <v>4483</v>
      </c>
      <c r="D2368" s="42" t="s">
        <v>1215</v>
      </c>
      <c r="E2368" s="33" t="s">
        <v>725</v>
      </c>
      <c r="F2368" s="48">
        <v>9789866385674</v>
      </c>
      <c r="G2368" s="33">
        <v>1</v>
      </c>
      <c r="H2368" s="42">
        <v>300</v>
      </c>
      <c r="I2368" s="42">
        <v>300</v>
      </c>
      <c r="J2368" s="33" t="s">
        <v>17</v>
      </c>
      <c r="K2368" s="33" t="s">
        <v>17</v>
      </c>
      <c r="L2368" s="33" t="s">
        <v>17</v>
      </c>
      <c r="M2368" s="2"/>
    </row>
    <row r="2369" spans="1:13" ht="19.899999999999999" customHeight="1" x14ac:dyDescent="0.25">
      <c r="A2369" s="2">
        <v>2362</v>
      </c>
      <c r="B2369" s="41" t="s">
        <v>4484</v>
      </c>
      <c r="C2369" s="41" t="s">
        <v>4485</v>
      </c>
      <c r="D2369" s="42" t="s">
        <v>948</v>
      </c>
      <c r="E2369" s="33" t="s">
        <v>725</v>
      </c>
      <c r="F2369" s="48">
        <v>9789862115442</v>
      </c>
      <c r="G2369" s="33">
        <v>1</v>
      </c>
      <c r="H2369" s="42">
        <v>300</v>
      </c>
      <c r="I2369" s="42">
        <v>300</v>
      </c>
      <c r="J2369" s="33" t="s">
        <v>17</v>
      </c>
      <c r="K2369" s="33" t="s">
        <v>17</v>
      </c>
      <c r="L2369" s="33" t="s">
        <v>17</v>
      </c>
      <c r="M2369" s="2"/>
    </row>
    <row r="2370" spans="1:13" ht="19.899999999999999" customHeight="1" x14ac:dyDescent="0.25">
      <c r="A2370" s="2">
        <v>2363</v>
      </c>
      <c r="B2370" s="41" t="s">
        <v>4486</v>
      </c>
      <c r="C2370" s="41" t="s">
        <v>4487</v>
      </c>
      <c r="D2370" s="42" t="s">
        <v>831</v>
      </c>
      <c r="E2370" s="33" t="s">
        <v>725</v>
      </c>
      <c r="F2370" s="48">
        <v>9789863840787</v>
      </c>
      <c r="G2370" s="33">
        <v>1</v>
      </c>
      <c r="H2370" s="42">
        <v>320</v>
      </c>
      <c r="I2370" s="42">
        <v>320</v>
      </c>
      <c r="J2370" s="33" t="s">
        <v>17</v>
      </c>
      <c r="K2370" s="33" t="s">
        <v>17</v>
      </c>
      <c r="L2370" s="33" t="s">
        <v>17</v>
      </c>
      <c r="M2370" s="2"/>
    </row>
    <row r="2371" spans="1:13" ht="19.899999999999999" customHeight="1" x14ac:dyDescent="0.25">
      <c r="A2371" s="2">
        <v>2364</v>
      </c>
      <c r="B2371" s="80" t="s">
        <v>2504</v>
      </c>
      <c r="C2371" s="80" t="s">
        <v>2474</v>
      </c>
      <c r="D2371" s="33" t="s">
        <v>4488</v>
      </c>
      <c r="E2371" s="33" t="s">
        <v>725</v>
      </c>
      <c r="F2371" s="33" t="s">
        <v>2505</v>
      </c>
      <c r="G2371" s="33">
        <v>1</v>
      </c>
      <c r="H2371" s="178">
        <v>250</v>
      </c>
      <c r="I2371" s="178">
        <v>250</v>
      </c>
      <c r="J2371" s="33" t="s">
        <v>17</v>
      </c>
      <c r="K2371" s="33" t="s">
        <v>17</v>
      </c>
      <c r="L2371" s="33" t="s">
        <v>17</v>
      </c>
      <c r="M2371" s="2"/>
    </row>
    <row r="2372" spans="1:13" ht="19.899999999999999" customHeight="1" x14ac:dyDescent="0.25">
      <c r="A2372" s="2">
        <v>2365</v>
      </c>
      <c r="B2372" s="80" t="s">
        <v>2501</v>
      </c>
      <c r="C2372" s="80" t="s">
        <v>2502</v>
      </c>
      <c r="D2372" s="33" t="s">
        <v>4488</v>
      </c>
      <c r="E2372" s="33" t="s">
        <v>725</v>
      </c>
      <c r="F2372" s="33" t="s">
        <v>2503</v>
      </c>
      <c r="G2372" s="33">
        <v>1</v>
      </c>
      <c r="H2372" s="178">
        <v>250</v>
      </c>
      <c r="I2372" s="178">
        <v>250</v>
      </c>
      <c r="J2372" s="33" t="s">
        <v>17</v>
      </c>
      <c r="K2372" s="33" t="s">
        <v>17</v>
      </c>
      <c r="L2372" s="33" t="s">
        <v>17</v>
      </c>
      <c r="M2372" s="2"/>
    </row>
    <row r="2373" spans="1:13" ht="19.899999999999999" customHeight="1" x14ac:dyDescent="0.25">
      <c r="A2373" s="2">
        <v>2366</v>
      </c>
      <c r="B2373" s="80" t="s">
        <v>2499</v>
      </c>
      <c r="C2373" s="80" t="s">
        <v>1982</v>
      </c>
      <c r="D2373" s="33" t="s">
        <v>4488</v>
      </c>
      <c r="E2373" s="33" t="s">
        <v>725</v>
      </c>
      <c r="F2373" s="33" t="s">
        <v>2500</v>
      </c>
      <c r="G2373" s="33">
        <v>1</v>
      </c>
      <c r="H2373" s="178">
        <v>250</v>
      </c>
      <c r="I2373" s="178">
        <v>250</v>
      </c>
      <c r="J2373" s="33" t="s">
        <v>17</v>
      </c>
      <c r="K2373" s="33" t="s">
        <v>17</v>
      </c>
      <c r="L2373" s="33" t="s">
        <v>17</v>
      </c>
      <c r="M2373" s="2"/>
    </row>
    <row r="2374" spans="1:13" ht="19.899999999999999" customHeight="1" x14ac:dyDescent="0.25">
      <c r="A2374" s="2">
        <v>2367</v>
      </c>
      <c r="B2374" s="80" t="s">
        <v>2496</v>
      </c>
      <c r="C2374" s="80" t="s">
        <v>2497</v>
      </c>
      <c r="D2374" s="33" t="s">
        <v>4488</v>
      </c>
      <c r="E2374" s="33" t="s">
        <v>725</v>
      </c>
      <c r="F2374" s="33" t="s">
        <v>2498</v>
      </c>
      <c r="G2374" s="33">
        <v>1</v>
      </c>
      <c r="H2374" s="178">
        <v>250</v>
      </c>
      <c r="I2374" s="178">
        <v>250</v>
      </c>
      <c r="J2374" s="33" t="s">
        <v>17</v>
      </c>
      <c r="K2374" s="33" t="s">
        <v>17</v>
      </c>
      <c r="L2374" s="33" t="s">
        <v>17</v>
      </c>
      <c r="M2374" s="2"/>
    </row>
    <row r="2375" spans="1:13" ht="19.899999999999999" customHeight="1" x14ac:dyDescent="0.25">
      <c r="A2375" s="2">
        <v>2368</v>
      </c>
      <c r="B2375" s="80" t="s">
        <v>2494</v>
      </c>
      <c r="C2375" s="80" t="s">
        <v>986</v>
      </c>
      <c r="D2375" s="33" t="s">
        <v>4488</v>
      </c>
      <c r="E2375" s="33" t="s">
        <v>725</v>
      </c>
      <c r="F2375" s="33" t="s">
        <v>2495</v>
      </c>
      <c r="G2375" s="33">
        <v>1</v>
      </c>
      <c r="H2375" s="178">
        <v>250</v>
      </c>
      <c r="I2375" s="178">
        <v>250</v>
      </c>
      <c r="J2375" s="33" t="s">
        <v>17</v>
      </c>
      <c r="K2375" s="33" t="s">
        <v>17</v>
      </c>
      <c r="L2375" s="33" t="s">
        <v>17</v>
      </c>
      <c r="M2375" s="2"/>
    </row>
    <row r="2376" spans="1:13" ht="19.899999999999999" customHeight="1" x14ac:dyDescent="0.25">
      <c r="A2376" s="2">
        <v>2369</v>
      </c>
      <c r="B2376" s="80" t="s">
        <v>2492</v>
      </c>
      <c r="C2376" s="80" t="s">
        <v>2474</v>
      </c>
      <c r="D2376" s="33" t="s">
        <v>4488</v>
      </c>
      <c r="E2376" s="33" t="s">
        <v>725</v>
      </c>
      <c r="F2376" s="33" t="s">
        <v>2493</v>
      </c>
      <c r="G2376" s="33">
        <v>1</v>
      </c>
      <c r="H2376" s="178">
        <v>220</v>
      </c>
      <c r="I2376" s="178">
        <v>220</v>
      </c>
      <c r="J2376" s="33" t="s">
        <v>17</v>
      </c>
      <c r="K2376" s="33" t="s">
        <v>17</v>
      </c>
      <c r="L2376" s="33" t="s">
        <v>17</v>
      </c>
      <c r="M2376" s="2"/>
    </row>
    <row r="2377" spans="1:13" ht="19.899999999999999" customHeight="1" x14ac:dyDescent="0.25">
      <c r="A2377" s="2">
        <v>2370</v>
      </c>
      <c r="B2377" s="80" t="s">
        <v>4489</v>
      </c>
      <c r="C2377" s="80" t="s">
        <v>2446</v>
      </c>
      <c r="D2377" s="33" t="s">
        <v>4488</v>
      </c>
      <c r="E2377" s="33" t="s">
        <v>725</v>
      </c>
      <c r="F2377" s="33" t="s">
        <v>4490</v>
      </c>
      <c r="G2377" s="33">
        <v>1</v>
      </c>
      <c r="H2377" s="178">
        <v>210</v>
      </c>
      <c r="I2377" s="178">
        <v>210</v>
      </c>
      <c r="J2377" s="33" t="s">
        <v>17</v>
      </c>
      <c r="K2377" s="33" t="s">
        <v>17</v>
      </c>
      <c r="L2377" s="33" t="s">
        <v>17</v>
      </c>
      <c r="M2377" s="2"/>
    </row>
    <row r="2378" spans="1:13" ht="19.899999999999999" customHeight="1" x14ac:dyDescent="0.25">
      <c r="A2378" s="2">
        <v>2371</v>
      </c>
      <c r="B2378" s="80" t="s">
        <v>2490</v>
      </c>
      <c r="C2378" s="80" t="s">
        <v>986</v>
      </c>
      <c r="D2378" s="33" t="s">
        <v>4488</v>
      </c>
      <c r="E2378" s="33" t="s">
        <v>725</v>
      </c>
      <c r="F2378" s="33" t="s">
        <v>2491</v>
      </c>
      <c r="G2378" s="33">
        <v>1</v>
      </c>
      <c r="H2378" s="178">
        <v>250</v>
      </c>
      <c r="I2378" s="178">
        <v>250</v>
      </c>
      <c r="J2378" s="33" t="s">
        <v>17</v>
      </c>
      <c r="K2378" s="33" t="s">
        <v>17</v>
      </c>
      <c r="L2378" s="33" t="s">
        <v>17</v>
      </c>
      <c r="M2378" s="2"/>
    </row>
    <row r="2379" spans="1:13" ht="19.899999999999999" customHeight="1" x14ac:dyDescent="0.25">
      <c r="A2379" s="2">
        <v>2372</v>
      </c>
      <c r="B2379" s="80" t="s">
        <v>2487</v>
      </c>
      <c r="C2379" s="80" t="s">
        <v>2488</v>
      </c>
      <c r="D2379" s="33" t="s">
        <v>4488</v>
      </c>
      <c r="E2379" s="33" t="s">
        <v>725</v>
      </c>
      <c r="F2379" s="33" t="s">
        <v>2489</v>
      </c>
      <c r="G2379" s="33">
        <v>1</v>
      </c>
      <c r="H2379" s="178">
        <v>250</v>
      </c>
      <c r="I2379" s="178">
        <v>250</v>
      </c>
      <c r="J2379" s="33" t="s">
        <v>17</v>
      </c>
      <c r="K2379" s="33" t="s">
        <v>17</v>
      </c>
      <c r="L2379" s="33" t="s">
        <v>17</v>
      </c>
      <c r="M2379" s="2"/>
    </row>
    <row r="2380" spans="1:13" ht="19.899999999999999" customHeight="1" x14ac:dyDescent="0.25">
      <c r="A2380" s="2">
        <v>2373</v>
      </c>
      <c r="B2380" s="80" t="s">
        <v>4491</v>
      </c>
      <c r="C2380" s="80" t="s">
        <v>2355</v>
      </c>
      <c r="D2380" s="33" t="s">
        <v>4488</v>
      </c>
      <c r="E2380" s="33" t="s">
        <v>725</v>
      </c>
      <c r="F2380" s="33" t="s">
        <v>2486</v>
      </c>
      <c r="G2380" s="33">
        <v>1</v>
      </c>
      <c r="H2380" s="178">
        <v>250</v>
      </c>
      <c r="I2380" s="178">
        <v>250</v>
      </c>
      <c r="J2380" s="33" t="s">
        <v>17</v>
      </c>
      <c r="K2380" s="33" t="s">
        <v>17</v>
      </c>
      <c r="L2380" s="33" t="s">
        <v>17</v>
      </c>
      <c r="M2380" s="2"/>
    </row>
    <row r="2381" spans="1:13" ht="19.899999999999999" customHeight="1" x14ac:dyDescent="0.25">
      <c r="A2381" s="2">
        <v>2374</v>
      </c>
      <c r="B2381" s="80" t="s">
        <v>4492</v>
      </c>
      <c r="C2381" s="80" t="s">
        <v>2355</v>
      </c>
      <c r="D2381" s="33" t="s">
        <v>4488</v>
      </c>
      <c r="E2381" s="33" t="s">
        <v>725</v>
      </c>
      <c r="F2381" s="33" t="s">
        <v>2485</v>
      </c>
      <c r="G2381" s="33">
        <v>1</v>
      </c>
      <c r="H2381" s="178">
        <v>250</v>
      </c>
      <c r="I2381" s="178">
        <v>250</v>
      </c>
      <c r="J2381" s="33" t="s">
        <v>17</v>
      </c>
      <c r="K2381" s="33" t="s">
        <v>17</v>
      </c>
      <c r="L2381" s="33" t="s">
        <v>17</v>
      </c>
      <c r="M2381" s="2"/>
    </row>
    <row r="2382" spans="1:13" ht="19.899999999999999" customHeight="1" x14ac:dyDescent="0.25">
      <c r="A2382" s="2">
        <v>2375</v>
      </c>
      <c r="B2382" s="80" t="s">
        <v>4493</v>
      </c>
      <c r="C2382" s="80" t="s">
        <v>2355</v>
      </c>
      <c r="D2382" s="33" t="s">
        <v>4488</v>
      </c>
      <c r="E2382" s="33" t="s">
        <v>725</v>
      </c>
      <c r="F2382" s="33" t="s">
        <v>2484</v>
      </c>
      <c r="G2382" s="33">
        <v>1</v>
      </c>
      <c r="H2382" s="178">
        <v>250</v>
      </c>
      <c r="I2382" s="178">
        <v>250</v>
      </c>
      <c r="J2382" s="33" t="s">
        <v>17</v>
      </c>
      <c r="K2382" s="33" t="s">
        <v>17</v>
      </c>
      <c r="L2382" s="33" t="s">
        <v>17</v>
      </c>
      <c r="M2382" s="2"/>
    </row>
    <row r="2383" spans="1:13" ht="19.899999999999999" customHeight="1" x14ac:dyDescent="0.25">
      <c r="A2383" s="2">
        <v>2376</v>
      </c>
      <c r="B2383" s="80" t="s">
        <v>4494</v>
      </c>
      <c r="C2383" s="80" t="s">
        <v>2355</v>
      </c>
      <c r="D2383" s="33" t="s">
        <v>4488</v>
      </c>
      <c r="E2383" s="33" t="s">
        <v>725</v>
      </c>
      <c r="F2383" s="33" t="s">
        <v>4495</v>
      </c>
      <c r="G2383" s="33">
        <v>1</v>
      </c>
      <c r="H2383" s="178">
        <v>240</v>
      </c>
      <c r="I2383" s="178">
        <v>240</v>
      </c>
      <c r="J2383" s="33" t="s">
        <v>17</v>
      </c>
      <c r="K2383" s="33" t="s">
        <v>17</v>
      </c>
      <c r="L2383" s="33" t="s">
        <v>17</v>
      </c>
      <c r="M2383" s="2"/>
    </row>
    <row r="2384" spans="1:13" ht="19.899999999999999" customHeight="1" x14ac:dyDescent="0.25">
      <c r="A2384" s="2">
        <v>2377</v>
      </c>
      <c r="B2384" s="80" t="s">
        <v>4496</v>
      </c>
      <c r="C2384" s="80" t="s">
        <v>2355</v>
      </c>
      <c r="D2384" s="33" t="s">
        <v>4488</v>
      </c>
      <c r="E2384" s="33" t="s">
        <v>725</v>
      </c>
      <c r="F2384" s="33" t="s">
        <v>4497</v>
      </c>
      <c r="G2384" s="33">
        <v>1</v>
      </c>
      <c r="H2384" s="178">
        <v>240</v>
      </c>
      <c r="I2384" s="178">
        <v>240</v>
      </c>
      <c r="J2384" s="33" t="s">
        <v>17</v>
      </c>
      <c r="K2384" s="33" t="s">
        <v>17</v>
      </c>
      <c r="L2384" s="33" t="s">
        <v>17</v>
      </c>
      <c r="M2384" s="2"/>
    </row>
    <row r="2385" spans="1:13" ht="19.899999999999999" customHeight="1" x14ac:dyDescent="0.25">
      <c r="A2385" s="2">
        <v>2378</v>
      </c>
      <c r="B2385" s="80" t="s">
        <v>4498</v>
      </c>
      <c r="C2385" s="80" t="s">
        <v>2355</v>
      </c>
      <c r="D2385" s="33" t="s">
        <v>4488</v>
      </c>
      <c r="E2385" s="33" t="s">
        <v>725</v>
      </c>
      <c r="F2385" s="33" t="s">
        <v>4499</v>
      </c>
      <c r="G2385" s="33">
        <v>1</v>
      </c>
      <c r="H2385" s="178">
        <v>240</v>
      </c>
      <c r="I2385" s="178">
        <v>240</v>
      </c>
      <c r="J2385" s="33" t="s">
        <v>17</v>
      </c>
      <c r="K2385" s="33" t="s">
        <v>17</v>
      </c>
      <c r="L2385" s="33" t="s">
        <v>17</v>
      </c>
      <c r="M2385" s="2"/>
    </row>
    <row r="2386" spans="1:13" ht="19.899999999999999" customHeight="1" x14ac:dyDescent="0.25">
      <c r="A2386" s="2">
        <v>2379</v>
      </c>
      <c r="B2386" s="80" t="s">
        <v>2480</v>
      </c>
      <c r="C2386" s="80" t="s">
        <v>4500</v>
      </c>
      <c r="D2386" s="33" t="s">
        <v>4488</v>
      </c>
      <c r="E2386" s="33" t="s">
        <v>725</v>
      </c>
      <c r="F2386" s="33" t="s">
        <v>2481</v>
      </c>
      <c r="G2386" s="33">
        <v>1</v>
      </c>
      <c r="H2386" s="178">
        <v>240</v>
      </c>
      <c r="I2386" s="178">
        <v>240</v>
      </c>
      <c r="J2386" s="33" t="s">
        <v>17</v>
      </c>
      <c r="K2386" s="33" t="s">
        <v>17</v>
      </c>
      <c r="L2386" s="33" t="s">
        <v>17</v>
      </c>
      <c r="M2386" s="2"/>
    </row>
    <row r="2387" spans="1:13" ht="19.899999999999999" customHeight="1" x14ac:dyDescent="0.25">
      <c r="A2387" s="2">
        <v>2380</v>
      </c>
      <c r="B2387" s="80" t="s">
        <v>4501</v>
      </c>
      <c r="C2387" s="80" t="s">
        <v>2355</v>
      </c>
      <c r="D2387" s="33" t="s">
        <v>4488</v>
      </c>
      <c r="E2387" s="33" t="s">
        <v>725</v>
      </c>
      <c r="F2387" s="33" t="s">
        <v>4502</v>
      </c>
      <c r="G2387" s="33">
        <v>1</v>
      </c>
      <c r="H2387" s="178">
        <v>240</v>
      </c>
      <c r="I2387" s="178">
        <v>240</v>
      </c>
      <c r="J2387" s="33" t="s">
        <v>17</v>
      </c>
      <c r="K2387" s="33" t="s">
        <v>17</v>
      </c>
      <c r="L2387" s="33" t="s">
        <v>17</v>
      </c>
      <c r="M2387" s="2"/>
    </row>
    <row r="2388" spans="1:13" ht="19.899999999999999" customHeight="1" x14ac:dyDescent="0.25">
      <c r="A2388" s="2">
        <v>2381</v>
      </c>
      <c r="B2388" s="80" t="s">
        <v>2478</v>
      </c>
      <c r="C2388" s="80" t="s">
        <v>2355</v>
      </c>
      <c r="D2388" s="33" t="s">
        <v>4488</v>
      </c>
      <c r="E2388" s="33" t="s">
        <v>725</v>
      </c>
      <c r="F2388" s="33" t="s">
        <v>2479</v>
      </c>
      <c r="G2388" s="33">
        <v>1</v>
      </c>
      <c r="H2388" s="178">
        <v>240</v>
      </c>
      <c r="I2388" s="178">
        <v>240</v>
      </c>
      <c r="J2388" s="33" t="s">
        <v>17</v>
      </c>
      <c r="K2388" s="33" t="s">
        <v>17</v>
      </c>
      <c r="L2388" s="33" t="s">
        <v>17</v>
      </c>
      <c r="M2388" s="2"/>
    </row>
    <row r="2389" spans="1:13" ht="19.899999999999999" customHeight="1" x14ac:dyDescent="0.25">
      <c r="A2389" s="2">
        <v>2382</v>
      </c>
      <c r="B2389" s="80" t="s">
        <v>2476</v>
      </c>
      <c r="C2389" s="80" t="s">
        <v>986</v>
      </c>
      <c r="D2389" s="33" t="s">
        <v>4488</v>
      </c>
      <c r="E2389" s="33" t="s">
        <v>725</v>
      </c>
      <c r="F2389" s="33" t="s">
        <v>2477</v>
      </c>
      <c r="G2389" s="33">
        <v>1</v>
      </c>
      <c r="H2389" s="178">
        <v>250</v>
      </c>
      <c r="I2389" s="178">
        <v>250</v>
      </c>
      <c r="J2389" s="33" t="s">
        <v>17</v>
      </c>
      <c r="K2389" s="33" t="s">
        <v>17</v>
      </c>
      <c r="L2389" s="33" t="s">
        <v>17</v>
      </c>
      <c r="M2389" s="2"/>
    </row>
    <row r="2390" spans="1:13" ht="19.899999999999999" customHeight="1" x14ac:dyDescent="0.25">
      <c r="A2390" s="2">
        <v>2383</v>
      </c>
      <c r="B2390" s="80" t="s">
        <v>4503</v>
      </c>
      <c r="C2390" s="80" t="s">
        <v>4504</v>
      </c>
      <c r="D2390" s="33" t="s">
        <v>4488</v>
      </c>
      <c r="E2390" s="33" t="s">
        <v>725</v>
      </c>
      <c r="F2390" s="33" t="s">
        <v>4505</v>
      </c>
      <c r="G2390" s="33">
        <v>1</v>
      </c>
      <c r="H2390" s="178">
        <v>280</v>
      </c>
      <c r="I2390" s="178">
        <v>280</v>
      </c>
      <c r="J2390" s="33" t="s">
        <v>17</v>
      </c>
      <c r="K2390" s="33" t="s">
        <v>17</v>
      </c>
      <c r="L2390" s="33" t="s">
        <v>17</v>
      </c>
      <c r="M2390" s="2"/>
    </row>
    <row r="2391" spans="1:13" ht="19.899999999999999" customHeight="1" x14ac:dyDescent="0.25">
      <c r="A2391" s="2">
        <v>2384</v>
      </c>
      <c r="B2391" s="80" t="s">
        <v>2473</v>
      </c>
      <c r="C2391" s="80" t="s">
        <v>2474</v>
      </c>
      <c r="D2391" s="33" t="s">
        <v>4488</v>
      </c>
      <c r="E2391" s="33" t="s">
        <v>725</v>
      </c>
      <c r="F2391" s="33" t="s">
        <v>2475</v>
      </c>
      <c r="G2391" s="33">
        <v>1</v>
      </c>
      <c r="H2391" s="178">
        <v>250</v>
      </c>
      <c r="I2391" s="178">
        <v>250</v>
      </c>
      <c r="J2391" s="33" t="s">
        <v>17</v>
      </c>
      <c r="K2391" s="33" t="s">
        <v>17</v>
      </c>
      <c r="L2391" s="33" t="s">
        <v>17</v>
      </c>
      <c r="M2391" s="2"/>
    </row>
    <row r="2392" spans="1:13" ht="19.899999999999999" customHeight="1" x14ac:dyDescent="0.25">
      <c r="A2392" s="2">
        <v>2385</v>
      </c>
      <c r="B2392" s="80" t="s">
        <v>4506</v>
      </c>
      <c r="C2392" s="80" t="s">
        <v>2446</v>
      </c>
      <c r="D2392" s="33" t="s">
        <v>4488</v>
      </c>
      <c r="E2392" s="33" t="s">
        <v>725</v>
      </c>
      <c r="F2392" s="33" t="s">
        <v>4507</v>
      </c>
      <c r="G2392" s="33">
        <v>1</v>
      </c>
      <c r="H2392" s="178">
        <v>250</v>
      </c>
      <c r="I2392" s="178">
        <v>250</v>
      </c>
      <c r="J2392" s="33" t="s">
        <v>17</v>
      </c>
      <c r="K2392" s="33" t="s">
        <v>17</v>
      </c>
      <c r="L2392" s="33" t="s">
        <v>17</v>
      </c>
      <c r="M2392" s="2"/>
    </row>
    <row r="2393" spans="1:13" ht="19.899999999999999" customHeight="1" x14ac:dyDescent="0.25">
      <c r="A2393" s="2">
        <v>2386</v>
      </c>
      <c r="B2393" s="80" t="s">
        <v>2471</v>
      </c>
      <c r="C2393" s="80" t="s">
        <v>2355</v>
      </c>
      <c r="D2393" s="33" t="s">
        <v>4488</v>
      </c>
      <c r="E2393" s="33" t="s">
        <v>725</v>
      </c>
      <c r="F2393" s="33" t="s">
        <v>2472</v>
      </c>
      <c r="G2393" s="33">
        <v>1</v>
      </c>
      <c r="H2393" s="178">
        <v>240</v>
      </c>
      <c r="I2393" s="178">
        <v>240</v>
      </c>
      <c r="J2393" s="33" t="s">
        <v>17</v>
      </c>
      <c r="K2393" s="33" t="s">
        <v>17</v>
      </c>
      <c r="L2393" s="33" t="s">
        <v>17</v>
      </c>
      <c r="M2393" s="2"/>
    </row>
    <row r="2394" spans="1:13" ht="19.899999999999999" customHeight="1" x14ac:dyDescent="0.25">
      <c r="A2394" s="2">
        <v>2387</v>
      </c>
      <c r="B2394" s="80" t="s">
        <v>2468</v>
      </c>
      <c r="C2394" s="80" t="s">
        <v>2355</v>
      </c>
      <c r="D2394" s="33" t="s">
        <v>4488</v>
      </c>
      <c r="E2394" s="33" t="s">
        <v>725</v>
      </c>
      <c r="F2394" s="33" t="s">
        <v>2470</v>
      </c>
      <c r="G2394" s="33">
        <v>1</v>
      </c>
      <c r="H2394" s="178">
        <v>240</v>
      </c>
      <c r="I2394" s="178">
        <v>240</v>
      </c>
      <c r="J2394" s="33" t="s">
        <v>17</v>
      </c>
      <c r="K2394" s="33" t="s">
        <v>17</v>
      </c>
      <c r="L2394" s="33" t="s">
        <v>17</v>
      </c>
      <c r="M2394" s="2"/>
    </row>
    <row r="2395" spans="1:13" ht="19.899999999999999" customHeight="1" x14ac:dyDescent="0.25">
      <c r="A2395" s="2">
        <v>2388</v>
      </c>
      <c r="B2395" s="80" t="s">
        <v>4508</v>
      </c>
      <c r="C2395" s="80" t="s">
        <v>2355</v>
      </c>
      <c r="D2395" s="33" t="s">
        <v>4488</v>
      </c>
      <c r="E2395" s="33" t="s">
        <v>725</v>
      </c>
      <c r="F2395" s="33" t="s">
        <v>4509</v>
      </c>
      <c r="G2395" s="33">
        <v>1</v>
      </c>
      <c r="H2395" s="178">
        <v>399</v>
      </c>
      <c r="I2395" s="178">
        <v>399</v>
      </c>
      <c r="J2395" s="33" t="s">
        <v>17</v>
      </c>
      <c r="K2395" s="33" t="s">
        <v>17</v>
      </c>
      <c r="L2395" s="33" t="s">
        <v>17</v>
      </c>
      <c r="M2395" s="2"/>
    </row>
    <row r="2396" spans="1:13" ht="19.899999999999999" customHeight="1" x14ac:dyDescent="0.25">
      <c r="A2396" s="2">
        <v>2389</v>
      </c>
      <c r="B2396" s="80" t="s">
        <v>2462</v>
      </c>
      <c r="C2396" s="80" t="s">
        <v>1884</v>
      </c>
      <c r="D2396" s="33" t="s">
        <v>4488</v>
      </c>
      <c r="E2396" s="33" t="s">
        <v>725</v>
      </c>
      <c r="F2396" s="33" t="s">
        <v>2463</v>
      </c>
      <c r="G2396" s="33">
        <v>1</v>
      </c>
      <c r="H2396" s="178">
        <v>240</v>
      </c>
      <c r="I2396" s="178">
        <v>240</v>
      </c>
      <c r="J2396" s="33" t="s">
        <v>17</v>
      </c>
      <c r="K2396" s="33" t="s">
        <v>17</v>
      </c>
      <c r="L2396" s="33" t="s">
        <v>17</v>
      </c>
      <c r="M2396" s="2"/>
    </row>
    <row r="2397" spans="1:13" ht="19.899999999999999" customHeight="1" x14ac:dyDescent="0.25">
      <c r="A2397" s="2">
        <v>2390</v>
      </c>
      <c r="B2397" s="80" t="s">
        <v>2466</v>
      </c>
      <c r="C2397" s="80" t="s">
        <v>1419</v>
      </c>
      <c r="D2397" s="33" t="s">
        <v>4488</v>
      </c>
      <c r="E2397" s="33" t="s">
        <v>725</v>
      </c>
      <c r="F2397" s="33" t="s">
        <v>4510</v>
      </c>
      <c r="G2397" s="33">
        <v>1</v>
      </c>
      <c r="H2397" s="178">
        <v>240</v>
      </c>
      <c r="I2397" s="178">
        <v>240</v>
      </c>
      <c r="J2397" s="33" t="s">
        <v>17</v>
      </c>
      <c r="K2397" s="33" t="s">
        <v>17</v>
      </c>
      <c r="L2397" s="33" t="s">
        <v>17</v>
      </c>
      <c r="M2397" s="2"/>
    </row>
    <row r="2398" spans="1:13" ht="19.899999999999999" customHeight="1" x14ac:dyDescent="0.25">
      <c r="A2398" s="2">
        <v>2391</v>
      </c>
      <c r="B2398" s="80" t="s">
        <v>2464</v>
      </c>
      <c r="C2398" s="80" t="s">
        <v>1419</v>
      </c>
      <c r="D2398" s="33" t="s">
        <v>4488</v>
      </c>
      <c r="E2398" s="33" t="s">
        <v>725</v>
      </c>
      <c r="F2398" s="33" t="s">
        <v>4511</v>
      </c>
      <c r="G2398" s="33">
        <v>1</v>
      </c>
      <c r="H2398" s="178">
        <v>240</v>
      </c>
      <c r="I2398" s="178">
        <v>240</v>
      </c>
      <c r="J2398" s="33" t="s">
        <v>17</v>
      </c>
      <c r="K2398" s="33" t="s">
        <v>17</v>
      </c>
      <c r="L2398" s="33" t="s">
        <v>17</v>
      </c>
      <c r="M2398" s="2"/>
    </row>
    <row r="2399" spans="1:13" ht="19.899999999999999" customHeight="1" x14ac:dyDescent="0.25">
      <c r="A2399" s="2">
        <v>2392</v>
      </c>
      <c r="B2399" s="80" t="s">
        <v>4512</v>
      </c>
      <c r="C2399" s="80" t="s">
        <v>2520</v>
      </c>
      <c r="D2399" s="33" t="s">
        <v>4488</v>
      </c>
      <c r="E2399" s="33" t="s">
        <v>725</v>
      </c>
      <c r="F2399" s="33" t="s">
        <v>4513</v>
      </c>
      <c r="G2399" s="33">
        <v>1</v>
      </c>
      <c r="H2399" s="178">
        <v>240</v>
      </c>
      <c r="I2399" s="178">
        <v>240</v>
      </c>
      <c r="J2399" s="33" t="s">
        <v>17</v>
      </c>
      <c r="K2399" s="33" t="s">
        <v>17</v>
      </c>
      <c r="L2399" s="33" t="s">
        <v>17</v>
      </c>
      <c r="M2399" s="2"/>
    </row>
    <row r="2400" spans="1:13" ht="19.899999999999999" customHeight="1" x14ac:dyDescent="0.25">
      <c r="A2400" s="2">
        <v>2393</v>
      </c>
      <c r="B2400" s="80" t="s">
        <v>2460</v>
      </c>
      <c r="C2400" s="80" t="s">
        <v>1884</v>
      </c>
      <c r="D2400" s="33" t="s">
        <v>4488</v>
      </c>
      <c r="E2400" s="33" t="s">
        <v>725</v>
      </c>
      <c r="F2400" s="33" t="s">
        <v>2461</v>
      </c>
      <c r="G2400" s="33">
        <v>1</v>
      </c>
      <c r="H2400" s="178">
        <v>240</v>
      </c>
      <c r="I2400" s="178">
        <v>240</v>
      </c>
      <c r="J2400" s="33" t="s">
        <v>17</v>
      </c>
      <c r="K2400" s="33" t="s">
        <v>17</v>
      </c>
      <c r="L2400" s="33" t="s">
        <v>17</v>
      </c>
      <c r="M2400" s="2"/>
    </row>
    <row r="2401" spans="1:15" ht="19.899999999999999" customHeight="1" x14ac:dyDescent="0.25">
      <c r="A2401" s="2">
        <v>2394</v>
      </c>
      <c r="B2401" s="80" t="s">
        <v>2458</v>
      </c>
      <c r="C2401" s="80" t="s">
        <v>1884</v>
      </c>
      <c r="D2401" s="33" t="s">
        <v>4488</v>
      </c>
      <c r="E2401" s="33" t="s">
        <v>725</v>
      </c>
      <c r="F2401" s="33" t="s">
        <v>2459</v>
      </c>
      <c r="G2401" s="33">
        <v>1</v>
      </c>
      <c r="H2401" s="178">
        <v>250</v>
      </c>
      <c r="I2401" s="178">
        <v>250</v>
      </c>
      <c r="J2401" s="33" t="s">
        <v>17</v>
      </c>
      <c r="K2401" s="33" t="s">
        <v>17</v>
      </c>
      <c r="L2401" s="33" t="s">
        <v>17</v>
      </c>
      <c r="M2401" s="2"/>
    </row>
    <row r="2402" spans="1:15" ht="19.899999999999999" customHeight="1" x14ac:dyDescent="0.25">
      <c r="A2402" s="2">
        <v>2395</v>
      </c>
      <c r="B2402" s="80" t="s">
        <v>4514</v>
      </c>
      <c r="C2402" s="80" t="s">
        <v>1895</v>
      </c>
      <c r="D2402" s="33" t="s">
        <v>4488</v>
      </c>
      <c r="E2402" s="33" t="s">
        <v>725</v>
      </c>
      <c r="F2402" s="33" t="s">
        <v>2457</v>
      </c>
      <c r="G2402" s="33">
        <v>1</v>
      </c>
      <c r="H2402" s="178">
        <v>280</v>
      </c>
      <c r="I2402" s="178">
        <v>280</v>
      </c>
      <c r="J2402" s="33" t="s">
        <v>17</v>
      </c>
      <c r="K2402" s="33" t="s">
        <v>17</v>
      </c>
      <c r="L2402" s="33" t="s">
        <v>17</v>
      </c>
      <c r="M2402" s="2"/>
    </row>
    <row r="2403" spans="1:15" ht="19.899999999999999" customHeight="1" x14ac:dyDescent="0.25">
      <c r="A2403" s="2">
        <v>2396</v>
      </c>
      <c r="B2403" s="80" t="s">
        <v>2454</v>
      </c>
      <c r="C2403" s="80" t="s">
        <v>1900</v>
      </c>
      <c r="D2403" s="33" t="s">
        <v>4488</v>
      </c>
      <c r="E2403" s="33" t="s">
        <v>725</v>
      </c>
      <c r="F2403" s="33" t="s">
        <v>2455</v>
      </c>
      <c r="G2403" s="33">
        <v>1</v>
      </c>
      <c r="H2403" s="178">
        <v>350</v>
      </c>
      <c r="I2403" s="178">
        <v>350</v>
      </c>
      <c r="J2403" s="33" t="s">
        <v>17</v>
      </c>
      <c r="K2403" s="33" t="s">
        <v>17</v>
      </c>
      <c r="L2403" s="33" t="s">
        <v>17</v>
      </c>
      <c r="M2403" s="2"/>
    </row>
    <row r="2404" spans="1:15" ht="19.899999999999999" customHeight="1" x14ac:dyDescent="0.25">
      <c r="A2404" s="2">
        <v>2397</v>
      </c>
      <c r="B2404" s="80" t="s">
        <v>2452</v>
      </c>
      <c r="C2404" s="80" t="s">
        <v>1451</v>
      </c>
      <c r="D2404" s="33" t="s">
        <v>4488</v>
      </c>
      <c r="E2404" s="33" t="s">
        <v>725</v>
      </c>
      <c r="F2404" s="33" t="s">
        <v>2453</v>
      </c>
      <c r="G2404" s="33">
        <v>1</v>
      </c>
      <c r="H2404" s="178">
        <v>320</v>
      </c>
      <c r="I2404" s="178">
        <v>320</v>
      </c>
      <c r="J2404" s="33" t="s">
        <v>17</v>
      </c>
      <c r="K2404" s="33" t="s">
        <v>17</v>
      </c>
      <c r="L2404" s="33" t="s">
        <v>17</v>
      </c>
      <c r="M2404" s="2"/>
    </row>
    <row r="2405" spans="1:15" ht="19.899999999999999" customHeight="1" x14ac:dyDescent="0.25">
      <c r="A2405" s="2">
        <v>2398</v>
      </c>
      <c r="B2405" s="80" t="s">
        <v>4515</v>
      </c>
      <c r="C2405" s="80" t="s">
        <v>1900</v>
      </c>
      <c r="D2405" s="33" t="s">
        <v>4488</v>
      </c>
      <c r="E2405" s="33" t="s">
        <v>725</v>
      </c>
      <c r="F2405" s="33" t="s">
        <v>4516</v>
      </c>
      <c r="G2405" s="33">
        <v>1</v>
      </c>
      <c r="H2405" s="178">
        <v>569</v>
      </c>
      <c r="I2405" s="178">
        <v>569</v>
      </c>
      <c r="J2405" s="262" t="s">
        <v>19</v>
      </c>
      <c r="K2405" s="33" t="s">
        <v>17</v>
      </c>
      <c r="L2405" s="33" t="s">
        <v>17</v>
      </c>
      <c r="M2405" s="2"/>
    </row>
    <row r="2406" spans="1:15" ht="19.899999999999999" customHeight="1" x14ac:dyDescent="0.25">
      <c r="A2406" s="2">
        <v>2399</v>
      </c>
      <c r="B2406" s="80" t="s">
        <v>2450</v>
      </c>
      <c r="C2406" s="80" t="s">
        <v>1419</v>
      </c>
      <c r="D2406" s="33" t="s">
        <v>4488</v>
      </c>
      <c r="E2406" s="33" t="s">
        <v>725</v>
      </c>
      <c r="F2406" s="33" t="s">
        <v>2451</v>
      </c>
      <c r="G2406" s="33">
        <v>1</v>
      </c>
      <c r="H2406" s="178">
        <v>199</v>
      </c>
      <c r="I2406" s="178">
        <v>199</v>
      </c>
      <c r="J2406" s="33" t="s">
        <v>17</v>
      </c>
      <c r="K2406" s="33" t="s">
        <v>17</v>
      </c>
      <c r="L2406" s="33" t="s">
        <v>17</v>
      </c>
      <c r="M2406" s="2"/>
    </row>
    <row r="2407" spans="1:15" ht="19.899999999999999" customHeight="1" x14ac:dyDescent="0.25">
      <c r="A2407" s="2">
        <v>2400</v>
      </c>
      <c r="B2407" s="80" t="s">
        <v>2448</v>
      </c>
      <c r="C2407" s="80" t="s">
        <v>986</v>
      </c>
      <c r="D2407" s="33" t="s">
        <v>4488</v>
      </c>
      <c r="E2407" s="33" t="s">
        <v>725</v>
      </c>
      <c r="F2407" s="33" t="s">
        <v>2449</v>
      </c>
      <c r="G2407" s="33">
        <v>1</v>
      </c>
      <c r="H2407" s="178">
        <v>250</v>
      </c>
      <c r="I2407" s="178">
        <v>250</v>
      </c>
      <c r="J2407" s="33" t="s">
        <v>17</v>
      </c>
      <c r="K2407" s="33" t="s">
        <v>17</v>
      </c>
      <c r="L2407" s="33" t="s">
        <v>17</v>
      </c>
      <c r="M2407" s="2"/>
    </row>
    <row r="2408" spans="1:15" ht="19.899999999999999" customHeight="1" x14ac:dyDescent="0.25">
      <c r="A2408" s="2">
        <v>2401</v>
      </c>
      <c r="B2408" s="80" t="s">
        <v>2445</v>
      </c>
      <c r="C2408" s="80" t="s">
        <v>2446</v>
      </c>
      <c r="D2408" s="33" t="s">
        <v>4488</v>
      </c>
      <c r="E2408" s="33" t="s">
        <v>725</v>
      </c>
      <c r="F2408" s="33" t="s">
        <v>2447</v>
      </c>
      <c r="G2408" s="33">
        <v>1</v>
      </c>
      <c r="H2408" s="178">
        <v>240</v>
      </c>
      <c r="I2408" s="178">
        <v>240</v>
      </c>
      <c r="J2408" s="33" t="s">
        <v>17</v>
      </c>
      <c r="K2408" s="33" t="s">
        <v>17</v>
      </c>
      <c r="L2408" s="33" t="s">
        <v>17</v>
      </c>
      <c r="M2408" s="2"/>
    </row>
    <row r="2409" spans="1:15" ht="19.899999999999999" customHeight="1" x14ac:dyDescent="0.25">
      <c r="A2409" s="2">
        <v>2402</v>
      </c>
      <c r="B2409" s="80" t="s">
        <v>2442</v>
      </c>
      <c r="C2409" s="80" t="s">
        <v>2443</v>
      </c>
      <c r="D2409" s="33" t="s">
        <v>4488</v>
      </c>
      <c r="E2409" s="33" t="s">
        <v>725</v>
      </c>
      <c r="F2409" s="33" t="s">
        <v>2444</v>
      </c>
      <c r="G2409" s="33">
        <v>1</v>
      </c>
      <c r="H2409" s="178">
        <v>250</v>
      </c>
      <c r="I2409" s="178">
        <v>250</v>
      </c>
      <c r="J2409" s="33" t="s">
        <v>17</v>
      </c>
      <c r="K2409" s="33" t="s">
        <v>17</v>
      </c>
      <c r="L2409" s="33" t="s">
        <v>17</v>
      </c>
      <c r="M2409" s="2"/>
    </row>
    <row r="2410" spans="1:15" s="21" customFormat="1" ht="19.899999999999999" customHeight="1" x14ac:dyDescent="0.25">
      <c r="A2410" s="2">
        <v>2403</v>
      </c>
      <c r="B2410" s="80" t="s">
        <v>2542</v>
      </c>
      <c r="C2410" s="80" t="s">
        <v>1319</v>
      </c>
      <c r="D2410" s="33" t="s">
        <v>4488</v>
      </c>
      <c r="E2410" s="33" t="s">
        <v>725</v>
      </c>
      <c r="F2410" s="33" t="s">
        <v>2543</v>
      </c>
      <c r="G2410" s="33">
        <v>1</v>
      </c>
      <c r="H2410" s="178">
        <v>250</v>
      </c>
      <c r="I2410" s="178">
        <v>250</v>
      </c>
      <c r="J2410" s="33" t="s">
        <v>17</v>
      </c>
      <c r="K2410" s="33" t="s">
        <v>17</v>
      </c>
      <c r="L2410" s="33" t="s">
        <v>17</v>
      </c>
      <c r="M2410" s="2"/>
      <c r="N2410" s="20"/>
      <c r="O2410" s="20"/>
    </row>
    <row r="2411" spans="1:15" ht="19.899999999999999" customHeight="1" x14ac:dyDescent="0.25">
      <c r="A2411" s="2">
        <v>2404</v>
      </c>
      <c r="B2411" s="80" t="s">
        <v>4517</v>
      </c>
      <c r="C2411" s="80" t="s">
        <v>1319</v>
      </c>
      <c r="D2411" s="33" t="s">
        <v>4488</v>
      </c>
      <c r="E2411" s="33" t="s">
        <v>725</v>
      </c>
      <c r="F2411" s="33" t="s">
        <v>2541</v>
      </c>
      <c r="G2411" s="33">
        <v>1</v>
      </c>
      <c r="H2411" s="178">
        <v>250</v>
      </c>
      <c r="I2411" s="178">
        <v>250</v>
      </c>
      <c r="J2411" s="33" t="s">
        <v>17</v>
      </c>
      <c r="K2411" s="33" t="s">
        <v>17</v>
      </c>
      <c r="L2411" s="33" t="s">
        <v>17</v>
      </c>
      <c r="M2411" s="2"/>
    </row>
    <row r="2412" spans="1:15" ht="19.899999999999999" customHeight="1" x14ac:dyDescent="0.25">
      <c r="A2412" s="2">
        <v>2405</v>
      </c>
      <c r="B2412" s="80" t="s">
        <v>2544</v>
      </c>
      <c r="C2412" s="80" t="s">
        <v>1319</v>
      </c>
      <c r="D2412" s="33" t="s">
        <v>4488</v>
      </c>
      <c r="E2412" s="33" t="s">
        <v>725</v>
      </c>
      <c r="F2412" s="33" t="s">
        <v>2545</v>
      </c>
      <c r="G2412" s="33">
        <v>1</v>
      </c>
      <c r="H2412" s="178">
        <v>250</v>
      </c>
      <c r="I2412" s="178">
        <v>250</v>
      </c>
      <c r="J2412" s="33" t="s">
        <v>17</v>
      </c>
      <c r="K2412" s="33" t="s">
        <v>17</v>
      </c>
      <c r="L2412" s="33" t="s">
        <v>17</v>
      </c>
      <c r="M2412" s="2"/>
    </row>
    <row r="2413" spans="1:15" ht="19.899999999999999" customHeight="1" x14ac:dyDescent="0.25">
      <c r="A2413" s="2">
        <v>2406</v>
      </c>
      <c r="B2413" s="80" t="s">
        <v>2539</v>
      </c>
      <c r="C2413" s="80" t="s">
        <v>4518</v>
      </c>
      <c r="D2413" s="33" t="s">
        <v>4488</v>
      </c>
      <c r="E2413" s="33" t="s">
        <v>725</v>
      </c>
      <c r="F2413" s="33" t="s">
        <v>1436</v>
      </c>
      <c r="G2413" s="33">
        <v>1</v>
      </c>
      <c r="H2413" s="178">
        <v>399</v>
      </c>
      <c r="I2413" s="178">
        <v>399</v>
      </c>
      <c r="J2413" s="33" t="s">
        <v>17</v>
      </c>
      <c r="K2413" s="33" t="s">
        <v>17</v>
      </c>
      <c r="L2413" s="33" t="s">
        <v>17</v>
      </c>
      <c r="M2413" s="2"/>
    </row>
    <row r="2414" spans="1:15" ht="19.899999999999999" customHeight="1" x14ac:dyDescent="0.25">
      <c r="A2414" s="2">
        <v>2407</v>
      </c>
      <c r="B2414" s="80" t="s">
        <v>4519</v>
      </c>
      <c r="C2414" s="80" t="s">
        <v>4500</v>
      </c>
      <c r="D2414" s="33" t="s">
        <v>4488</v>
      </c>
      <c r="E2414" s="33" t="s">
        <v>725</v>
      </c>
      <c r="F2414" s="33" t="s">
        <v>2483</v>
      </c>
      <c r="G2414" s="33">
        <v>1</v>
      </c>
      <c r="H2414" s="178">
        <v>240</v>
      </c>
      <c r="I2414" s="178">
        <v>240</v>
      </c>
      <c r="J2414" s="33" t="s">
        <v>17</v>
      </c>
      <c r="K2414" s="33" t="s">
        <v>17</v>
      </c>
      <c r="L2414" s="33" t="s">
        <v>17</v>
      </c>
      <c r="M2414" s="2"/>
    </row>
    <row r="2415" spans="1:15" ht="19.899999999999999" customHeight="1" x14ac:dyDescent="0.25">
      <c r="A2415" s="2">
        <v>2408</v>
      </c>
      <c r="B2415" s="80" t="s">
        <v>4520</v>
      </c>
      <c r="C2415" s="80" t="s">
        <v>1437</v>
      </c>
      <c r="D2415" s="33" t="s">
        <v>4488</v>
      </c>
      <c r="E2415" s="33" t="s">
        <v>725</v>
      </c>
      <c r="F2415" s="33" t="s">
        <v>1438</v>
      </c>
      <c r="G2415" s="33">
        <v>1</v>
      </c>
      <c r="H2415" s="178">
        <v>300</v>
      </c>
      <c r="I2415" s="178">
        <v>300</v>
      </c>
      <c r="J2415" s="33" t="s">
        <v>17</v>
      </c>
      <c r="K2415" s="33" t="s">
        <v>17</v>
      </c>
      <c r="L2415" s="33" t="s">
        <v>17</v>
      </c>
      <c r="M2415" s="2"/>
    </row>
    <row r="2416" spans="1:15" ht="19.899999999999999" customHeight="1" x14ac:dyDescent="0.25">
      <c r="A2416" s="2">
        <v>2409</v>
      </c>
      <c r="B2416" s="80" t="s">
        <v>4521</v>
      </c>
      <c r="C2416" s="80" t="s">
        <v>1884</v>
      </c>
      <c r="D2416" s="33" t="s">
        <v>4488</v>
      </c>
      <c r="E2416" s="33" t="s">
        <v>725</v>
      </c>
      <c r="F2416" s="33" t="s">
        <v>4522</v>
      </c>
      <c r="G2416" s="33">
        <v>1</v>
      </c>
      <c r="H2416" s="178">
        <v>240</v>
      </c>
      <c r="I2416" s="178">
        <v>240</v>
      </c>
      <c r="J2416" s="33" t="s">
        <v>17</v>
      </c>
      <c r="K2416" s="33" t="s">
        <v>17</v>
      </c>
      <c r="L2416" s="33" t="s">
        <v>17</v>
      </c>
      <c r="M2416" s="2"/>
    </row>
    <row r="2417" spans="1:13" ht="19.899999999999999" customHeight="1" x14ac:dyDescent="0.25">
      <c r="A2417" s="2">
        <v>2410</v>
      </c>
      <c r="B2417" s="80" t="s">
        <v>4523</v>
      </c>
      <c r="C2417" s="80" t="s">
        <v>1437</v>
      </c>
      <c r="D2417" s="33" t="s">
        <v>4488</v>
      </c>
      <c r="E2417" s="33" t="s">
        <v>725</v>
      </c>
      <c r="F2417" s="33" t="s">
        <v>1439</v>
      </c>
      <c r="G2417" s="33">
        <v>1</v>
      </c>
      <c r="H2417" s="178">
        <v>250</v>
      </c>
      <c r="I2417" s="178">
        <v>250</v>
      </c>
      <c r="J2417" s="33" t="s">
        <v>17</v>
      </c>
      <c r="K2417" s="33" t="s">
        <v>17</v>
      </c>
      <c r="L2417" s="33" t="s">
        <v>17</v>
      </c>
      <c r="M2417" s="2"/>
    </row>
    <row r="2418" spans="1:13" ht="19.899999999999999" customHeight="1" x14ac:dyDescent="0.25">
      <c r="A2418" s="2">
        <v>2411</v>
      </c>
      <c r="B2418" s="80" t="s">
        <v>4524</v>
      </c>
      <c r="C2418" s="80" t="s">
        <v>1437</v>
      </c>
      <c r="D2418" s="33" t="s">
        <v>4488</v>
      </c>
      <c r="E2418" s="33" t="s">
        <v>725</v>
      </c>
      <c r="F2418" s="33" t="s">
        <v>1440</v>
      </c>
      <c r="G2418" s="33">
        <v>1</v>
      </c>
      <c r="H2418" s="178">
        <v>280</v>
      </c>
      <c r="I2418" s="178">
        <v>280</v>
      </c>
      <c r="J2418" s="33" t="s">
        <v>17</v>
      </c>
      <c r="K2418" s="33" t="s">
        <v>17</v>
      </c>
      <c r="L2418" s="33" t="s">
        <v>17</v>
      </c>
      <c r="M2418" s="2"/>
    </row>
    <row r="2419" spans="1:13" ht="19.899999999999999" customHeight="1" x14ac:dyDescent="0.25">
      <c r="A2419" s="2">
        <v>2412</v>
      </c>
      <c r="B2419" s="80" t="s">
        <v>4525</v>
      </c>
      <c r="C2419" s="80" t="s">
        <v>4526</v>
      </c>
      <c r="D2419" s="33" t="s">
        <v>4488</v>
      </c>
      <c r="E2419" s="33" t="s">
        <v>725</v>
      </c>
      <c r="F2419" s="33" t="s">
        <v>4527</v>
      </c>
      <c r="G2419" s="33">
        <v>1</v>
      </c>
      <c r="H2419" s="178">
        <v>240</v>
      </c>
      <c r="I2419" s="178">
        <v>240</v>
      </c>
      <c r="J2419" s="33" t="s">
        <v>17</v>
      </c>
      <c r="K2419" s="33" t="s">
        <v>17</v>
      </c>
      <c r="L2419" s="33" t="s">
        <v>17</v>
      </c>
      <c r="M2419" s="2"/>
    </row>
    <row r="2420" spans="1:13" ht="19.899999999999999" customHeight="1" x14ac:dyDescent="0.25">
      <c r="A2420" s="2">
        <v>2413</v>
      </c>
      <c r="B2420" s="80" t="s">
        <v>4528</v>
      </c>
      <c r="C2420" s="80" t="s">
        <v>1437</v>
      </c>
      <c r="D2420" s="33" t="s">
        <v>4488</v>
      </c>
      <c r="E2420" s="33" t="s">
        <v>725</v>
      </c>
      <c r="F2420" s="33" t="s">
        <v>1441</v>
      </c>
      <c r="G2420" s="33">
        <v>1</v>
      </c>
      <c r="H2420" s="178">
        <v>280</v>
      </c>
      <c r="I2420" s="178">
        <v>280</v>
      </c>
      <c r="J2420" s="33" t="s">
        <v>17</v>
      </c>
      <c r="K2420" s="33" t="s">
        <v>17</v>
      </c>
      <c r="L2420" s="33" t="s">
        <v>17</v>
      </c>
      <c r="M2420" s="2"/>
    </row>
    <row r="2421" spans="1:13" ht="19.899999999999999" customHeight="1" x14ac:dyDescent="0.25">
      <c r="A2421" s="2">
        <v>2414</v>
      </c>
      <c r="B2421" s="80" t="s">
        <v>2546</v>
      </c>
      <c r="C2421" s="80" t="s">
        <v>1884</v>
      </c>
      <c r="D2421" s="33" t="s">
        <v>4488</v>
      </c>
      <c r="E2421" s="33" t="s">
        <v>725</v>
      </c>
      <c r="F2421" s="33" t="s">
        <v>2547</v>
      </c>
      <c r="G2421" s="33">
        <v>1</v>
      </c>
      <c r="H2421" s="178">
        <v>250</v>
      </c>
      <c r="I2421" s="178">
        <v>250</v>
      </c>
      <c r="J2421" s="33" t="s">
        <v>17</v>
      </c>
      <c r="K2421" s="33" t="s">
        <v>17</v>
      </c>
      <c r="L2421" s="33" t="s">
        <v>17</v>
      </c>
      <c r="M2421" s="2"/>
    </row>
    <row r="2422" spans="1:13" ht="19.899999999999999" customHeight="1" x14ac:dyDescent="0.25">
      <c r="A2422" s="2">
        <v>2415</v>
      </c>
      <c r="B2422" s="80" t="s">
        <v>2550</v>
      </c>
      <c r="C2422" s="80" t="s">
        <v>1447</v>
      </c>
      <c r="D2422" s="33" t="s">
        <v>4488</v>
      </c>
      <c r="E2422" s="33" t="s">
        <v>725</v>
      </c>
      <c r="F2422" s="33" t="s">
        <v>1448</v>
      </c>
      <c r="G2422" s="33">
        <v>1</v>
      </c>
      <c r="H2422" s="178">
        <v>250</v>
      </c>
      <c r="I2422" s="178">
        <v>250</v>
      </c>
      <c r="J2422" s="33" t="s">
        <v>17</v>
      </c>
      <c r="K2422" s="33" t="s">
        <v>17</v>
      </c>
      <c r="L2422" s="33" t="s">
        <v>17</v>
      </c>
      <c r="M2422" s="2"/>
    </row>
    <row r="2423" spans="1:13" ht="19.899999999999999" customHeight="1" x14ac:dyDescent="0.25">
      <c r="A2423" s="2">
        <v>2416</v>
      </c>
      <c r="B2423" s="80" t="s">
        <v>2551</v>
      </c>
      <c r="C2423" s="80" t="s">
        <v>1447</v>
      </c>
      <c r="D2423" s="33" t="s">
        <v>4488</v>
      </c>
      <c r="E2423" s="33" t="s">
        <v>725</v>
      </c>
      <c r="F2423" s="33" t="s">
        <v>1449</v>
      </c>
      <c r="G2423" s="33">
        <v>1</v>
      </c>
      <c r="H2423" s="178">
        <v>250</v>
      </c>
      <c r="I2423" s="178">
        <v>250</v>
      </c>
      <c r="J2423" s="33" t="s">
        <v>17</v>
      </c>
      <c r="K2423" s="33" t="s">
        <v>17</v>
      </c>
      <c r="L2423" s="33" t="s">
        <v>17</v>
      </c>
      <c r="M2423" s="2"/>
    </row>
    <row r="2424" spans="1:13" ht="19.899999999999999" customHeight="1" x14ac:dyDescent="0.25">
      <c r="A2424" s="2">
        <v>2417</v>
      </c>
      <c r="B2424" s="80" t="s">
        <v>2554</v>
      </c>
      <c r="C2424" s="80" t="s">
        <v>4529</v>
      </c>
      <c r="D2424" s="33" t="s">
        <v>4488</v>
      </c>
      <c r="E2424" s="33" t="s">
        <v>725</v>
      </c>
      <c r="F2424" s="33" t="s">
        <v>2555</v>
      </c>
      <c r="G2424" s="33">
        <v>1</v>
      </c>
      <c r="H2424" s="178">
        <v>280</v>
      </c>
      <c r="I2424" s="178">
        <v>280</v>
      </c>
      <c r="J2424" s="33" t="s">
        <v>17</v>
      </c>
      <c r="K2424" s="33" t="s">
        <v>17</v>
      </c>
      <c r="L2424" s="33" t="s">
        <v>17</v>
      </c>
      <c r="M2424" s="2"/>
    </row>
    <row r="2425" spans="1:13" ht="19.899999999999999" customHeight="1" x14ac:dyDescent="0.25">
      <c r="A2425" s="2">
        <v>2418</v>
      </c>
      <c r="B2425" s="80" t="s">
        <v>2552</v>
      </c>
      <c r="C2425" s="80" t="s">
        <v>4529</v>
      </c>
      <c r="D2425" s="33" t="s">
        <v>4488</v>
      </c>
      <c r="E2425" s="33" t="s">
        <v>725</v>
      </c>
      <c r="F2425" s="33" t="s">
        <v>2553</v>
      </c>
      <c r="G2425" s="33">
        <v>1</v>
      </c>
      <c r="H2425" s="178">
        <v>280</v>
      </c>
      <c r="I2425" s="178">
        <v>280</v>
      </c>
      <c r="J2425" s="33" t="s">
        <v>17</v>
      </c>
      <c r="K2425" s="33" t="s">
        <v>17</v>
      </c>
      <c r="L2425" s="33" t="s">
        <v>17</v>
      </c>
      <c r="M2425" s="2"/>
    </row>
    <row r="2426" spans="1:13" ht="19.899999999999999" customHeight="1" x14ac:dyDescent="0.25">
      <c r="A2426" s="2">
        <v>2419</v>
      </c>
      <c r="B2426" s="80" t="s">
        <v>4530</v>
      </c>
      <c r="C2426" s="80" t="s">
        <v>1900</v>
      </c>
      <c r="D2426" s="33" t="s">
        <v>4488</v>
      </c>
      <c r="E2426" s="33" t="s">
        <v>725</v>
      </c>
      <c r="F2426" s="33" t="s">
        <v>2557</v>
      </c>
      <c r="G2426" s="33">
        <v>1</v>
      </c>
      <c r="H2426" s="178">
        <v>320</v>
      </c>
      <c r="I2426" s="178">
        <v>320</v>
      </c>
      <c r="J2426" s="33" t="s">
        <v>17</v>
      </c>
      <c r="K2426" s="33" t="s">
        <v>17</v>
      </c>
      <c r="L2426" s="33" t="s">
        <v>17</v>
      </c>
      <c r="M2426" s="2"/>
    </row>
    <row r="2427" spans="1:13" ht="19.899999999999999" customHeight="1" x14ac:dyDescent="0.25">
      <c r="A2427" s="2">
        <v>2420</v>
      </c>
      <c r="B2427" s="80" t="s">
        <v>2560</v>
      </c>
      <c r="C2427" s="80" t="s">
        <v>1884</v>
      </c>
      <c r="D2427" s="33" t="s">
        <v>4488</v>
      </c>
      <c r="E2427" s="33" t="s">
        <v>725</v>
      </c>
      <c r="F2427" s="33" t="s">
        <v>2561</v>
      </c>
      <c r="G2427" s="33">
        <v>1</v>
      </c>
      <c r="H2427" s="178">
        <v>250</v>
      </c>
      <c r="I2427" s="178">
        <v>250</v>
      </c>
      <c r="J2427" s="33" t="s">
        <v>17</v>
      </c>
      <c r="K2427" s="33" t="s">
        <v>17</v>
      </c>
      <c r="L2427" s="33" t="s">
        <v>17</v>
      </c>
      <c r="M2427" s="2"/>
    </row>
    <row r="2428" spans="1:13" ht="19.899999999999999" customHeight="1" x14ac:dyDescent="0.25">
      <c r="A2428" s="2">
        <v>2421</v>
      </c>
      <c r="B2428" s="80" t="s">
        <v>4531</v>
      </c>
      <c r="C2428" s="80" t="s">
        <v>1900</v>
      </c>
      <c r="D2428" s="33" t="s">
        <v>4488</v>
      </c>
      <c r="E2428" s="33" t="s">
        <v>725</v>
      </c>
      <c r="F2428" s="33" t="s">
        <v>2559</v>
      </c>
      <c r="G2428" s="33">
        <v>1</v>
      </c>
      <c r="H2428" s="178">
        <v>320</v>
      </c>
      <c r="I2428" s="178">
        <v>320</v>
      </c>
      <c r="J2428" s="33" t="s">
        <v>17</v>
      </c>
      <c r="K2428" s="33" t="s">
        <v>17</v>
      </c>
      <c r="L2428" s="33" t="s">
        <v>17</v>
      </c>
      <c r="M2428" s="2"/>
    </row>
    <row r="2429" spans="1:13" ht="19.899999999999999" customHeight="1" x14ac:dyDescent="0.25">
      <c r="A2429" s="2">
        <v>2422</v>
      </c>
      <c r="B2429" s="80" t="s">
        <v>4532</v>
      </c>
      <c r="C2429" s="80" t="s">
        <v>4533</v>
      </c>
      <c r="D2429" s="33" t="s">
        <v>4488</v>
      </c>
      <c r="E2429" s="33" t="s">
        <v>725</v>
      </c>
      <c r="F2429" s="33" t="s">
        <v>4534</v>
      </c>
      <c r="G2429" s="33">
        <v>1</v>
      </c>
      <c r="H2429" s="178">
        <v>240</v>
      </c>
      <c r="I2429" s="178">
        <v>240</v>
      </c>
      <c r="J2429" s="33" t="s">
        <v>17</v>
      </c>
      <c r="K2429" s="33" t="s">
        <v>17</v>
      </c>
      <c r="L2429" s="33" t="s">
        <v>17</v>
      </c>
      <c r="M2429" s="2"/>
    </row>
    <row r="2430" spans="1:13" ht="19.899999999999999" customHeight="1" x14ac:dyDescent="0.25">
      <c r="A2430" s="2">
        <v>2423</v>
      </c>
      <c r="B2430" s="80" t="s">
        <v>4535</v>
      </c>
      <c r="C2430" s="80" t="s">
        <v>4533</v>
      </c>
      <c r="D2430" s="33" t="s">
        <v>4488</v>
      </c>
      <c r="E2430" s="33" t="s">
        <v>725</v>
      </c>
      <c r="F2430" s="33" t="s">
        <v>4536</v>
      </c>
      <c r="G2430" s="33">
        <v>1</v>
      </c>
      <c r="H2430" s="178">
        <v>240</v>
      </c>
      <c r="I2430" s="178">
        <v>240</v>
      </c>
      <c r="J2430" s="33" t="s">
        <v>17</v>
      </c>
      <c r="K2430" s="33" t="s">
        <v>17</v>
      </c>
      <c r="L2430" s="33" t="s">
        <v>17</v>
      </c>
      <c r="M2430" s="2"/>
    </row>
    <row r="2431" spans="1:13" ht="19.899999999999999" customHeight="1" x14ac:dyDescent="0.25">
      <c r="A2431" s="2">
        <v>2424</v>
      </c>
      <c r="B2431" s="80" t="s">
        <v>2562</v>
      </c>
      <c r="C2431" s="80" t="s">
        <v>986</v>
      </c>
      <c r="D2431" s="33" t="s">
        <v>4488</v>
      </c>
      <c r="E2431" s="33" t="s">
        <v>725</v>
      </c>
      <c r="F2431" s="33" t="s">
        <v>1450</v>
      </c>
      <c r="G2431" s="33">
        <v>1</v>
      </c>
      <c r="H2431" s="178">
        <v>250</v>
      </c>
      <c r="I2431" s="178">
        <v>250</v>
      </c>
      <c r="J2431" s="33" t="s">
        <v>17</v>
      </c>
      <c r="K2431" s="33" t="s">
        <v>17</v>
      </c>
      <c r="L2431" s="33" t="s">
        <v>17</v>
      </c>
      <c r="M2431" s="2"/>
    </row>
    <row r="2432" spans="1:13" ht="19.899999999999999" customHeight="1" x14ac:dyDescent="0.25">
      <c r="A2432" s="2">
        <v>2425</v>
      </c>
      <c r="B2432" s="80" t="s">
        <v>4537</v>
      </c>
      <c r="C2432" s="80" t="s">
        <v>859</v>
      </c>
      <c r="D2432" s="33" t="s">
        <v>4488</v>
      </c>
      <c r="E2432" s="33" t="s">
        <v>725</v>
      </c>
      <c r="F2432" s="33" t="s">
        <v>2564</v>
      </c>
      <c r="G2432" s="33">
        <v>1</v>
      </c>
      <c r="H2432" s="178">
        <v>240</v>
      </c>
      <c r="I2432" s="178">
        <v>240</v>
      </c>
      <c r="J2432" s="33" t="s">
        <v>17</v>
      </c>
      <c r="K2432" s="33" t="s">
        <v>17</v>
      </c>
      <c r="L2432" s="33" t="s">
        <v>17</v>
      </c>
      <c r="M2432" s="2"/>
    </row>
    <row r="2433" spans="1:13" ht="19.899999999999999" customHeight="1" x14ac:dyDescent="0.25">
      <c r="A2433" s="2">
        <v>2426</v>
      </c>
      <c r="B2433" s="80" t="s">
        <v>740</v>
      </c>
      <c r="C2433" s="80" t="s">
        <v>741</v>
      </c>
      <c r="D2433" s="33" t="s">
        <v>4488</v>
      </c>
      <c r="E2433" s="33" t="s">
        <v>725</v>
      </c>
      <c r="F2433" s="33" t="s">
        <v>2566</v>
      </c>
      <c r="G2433" s="33">
        <v>1</v>
      </c>
      <c r="H2433" s="178">
        <v>240</v>
      </c>
      <c r="I2433" s="178">
        <v>240</v>
      </c>
      <c r="J2433" s="33" t="s">
        <v>17</v>
      </c>
      <c r="K2433" s="33" t="s">
        <v>17</v>
      </c>
      <c r="L2433" s="33" t="s">
        <v>17</v>
      </c>
      <c r="M2433" s="2"/>
    </row>
    <row r="2434" spans="1:13" ht="19.899999999999999" customHeight="1" x14ac:dyDescent="0.25">
      <c r="A2434" s="2">
        <v>2427</v>
      </c>
      <c r="B2434" s="80" t="s">
        <v>4538</v>
      </c>
      <c r="C2434" s="80" t="s">
        <v>1900</v>
      </c>
      <c r="D2434" s="33" t="s">
        <v>4488</v>
      </c>
      <c r="E2434" s="33" t="s">
        <v>725</v>
      </c>
      <c r="F2434" s="33" t="s">
        <v>1452</v>
      </c>
      <c r="G2434" s="33">
        <v>1</v>
      </c>
      <c r="H2434" s="178">
        <v>320</v>
      </c>
      <c r="I2434" s="178">
        <v>320</v>
      </c>
      <c r="J2434" s="33" t="s">
        <v>17</v>
      </c>
      <c r="K2434" s="33" t="s">
        <v>17</v>
      </c>
      <c r="L2434" s="33" t="s">
        <v>17</v>
      </c>
      <c r="M2434" s="2"/>
    </row>
    <row r="2435" spans="1:13" ht="19.899999999999999" customHeight="1" x14ac:dyDescent="0.25">
      <c r="A2435" s="2">
        <v>2428</v>
      </c>
      <c r="B2435" s="80" t="s">
        <v>4539</v>
      </c>
      <c r="C2435" s="80" t="s">
        <v>1451</v>
      </c>
      <c r="D2435" s="33" t="s">
        <v>4488</v>
      </c>
      <c r="E2435" s="33" t="s">
        <v>725</v>
      </c>
      <c r="F2435" s="33" t="s">
        <v>1453</v>
      </c>
      <c r="G2435" s="33">
        <v>1</v>
      </c>
      <c r="H2435" s="178">
        <v>320</v>
      </c>
      <c r="I2435" s="178">
        <v>320</v>
      </c>
      <c r="J2435" s="33" t="s">
        <v>17</v>
      </c>
      <c r="K2435" s="33" t="s">
        <v>17</v>
      </c>
      <c r="L2435" s="33" t="s">
        <v>17</v>
      </c>
      <c r="M2435" s="2"/>
    </row>
    <row r="2436" spans="1:13" ht="19.899999999999999" customHeight="1" x14ac:dyDescent="0.25">
      <c r="A2436" s="2">
        <v>2429</v>
      </c>
      <c r="B2436" s="80" t="s">
        <v>4540</v>
      </c>
      <c r="C2436" s="80" t="s">
        <v>1419</v>
      </c>
      <c r="D2436" s="33" t="s">
        <v>4488</v>
      </c>
      <c r="E2436" s="33" t="s">
        <v>725</v>
      </c>
      <c r="F2436" s="33" t="s">
        <v>1454</v>
      </c>
      <c r="G2436" s="33">
        <v>1</v>
      </c>
      <c r="H2436" s="178">
        <v>240</v>
      </c>
      <c r="I2436" s="178">
        <v>240</v>
      </c>
      <c r="J2436" s="33" t="s">
        <v>17</v>
      </c>
      <c r="K2436" s="33" t="s">
        <v>17</v>
      </c>
      <c r="L2436" s="33" t="s">
        <v>17</v>
      </c>
      <c r="M2436" s="2"/>
    </row>
    <row r="2437" spans="1:13" ht="19.899999999999999" customHeight="1" x14ac:dyDescent="0.25">
      <c r="A2437" s="2">
        <v>2430</v>
      </c>
      <c r="B2437" s="80" t="s">
        <v>4541</v>
      </c>
      <c r="C2437" s="80" t="s">
        <v>1451</v>
      </c>
      <c r="D2437" s="33" t="s">
        <v>4488</v>
      </c>
      <c r="E2437" s="33" t="s">
        <v>725</v>
      </c>
      <c r="F2437" s="33" t="s">
        <v>4542</v>
      </c>
      <c r="G2437" s="33">
        <v>1</v>
      </c>
      <c r="H2437" s="178">
        <v>1099</v>
      </c>
      <c r="I2437" s="178">
        <v>1099</v>
      </c>
      <c r="J2437" s="262" t="s">
        <v>19</v>
      </c>
      <c r="K2437" s="33" t="s">
        <v>17</v>
      </c>
      <c r="L2437" s="33" t="s">
        <v>17</v>
      </c>
      <c r="M2437" s="2"/>
    </row>
    <row r="2438" spans="1:13" ht="19.899999999999999" customHeight="1" x14ac:dyDescent="0.25">
      <c r="A2438" s="2">
        <v>2431</v>
      </c>
      <c r="B2438" s="80" t="s">
        <v>4543</v>
      </c>
      <c r="C2438" s="80" t="s">
        <v>4544</v>
      </c>
      <c r="D2438" s="33" t="s">
        <v>4488</v>
      </c>
      <c r="E2438" s="33" t="s">
        <v>725</v>
      </c>
      <c r="F2438" s="33" t="s">
        <v>4545</v>
      </c>
      <c r="G2438" s="33">
        <v>1</v>
      </c>
      <c r="H2438" s="178">
        <v>250</v>
      </c>
      <c r="I2438" s="178">
        <v>250</v>
      </c>
      <c r="J2438" s="33" t="s">
        <v>17</v>
      </c>
      <c r="K2438" s="33" t="s">
        <v>17</v>
      </c>
      <c r="L2438" s="33" t="s">
        <v>17</v>
      </c>
      <c r="M2438" s="2"/>
    </row>
    <row r="2439" spans="1:13" ht="19.899999999999999" customHeight="1" x14ac:dyDescent="0.25">
      <c r="A2439" s="2">
        <v>2432</v>
      </c>
      <c r="B2439" s="80" t="s">
        <v>4546</v>
      </c>
      <c r="C2439" s="80" t="s">
        <v>859</v>
      </c>
      <c r="D2439" s="33" t="s">
        <v>4488</v>
      </c>
      <c r="E2439" s="33" t="s">
        <v>725</v>
      </c>
      <c r="F2439" s="33" t="s">
        <v>2572</v>
      </c>
      <c r="G2439" s="33">
        <v>1</v>
      </c>
      <c r="H2439" s="178">
        <v>250</v>
      </c>
      <c r="I2439" s="178">
        <v>250</v>
      </c>
      <c r="J2439" s="33" t="s">
        <v>17</v>
      </c>
      <c r="K2439" s="33" t="s">
        <v>17</v>
      </c>
      <c r="L2439" s="33" t="s">
        <v>17</v>
      </c>
      <c r="M2439" s="2"/>
    </row>
    <row r="2440" spans="1:13" ht="19.899999999999999" customHeight="1" x14ac:dyDescent="0.25">
      <c r="A2440" s="2">
        <v>2433</v>
      </c>
      <c r="B2440" s="80" t="s">
        <v>2573</v>
      </c>
      <c r="C2440" s="80" t="s">
        <v>859</v>
      </c>
      <c r="D2440" s="33" t="s">
        <v>4488</v>
      </c>
      <c r="E2440" s="33" t="s">
        <v>725</v>
      </c>
      <c r="F2440" s="33" t="s">
        <v>2574</v>
      </c>
      <c r="G2440" s="33">
        <v>1</v>
      </c>
      <c r="H2440" s="178">
        <v>240</v>
      </c>
      <c r="I2440" s="178">
        <v>240</v>
      </c>
      <c r="J2440" s="33" t="s">
        <v>17</v>
      </c>
      <c r="K2440" s="33" t="s">
        <v>17</v>
      </c>
      <c r="L2440" s="33" t="s">
        <v>17</v>
      </c>
      <c r="M2440" s="2"/>
    </row>
    <row r="2441" spans="1:13" ht="19.899999999999999" customHeight="1" x14ac:dyDescent="0.25">
      <c r="A2441" s="2">
        <v>2434</v>
      </c>
      <c r="B2441" s="80" t="s">
        <v>2575</v>
      </c>
      <c r="C2441" s="80" t="s">
        <v>1884</v>
      </c>
      <c r="D2441" s="33" t="s">
        <v>4488</v>
      </c>
      <c r="E2441" s="33" t="s">
        <v>725</v>
      </c>
      <c r="F2441" s="33" t="s">
        <v>2576</v>
      </c>
      <c r="G2441" s="33">
        <v>1</v>
      </c>
      <c r="H2441" s="178">
        <v>260</v>
      </c>
      <c r="I2441" s="178">
        <v>260</v>
      </c>
      <c r="J2441" s="33" t="s">
        <v>17</v>
      </c>
      <c r="K2441" s="33" t="s">
        <v>17</v>
      </c>
      <c r="L2441" s="33" t="s">
        <v>17</v>
      </c>
      <c r="M2441" s="2"/>
    </row>
    <row r="2442" spans="1:13" ht="19.899999999999999" customHeight="1" x14ac:dyDescent="0.25">
      <c r="A2442" s="2">
        <v>2435</v>
      </c>
      <c r="B2442" s="80" t="s">
        <v>2577</v>
      </c>
      <c r="C2442" s="80" t="s">
        <v>1455</v>
      </c>
      <c r="D2442" s="33" t="s">
        <v>4488</v>
      </c>
      <c r="E2442" s="33" t="s">
        <v>725</v>
      </c>
      <c r="F2442" s="33" t="s">
        <v>2578</v>
      </c>
      <c r="G2442" s="33">
        <v>1</v>
      </c>
      <c r="H2442" s="178">
        <v>250</v>
      </c>
      <c r="I2442" s="178">
        <v>250</v>
      </c>
      <c r="J2442" s="33" t="s">
        <v>17</v>
      </c>
      <c r="K2442" s="33" t="s">
        <v>17</v>
      </c>
      <c r="L2442" s="33" t="s">
        <v>17</v>
      </c>
      <c r="M2442" s="2"/>
    </row>
    <row r="2443" spans="1:13" ht="19.899999999999999" customHeight="1" x14ac:dyDescent="0.25">
      <c r="A2443" s="2">
        <v>2436</v>
      </c>
      <c r="B2443" s="80" t="s">
        <v>2579</v>
      </c>
      <c r="C2443" s="80" t="s">
        <v>2443</v>
      </c>
      <c r="D2443" s="33" t="s">
        <v>4488</v>
      </c>
      <c r="E2443" s="33" t="s">
        <v>725</v>
      </c>
      <c r="F2443" s="33" t="s">
        <v>2580</v>
      </c>
      <c r="G2443" s="33">
        <v>1</v>
      </c>
      <c r="H2443" s="178">
        <v>250</v>
      </c>
      <c r="I2443" s="178">
        <v>250</v>
      </c>
      <c r="J2443" s="33" t="s">
        <v>17</v>
      </c>
      <c r="K2443" s="33" t="s">
        <v>17</v>
      </c>
      <c r="L2443" s="33" t="s">
        <v>17</v>
      </c>
      <c r="M2443" s="2"/>
    </row>
    <row r="2444" spans="1:13" ht="19.899999999999999" customHeight="1" x14ac:dyDescent="0.25">
      <c r="A2444" s="2">
        <v>2437</v>
      </c>
      <c r="B2444" s="80" t="s">
        <v>2581</v>
      </c>
      <c r="C2444" s="80" t="s">
        <v>986</v>
      </c>
      <c r="D2444" s="33" t="s">
        <v>4488</v>
      </c>
      <c r="E2444" s="33" t="s">
        <v>725</v>
      </c>
      <c r="F2444" s="33" t="s">
        <v>2582</v>
      </c>
      <c r="G2444" s="33">
        <v>1</v>
      </c>
      <c r="H2444" s="178">
        <v>250</v>
      </c>
      <c r="I2444" s="178">
        <v>250</v>
      </c>
      <c r="J2444" s="33" t="s">
        <v>17</v>
      </c>
      <c r="K2444" s="33" t="s">
        <v>17</v>
      </c>
      <c r="L2444" s="33" t="s">
        <v>17</v>
      </c>
      <c r="M2444" s="2"/>
    </row>
    <row r="2445" spans="1:13" ht="19.899999999999999" customHeight="1" x14ac:dyDescent="0.25">
      <c r="A2445" s="2">
        <v>2438</v>
      </c>
      <c r="B2445" s="80" t="s">
        <v>1872</v>
      </c>
      <c r="C2445" s="80" t="s">
        <v>986</v>
      </c>
      <c r="D2445" s="33" t="s">
        <v>4488</v>
      </c>
      <c r="E2445" s="33" t="s">
        <v>725</v>
      </c>
      <c r="F2445" s="33" t="s">
        <v>1426</v>
      </c>
      <c r="G2445" s="33">
        <v>1</v>
      </c>
      <c r="H2445" s="178">
        <v>250</v>
      </c>
      <c r="I2445" s="178">
        <v>250</v>
      </c>
      <c r="J2445" s="33" t="s">
        <v>17</v>
      </c>
      <c r="K2445" s="33" t="s">
        <v>17</v>
      </c>
      <c r="L2445" s="33" t="s">
        <v>17</v>
      </c>
      <c r="M2445" s="2"/>
    </row>
    <row r="2446" spans="1:13" ht="19.899999999999999" customHeight="1" x14ac:dyDescent="0.25">
      <c r="A2446" s="2">
        <v>2439</v>
      </c>
      <c r="B2446" s="80" t="s">
        <v>1873</v>
      </c>
      <c r="C2446" s="80" t="s">
        <v>741</v>
      </c>
      <c r="D2446" s="33" t="s">
        <v>4488</v>
      </c>
      <c r="E2446" s="33" t="s">
        <v>725</v>
      </c>
      <c r="F2446" s="33" t="s">
        <v>1427</v>
      </c>
      <c r="G2446" s="33">
        <v>1</v>
      </c>
      <c r="H2446" s="178">
        <v>240</v>
      </c>
      <c r="I2446" s="178">
        <v>240</v>
      </c>
      <c r="J2446" s="33" t="s">
        <v>17</v>
      </c>
      <c r="K2446" s="33" t="s">
        <v>17</v>
      </c>
      <c r="L2446" s="33" t="s">
        <v>17</v>
      </c>
      <c r="M2446" s="2"/>
    </row>
    <row r="2447" spans="1:13" ht="19.899999999999999" customHeight="1" x14ac:dyDescent="0.25">
      <c r="A2447" s="2">
        <v>2440</v>
      </c>
      <c r="B2447" s="80" t="s">
        <v>4547</v>
      </c>
      <c r="C2447" s="80" t="s">
        <v>4529</v>
      </c>
      <c r="D2447" s="33" t="s">
        <v>4488</v>
      </c>
      <c r="E2447" s="33" t="s">
        <v>725</v>
      </c>
      <c r="F2447" s="33" t="s">
        <v>1875</v>
      </c>
      <c r="G2447" s="33">
        <v>1</v>
      </c>
      <c r="H2447" s="178">
        <v>280</v>
      </c>
      <c r="I2447" s="178">
        <v>280</v>
      </c>
      <c r="J2447" s="33" t="s">
        <v>17</v>
      </c>
      <c r="K2447" s="33" t="s">
        <v>17</v>
      </c>
      <c r="L2447" s="33" t="s">
        <v>17</v>
      </c>
      <c r="M2447" s="2"/>
    </row>
    <row r="2448" spans="1:13" ht="19.899999999999999" customHeight="1" x14ac:dyDescent="0.25">
      <c r="A2448" s="2">
        <v>2441</v>
      </c>
      <c r="B2448" s="80" t="s">
        <v>4548</v>
      </c>
      <c r="C2448" s="80" t="s">
        <v>4529</v>
      </c>
      <c r="D2448" s="33" t="s">
        <v>4488</v>
      </c>
      <c r="E2448" s="33" t="s">
        <v>725</v>
      </c>
      <c r="F2448" s="33" t="s">
        <v>1877</v>
      </c>
      <c r="G2448" s="33">
        <v>1</v>
      </c>
      <c r="H2448" s="178">
        <v>280</v>
      </c>
      <c r="I2448" s="178">
        <v>280</v>
      </c>
      <c r="J2448" s="33" t="s">
        <v>17</v>
      </c>
      <c r="K2448" s="33" t="s">
        <v>17</v>
      </c>
      <c r="L2448" s="33" t="s">
        <v>17</v>
      </c>
      <c r="M2448" s="2"/>
    </row>
    <row r="2449" spans="1:15" ht="19.899999999999999" customHeight="1" x14ac:dyDescent="0.25">
      <c r="A2449" s="2">
        <v>2442</v>
      </c>
      <c r="B2449" s="80" t="s">
        <v>4549</v>
      </c>
      <c r="C2449" s="80" t="s">
        <v>4550</v>
      </c>
      <c r="D2449" s="33" t="s">
        <v>4488</v>
      </c>
      <c r="E2449" s="33" t="s">
        <v>725</v>
      </c>
      <c r="F2449" s="33" t="s">
        <v>1880</v>
      </c>
      <c r="G2449" s="33">
        <v>1</v>
      </c>
      <c r="H2449" s="178">
        <v>240</v>
      </c>
      <c r="I2449" s="178">
        <v>240</v>
      </c>
      <c r="J2449" s="33" t="s">
        <v>17</v>
      </c>
      <c r="K2449" s="33" t="s">
        <v>17</v>
      </c>
      <c r="L2449" s="33" t="s">
        <v>17</v>
      </c>
      <c r="M2449" s="2"/>
    </row>
    <row r="2450" spans="1:15" ht="19.899999999999999" customHeight="1" x14ac:dyDescent="0.25">
      <c r="A2450" s="2">
        <v>2443</v>
      </c>
      <c r="B2450" s="80" t="s">
        <v>4551</v>
      </c>
      <c r="C2450" s="80" t="s">
        <v>1455</v>
      </c>
      <c r="D2450" s="33" t="s">
        <v>4488</v>
      </c>
      <c r="E2450" s="33" t="s">
        <v>725</v>
      </c>
      <c r="F2450" s="33" t="s">
        <v>1914</v>
      </c>
      <c r="G2450" s="33">
        <v>1</v>
      </c>
      <c r="H2450" s="178">
        <v>320</v>
      </c>
      <c r="I2450" s="178">
        <v>320</v>
      </c>
      <c r="J2450" s="33" t="s">
        <v>17</v>
      </c>
      <c r="K2450" s="33" t="s">
        <v>17</v>
      </c>
      <c r="L2450" s="33" t="s">
        <v>17</v>
      </c>
      <c r="M2450" s="2"/>
    </row>
    <row r="2451" spans="1:15" ht="19.899999999999999" customHeight="1" x14ac:dyDescent="0.25">
      <c r="A2451" s="2">
        <v>2444</v>
      </c>
      <c r="B2451" s="80" t="s">
        <v>1881</v>
      </c>
      <c r="C2451" s="80" t="s">
        <v>986</v>
      </c>
      <c r="D2451" s="33" t="s">
        <v>4488</v>
      </c>
      <c r="E2451" s="33" t="s">
        <v>725</v>
      </c>
      <c r="F2451" s="33" t="s">
        <v>1882</v>
      </c>
      <c r="G2451" s="33">
        <v>1</v>
      </c>
      <c r="H2451" s="178">
        <v>250</v>
      </c>
      <c r="I2451" s="178">
        <v>250</v>
      </c>
      <c r="J2451" s="33" t="s">
        <v>17</v>
      </c>
      <c r="K2451" s="33" t="s">
        <v>17</v>
      </c>
      <c r="L2451" s="33" t="s">
        <v>17</v>
      </c>
      <c r="M2451" s="2"/>
    </row>
    <row r="2452" spans="1:15" ht="19.899999999999999" customHeight="1" x14ac:dyDescent="0.25">
      <c r="A2452" s="2">
        <v>2445</v>
      </c>
      <c r="B2452" s="80" t="s">
        <v>4552</v>
      </c>
      <c r="C2452" s="80" t="s">
        <v>859</v>
      </c>
      <c r="D2452" s="33" t="s">
        <v>4488</v>
      </c>
      <c r="E2452" s="33" t="s">
        <v>725</v>
      </c>
      <c r="F2452" s="33" t="s">
        <v>1887</v>
      </c>
      <c r="G2452" s="33">
        <v>1</v>
      </c>
      <c r="H2452" s="178">
        <v>250</v>
      </c>
      <c r="I2452" s="178">
        <v>250</v>
      </c>
      <c r="J2452" s="33" t="s">
        <v>17</v>
      </c>
      <c r="K2452" s="33" t="s">
        <v>17</v>
      </c>
      <c r="L2452" s="33" t="s">
        <v>17</v>
      </c>
      <c r="M2452" s="2"/>
    </row>
    <row r="2453" spans="1:15" ht="19.899999999999999" customHeight="1" x14ac:dyDescent="0.25">
      <c r="A2453" s="2">
        <v>2446</v>
      </c>
      <c r="B2453" s="80" t="s">
        <v>4553</v>
      </c>
      <c r="C2453" s="80" t="s">
        <v>859</v>
      </c>
      <c r="D2453" s="33" t="s">
        <v>4488</v>
      </c>
      <c r="E2453" s="33" t="s">
        <v>725</v>
      </c>
      <c r="F2453" s="33" t="s">
        <v>1889</v>
      </c>
      <c r="G2453" s="33">
        <v>1</v>
      </c>
      <c r="H2453" s="178">
        <v>250</v>
      </c>
      <c r="I2453" s="178">
        <v>250</v>
      </c>
      <c r="J2453" s="33" t="s">
        <v>17</v>
      </c>
      <c r="K2453" s="33" t="s">
        <v>17</v>
      </c>
      <c r="L2453" s="33" t="s">
        <v>17</v>
      </c>
      <c r="M2453" s="2"/>
    </row>
    <row r="2454" spans="1:15" ht="19.899999999999999" customHeight="1" x14ac:dyDescent="0.25">
      <c r="A2454" s="2">
        <v>2447</v>
      </c>
      <c r="B2454" s="80" t="s">
        <v>4554</v>
      </c>
      <c r="C2454" s="80" t="s">
        <v>859</v>
      </c>
      <c r="D2454" s="33" t="s">
        <v>4488</v>
      </c>
      <c r="E2454" s="33" t="s">
        <v>725</v>
      </c>
      <c r="F2454" s="33" t="s">
        <v>4555</v>
      </c>
      <c r="G2454" s="33">
        <v>1</v>
      </c>
      <c r="H2454" s="178">
        <v>399</v>
      </c>
      <c r="I2454" s="178">
        <v>399</v>
      </c>
      <c r="J2454" s="33" t="s">
        <v>17</v>
      </c>
      <c r="K2454" s="33" t="s">
        <v>17</v>
      </c>
      <c r="L2454" s="33" t="s">
        <v>17</v>
      </c>
      <c r="M2454" s="2"/>
    </row>
    <row r="2455" spans="1:15" ht="19.899999999999999" customHeight="1" x14ac:dyDescent="0.25">
      <c r="A2455" s="2">
        <v>2448</v>
      </c>
      <c r="B2455" s="80" t="s">
        <v>4556</v>
      </c>
      <c r="C2455" s="80" t="s">
        <v>1419</v>
      </c>
      <c r="D2455" s="33" t="s">
        <v>4488</v>
      </c>
      <c r="E2455" s="33" t="s">
        <v>725</v>
      </c>
      <c r="F2455" s="33" t="s">
        <v>1893</v>
      </c>
      <c r="G2455" s="33">
        <v>1</v>
      </c>
      <c r="H2455" s="178">
        <v>199</v>
      </c>
      <c r="I2455" s="178">
        <v>199</v>
      </c>
      <c r="J2455" s="33" t="s">
        <v>17</v>
      </c>
      <c r="K2455" s="33" t="s">
        <v>17</v>
      </c>
      <c r="L2455" s="33" t="s">
        <v>17</v>
      </c>
      <c r="M2455" s="2"/>
    </row>
    <row r="2456" spans="1:15" ht="19.899999999999999" customHeight="1" x14ac:dyDescent="0.25">
      <c r="A2456" s="2">
        <v>2449</v>
      </c>
      <c r="B2456" s="80" t="s">
        <v>4557</v>
      </c>
      <c r="C2456" s="80" t="s">
        <v>1419</v>
      </c>
      <c r="D2456" s="33" t="s">
        <v>4488</v>
      </c>
      <c r="E2456" s="33" t="s">
        <v>725</v>
      </c>
      <c r="F2456" s="33" t="s">
        <v>1891</v>
      </c>
      <c r="G2456" s="33">
        <v>1</v>
      </c>
      <c r="H2456" s="178">
        <v>199</v>
      </c>
      <c r="I2456" s="178">
        <v>199</v>
      </c>
      <c r="J2456" s="33" t="s">
        <v>17</v>
      </c>
      <c r="K2456" s="33" t="s">
        <v>17</v>
      </c>
      <c r="L2456" s="33" t="s">
        <v>17</v>
      </c>
      <c r="M2456" s="2"/>
    </row>
    <row r="2457" spans="1:15" ht="19.899999999999999" customHeight="1" x14ac:dyDescent="0.25">
      <c r="A2457" s="2">
        <v>2450</v>
      </c>
      <c r="B2457" s="80" t="s">
        <v>1894</v>
      </c>
      <c r="C2457" s="80" t="s">
        <v>1895</v>
      </c>
      <c r="D2457" s="33" t="s">
        <v>4488</v>
      </c>
      <c r="E2457" s="33" t="s">
        <v>725</v>
      </c>
      <c r="F2457" s="33" t="s">
        <v>1896</v>
      </c>
      <c r="G2457" s="33">
        <v>1</v>
      </c>
      <c r="H2457" s="178">
        <v>250</v>
      </c>
      <c r="I2457" s="178">
        <v>250</v>
      </c>
      <c r="J2457" s="33" t="s">
        <v>17</v>
      </c>
      <c r="K2457" s="33" t="s">
        <v>17</v>
      </c>
      <c r="L2457" s="33" t="s">
        <v>17</v>
      </c>
      <c r="M2457" s="2"/>
    </row>
    <row r="2458" spans="1:15" ht="19.899999999999999" customHeight="1" x14ac:dyDescent="0.25">
      <c r="A2458" s="2">
        <v>2451</v>
      </c>
      <c r="B2458" s="80" t="s">
        <v>4558</v>
      </c>
      <c r="C2458" s="80" t="s">
        <v>859</v>
      </c>
      <c r="D2458" s="33" t="s">
        <v>4488</v>
      </c>
      <c r="E2458" s="33" t="s">
        <v>725</v>
      </c>
      <c r="F2458" s="33" t="s">
        <v>1424</v>
      </c>
      <c r="G2458" s="33">
        <v>1</v>
      </c>
      <c r="H2458" s="178">
        <v>250</v>
      </c>
      <c r="I2458" s="178">
        <v>250</v>
      </c>
      <c r="J2458" s="33" t="s">
        <v>17</v>
      </c>
      <c r="K2458" s="33" t="s">
        <v>17</v>
      </c>
      <c r="L2458" s="33" t="s">
        <v>17</v>
      </c>
      <c r="M2458" s="2"/>
    </row>
    <row r="2459" spans="1:15" s="21" customFormat="1" ht="19.899999999999999" customHeight="1" x14ac:dyDescent="0.25">
      <c r="A2459" s="2">
        <v>2452</v>
      </c>
      <c r="B2459" s="80" t="s">
        <v>4559</v>
      </c>
      <c r="C2459" s="80" t="s">
        <v>859</v>
      </c>
      <c r="D2459" s="33" t="s">
        <v>4488</v>
      </c>
      <c r="E2459" s="33" t="s">
        <v>725</v>
      </c>
      <c r="F2459" s="33" t="s">
        <v>1425</v>
      </c>
      <c r="G2459" s="33">
        <v>1</v>
      </c>
      <c r="H2459" s="178">
        <v>250</v>
      </c>
      <c r="I2459" s="178">
        <v>250</v>
      </c>
      <c r="J2459" s="33" t="s">
        <v>17</v>
      </c>
      <c r="K2459" s="33" t="s">
        <v>17</v>
      </c>
      <c r="L2459" s="33" t="s">
        <v>17</v>
      </c>
      <c r="M2459" s="2"/>
      <c r="N2459" s="20"/>
      <c r="O2459" s="20"/>
    </row>
    <row r="2460" spans="1:15" ht="19.899999999999999" customHeight="1" x14ac:dyDescent="0.25">
      <c r="A2460" s="2">
        <v>2453</v>
      </c>
      <c r="B2460" s="80" t="s">
        <v>4560</v>
      </c>
      <c r="C2460" s="80" t="s">
        <v>1900</v>
      </c>
      <c r="D2460" s="33" t="s">
        <v>4488</v>
      </c>
      <c r="E2460" s="33" t="s">
        <v>725</v>
      </c>
      <c r="F2460" s="33" t="s">
        <v>1901</v>
      </c>
      <c r="G2460" s="33">
        <v>1</v>
      </c>
      <c r="H2460" s="178">
        <v>320</v>
      </c>
      <c r="I2460" s="178">
        <v>320</v>
      </c>
      <c r="J2460" s="33" t="s">
        <v>17</v>
      </c>
      <c r="K2460" s="33" t="s">
        <v>17</v>
      </c>
      <c r="L2460" s="33" t="s">
        <v>17</v>
      </c>
      <c r="M2460" s="2"/>
    </row>
    <row r="2461" spans="1:15" ht="19.899999999999999" customHeight="1" x14ac:dyDescent="0.25">
      <c r="A2461" s="2">
        <v>2454</v>
      </c>
      <c r="B2461" s="80" t="s">
        <v>1902</v>
      </c>
      <c r="C2461" s="80" t="s">
        <v>1319</v>
      </c>
      <c r="D2461" s="33" t="s">
        <v>4488</v>
      </c>
      <c r="E2461" s="33" t="s">
        <v>725</v>
      </c>
      <c r="F2461" s="33" t="s">
        <v>1903</v>
      </c>
      <c r="G2461" s="33">
        <v>1</v>
      </c>
      <c r="H2461" s="178">
        <v>250</v>
      </c>
      <c r="I2461" s="178">
        <v>250</v>
      </c>
      <c r="J2461" s="33" t="s">
        <v>17</v>
      </c>
      <c r="K2461" s="33" t="s">
        <v>17</v>
      </c>
      <c r="L2461" s="33" t="s">
        <v>17</v>
      </c>
      <c r="M2461" s="2"/>
    </row>
    <row r="2462" spans="1:15" ht="19.899999999999999" customHeight="1" x14ac:dyDescent="0.25">
      <c r="A2462" s="2">
        <v>2455</v>
      </c>
      <c r="B2462" s="80" t="s">
        <v>1904</v>
      </c>
      <c r="C2462" s="80" t="s">
        <v>1319</v>
      </c>
      <c r="D2462" s="33" t="s">
        <v>4488</v>
      </c>
      <c r="E2462" s="33" t="s">
        <v>725</v>
      </c>
      <c r="F2462" s="33" t="s">
        <v>1905</v>
      </c>
      <c r="G2462" s="33">
        <v>1</v>
      </c>
      <c r="H2462" s="178">
        <v>250</v>
      </c>
      <c r="I2462" s="178">
        <v>250</v>
      </c>
      <c r="J2462" s="33" t="s">
        <v>17</v>
      </c>
      <c r="K2462" s="33" t="s">
        <v>17</v>
      </c>
      <c r="L2462" s="33" t="s">
        <v>17</v>
      </c>
      <c r="M2462" s="2"/>
    </row>
    <row r="2463" spans="1:15" ht="19.899999999999999" customHeight="1" x14ac:dyDescent="0.25">
      <c r="A2463" s="2">
        <v>2456</v>
      </c>
      <c r="B2463" s="80" t="s">
        <v>1906</v>
      </c>
      <c r="C2463" s="80" t="s">
        <v>1319</v>
      </c>
      <c r="D2463" s="33" t="s">
        <v>4488</v>
      </c>
      <c r="E2463" s="33" t="s">
        <v>725</v>
      </c>
      <c r="F2463" s="33" t="s">
        <v>1907</v>
      </c>
      <c r="G2463" s="33">
        <v>1</v>
      </c>
      <c r="H2463" s="178">
        <v>250</v>
      </c>
      <c r="I2463" s="178">
        <v>250</v>
      </c>
      <c r="J2463" s="33" t="s">
        <v>17</v>
      </c>
      <c r="K2463" s="33" t="s">
        <v>17</v>
      </c>
      <c r="L2463" s="33" t="s">
        <v>17</v>
      </c>
      <c r="M2463" s="2"/>
    </row>
    <row r="2464" spans="1:15" ht="19.899999999999999" customHeight="1" x14ac:dyDescent="0.25">
      <c r="A2464" s="2">
        <v>2457</v>
      </c>
      <c r="B2464" s="80" t="s">
        <v>1908</v>
      </c>
      <c r="C2464" s="80" t="s">
        <v>1319</v>
      </c>
      <c r="D2464" s="33" t="s">
        <v>4488</v>
      </c>
      <c r="E2464" s="33" t="s">
        <v>725</v>
      </c>
      <c r="F2464" s="33" t="s">
        <v>1909</v>
      </c>
      <c r="G2464" s="33">
        <v>1</v>
      </c>
      <c r="H2464" s="178">
        <v>250</v>
      </c>
      <c r="I2464" s="178">
        <v>250</v>
      </c>
      <c r="J2464" s="33" t="s">
        <v>17</v>
      </c>
      <c r="K2464" s="33" t="s">
        <v>17</v>
      </c>
      <c r="L2464" s="33" t="s">
        <v>17</v>
      </c>
      <c r="M2464" s="2"/>
    </row>
    <row r="2465" spans="1:13" ht="19.899999999999999" customHeight="1" x14ac:dyDescent="0.25">
      <c r="A2465" s="2">
        <v>2458</v>
      </c>
      <c r="B2465" s="80" t="s">
        <v>4561</v>
      </c>
      <c r="C2465" s="80" t="s">
        <v>4562</v>
      </c>
      <c r="D2465" s="33" t="s">
        <v>4488</v>
      </c>
      <c r="E2465" s="33" t="s">
        <v>725</v>
      </c>
      <c r="F2465" s="33" t="s">
        <v>1421</v>
      </c>
      <c r="G2465" s="33">
        <v>1</v>
      </c>
      <c r="H2465" s="178">
        <v>250</v>
      </c>
      <c r="I2465" s="178">
        <v>250</v>
      </c>
      <c r="J2465" s="33" t="s">
        <v>17</v>
      </c>
      <c r="K2465" s="33" t="s">
        <v>17</v>
      </c>
      <c r="L2465" s="33" t="s">
        <v>17</v>
      </c>
      <c r="M2465" s="2"/>
    </row>
    <row r="2466" spans="1:13" ht="19.899999999999999" customHeight="1" x14ac:dyDescent="0.25">
      <c r="A2466" s="2">
        <v>2459</v>
      </c>
      <c r="B2466" s="80" t="s">
        <v>4563</v>
      </c>
      <c r="C2466" s="80" t="s">
        <v>4562</v>
      </c>
      <c r="D2466" s="33" t="s">
        <v>4488</v>
      </c>
      <c r="E2466" s="33" t="s">
        <v>725</v>
      </c>
      <c r="F2466" s="33" t="s">
        <v>1422</v>
      </c>
      <c r="G2466" s="33">
        <v>1</v>
      </c>
      <c r="H2466" s="178">
        <v>250</v>
      </c>
      <c r="I2466" s="178">
        <v>250</v>
      </c>
      <c r="J2466" s="33" t="s">
        <v>17</v>
      </c>
      <c r="K2466" s="33" t="s">
        <v>17</v>
      </c>
      <c r="L2466" s="33" t="s">
        <v>17</v>
      </c>
      <c r="M2466" s="2"/>
    </row>
    <row r="2467" spans="1:13" ht="19.899999999999999" customHeight="1" x14ac:dyDescent="0.25">
      <c r="A2467" s="2">
        <v>2460</v>
      </c>
      <c r="B2467" s="80" t="s">
        <v>4564</v>
      </c>
      <c r="C2467" s="80" t="s">
        <v>741</v>
      </c>
      <c r="D2467" s="33" t="s">
        <v>4488</v>
      </c>
      <c r="E2467" s="33" t="s">
        <v>725</v>
      </c>
      <c r="F2467" s="33" t="s">
        <v>1423</v>
      </c>
      <c r="G2467" s="33">
        <v>1</v>
      </c>
      <c r="H2467" s="178">
        <v>240</v>
      </c>
      <c r="I2467" s="178">
        <v>240</v>
      </c>
      <c r="J2467" s="33" t="s">
        <v>17</v>
      </c>
      <c r="K2467" s="33" t="s">
        <v>17</v>
      </c>
      <c r="L2467" s="33" t="s">
        <v>17</v>
      </c>
      <c r="M2467" s="2"/>
    </row>
    <row r="2468" spans="1:13" ht="19.899999999999999" customHeight="1" x14ac:dyDescent="0.25">
      <c r="A2468" s="2">
        <v>2461</v>
      </c>
      <c r="B2468" s="80" t="s">
        <v>4565</v>
      </c>
      <c r="C2468" s="80" t="s">
        <v>4562</v>
      </c>
      <c r="D2468" s="33" t="s">
        <v>4488</v>
      </c>
      <c r="E2468" s="33" t="s">
        <v>725</v>
      </c>
      <c r="F2468" s="33" t="s">
        <v>4566</v>
      </c>
      <c r="G2468" s="33">
        <v>1</v>
      </c>
      <c r="H2468" s="178">
        <v>399</v>
      </c>
      <c r="I2468" s="178">
        <v>399</v>
      </c>
      <c r="J2468" s="33" t="s">
        <v>17</v>
      </c>
      <c r="K2468" s="33" t="s">
        <v>17</v>
      </c>
      <c r="L2468" s="33" t="s">
        <v>17</v>
      </c>
      <c r="M2468" s="2"/>
    </row>
    <row r="2469" spans="1:13" ht="19.899999999999999" customHeight="1" x14ac:dyDescent="0.25">
      <c r="A2469" s="2">
        <v>2462</v>
      </c>
      <c r="B2469" s="119" t="s">
        <v>4567</v>
      </c>
      <c r="C2469" s="119" t="s">
        <v>4568</v>
      </c>
      <c r="D2469" s="120" t="s">
        <v>2852</v>
      </c>
      <c r="E2469" s="33" t="s">
        <v>725</v>
      </c>
      <c r="F2469" s="81">
        <v>9789865730024</v>
      </c>
      <c r="G2469" s="33">
        <v>1</v>
      </c>
      <c r="H2469" s="120">
        <v>699</v>
      </c>
      <c r="I2469" s="120">
        <v>699</v>
      </c>
      <c r="J2469" s="33" t="s">
        <v>17</v>
      </c>
      <c r="K2469" s="33" t="s">
        <v>17</v>
      </c>
      <c r="L2469" s="33" t="s">
        <v>17</v>
      </c>
      <c r="M2469" s="2"/>
    </row>
    <row r="2470" spans="1:13" ht="19.899999999999999" customHeight="1" x14ac:dyDescent="0.25">
      <c r="A2470" s="2">
        <v>2463</v>
      </c>
      <c r="B2470" s="119" t="s">
        <v>4569</v>
      </c>
      <c r="C2470" s="119" t="s">
        <v>4570</v>
      </c>
      <c r="D2470" s="120" t="s">
        <v>2852</v>
      </c>
      <c r="E2470" s="33" t="s">
        <v>725</v>
      </c>
      <c r="F2470" s="81">
        <v>9789865730048</v>
      </c>
      <c r="G2470" s="33">
        <v>1</v>
      </c>
      <c r="H2470" s="120">
        <v>780</v>
      </c>
      <c r="I2470" s="120">
        <v>780</v>
      </c>
      <c r="J2470" s="33" t="s">
        <v>17</v>
      </c>
      <c r="K2470" s="33" t="s">
        <v>17</v>
      </c>
      <c r="L2470" s="33" t="s">
        <v>17</v>
      </c>
      <c r="M2470" s="2"/>
    </row>
    <row r="2471" spans="1:13" ht="19.899999999999999" customHeight="1" x14ac:dyDescent="0.25">
      <c r="A2471" s="2">
        <v>2464</v>
      </c>
      <c r="B2471" s="119" t="s">
        <v>4571</v>
      </c>
      <c r="C2471" s="119"/>
      <c r="D2471" s="120" t="s">
        <v>2852</v>
      </c>
      <c r="E2471" s="33" t="s">
        <v>725</v>
      </c>
      <c r="F2471" s="81">
        <v>9789865730017</v>
      </c>
      <c r="G2471" s="33">
        <v>1</v>
      </c>
      <c r="H2471" s="120">
        <v>780</v>
      </c>
      <c r="I2471" s="120">
        <v>780</v>
      </c>
      <c r="J2471" s="33" t="s">
        <v>17</v>
      </c>
      <c r="K2471" s="33" t="s">
        <v>17</v>
      </c>
      <c r="L2471" s="33" t="s">
        <v>17</v>
      </c>
      <c r="M2471" s="2"/>
    </row>
    <row r="2472" spans="1:13" ht="19.899999999999999" customHeight="1" x14ac:dyDescent="0.25">
      <c r="A2472" s="2">
        <v>2465</v>
      </c>
      <c r="B2472" s="119" t="s">
        <v>4572</v>
      </c>
      <c r="C2472" s="119" t="s">
        <v>4573</v>
      </c>
      <c r="D2472" s="120" t="s">
        <v>2852</v>
      </c>
      <c r="E2472" s="33" t="s">
        <v>725</v>
      </c>
      <c r="F2472" s="81">
        <v>9789865730000</v>
      </c>
      <c r="G2472" s="33">
        <v>1</v>
      </c>
      <c r="H2472" s="120">
        <v>780</v>
      </c>
      <c r="I2472" s="120">
        <v>780</v>
      </c>
      <c r="J2472" s="33" t="s">
        <v>17</v>
      </c>
      <c r="K2472" s="33" t="s">
        <v>17</v>
      </c>
      <c r="L2472" s="33" t="s">
        <v>17</v>
      </c>
      <c r="M2472" s="2"/>
    </row>
    <row r="2473" spans="1:13" ht="19.899999999999999" customHeight="1" x14ac:dyDescent="0.25">
      <c r="A2473" s="2">
        <v>2466</v>
      </c>
      <c r="B2473" s="119" t="s">
        <v>4574</v>
      </c>
      <c r="C2473" s="119" t="s">
        <v>4575</v>
      </c>
      <c r="D2473" s="120" t="s">
        <v>2852</v>
      </c>
      <c r="E2473" s="33" t="s">
        <v>725</v>
      </c>
      <c r="F2473" s="81">
        <v>9789865730130</v>
      </c>
      <c r="G2473" s="33">
        <v>1</v>
      </c>
      <c r="H2473" s="120">
        <v>780</v>
      </c>
      <c r="I2473" s="120">
        <v>780</v>
      </c>
      <c r="J2473" s="33" t="s">
        <v>17</v>
      </c>
      <c r="K2473" s="33" t="s">
        <v>17</v>
      </c>
      <c r="L2473" s="33" t="s">
        <v>17</v>
      </c>
      <c r="M2473" s="2"/>
    </row>
    <row r="2474" spans="1:13" ht="19.899999999999999" customHeight="1" x14ac:dyDescent="0.25">
      <c r="A2474" s="2">
        <v>2467</v>
      </c>
      <c r="B2474" s="119" t="s">
        <v>4576</v>
      </c>
      <c r="C2474" s="119" t="s">
        <v>4577</v>
      </c>
      <c r="D2474" s="120" t="s">
        <v>2852</v>
      </c>
      <c r="E2474" s="33" t="s">
        <v>725</v>
      </c>
      <c r="F2474" s="81">
        <v>9789865730147</v>
      </c>
      <c r="G2474" s="33">
        <v>1</v>
      </c>
      <c r="H2474" s="120">
        <v>780</v>
      </c>
      <c r="I2474" s="120">
        <v>780</v>
      </c>
      <c r="J2474" s="33" t="s">
        <v>17</v>
      </c>
      <c r="K2474" s="33" t="s">
        <v>17</v>
      </c>
      <c r="L2474" s="33" t="s">
        <v>17</v>
      </c>
      <c r="M2474" s="2"/>
    </row>
    <row r="2475" spans="1:13" ht="19.899999999999999" customHeight="1" x14ac:dyDescent="0.25">
      <c r="A2475" s="2">
        <v>2468</v>
      </c>
      <c r="B2475" s="119" t="s">
        <v>4578</v>
      </c>
      <c r="C2475" s="119" t="s">
        <v>4579</v>
      </c>
      <c r="D2475" s="120" t="s">
        <v>2852</v>
      </c>
      <c r="E2475" s="33" t="s">
        <v>725</v>
      </c>
      <c r="F2475" s="81">
        <v>9789865730185</v>
      </c>
      <c r="G2475" s="33">
        <v>1</v>
      </c>
      <c r="H2475" s="120">
        <v>780</v>
      </c>
      <c r="I2475" s="120">
        <v>780</v>
      </c>
      <c r="J2475" s="33" t="s">
        <v>17</v>
      </c>
      <c r="K2475" s="33" t="s">
        <v>17</v>
      </c>
      <c r="L2475" s="33" t="s">
        <v>17</v>
      </c>
      <c r="M2475" s="2"/>
    </row>
    <row r="2476" spans="1:13" ht="19.899999999999999" customHeight="1" x14ac:dyDescent="0.25">
      <c r="A2476" s="2">
        <v>2469</v>
      </c>
      <c r="B2476" s="119" t="s">
        <v>4580</v>
      </c>
      <c r="C2476" s="119" t="s">
        <v>4581</v>
      </c>
      <c r="D2476" s="120" t="s">
        <v>2852</v>
      </c>
      <c r="E2476" s="33" t="s">
        <v>725</v>
      </c>
      <c r="F2476" s="81">
        <v>9789865730253</v>
      </c>
      <c r="G2476" s="33">
        <v>1</v>
      </c>
      <c r="H2476" s="120">
        <v>780</v>
      </c>
      <c r="I2476" s="120">
        <v>780</v>
      </c>
      <c r="J2476" s="33" t="s">
        <v>17</v>
      </c>
      <c r="K2476" s="33" t="s">
        <v>17</v>
      </c>
      <c r="L2476" s="33" t="s">
        <v>17</v>
      </c>
      <c r="M2476" s="2"/>
    </row>
    <row r="2477" spans="1:13" ht="19.899999999999999" customHeight="1" x14ac:dyDescent="0.25">
      <c r="A2477" s="2">
        <v>2470</v>
      </c>
      <c r="B2477" s="119" t="s">
        <v>4582</v>
      </c>
      <c r="C2477" s="119" t="s">
        <v>4573</v>
      </c>
      <c r="D2477" s="120" t="s">
        <v>2852</v>
      </c>
      <c r="E2477" s="33" t="s">
        <v>725</v>
      </c>
      <c r="F2477" s="81">
        <v>9789865730055</v>
      </c>
      <c r="G2477" s="33">
        <v>1</v>
      </c>
      <c r="H2477" s="120">
        <v>780</v>
      </c>
      <c r="I2477" s="120">
        <v>780</v>
      </c>
      <c r="J2477" s="33" t="s">
        <v>17</v>
      </c>
      <c r="K2477" s="33" t="s">
        <v>17</v>
      </c>
      <c r="L2477" s="33" t="s">
        <v>17</v>
      </c>
      <c r="M2477" s="2"/>
    </row>
    <row r="2478" spans="1:13" ht="19.899999999999999" customHeight="1" x14ac:dyDescent="0.25">
      <c r="A2478" s="2">
        <v>2471</v>
      </c>
      <c r="B2478" s="119" t="s">
        <v>4583</v>
      </c>
      <c r="C2478" s="119" t="s">
        <v>4573</v>
      </c>
      <c r="D2478" s="120" t="s">
        <v>2852</v>
      </c>
      <c r="E2478" s="33" t="s">
        <v>725</v>
      </c>
      <c r="F2478" s="81">
        <v>9789865730284</v>
      </c>
      <c r="G2478" s="33">
        <v>1</v>
      </c>
      <c r="H2478" s="120">
        <v>780</v>
      </c>
      <c r="I2478" s="120">
        <v>780</v>
      </c>
      <c r="J2478" s="33" t="s">
        <v>17</v>
      </c>
      <c r="K2478" s="33" t="s">
        <v>17</v>
      </c>
      <c r="L2478" s="33" t="s">
        <v>17</v>
      </c>
      <c r="M2478" s="2"/>
    </row>
    <row r="2479" spans="1:13" ht="19.899999999999999" customHeight="1" x14ac:dyDescent="0.25">
      <c r="A2479" s="2">
        <v>2472</v>
      </c>
      <c r="B2479" s="119" t="s">
        <v>4584</v>
      </c>
      <c r="C2479" s="119" t="s">
        <v>4585</v>
      </c>
      <c r="D2479" s="120" t="s">
        <v>2852</v>
      </c>
      <c r="E2479" s="33" t="s">
        <v>725</v>
      </c>
      <c r="F2479" s="81">
        <v>9789865730291</v>
      </c>
      <c r="G2479" s="33">
        <v>1</v>
      </c>
      <c r="H2479" s="120">
        <v>780</v>
      </c>
      <c r="I2479" s="120">
        <v>780</v>
      </c>
      <c r="J2479" s="33" t="s">
        <v>17</v>
      </c>
      <c r="K2479" s="33" t="s">
        <v>17</v>
      </c>
      <c r="L2479" s="33" t="s">
        <v>17</v>
      </c>
      <c r="M2479" s="2"/>
    </row>
    <row r="2480" spans="1:13" ht="19.899999999999999" customHeight="1" x14ac:dyDescent="0.25">
      <c r="A2480" s="2">
        <v>2473</v>
      </c>
      <c r="B2480" s="119" t="s">
        <v>4586</v>
      </c>
      <c r="C2480" s="119" t="s">
        <v>4587</v>
      </c>
      <c r="D2480" s="120" t="s">
        <v>2852</v>
      </c>
      <c r="E2480" s="33" t="s">
        <v>725</v>
      </c>
      <c r="F2480" s="81">
        <v>9789865730475</v>
      </c>
      <c r="G2480" s="33">
        <v>1</v>
      </c>
      <c r="H2480" s="120">
        <v>699</v>
      </c>
      <c r="I2480" s="120">
        <v>699</v>
      </c>
      <c r="J2480" s="33" t="s">
        <v>17</v>
      </c>
      <c r="K2480" s="33" t="s">
        <v>17</v>
      </c>
      <c r="L2480" s="33" t="s">
        <v>17</v>
      </c>
      <c r="M2480" s="2"/>
    </row>
    <row r="2481" spans="1:13" ht="19.899999999999999" customHeight="1" x14ac:dyDescent="0.25">
      <c r="A2481" s="2">
        <v>2474</v>
      </c>
      <c r="B2481" s="119" t="s">
        <v>4588</v>
      </c>
      <c r="C2481" s="119" t="s">
        <v>4589</v>
      </c>
      <c r="D2481" s="120" t="s">
        <v>2852</v>
      </c>
      <c r="E2481" s="33" t="s">
        <v>725</v>
      </c>
      <c r="F2481" s="81">
        <v>9789865730390</v>
      </c>
      <c r="G2481" s="33">
        <v>1</v>
      </c>
      <c r="H2481" s="120">
        <v>320</v>
      </c>
      <c r="I2481" s="120">
        <v>320</v>
      </c>
      <c r="J2481" s="33" t="s">
        <v>17</v>
      </c>
      <c r="K2481" s="33" t="s">
        <v>17</v>
      </c>
      <c r="L2481" s="33" t="s">
        <v>17</v>
      </c>
      <c r="M2481" s="2"/>
    </row>
    <row r="2482" spans="1:13" ht="19.899999999999999" customHeight="1" x14ac:dyDescent="0.25">
      <c r="A2482" s="2">
        <v>2475</v>
      </c>
      <c r="B2482" s="119" t="s">
        <v>4590</v>
      </c>
      <c r="C2482" s="119" t="s">
        <v>4589</v>
      </c>
      <c r="D2482" s="120" t="s">
        <v>2852</v>
      </c>
      <c r="E2482" s="33" t="s">
        <v>725</v>
      </c>
      <c r="F2482" s="81">
        <v>9789865730406</v>
      </c>
      <c r="G2482" s="33">
        <v>1</v>
      </c>
      <c r="H2482" s="120">
        <v>320</v>
      </c>
      <c r="I2482" s="120">
        <v>320</v>
      </c>
      <c r="J2482" s="33" t="s">
        <v>17</v>
      </c>
      <c r="K2482" s="33" t="s">
        <v>17</v>
      </c>
      <c r="L2482" s="33" t="s">
        <v>17</v>
      </c>
      <c r="M2482" s="2"/>
    </row>
    <row r="2483" spans="1:13" ht="19.899999999999999" customHeight="1" x14ac:dyDescent="0.25">
      <c r="A2483" s="2">
        <v>2476</v>
      </c>
      <c r="B2483" s="119" t="s">
        <v>4591</v>
      </c>
      <c r="C2483" s="119" t="s">
        <v>4589</v>
      </c>
      <c r="D2483" s="120" t="s">
        <v>2852</v>
      </c>
      <c r="E2483" s="33" t="s">
        <v>725</v>
      </c>
      <c r="F2483" s="81">
        <v>9789865730482</v>
      </c>
      <c r="G2483" s="33">
        <v>1</v>
      </c>
      <c r="H2483" s="120">
        <v>320</v>
      </c>
      <c r="I2483" s="120">
        <v>320</v>
      </c>
      <c r="J2483" s="33" t="s">
        <v>17</v>
      </c>
      <c r="K2483" s="33" t="s">
        <v>17</v>
      </c>
      <c r="L2483" s="33" t="s">
        <v>17</v>
      </c>
      <c r="M2483" s="2"/>
    </row>
    <row r="2484" spans="1:13" ht="19.899999999999999" customHeight="1" x14ac:dyDescent="0.25">
      <c r="A2484" s="2">
        <v>2477</v>
      </c>
      <c r="B2484" s="119" t="s">
        <v>4592</v>
      </c>
      <c r="C2484" s="119" t="s">
        <v>4589</v>
      </c>
      <c r="D2484" s="120" t="s">
        <v>2852</v>
      </c>
      <c r="E2484" s="33" t="s">
        <v>725</v>
      </c>
      <c r="F2484" s="81">
        <v>9789865730499</v>
      </c>
      <c r="G2484" s="33">
        <v>1</v>
      </c>
      <c r="H2484" s="120">
        <v>320</v>
      </c>
      <c r="I2484" s="120">
        <v>320</v>
      </c>
      <c r="J2484" s="33" t="s">
        <v>17</v>
      </c>
      <c r="K2484" s="33" t="s">
        <v>17</v>
      </c>
      <c r="L2484" s="33" t="s">
        <v>17</v>
      </c>
      <c r="M2484" s="2"/>
    </row>
    <row r="2485" spans="1:13" ht="19.899999999999999" customHeight="1" x14ac:dyDescent="0.25">
      <c r="A2485" s="2">
        <v>2478</v>
      </c>
      <c r="B2485" s="119" t="s">
        <v>4593</v>
      </c>
      <c r="C2485" s="119" t="s">
        <v>4589</v>
      </c>
      <c r="D2485" s="120" t="s">
        <v>2852</v>
      </c>
      <c r="E2485" s="33" t="s">
        <v>725</v>
      </c>
      <c r="F2485" s="81">
        <v>9789865730574</v>
      </c>
      <c r="G2485" s="33">
        <v>1</v>
      </c>
      <c r="H2485" s="120">
        <v>320</v>
      </c>
      <c r="I2485" s="120">
        <v>320</v>
      </c>
      <c r="J2485" s="33" t="s">
        <v>17</v>
      </c>
      <c r="K2485" s="33" t="s">
        <v>17</v>
      </c>
      <c r="L2485" s="33" t="s">
        <v>17</v>
      </c>
      <c r="M2485" s="2"/>
    </row>
    <row r="2486" spans="1:13" ht="19.899999999999999" customHeight="1" x14ac:dyDescent="0.25">
      <c r="A2486" s="2">
        <v>2479</v>
      </c>
      <c r="B2486" s="119" t="s">
        <v>4594</v>
      </c>
      <c r="C2486" s="119" t="s">
        <v>4589</v>
      </c>
      <c r="D2486" s="120" t="s">
        <v>2852</v>
      </c>
      <c r="E2486" s="33" t="s">
        <v>725</v>
      </c>
      <c r="F2486" s="81">
        <v>9789865730581</v>
      </c>
      <c r="G2486" s="33">
        <v>1</v>
      </c>
      <c r="H2486" s="120">
        <v>320</v>
      </c>
      <c r="I2486" s="120">
        <v>320</v>
      </c>
      <c r="J2486" s="33" t="s">
        <v>17</v>
      </c>
      <c r="K2486" s="33" t="s">
        <v>17</v>
      </c>
      <c r="L2486" s="33" t="s">
        <v>17</v>
      </c>
      <c r="M2486" s="2"/>
    </row>
    <row r="2487" spans="1:13" ht="19.899999999999999" customHeight="1" x14ac:dyDescent="0.25">
      <c r="A2487" s="2">
        <v>2480</v>
      </c>
      <c r="B2487" s="119" t="s">
        <v>4595</v>
      </c>
      <c r="C2487" s="119" t="s">
        <v>4596</v>
      </c>
      <c r="D2487" s="120" t="s">
        <v>2852</v>
      </c>
      <c r="E2487" s="33" t="s">
        <v>725</v>
      </c>
      <c r="F2487" s="81">
        <v>9789865730338</v>
      </c>
      <c r="G2487" s="33">
        <v>1</v>
      </c>
      <c r="H2487" s="120">
        <v>350</v>
      </c>
      <c r="I2487" s="120">
        <v>350</v>
      </c>
      <c r="J2487" s="33" t="s">
        <v>17</v>
      </c>
      <c r="K2487" s="33" t="s">
        <v>17</v>
      </c>
      <c r="L2487" s="33" t="s">
        <v>17</v>
      </c>
      <c r="M2487" s="2"/>
    </row>
    <row r="2488" spans="1:13" ht="19.899999999999999" customHeight="1" x14ac:dyDescent="0.25">
      <c r="A2488" s="2">
        <v>2481</v>
      </c>
      <c r="B2488" s="119" t="s">
        <v>4597</v>
      </c>
      <c r="C2488" s="119" t="s">
        <v>4598</v>
      </c>
      <c r="D2488" s="120" t="s">
        <v>2852</v>
      </c>
      <c r="E2488" s="33" t="s">
        <v>725</v>
      </c>
      <c r="F2488" s="81">
        <v>4717702089269</v>
      </c>
      <c r="G2488" s="33">
        <v>1</v>
      </c>
      <c r="H2488" s="120">
        <v>420</v>
      </c>
      <c r="I2488" s="120">
        <v>420</v>
      </c>
      <c r="J2488" s="33" t="s">
        <v>17</v>
      </c>
      <c r="K2488" s="33" t="s">
        <v>17</v>
      </c>
      <c r="L2488" s="33" t="s">
        <v>17</v>
      </c>
      <c r="M2488" s="2"/>
    </row>
    <row r="2489" spans="1:13" ht="19.899999999999999" customHeight="1" x14ac:dyDescent="0.25">
      <c r="A2489" s="2">
        <v>2482</v>
      </c>
      <c r="B2489" s="119" t="s">
        <v>4599</v>
      </c>
      <c r="C2489" s="119" t="s">
        <v>4598</v>
      </c>
      <c r="D2489" s="120" t="s">
        <v>2852</v>
      </c>
      <c r="E2489" s="33" t="s">
        <v>725</v>
      </c>
      <c r="F2489" s="81">
        <v>9789865730161</v>
      </c>
      <c r="G2489" s="33">
        <v>1</v>
      </c>
      <c r="H2489" s="120">
        <v>420</v>
      </c>
      <c r="I2489" s="120">
        <v>420</v>
      </c>
      <c r="J2489" s="33" t="s">
        <v>17</v>
      </c>
      <c r="K2489" s="33" t="s">
        <v>17</v>
      </c>
      <c r="L2489" s="33" t="s">
        <v>17</v>
      </c>
      <c r="M2489" s="2"/>
    </row>
    <row r="2490" spans="1:13" ht="19.899999999999999" customHeight="1" x14ac:dyDescent="0.25">
      <c r="A2490" s="2">
        <v>2483</v>
      </c>
      <c r="B2490" s="119" t="s">
        <v>4600</v>
      </c>
      <c r="C2490" s="119" t="s">
        <v>4601</v>
      </c>
      <c r="D2490" s="120" t="s">
        <v>2852</v>
      </c>
      <c r="E2490" s="33" t="s">
        <v>725</v>
      </c>
      <c r="F2490" s="81">
        <v>9789865730215</v>
      </c>
      <c r="G2490" s="33">
        <v>1</v>
      </c>
      <c r="H2490" s="120">
        <v>290</v>
      </c>
      <c r="I2490" s="120">
        <v>290</v>
      </c>
      <c r="J2490" s="33" t="s">
        <v>17</v>
      </c>
      <c r="K2490" s="33" t="s">
        <v>17</v>
      </c>
      <c r="L2490" s="33" t="s">
        <v>17</v>
      </c>
      <c r="M2490" s="2"/>
    </row>
    <row r="2491" spans="1:13" ht="19.899999999999999" customHeight="1" x14ac:dyDescent="0.25">
      <c r="A2491" s="2">
        <v>2484</v>
      </c>
      <c r="B2491" s="119" t="s">
        <v>4602</v>
      </c>
      <c r="C2491" s="119" t="s">
        <v>4603</v>
      </c>
      <c r="D2491" s="120" t="s">
        <v>2852</v>
      </c>
      <c r="E2491" s="33" t="s">
        <v>725</v>
      </c>
      <c r="F2491" s="81">
        <v>9789865730222</v>
      </c>
      <c r="G2491" s="33">
        <v>1</v>
      </c>
      <c r="H2491" s="120">
        <v>290</v>
      </c>
      <c r="I2491" s="120">
        <v>290</v>
      </c>
      <c r="J2491" s="33" t="s">
        <v>17</v>
      </c>
      <c r="K2491" s="33" t="s">
        <v>17</v>
      </c>
      <c r="L2491" s="33" t="s">
        <v>17</v>
      </c>
      <c r="M2491" s="2"/>
    </row>
    <row r="2492" spans="1:13" ht="19.899999999999999" customHeight="1" x14ac:dyDescent="0.25">
      <c r="A2492" s="2">
        <v>2485</v>
      </c>
      <c r="B2492" s="119" t="s">
        <v>4604</v>
      </c>
      <c r="C2492" s="119" t="s">
        <v>4605</v>
      </c>
      <c r="D2492" s="120" t="s">
        <v>2852</v>
      </c>
      <c r="E2492" s="33" t="s">
        <v>725</v>
      </c>
      <c r="F2492" s="81">
        <v>4717702090098</v>
      </c>
      <c r="G2492" s="33">
        <v>1</v>
      </c>
      <c r="H2492" s="120">
        <v>549</v>
      </c>
      <c r="I2492" s="120">
        <v>549</v>
      </c>
      <c r="J2492" s="33" t="s">
        <v>17</v>
      </c>
      <c r="K2492" s="33" t="s">
        <v>17</v>
      </c>
      <c r="L2492" s="33" t="s">
        <v>17</v>
      </c>
      <c r="M2492" s="2"/>
    </row>
    <row r="2493" spans="1:13" ht="19.899999999999999" customHeight="1" x14ac:dyDescent="0.25">
      <c r="A2493" s="2">
        <v>2486</v>
      </c>
      <c r="B2493" s="119" t="s">
        <v>4606</v>
      </c>
      <c r="C2493" s="119" t="s">
        <v>4603</v>
      </c>
      <c r="D2493" s="120" t="s">
        <v>2852</v>
      </c>
      <c r="E2493" s="33" t="s">
        <v>725</v>
      </c>
      <c r="F2493" s="81">
        <v>9789865730437</v>
      </c>
      <c r="G2493" s="33">
        <v>1</v>
      </c>
      <c r="H2493" s="120">
        <v>290</v>
      </c>
      <c r="I2493" s="120">
        <v>290</v>
      </c>
      <c r="J2493" s="33" t="s">
        <v>17</v>
      </c>
      <c r="K2493" s="33" t="s">
        <v>17</v>
      </c>
      <c r="L2493" s="33" t="s">
        <v>17</v>
      </c>
      <c r="M2493" s="2"/>
    </row>
    <row r="2494" spans="1:13" ht="19.899999999999999" customHeight="1" x14ac:dyDescent="0.25">
      <c r="A2494" s="2">
        <v>2487</v>
      </c>
      <c r="B2494" s="119" t="s">
        <v>4607</v>
      </c>
      <c r="C2494" s="119" t="s">
        <v>4601</v>
      </c>
      <c r="D2494" s="120" t="s">
        <v>2852</v>
      </c>
      <c r="E2494" s="33" t="s">
        <v>725</v>
      </c>
      <c r="F2494" s="81">
        <v>9789865730444</v>
      </c>
      <c r="G2494" s="33">
        <v>1</v>
      </c>
      <c r="H2494" s="120">
        <v>290</v>
      </c>
      <c r="I2494" s="120">
        <v>290</v>
      </c>
      <c r="J2494" s="33" t="s">
        <v>17</v>
      </c>
      <c r="K2494" s="33" t="s">
        <v>17</v>
      </c>
      <c r="L2494" s="33" t="s">
        <v>17</v>
      </c>
      <c r="M2494" s="2"/>
    </row>
    <row r="2495" spans="1:13" ht="19.899999999999999" customHeight="1" x14ac:dyDescent="0.25">
      <c r="A2495" s="2">
        <v>2488</v>
      </c>
      <c r="B2495" s="119" t="s">
        <v>4608</v>
      </c>
      <c r="C2495" s="119" t="s">
        <v>4605</v>
      </c>
      <c r="D2495" s="120" t="s">
        <v>2852</v>
      </c>
      <c r="E2495" s="33" t="s">
        <v>725</v>
      </c>
      <c r="F2495" s="81">
        <v>4717702093761</v>
      </c>
      <c r="G2495" s="33">
        <v>1</v>
      </c>
      <c r="H2495" s="120">
        <v>549</v>
      </c>
      <c r="I2495" s="120">
        <v>549</v>
      </c>
      <c r="J2495" s="33" t="s">
        <v>17</v>
      </c>
      <c r="K2495" s="33" t="s">
        <v>17</v>
      </c>
      <c r="L2495" s="33" t="s">
        <v>17</v>
      </c>
      <c r="M2495" s="2"/>
    </row>
    <row r="2496" spans="1:13" ht="19.899999999999999" customHeight="1" x14ac:dyDescent="0.25">
      <c r="A2496" s="2">
        <v>2489</v>
      </c>
      <c r="B2496" s="119" t="s">
        <v>4609</v>
      </c>
      <c r="C2496" s="119" t="s">
        <v>4598</v>
      </c>
      <c r="D2496" s="120" t="s">
        <v>2852</v>
      </c>
      <c r="E2496" s="33" t="s">
        <v>725</v>
      </c>
      <c r="F2496" s="81">
        <v>9789865730505</v>
      </c>
      <c r="G2496" s="33">
        <v>1</v>
      </c>
      <c r="H2496" s="120">
        <v>420</v>
      </c>
      <c r="I2496" s="120">
        <v>420</v>
      </c>
      <c r="J2496" s="33" t="s">
        <v>17</v>
      </c>
      <c r="K2496" s="33" t="s">
        <v>17</v>
      </c>
      <c r="L2496" s="33" t="s">
        <v>17</v>
      </c>
      <c r="M2496" s="2"/>
    </row>
    <row r="2497" spans="1:13" ht="19.899999999999999" customHeight="1" x14ac:dyDescent="0.25">
      <c r="A2497" s="2">
        <v>2490</v>
      </c>
      <c r="B2497" s="119" t="s">
        <v>4610</v>
      </c>
      <c r="C2497" s="119" t="s">
        <v>4598</v>
      </c>
      <c r="D2497" s="120" t="s">
        <v>2852</v>
      </c>
      <c r="E2497" s="33" t="s">
        <v>725</v>
      </c>
      <c r="F2497" s="81">
        <v>4717702094409</v>
      </c>
      <c r="G2497" s="33">
        <v>1</v>
      </c>
      <c r="H2497" s="120">
        <v>1199</v>
      </c>
      <c r="I2497" s="120">
        <v>1199</v>
      </c>
      <c r="J2497" s="262" t="s">
        <v>19</v>
      </c>
      <c r="K2497" s="33" t="s">
        <v>17</v>
      </c>
      <c r="L2497" s="33" t="s">
        <v>17</v>
      </c>
      <c r="M2497" s="2"/>
    </row>
    <row r="2498" spans="1:13" ht="19.899999999999999" customHeight="1" x14ac:dyDescent="0.25">
      <c r="A2498" s="2">
        <v>2491</v>
      </c>
      <c r="B2498" s="119" t="s">
        <v>4611</v>
      </c>
      <c r="C2498" s="119" t="s">
        <v>4612</v>
      </c>
      <c r="D2498" s="120" t="s">
        <v>2852</v>
      </c>
      <c r="E2498" s="33" t="s">
        <v>725</v>
      </c>
      <c r="F2498" s="81">
        <v>9789868930643</v>
      </c>
      <c r="G2498" s="33">
        <v>1</v>
      </c>
      <c r="H2498" s="120">
        <v>260</v>
      </c>
      <c r="I2498" s="120">
        <v>260</v>
      </c>
      <c r="J2498" s="33" t="s">
        <v>17</v>
      </c>
      <c r="K2498" s="33" t="s">
        <v>17</v>
      </c>
      <c r="L2498" s="33" t="s">
        <v>17</v>
      </c>
      <c r="M2498" s="2"/>
    </row>
    <row r="2499" spans="1:13" ht="19.899999999999999" customHeight="1" x14ac:dyDescent="0.25">
      <c r="A2499" s="2">
        <v>2492</v>
      </c>
      <c r="B2499" s="119" t="s">
        <v>4613</v>
      </c>
      <c r="C2499" s="119" t="s">
        <v>4614</v>
      </c>
      <c r="D2499" s="120" t="s">
        <v>2852</v>
      </c>
      <c r="E2499" s="33" t="s">
        <v>725</v>
      </c>
      <c r="F2499" s="81">
        <v>9789865730086</v>
      </c>
      <c r="G2499" s="33">
        <v>1</v>
      </c>
      <c r="H2499" s="120">
        <v>780</v>
      </c>
      <c r="I2499" s="120">
        <v>780</v>
      </c>
      <c r="J2499" s="33" t="s">
        <v>17</v>
      </c>
      <c r="K2499" s="33" t="s">
        <v>17</v>
      </c>
      <c r="L2499" s="33" t="s">
        <v>17</v>
      </c>
      <c r="M2499" s="2"/>
    </row>
    <row r="2500" spans="1:13" ht="19.899999999999999" customHeight="1" x14ac:dyDescent="0.25">
      <c r="A2500" s="2">
        <v>2493</v>
      </c>
      <c r="B2500" s="119" t="s">
        <v>4615</v>
      </c>
      <c r="C2500" s="119" t="s">
        <v>4614</v>
      </c>
      <c r="D2500" s="120" t="s">
        <v>2852</v>
      </c>
      <c r="E2500" s="33" t="s">
        <v>725</v>
      </c>
      <c r="F2500" s="81">
        <v>4717702086831</v>
      </c>
      <c r="G2500" s="33">
        <v>1</v>
      </c>
      <c r="H2500" s="120">
        <v>1380</v>
      </c>
      <c r="I2500" s="120">
        <v>1380</v>
      </c>
      <c r="J2500" s="262" t="s">
        <v>19</v>
      </c>
      <c r="K2500" s="33" t="s">
        <v>17</v>
      </c>
      <c r="L2500" s="33" t="s">
        <v>17</v>
      </c>
      <c r="M2500" s="2"/>
    </row>
    <row r="2501" spans="1:13" ht="19.899999999999999" customHeight="1" x14ac:dyDescent="0.25">
      <c r="A2501" s="2">
        <v>2494</v>
      </c>
      <c r="B2501" s="119" t="s">
        <v>4616</v>
      </c>
      <c r="C2501" s="119" t="s">
        <v>4617</v>
      </c>
      <c r="D2501" s="120" t="s">
        <v>2852</v>
      </c>
      <c r="E2501" s="33" t="s">
        <v>725</v>
      </c>
      <c r="F2501" s="81">
        <v>4717702086312</v>
      </c>
      <c r="G2501" s="33">
        <v>1</v>
      </c>
      <c r="H2501" s="120">
        <v>1319</v>
      </c>
      <c r="I2501" s="120">
        <v>1319</v>
      </c>
      <c r="J2501" s="262" t="s">
        <v>19</v>
      </c>
      <c r="K2501" s="33" t="s">
        <v>17</v>
      </c>
      <c r="L2501" s="33" t="s">
        <v>17</v>
      </c>
      <c r="M2501" s="2"/>
    </row>
    <row r="2502" spans="1:13" ht="19.899999999999999" customHeight="1" x14ac:dyDescent="0.25">
      <c r="A2502" s="2">
        <v>2495</v>
      </c>
      <c r="B2502" s="119" t="s">
        <v>4618</v>
      </c>
      <c r="C2502" s="119" t="s">
        <v>4619</v>
      </c>
      <c r="D2502" s="120" t="s">
        <v>2852</v>
      </c>
      <c r="E2502" s="33" t="s">
        <v>725</v>
      </c>
      <c r="F2502" s="81">
        <v>4717702086336</v>
      </c>
      <c r="G2502" s="33">
        <v>1</v>
      </c>
      <c r="H2502" s="120">
        <v>1180</v>
      </c>
      <c r="I2502" s="120">
        <v>1180</v>
      </c>
      <c r="J2502" s="262" t="s">
        <v>19</v>
      </c>
      <c r="K2502" s="33" t="s">
        <v>17</v>
      </c>
      <c r="L2502" s="33" t="s">
        <v>17</v>
      </c>
      <c r="M2502" s="2"/>
    </row>
    <row r="2503" spans="1:13" ht="19.899999999999999" customHeight="1" x14ac:dyDescent="0.25">
      <c r="A2503" s="2">
        <v>2496</v>
      </c>
      <c r="B2503" s="119" t="s">
        <v>4620</v>
      </c>
      <c r="C2503" s="119" t="s">
        <v>4621</v>
      </c>
      <c r="D2503" s="120" t="s">
        <v>4622</v>
      </c>
      <c r="E2503" s="33" t="s">
        <v>725</v>
      </c>
      <c r="F2503" s="81">
        <v>9789862727942</v>
      </c>
      <c r="G2503" s="33">
        <v>1</v>
      </c>
      <c r="H2503" s="120">
        <v>250</v>
      </c>
      <c r="I2503" s="120">
        <v>250</v>
      </c>
      <c r="J2503" s="33" t="s">
        <v>17</v>
      </c>
      <c r="K2503" s="33" t="s">
        <v>17</v>
      </c>
      <c r="L2503" s="33" t="s">
        <v>17</v>
      </c>
      <c r="M2503" s="2"/>
    </row>
    <row r="2504" spans="1:13" ht="19.899999999999999" customHeight="1" x14ac:dyDescent="0.25">
      <c r="A2504" s="2">
        <v>2497</v>
      </c>
      <c r="B2504" s="119" t="s">
        <v>4623</v>
      </c>
      <c r="C2504" s="119" t="s">
        <v>4621</v>
      </c>
      <c r="D2504" s="120" t="s">
        <v>4622</v>
      </c>
      <c r="E2504" s="33" t="s">
        <v>725</v>
      </c>
      <c r="F2504" s="81">
        <v>4717702092085</v>
      </c>
      <c r="G2504" s="33">
        <v>1</v>
      </c>
      <c r="H2504" s="120">
        <v>510</v>
      </c>
      <c r="I2504" s="120">
        <v>510</v>
      </c>
      <c r="J2504" s="33" t="s">
        <v>17</v>
      </c>
      <c r="K2504" s="33" t="s">
        <v>17</v>
      </c>
      <c r="L2504" s="33" t="s">
        <v>17</v>
      </c>
      <c r="M2504" s="2"/>
    </row>
    <row r="2505" spans="1:13" ht="19.899999999999999" customHeight="1" x14ac:dyDescent="0.25">
      <c r="A2505" s="2">
        <v>2498</v>
      </c>
      <c r="B2505" s="119" t="s">
        <v>4624</v>
      </c>
      <c r="C2505" s="119" t="s">
        <v>4625</v>
      </c>
      <c r="D2505" s="120" t="s">
        <v>4622</v>
      </c>
      <c r="E2505" s="33" t="s">
        <v>725</v>
      </c>
      <c r="F2505" s="81">
        <v>9789862728062</v>
      </c>
      <c r="G2505" s="33">
        <v>1</v>
      </c>
      <c r="H2505" s="120">
        <v>260</v>
      </c>
      <c r="I2505" s="120">
        <v>260</v>
      </c>
      <c r="J2505" s="33" t="s">
        <v>17</v>
      </c>
      <c r="K2505" s="33" t="s">
        <v>17</v>
      </c>
      <c r="L2505" s="33" t="s">
        <v>17</v>
      </c>
      <c r="M2505" s="2"/>
    </row>
    <row r="2506" spans="1:13" ht="19.899999999999999" customHeight="1" x14ac:dyDescent="0.25">
      <c r="A2506" s="2">
        <v>2499</v>
      </c>
      <c r="B2506" s="119" t="s">
        <v>4626</v>
      </c>
      <c r="C2506" s="119" t="s">
        <v>4627</v>
      </c>
      <c r="D2506" s="120" t="s">
        <v>4622</v>
      </c>
      <c r="E2506" s="33" t="s">
        <v>725</v>
      </c>
      <c r="F2506" s="81">
        <v>4717702091996</v>
      </c>
      <c r="G2506" s="33">
        <v>1</v>
      </c>
      <c r="H2506" s="120">
        <v>560</v>
      </c>
      <c r="I2506" s="120">
        <v>560</v>
      </c>
      <c r="J2506" s="33" t="s">
        <v>17</v>
      </c>
      <c r="K2506" s="33" t="s">
        <v>17</v>
      </c>
      <c r="L2506" s="33" t="s">
        <v>17</v>
      </c>
      <c r="M2506" s="2"/>
    </row>
    <row r="2507" spans="1:13" ht="19.899999999999999" customHeight="1" x14ac:dyDescent="0.25">
      <c r="A2507" s="2">
        <v>2500</v>
      </c>
      <c r="B2507" s="119" t="s">
        <v>4628</v>
      </c>
      <c r="C2507" s="119" t="s">
        <v>4629</v>
      </c>
      <c r="D2507" s="120" t="s">
        <v>4622</v>
      </c>
      <c r="E2507" s="33" t="s">
        <v>725</v>
      </c>
      <c r="F2507" s="81">
        <v>9789869295697</v>
      </c>
      <c r="G2507" s="33">
        <v>1</v>
      </c>
      <c r="H2507" s="120">
        <v>200</v>
      </c>
      <c r="I2507" s="120">
        <v>200</v>
      </c>
      <c r="J2507" s="33" t="s">
        <v>17</v>
      </c>
      <c r="K2507" s="33" t="s">
        <v>17</v>
      </c>
      <c r="L2507" s="33" t="s">
        <v>17</v>
      </c>
      <c r="M2507" s="2"/>
    </row>
    <row r="2508" spans="1:13" ht="19.899999999999999" customHeight="1" x14ac:dyDescent="0.25">
      <c r="A2508" s="2">
        <v>2501</v>
      </c>
      <c r="B2508" s="119" t="s">
        <v>4630</v>
      </c>
      <c r="C2508" s="119" t="s">
        <v>4631</v>
      </c>
      <c r="D2508" s="120" t="s">
        <v>4622</v>
      </c>
      <c r="E2508" s="33" t="s">
        <v>725</v>
      </c>
      <c r="F2508" s="81">
        <v>9789869288095</v>
      </c>
      <c r="G2508" s="33">
        <v>1</v>
      </c>
      <c r="H2508" s="120">
        <v>320</v>
      </c>
      <c r="I2508" s="120">
        <v>320</v>
      </c>
      <c r="J2508" s="33" t="s">
        <v>17</v>
      </c>
      <c r="K2508" s="33" t="s">
        <v>17</v>
      </c>
      <c r="L2508" s="33" t="s">
        <v>17</v>
      </c>
      <c r="M2508" s="2"/>
    </row>
    <row r="2509" spans="1:13" ht="19.899999999999999" customHeight="1" x14ac:dyDescent="0.25">
      <c r="A2509" s="2">
        <v>2502</v>
      </c>
      <c r="B2509" s="119" t="s">
        <v>4632</v>
      </c>
      <c r="C2509" s="119" t="s">
        <v>4633</v>
      </c>
      <c r="D2509" s="120" t="s">
        <v>4622</v>
      </c>
      <c r="E2509" s="33" t="s">
        <v>725</v>
      </c>
      <c r="F2509" s="81">
        <v>9789864770922</v>
      </c>
      <c r="G2509" s="33">
        <v>1</v>
      </c>
      <c r="H2509" s="120">
        <v>350</v>
      </c>
      <c r="I2509" s="120">
        <v>350</v>
      </c>
      <c r="J2509" s="33" t="s">
        <v>17</v>
      </c>
      <c r="K2509" s="33" t="s">
        <v>17</v>
      </c>
      <c r="L2509" s="33" t="s">
        <v>17</v>
      </c>
      <c r="M2509" s="2"/>
    </row>
    <row r="2510" spans="1:13" ht="19.899999999999999" customHeight="1" x14ac:dyDescent="0.25">
      <c r="A2510" s="2">
        <v>2503</v>
      </c>
      <c r="B2510" s="119" t="s">
        <v>4634</v>
      </c>
      <c r="C2510" s="119" t="s">
        <v>4635</v>
      </c>
      <c r="D2510" s="120" t="s">
        <v>4622</v>
      </c>
      <c r="E2510" s="33" t="s">
        <v>725</v>
      </c>
      <c r="F2510" s="81">
        <v>9789864771134</v>
      </c>
      <c r="G2510" s="33">
        <v>1</v>
      </c>
      <c r="H2510" s="120">
        <v>340</v>
      </c>
      <c r="I2510" s="120">
        <v>340</v>
      </c>
      <c r="J2510" s="33" t="s">
        <v>17</v>
      </c>
      <c r="K2510" s="33" t="s">
        <v>17</v>
      </c>
      <c r="L2510" s="33" t="s">
        <v>17</v>
      </c>
      <c r="M2510" s="2"/>
    </row>
    <row r="2511" spans="1:13" ht="19.899999999999999" customHeight="1" x14ac:dyDescent="0.25">
      <c r="A2511" s="2">
        <v>2504</v>
      </c>
      <c r="B2511" s="119" t="s">
        <v>4636</v>
      </c>
      <c r="C2511" s="119" t="s">
        <v>4637</v>
      </c>
      <c r="D2511" s="120" t="s">
        <v>4622</v>
      </c>
      <c r="E2511" s="33" t="s">
        <v>725</v>
      </c>
      <c r="F2511" s="81">
        <v>9789864771141</v>
      </c>
      <c r="G2511" s="33">
        <v>1</v>
      </c>
      <c r="H2511" s="120">
        <v>340</v>
      </c>
      <c r="I2511" s="120">
        <v>340</v>
      </c>
      <c r="J2511" s="33" t="s">
        <v>17</v>
      </c>
      <c r="K2511" s="33" t="s">
        <v>17</v>
      </c>
      <c r="L2511" s="33" t="s">
        <v>17</v>
      </c>
      <c r="M2511" s="2"/>
    </row>
    <row r="2512" spans="1:13" ht="19.899999999999999" customHeight="1" x14ac:dyDescent="0.25">
      <c r="A2512" s="2">
        <v>2505</v>
      </c>
      <c r="B2512" s="119" t="s">
        <v>4638</v>
      </c>
      <c r="C2512" s="119" t="s">
        <v>4637</v>
      </c>
      <c r="D2512" s="120" t="s">
        <v>4622</v>
      </c>
      <c r="E2512" s="33" t="s">
        <v>725</v>
      </c>
      <c r="F2512" s="81">
        <v>9789864771158</v>
      </c>
      <c r="G2512" s="33">
        <v>1</v>
      </c>
      <c r="H2512" s="120">
        <v>340</v>
      </c>
      <c r="I2512" s="120">
        <v>340</v>
      </c>
      <c r="J2512" s="33" t="s">
        <v>17</v>
      </c>
      <c r="K2512" s="33" t="s">
        <v>17</v>
      </c>
      <c r="L2512" s="33" t="s">
        <v>17</v>
      </c>
      <c r="M2512" s="2"/>
    </row>
    <row r="2513" spans="1:15" ht="19.899999999999999" customHeight="1" x14ac:dyDescent="0.25">
      <c r="A2513" s="2">
        <v>2506</v>
      </c>
      <c r="B2513" s="119" t="s">
        <v>4639</v>
      </c>
      <c r="C2513" s="119" t="s">
        <v>4637</v>
      </c>
      <c r="D2513" s="120" t="s">
        <v>4622</v>
      </c>
      <c r="E2513" s="33" t="s">
        <v>725</v>
      </c>
      <c r="F2513" s="81">
        <v>9789864771165</v>
      </c>
      <c r="G2513" s="33">
        <v>1</v>
      </c>
      <c r="H2513" s="120">
        <v>1020</v>
      </c>
      <c r="I2513" s="120">
        <v>1020</v>
      </c>
      <c r="J2513" s="33" t="s">
        <v>17</v>
      </c>
      <c r="K2513" s="33" t="s">
        <v>17</v>
      </c>
      <c r="L2513" s="33" t="s">
        <v>17</v>
      </c>
      <c r="M2513" s="2"/>
    </row>
    <row r="2514" spans="1:15" s="21" customFormat="1" ht="19.899999999999999" customHeight="1" x14ac:dyDescent="0.25">
      <c r="A2514" s="2">
        <v>2507</v>
      </c>
      <c r="B2514" s="100" t="s">
        <v>4640</v>
      </c>
      <c r="C2514" s="114" t="s">
        <v>4641</v>
      </c>
      <c r="D2514" s="179" t="s">
        <v>4642</v>
      </c>
      <c r="E2514" s="33" t="s">
        <v>725</v>
      </c>
      <c r="F2514" s="83">
        <v>9789861893907</v>
      </c>
      <c r="G2514" s="33">
        <v>1</v>
      </c>
      <c r="H2514" s="179">
        <v>480</v>
      </c>
      <c r="I2514" s="179">
        <v>480</v>
      </c>
      <c r="J2514" s="33" t="s">
        <v>17</v>
      </c>
      <c r="K2514" s="33" t="s">
        <v>17</v>
      </c>
      <c r="L2514" s="33" t="s">
        <v>17</v>
      </c>
      <c r="M2514" s="2"/>
      <c r="N2514" s="20"/>
      <c r="O2514" s="20"/>
    </row>
    <row r="2515" spans="1:15" ht="19.899999999999999" customHeight="1" x14ac:dyDescent="0.25">
      <c r="A2515" s="2">
        <v>2508</v>
      </c>
      <c r="B2515" s="100" t="s">
        <v>4643</v>
      </c>
      <c r="C2515" s="114" t="s">
        <v>4644</v>
      </c>
      <c r="D2515" s="180" t="s">
        <v>4642</v>
      </c>
      <c r="E2515" s="33" t="s">
        <v>725</v>
      </c>
      <c r="F2515" s="83">
        <v>9789861894041</v>
      </c>
      <c r="G2515" s="33">
        <v>1</v>
      </c>
      <c r="H2515" s="179">
        <v>399</v>
      </c>
      <c r="I2515" s="179">
        <v>399</v>
      </c>
      <c r="J2515" s="33" t="s">
        <v>17</v>
      </c>
      <c r="K2515" s="33" t="s">
        <v>17</v>
      </c>
      <c r="L2515" s="33" t="s">
        <v>17</v>
      </c>
      <c r="M2515" s="2"/>
    </row>
    <row r="2516" spans="1:15" ht="19.899999999999999" customHeight="1" x14ac:dyDescent="0.25">
      <c r="A2516" s="2">
        <v>2509</v>
      </c>
      <c r="B2516" s="100" t="s">
        <v>4645</v>
      </c>
      <c r="C2516" s="114" t="s">
        <v>4646</v>
      </c>
      <c r="D2516" s="179" t="s">
        <v>4642</v>
      </c>
      <c r="E2516" s="33" t="s">
        <v>725</v>
      </c>
      <c r="F2516" s="81">
        <v>9789861894072</v>
      </c>
      <c r="G2516" s="33">
        <v>1</v>
      </c>
      <c r="H2516" s="179">
        <v>450</v>
      </c>
      <c r="I2516" s="179">
        <v>450</v>
      </c>
      <c r="J2516" s="33" t="s">
        <v>17</v>
      </c>
      <c r="K2516" s="33" t="s">
        <v>17</v>
      </c>
      <c r="L2516" s="33" t="s">
        <v>17</v>
      </c>
      <c r="M2516" s="2"/>
    </row>
    <row r="2517" spans="1:15" ht="19.899999999999999" customHeight="1" x14ac:dyDescent="0.25">
      <c r="A2517" s="2">
        <v>2510</v>
      </c>
      <c r="B2517" s="100" t="s">
        <v>4647</v>
      </c>
      <c r="C2517" s="114" t="s">
        <v>4648</v>
      </c>
      <c r="D2517" s="179" t="s">
        <v>4642</v>
      </c>
      <c r="E2517" s="33" t="s">
        <v>725</v>
      </c>
      <c r="F2517" s="83">
        <v>9789861894485</v>
      </c>
      <c r="G2517" s="33">
        <v>1</v>
      </c>
      <c r="H2517" s="179">
        <v>249</v>
      </c>
      <c r="I2517" s="179">
        <v>249</v>
      </c>
      <c r="J2517" s="33" t="s">
        <v>17</v>
      </c>
      <c r="K2517" s="33" t="s">
        <v>17</v>
      </c>
      <c r="L2517" s="33" t="s">
        <v>17</v>
      </c>
      <c r="M2517" s="2"/>
    </row>
    <row r="2518" spans="1:15" ht="19.899999999999999" customHeight="1" x14ac:dyDescent="0.25">
      <c r="A2518" s="2">
        <v>2511</v>
      </c>
      <c r="B2518" s="100" t="s">
        <v>4649</v>
      </c>
      <c r="C2518" s="114" t="s">
        <v>4650</v>
      </c>
      <c r="D2518" s="179" t="s">
        <v>4642</v>
      </c>
      <c r="E2518" s="33" t="s">
        <v>725</v>
      </c>
      <c r="F2518" s="83">
        <v>9789861895208</v>
      </c>
      <c r="G2518" s="33">
        <v>1</v>
      </c>
      <c r="H2518" s="179">
        <v>450</v>
      </c>
      <c r="I2518" s="179">
        <v>450</v>
      </c>
      <c r="J2518" s="33" t="s">
        <v>17</v>
      </c>
      <c r="K2518" s="33" t="s">
        <v>17</v>
      </c>
      <c r="L2518" s="33" t="s">
        <v>17</v>
      </c>
      <c r="M2518" s="2"/>
    </row>
    <row r="2519" spans="1:15" ht="19.899999999999999" customHeight="1" x14ac:dyDescent="0.25">
      <c r="A2519" s="2">
        <v>2512</v>
      </c>
      <c r="B2519" s="100" t="s">
        <v>4651</v>
      </c>
      <c r="C2519" s="114" t="s">
        <v>4652</v>
      </c>
      <c r="D2519" s="179" t="s">
        <v>4642</v>
      </c>
      <c r="E2519" s="33" t="s">
        <v>725</v>
      </c>
      <c r="F2519" s="83">
        <v>9789861894164</v>
      </c>
      <c r="G2519" s="33">
        <v>1</v>
      </c>
      <c r="H2519" s="179">
        <v>450</v>
      </c>
      <c r="I2519" s="179">
        <v>450</v>
      </c>
      <c r="J2519" s="33" t="s">
        <v>17</v>
      </c>
      <c r="K2519" s="33" t="s">
        <v>17</v>
      </c>
      <c r="L2519" s="33" t="s">
        <v>17</v>
      </c>
      <c r="M2519" s="2"/>
    </row>
    <row r="2520" spans="1:15" ht="19.899999999999999" customHeight="1" x14ac:dyDescent="0.25">
      <c r="A2520" s="2">
        <v>2513</v>
      </c>
      <c r="B2520" s="100" t="s">
        <v>4653</v>
      </c>
      <c r="C2520" s="114" t="s">
        <v>4654</v>
      </c>
      <c r="D2520" s="179" t="s">
        <v>4642</v>
      </c>
      <c r="E2520" s="33" t="s">
        <v>725</v>
      </c>
      <c r="F2520" s="83">
        <v>9789861895284</v>
      </c>
      <c r="G2520" s="33">
        <v>1</v>
      </c>
      <c r="H2520" s="179">
        <v>280</v>
      </c>
      <c r="I2520" s="179">
        <v>280</v>
      </c>
      <c r="J2520" s="33" t="s">
        <v>17</v>
      </c>
      <c r="K2520" s="33" t="s">
        <v>17</v>
      </c>
      <c r="L2520" s="33" t="s">
        <v>17</v>
      </c>
      <c r="M2520" s="2"/>
    </row>
    <row r="2521" spans="1:15" ht="19.899999999999999" customHeight="1" x14ac:dyDescent="0.25">
      <c r="A2521" s="2">
        <v>2514</v>
      </c>
      <c r="B2521" s="100" t="s">
        <v>4655</v>
      </c>
      <c r="C2521" s="181" t="s">
        <v>4656</v>
      </c>
      <c r="D2521" s="179" t="s">
        <v>4642</v>
      </c>
      <c r="E2521" s="33" t="s">
        <v>725</v>
      </c>
      <c r="F2521" s="182">
        <v>9789861895345</v>
      </c>
      <c r="G2521" s="33">
        <v>1</v>
      </c>
      <c r="H2521" s="183">
        <v>280</v>
      </c>
      <c r="I2521" s="183">
        <v>280</v>
      </c>
      <c r="J2521" s="33" t="s">
        <v>17</v>
      </c>
      <c r="K2521" s="33" t="s">
        <v>17</v>
      </c>
      <c r="L2521" s="33" t="s">
        <v>17</v>
      </c>
      <c r="M2521" s="2"/>
    </row>
    <row r="2522" spans="1:15" ht="19.899999999999999" customHeight="1" x14ac:dyDescent="0.25">
      <c r="A2522" s="2">
        <v>2515</v>
      </c>
      <c r="B2522" s="100" t="s">
        <v>4657</v>
      </c>
      <c r="C2522" s="181" t="s">
        <v>4658</v>
      </c>
      <c r="D2522" s="180" t="s">
        <v>4642</v>
      </c>
      <c r="E2522" s="33" t="s">
        <v>725</v>
      </c>
      <c r="F2522" s="182">
        <v>9789861895338</v>
      </c>
      <c r="G2522" s="33">
        <v>1</v>
      </c>
      <c r="H2522" s="183">
        <v>250</v>
      </c>
      <c r="I2522" s="183">
        <v>250</v>
      </c>
      <c r="J2522" s="33" t="s">
        <v>17</v>
      </c>
      <c r="K2522" s="33" t="s">
        <v>17</v>
      </c>
      <c r="L2522" s="33" t="s">
        <v>17</v>
      </c>
      <c r="M2522" s="2"/>
    </row>
    <row r="2523" spans="1:15" ht="19.899999999999999" customHeight="1" x14ac:dyDescent="0.25">
      <c r="A2523" s="2">
        <v>2516</v>
      </c>
      <c r="B2523" s="100" t="s">
        <v>4659</v>
      </c>
      <c r="C2523" s="181" t="s">
        <v>4660</v>
      </c>
      <c r="D2523" s="180" t="s">
        <v>4642</v>
      </c>
      <c r="E2523" s="33" t="s">
        <v>725</v>
      </c>
      <c r="F2523" s="182">
        <v>9789861895383</v>
      </c>
      <c r="G2523" s="33">
        <v>1</v>
      </c>
      <c r="H2523" s="179">
        <v>249</v>
      </c>
      <c r="I2523" s="179">
        <v>249</v>
      </c>
      <c r="J2523" s="33" t="s">
        <v>17</v>
      </c>
      <c r="K2523" s="33" t="s">
        <v>17</v>
      </c>
      <c r="L2523" s="33" t="s">
        <v>17</v>
      </c>
      <c r="M2523" s="2"/>
    </row>
    <row r="2524" spans="1:15" ht="19.899999999999999" customHeight="1" x14ac:dyDescent="0.25">
      <c r="A2524" s="2">
        <v>2517</v>
      </c>
      <c r="B2524" s="100" t="s">
        <v>4661</v>
      </c>
      <c r="C2524" s="181" t="s">
        <v>4662</v>
      </c>
      <c r="D2524" s="180" t="s">
        <v>4642</v>
      </c>
      <c r="E2524" s="33" t="s">
        <v>725</v>
      </c>
      <c r="F2524" s="182">
        <v>9789861895451</v>
      </c>
      <c r="G2524" s="33">
        <v>1</v>
      </c>
      <c r="H2524" s="179">
        <v>249</v>
      </c>
      <c r="I2524" s="179">
        <v>249</v>
      </c>
      <c r="J2524" s="33" t="s">
        <v>17</v>
      </c>
      <c r="K2524" s="33" t="s">
        <v>17</v>
      </c>
      <c r="L2524" s="33" t="s">
        <v>17</v>
      </c>
      <c r="M2524" s="2"/>
    </row>
    <row r="2525" spans="1:15" ht="19.899999999999999" customHeight="1" x14ac:dyDescent="0.25">
      <c r="A2525" s="2">
        <v>2518</v>
      </c>
      <c r="B2525" s="100" t="s">
        <v>4663</v>
      </c>
      <c r="C2525" s="181" t="s">
        <v>4664</v>
      </c>
      <c r="D2525" s="180" t="s">
        <v>4642</v>
      </c>
      <c r="E2525" s="33" t="s">
        <v>725</v>
      </c>
      <c r="F2525" s="182">
        <v>9789861895529</v>
      </c>
      <c r="G2525" s="33">
        <v>1</v>
      </c>
      <c r="H2525" s="179">
        <v>249</v>
      </c>
      <c r="I2525" s="179">
        <v>249</v>
      </c>
      <c r="J2525" s="33" t="s">
        <v>17</v>
      </c>
      <c r="K2525" s="33" t="s">
        <v>17</v>
      </c>
      <c r="L2525" s="33" t="s">
        <v>17</v>
      </c>
      <c r="M2525" s="2"/>
    </row>
    <row r="2526" spans="1:15" ht="19.899999999999999" customHeight="1" x14ac:dyDescent="0.25">
      <c r="A2526" s="2">
        <v>2519</v>
      </c>
      <c r="B2526" s="100" t="s">
        <v>4665</v>
      </c>
      <c r="C2526" s="181" t="s">
        <v>4666</v>
      </c>
      <c r="D2526" s="180" t="s">
        <v>4642</v>
      </c>
      <c r="E2526" s="33" t="s">
        <v>725</v>
      </c>
      <c r="F2526" s="182">
        <v>9789861895598</v>
      </c>
      <c r="G2526" s="33">
        <v>1</v>
      </c>
      <c r="H2526" s="179">
        <v>360</v>
      </c>
      <c r="I2526" s="179">
        <v>360</v>
      </c>
      <c r="J2526" s="33" t="s">
        <v>17</v>
      </c>
      <c r="K2526" s="33" t="s">
        <v>17</v>
      </c>
      <c r="L2526" s="33" t="s">
        <v>17</v>
      </c>
      <c r="M2526" s="2"/>
    </row>
    <row r="2527" spans="1:15" ht="19.899999999999999" customHeight="1" x14ac:dyDescent="0.25">
      <c r="A2527" s="2">
        <v>2520</v>
      </c>
      <c r="B2527" s="100" t="s">
        <v>4667</v>
      </c>
      <c r="C2527" s="184" t="s">
        <v>4668</v>
      </c>
      <c r="D2527" s="180" t="s">
        <v>4642</v>
      </c>
      <c r="E2527" s="33" t="s">
        <v>725</v>
      </c>
      <c r="F2527" s="182">
        <v>9789861895635</v>
      </c>
      <c r="G2527" s="33">
        <v>1</v>
      </c>
      <c r="H2527" s="179">
        <v>380</v>
      </c>
      <c r="I2527" s="179">
        <v>380</v>
      </c>
      <c r="J2527" s="33" t="s">
        <v>17</v>
      </c>
      <c r="K2527" s="33" t="s">
        <v>17</v>
      </c>
      <c r="L2527" s="33" t="s">
        <v>17</v>
      </c>
      <c r="M2527" s="2"/>
    </row>
    <row r="2528" spans="1:15" ht="19.899999999999999" customHeight="1" x14ac:dyDescent="0.25">
      <c r="A2528" s="2">
        <v>2521</v>
      </c>
      <c r="B2528" s="100" t="s">
        <v>4669</v>
      </c>
      <c r="C2528" s="181" t="s">
        <v>4670</v>
      </c>
      <c r="D2528" s="180" t="s">
        <v>4642</v>
      </c>
      <c r="E2528" s="33" t="s">
        <v>725</v>
      </c>
      <c r="F2528" s="83">
        <v>9789861895925</v>
      </c>
      <c r="G2528" s="33">
        <v>1</v>
      </c>
      <c r="H2528" s="179">
        <v>250</v>
      </c>
      <c r="I2528" s="179">
        <v>250</v>
      </c>
      <c r="J2528" s="33" t="s">
        <v>17</v>
      </c>
      <c r="K2528" s="33" t="s">
        <v>17</v>
      </c>
      <c r="L2528" s="33" t="s">
        <v>17</v>
      </c>
      <c r="M2528" s="2"/>
    </row>
    <row r="2529" spans="1:13" ht="19.899999999999999" customHeight="1" x14ac:dyDescent="0.25">
      <c r="A2529" s="2">
        <v>2522</v>
      </c>
      <c r="B2529" s="100" t="s">
        <v>4671</v>
      </c>
      <c r="C2529" s="181" t="s">
        <v>4672</v>
      </c>
      <c r="D2529" s="180" t="s">
        <v>4642</v>
      </c>
      <c r="E2529" s="33" t="s">
        <v>725</v>
      </c>
      <c r="F2529" s="83">
        <v>9789861895932</v>
      </c>
      <c r="G2529" s="33">
        <v>1</v>
      </c>
      <c r="H2529" s="179">
        <v>300</v>
      </c>
      <c r="I2529" s="179">
        <v>300</v>
      </c>
      <c r="J2529" s="33" t="s">
        <v>17</v>
      </c>
      <c r="K2529" s="33" t="s">
        <v>17</v>
      </c>
      <c r="L2529" s="33" t="s">
        <v>17</v>
      </c>
      <c r="M2529" s="2"/>
    </row>
    <row r="2530" spans="1:13" ht="19.899999999999999" customHeight="1" x14ac:dyDescent="0.25">
      <c r="A2530" s="2">
        <v>2523</v>
      </c>
      <c r="B2530" s="100" t="s">
        <v>4673</v>
      </c>
      <c r="C2530" s="181" t="s">
        <v>4674</v>
      </c>
      <c r="D2530" s="180" t="s">
        <v>4642</v>
      </c>
      <c r="E2530" s="33" t="s">
        <v>725</v>
      </c>
      <c r="F2530" s="83">
        <v>9789861895956</v>
      </c>
      <c r="G2530" s="33">
        <v>1</v>
      </c>
      <c r="H2530" s="179">
        <v>350</v>
      </c>
      <c r="I2530" s="179">
        <v>350</v>
      </c>
      <c r="J2530" s="33" t="s">
        <v>17</v>
      </c>
      <c r="K2530" s="33" t="s">
        <v>17</v>
      </c>
      <c r="L2530" s="33" t="s">
        <v>17</v>
      </c>
      <c r="M2530" s="2"/>
    </row>
    <row r="2531" spans="1:13" ht="19.899999999999999" customHeight="1" x14ac:dyDescent="0.25">
      <c r="A2531" s="2">
        <v>2524</v>
      </c>
      <c r="B2531" s="100" t="s">
        <v>4675</v>
      </c>
      <c r="C2531" s="181" t="s">
        <v>4676</v>
      </c>
      <c r="D2531" s="180" t="s">
        <v>4642</v>
      </c>
      <c r="E2531" s="33" t="s">
        <v>725</v>
      </c>
      <c r="F2531" s="83">
        <v>9789861896076</v>
      </c>
      <c r="G2531" s="33">
        <v>1</v>
      </c>
      <c r="H2531" s="179">
        <v>220</v>
      </c>
      <c r="I2531" s="179">
        <v>220</v>
      </c>
      <c r="J2531" s="33" t="s">
        <v>17</v>
      </c>
      <c r="K2531" s="33" t="s">
        <v>17</v>
      </c>
      <c r="L2531" s="33" t="s">
        <v>17</v>
      </c>
      <c r="M2531" s="2"/>
    </row>
    <row r="2532" spans="1:13" ht="19.899999999999999" customHeight="1" x14ac:dyDescent="0.25">
      <c r="A2532" s="2">
        <v>2525</v>
      </c>
      <c r="B2532" s="100" t="s">
        <v>1301</v>
      </c>
      <c r="C2532" s="181" t="s">
        <v>4677</v>
      </c>
      <c r="D2532" s="180" t="s">
        <v>4642</v>
      </c>
      <c r="E2532" s="33" t="s">
        <v>725</v>
      </c>
      <c r="F2532" s="83">
        <v>9789861896021</v>
      </c>
      <c r="G2532" s="33">
        <v>1</v>
      </c>
      <c r="H2532" s="179">
        <v>250</v>
      </c>
      <c r="I2532" s="179">
        <v>250</v>
      </c>
      <c r="J2532" s="33" t="s">
        <v>17</v>
      </c>
      <c r="K2532" s="33" t="s">
        <v>17</v>
      </c>
      <c r="L2532" s="33" t="s">
        <v>17</v>
      </c>
      <c r="M2532" s="2"/>
    </row>
    <row r="2533" spans="1:13" ht="19.899999999999999" customHeight="1" x14ac:dyDescent="0.25">
      <c r="A2533" s="2">
        <v>2526</v>
      </c>
      <c r="B2533" s="100" t="s">
        <v>4678</v>
      </c>
      <c r="C2533" s="181" t="s">
        <v>4679</v>
      </c>
      <c r="D2533" s="179" t="s">
        <v>4642</v>
      </c>
      <c r="E2533" s="33" t="s">
        <v>725</v>
      </c>
      <c r="F2533" s="83" t="s">
        <v>4680</v>
      </c>
      <c r="G2533" s="33">
        <v>1</v>
      </c>
      <c r="H2533" s="185">
        <v>320</v>
      </c>
      <c r="I2533" s="185">
        <v>320</v>
      </c>
      <c r="J2533" s="33" t="s">
        <v>17</v>
      </c>
      <c r="K2533" s="33" t="s">
        <v>17</v>
      </c>
      <c r="L2533" s="33" t="s">
        <v>17</v>
      </c>
      <c r="M2533" s="2"/>
    </row>
    <row r="2534" spans="1:13" ht="19.899999999999999" customHeight="1" x14ac:dyDescent="0.25">
      <c r="A2534" s="2">
        <v>2527</v>
      </c>
      <c r="B2534" s="100" t="s">
        <v>2322</v>
      </c>
      <c r="C2534" s="114" t="s">
        <v>2323</v>
      </c>
      <c r="D2534" s="179" t="s">
        <v>4642</v>
      </c>
      <c r="E2534" s="33" t="s">
        <v>725</v>
      </c>
      <c r="F2534" s="83" t="s">
        <v>4681</v>
      </c>
      <c r="G2534" s="33">
        <v>1</v>
      </c>
      <c r="H2534" s="185">
        <v>320</v>
      </c>
      <c r="I2534" s="185">
        <v>320</v>
      </c>
      <c r="J2534" s="33" t="s">
        <v>17</v>
      </c>
      <c r="K2534" s="33" t="s">
        <v>17</v>
      </c>
      <c r="L2534" s="33" t="s">
        <v>17</v>
      </c>
      <c r="M2534" s="2"/>
    </row>
    <row r="2535" spans="1:13" ht="19.899999999999999" customHeight="1" x14ac:dyDescent="0.25">
      <c r="A2535" s="2">
        <v>2528</v>
      </c>
      <c r="B2535" s="100" t="s">
        <v>4682</v>
      </c>
      <c r="C2535" s="114" t="s">
        <v>4683</v>
      </c>
      <c r="D2535" s="179" t="s">
        <v>4642</v>
      </c>
      <c r="E2535" s="33" t="s">
        <v>725</v>
      </c>
      <c r="F2535" s="83" t="s">
        <v>4684</v>
      </c>
      <c r="G2535" s="33">
        <v>1</v>
      </c>
      <c r="H2535" s="185">
        <v>480</v>
      </c>
      <c r="I2535" s="185">
        <v>480</v>
      </c>
      <c r="J2535" s="33" t="s">
        <v>17</v>
      </c>
      <c r="K2535" s="33" t="s">
        <v>17</v>
      </c>
      <c r="L2535" s="33" t="s">
        <v>17</v>
      </c>
      <c r="M2535" s="2"/>
    </row>
    <row r="2536" spans="1:13" ht="19.899999999999999" customHeight="1" x14ac:dyDescent="0.25">
      <c r="A2536" s="2">
        <v>2529</v>
      </c>
      <c r="B2536" s="100" t="s">
        <v>4685</v>
      </c>
      <c r="C2536" s="114" t="s">
        <v>4686</v>
      </c>
      <c r="D2536" s="179" t="s">
        <v>4642</v>
      </c>
      <c r="E2536" s="33" t="s">
        <v>725</v>
      </c>
      <c r="F2536" s="83" t="s">
        <v>4687</v>
      </c>
      <c r="G2536" s="33">
        <v>1</v>
      </c>
      <c r="H2536" s="185">
        <v>320</v>
      </c>
      <c r="I2536" s="185">
        <v>320</v>
      </c>
      <c r="J2536" s="33" t="s">
        <v>17</v>
      </c>
      <c r="K2536" s="33" t="s">
        <v>17</v>
      </c>
      <c r="L2536" s="33" t="s">
        <v>17</v>
      </c>
      <c r="M2536" s="2"/>
    </row>
    <row r="2537" spans="1:13" ht="19.899999999999999" customHeight="1" x14ac:dyDescent="0.25">
      <c r="A2537" s="2">
        <v>2530</v>
      </c>
      <c r="B2537" s="100" t="s">
        <v>4688</v>
      </c>
      <c r="C2537" s="114" t="s">
        <v>4689</v>
      </c>
      <c r="D2537" s="179" t="s">
        <v>4642</v>
      </c>
      <c r="E2537" s="33" t="s">
        <v>725</v>
      </c>
      <c r="F2537" s="83" t="s">
        <v>4690</v>
      </c>
      <c r="G2537" s="33">
        <v>1</v>
      </c>
      <c r="H2537" s="179">
        <v>250</v>
      </c>
      <c r="I2537" s="179">
        <v>250</v>
      </c>
      <c r="J2537" s="33" t="s">
        <v>17</v>
      </c>
      <c r="K2537" s="33" t="s">
        <v>17</v>
      </c>
      <c r="L2537" s="33" t="s">
        <v>17</v>
      </c>
      <c r="M2537" s="2"/>
    </row>
    <row r="2538" spans="1:13" ht="19.899999999999999" customHeight="1" x14ac:dyDescent="0.25">
      <c r="A2538" s="2">
        <v>2531</v>
      </c>
      <c r="B2538" s="100" t="s">
        <v>4691</v>
      </c>
      <c r="C2538" s="114" t="s">
        <v>4692</v>
      </c>
      <c r="D2538" s="179" t="s">
        <v>4642</v>
      </c>
      <c r="E2538" s="33" t="s">
        <v>725</v>
      </c>
      <c r="F2538" s="83" t="s">
        <v>4693</v>
      </c>
      <c r="G2538" s="33">
        <v>1</v>
      </c>
      <c r="H2538" s="179">
        <v>350</v>
      </c>
      <c r="I2538" s="179">
        <v>350</v>
      </c>
      <c r="J2538" s="33" t="s">
        <v>17</v>
      </c>
      <c r="K2538" s="33" t="s">
        <v>17</v>
      </c>
      <c r="L2538" s="33" t="s">
        <v>17</v>
      </c>
      <c r="M2538" s="2"/>
    </row>
    <row r="2539" spans="1:13" ht="19.899999999999999" customHeight="1" x14ac:dyDescent="0.25">
      <c r="A2539" s="2">
        <v>2532</v>
      </c>
      <c r="B2539" s="100" t="s">
        <v>4694</v>
      </c>
      <c r="C2539" s="181" t="s">
        <v>4695</v>
      </c>
      <c r="D2539" s="180" t="s">
        <v>4696</v>
      </c>
      <c r="E2539" s="33" t="s">
        <v>725</v>
      </c>
      <c r="F2539" s="83">
        <v>9789861895840</v>
      </c>
      <c r="G2539" s="33">
        <v>1</v>
      </c>
      <c r="H2539" s="179">
        <v>1200</v>
      </c>
      <c r="I2539" s="179">
        <v>1200</v>
      </c>
      <c r="J2539" s="262" t="s">
        <v>19</v>
      </c>
      <c r="K2539" s="33" t="s">
        <v>17</v>
      </c>
      <c r="L2539" s="33" t="s">
        <v>17</v>
      </c>
      <c r="M2539" s="2"/>
    </row>
    <row r="2540" spans="1:13" ht="19.899999999999999" customHeight="1" x14ac:dyDescent="0.25">
      <c r="A2540" s="2">
        <v>2533</v>
      </c>
      <c r="B2540" s="100" t="s">
        <v>4697</v>
      </c>
      <c r="C2540" s="114" t="s">
        <v>4698</v>
      </c>
      <c r="D2540" s="179" t="s">
        <v>4699</v>
      </c>
      <c r="E2540" s="33" t="s">
        <v>725</v>
      </c>
      <c r="F2540" s="83" t="s">
        <v>4700</v>
      </c>
      <c r="G2540" s="33">
        <v>1</v>
      </c>
      <c r="H2540" s="179">
        <v>600</v>
      </c>
      <c r="I2540" s="179">
        <v>600</v>
      </c>
      <c r="J2540" s="33" t="s">
        <v>17</v>
      </c>
      <c r="K2540" s="33" t="s">
        <v>17</v>
      </c>
      <c r="L2540" s="33" t="s">
        <v>17</v>
      </c>
      <c r="M2540" s="2"/>
    </row>
    <row r="2541" spans="1:13" ht="19.899999999999999" customHeight="1" x14ac:dyDescent="0.25">
      <c r="A2541" s="2">
        <v>2534</v>
      </c>
      <c r="B2541" s="100" t="s">
        <v>4701</v>
      </c>
      <c r="C2541" s="114" t="s">
        <v>4698</v>
      </c>
      <c r="D2541" s="179" t="s">
        <v>4699</v>
      </c>
      <c r="E2541" s="33" t="s">
        <v>725</v>
      </c>
      <c r="F2541" s="83" t="s">
        <v>4702</v>
      </c>
      <c r="G2541" s="33">
        <v>1</v>
      </c>
      <c r="H2541" s="179">
        <v>800</v>
      </c>
      <c r="I2541" s="179">
        <v>800</v>
      </c>
      <c r="J2541" s="33" t="s">
        <v>17</v>
      </c>
      <c r="K2541" s="33" t="s">
        <v>17</v>
      </c>
      <c r="L2541" s="33" t="s">
        <v>17</v>
      </c>
      <c r="M2541" s="2"/>
    </row>
    <row r="2542" spans="1:13" ht="19.899999999999999" customHeight="1" x14ac:dyDescent="0.25">
      <c r="A2542" s="2">
        <v>2535</v>
      </c>
      <c r="B2542" s="100" t="s">
        <v>4703</v>
      </c>
      <c r="C2542" s="114" t="s">
        <v>4704</v>
      </c>
      <c r="D2542" s="180" t="s">
        <v>4705</v>
      </c>
      <c r="E2542" s="33" t="s">
        <v>725</v>
      </c>
      <c r="F2542" s="83">
        <v>9789861894089</v>
      </c>
      <c r="G2542" s="33">
        <v>1</v>
      </c>
      <c r="H2542" s="179">
        <v>320</v>
      </c>
      <c r="I2542" s="179">
        <v>320</v>
      </c>
      <c r="J2542" s="33" t="s">
        <v>17</v>
      </c>
      <c r="K2542" s="33" t="s">
        <v>17</v>
      </c>
      <c r="L2542" s="33" t="s">
        <v>17</v>
      </c>
      <c r="M2542" s="2"/>
    </row>
    <row r="2543" spans="1:13" ht="19.899999999999999" customHeight="1" x14ac:dyDescent="0.25">
      <c r="A2543" s="2">
        <v>2536</v>
      </c>
      <c r="B2543" s="100" t="s">
        <v>1144</v>
      </c>
      <c r="C2543" s="181" t="s">
        <v>4704</v>
      </c>
      <c r="D2543" s="180" t="s">
        <v>4705</v>
      </c>
      <c r="E2543" s="33" t="s">
        <v>725</v>
      </c>
      <c r="F2543" s="83">
        <v>9789861895789</v>
      </c>
      <c r="G2543" s="33">
        <v>1</v>
      </c>
      <c r="H2543" s="179">
        <v>320</v>
      </c>
      <c r="I2543" s="179">
        <v>320</v>
      </c>
      <c r="J2543" s="33" t="s">
        <v>17</v>
      </c>
      <c r="K2543" s="33" t="s">
        <v>17</v>
      </c>
      <c r="L2543" s="33" t="s">
        <v>17</v>
      </c>
      <c r="M2543" s="2"/>
    </row>
    <row r="2544" spans="1:13" ht="19.899999999999999" customHeight="1" x14ac:dyDescent="0.25">
      <c r="A2544" s="2">
        <v>2537</v>
      </c>
      <c r="B2544" s="100" t="s">
        <v>1242</v>
      </c>
      <c r="C2544" s="181" t="s">
        <v>4706</v>
      </c>
      <c r="D2544" s="180" t="s">
        <v>4705</v>
      </c>
      <c r="E2544" s="33" t="s">
        <v>725</v>
      </c>
      <c r="F2544" s="182">
        <v>9789861895581</v>
      </c>
      <c r="G2544" s="33">
        <v>1</v>
      </c>
      <c r="H2544" s="179">
        <v>350</v>
      </c>
      <c r="I2544" s="179">
        <v>350</v>
      </c>
      <c r="J2544" s="33" t="s">
        <v>17</v>
      </c>
      <c r="K2544" s="33" t="s">
        <v>17</v>
      </c>
      <c r="L2544" s="33" t="s">
        <v>17</v>
      </c>
      <c r="M2544" s="2"/>
    </row>
    <row r="2545" spans="1:15" ht="19.899999999999999" customHeight="1" x14ac:dyDescent="0.25">
      <c r="A2545" s="2">
        <v>2538</v>
      </c>
      <c r="B2545" s="100" t="s">
        <v>4707</v>
      </c>
      <c r="C2545" s="114" t="s">
        <v>4708</v>
      </c>
      <c r="D2545" s="179" t="s">
        <v>4709</v>
      </c>
      <c r="E2545" s="33" t="s">
        <v>725</v>
      </c>
      <c r="F2545" s="83" t="s">
        <v>4710</v>
      </c>
      <c r="G2545" s="33">
        <v>1</v>
      </c>
      <c r="H2545" s="179">
        <v>299</v>
      </c>
      <c r="I2545" s="179">
        <v>299</v>
      </c>
      <c r="J2545" s="33" t="s">
        <v>17</v>
      </c>
      <c r="K2545" s="33" t="s">
        <v>17</v>
      </c>
      <c r="L2545" s="33" t="s">
        <v>17</v>
      </c>
      <c r="M2545" s="2"/>
    </row>
    <row r="2546" spans="1:15" ht="19.899999999999999" customHeight="1" x14ac:dyDescent="0.25">
      <c r="A2546" s="2">
        <v>2539</v>
      </c>
      <c r="B2546" s="119" t="s">
        <v>4711</v>
      </c>
      <c r="C2546" s="119" t="s">
        <v>4712</v>
      </c>
      <c r="D2546" s="120" t="s">
        <v>4713</v>
      </c>
      <c r="E2546" s="33" t="s">
        <v>725</v>
      </c>
      <c r="F2546" s="81">
        <v>9789861202617</v>
      </c>
      <c r="G2546" s="33">
        <v>1</v>
      </c>
      <c r="H2546" s="120">
        <v>320</v>
      </c>
      <c r="I2546" s="120">
        <v>320</v>
      </c>
      <c r="J2546" s="33" t="s">
        <v>17</v>
      </c>
      <c r="K2546" s="33" t="s">
        <v>17</v>
      </c>
      <c r="L2546" s="33" t="s">
        <v>17</v>
      </c>
      <c r="M2546" s="2"/>
    </row>
    <row r="2547" spans="1:15" ht="19.899999999999999" customHeight="1" x14ac:dyDescent="0.25">
      <c r="A2547" s="2">
        <v>2540</v>
      </c>
      <c r="B2547" s="119" t="s">
        <v>4714</v>
      </c>
      <c r="C2547" s="119" t="s">
        <v>4715</v>
      </c>
      <c r="D2547" s="120" t="s">
        <v>4713</v>
      </c>
      <c r="E2547" s="33" t="s">
        <v>725</v>
      </c>
      <c r="F2547" s="81">
        <v>4717702093983</v>
      </c>
      <c r="G2547" s="33">
        <v>1</v>
      </c>
      <c r="H2547" s="120">
        <v>320</v>
      </c>
      <c r="I2547" s="120">
        <v>320</v>
      </c>
      <c r="J2547" s="33" t="s">
        <v>17</v>
      </c>
      <c r="K2547" s="33" t="s">
        <v>17</v>
      </c>
      <c r="L2547" s="33" t="s">
        <v>17</v>
      </c>
      <c r="M2547" s="2"/>
    </row>
    <row r="2548" spans="1:15" ht="19.899999999999999" customHeight="1" x14ac:dyDescent="0.25">
      <c r="A2548" s="2">
        <v>2541</v>
      </c>
      <c r="B2548" s="119" t="s">
        <v>4716</v>
      </c>
      <c r="C2548" s="119" t="s">
        <v>4717</v>
      </c>
      <c r="D2548" s="120" t="s">
        <v>4713</v>
      </c>
      <c r="E2548" s="33" t="s">
        <v>725</v>
      </c>
      <c r="F2548" s="81">
        <v>9789861205694</v>
      </c>
      <c r="G2548" s="33">
        <v>1</v>
      </c>
      <c r="H2548" s="120">
        <v>256</v>
      </c>
      <c r="I2548" s="120">
        <v>256</v>
      </c>
      <c r="J2548" s="33" t="s">
        <v>17</v>
      </c>
      <c r="K2548" s="33" t="s">
        <v>17</v>
      </c>
      <c r="L2548" s="33" t="s">
        <v>17</v>
      </c>
      <c r="M2548" s="2"/>
    </row>
    <row r="2549" spans="1:15" ht="19.899999999999999" customHeight="1" x14ac:dyDescent="0.25">
      <c r="A2549" s="2">
        <v>2542</v>
      </c>
      <c r="B2549" s="119" t="s">
        <v>4718</v>
      </c>
      <c r="C2549" s="119" t="s">
        <v>4719</v>
      </c>
      <c r="D2549" s="120" t="s">
        <v>4713</v>
      </c>
      <c r="E2549" s="33" t="s">
        <v>725</v>
      </c>
      <c r="F2549" s="81">
        <v>9789861208220</v>
      </c>
      <c r="G2549" s="33">
        <v>1</v>
      </c>
      <c r="H2549" s="120">
        <v>224</v>
      </c>
      <c r="I2549" s="120">
        <v>224</v>
      </c>
      <c r="J2549" s="33" t="s">
        <v>17</v>
      </c>
      <c r="K2549" s="33" t="s">
        <v>17</v>
      </c>
      <c r="L2549" s="33" t="s">
        <v>17</v>
      </c>
      <c r="M2549" s="2"/>
    </row>
    <row r="2550" spans="1:15" ht="19.899999999999999" customHeight="1" x14ac:dyDescent="0.25">
      <c r="A2550" s="2">
        <v>2543</v>
      </c>
      <c r="B2550" s="119" t="s">
        <v>4720</v>
      </c>
      <c r="C2550" s="119" t="s">
        <v>4721</v>
      </c>
      <c r="D2550" s="120" t="s">
        <v>4713</v>
      </c>
      <c r="E2550" s="33" t="s">
        <v>725</v>
      </c>
      <c r="F2550" s="81">
        <v>9789861208411</v>
      </c>
      <c r="G2550" s="33">
        <v>1</v>
      </c>
      <c r="H2550" s="120">
        <v>200</v>
      </c>
      <c r="I2550" s="120">
        <v>200</v>
      </c>
      <c r="J2550" s="33" t="s">
        <v>17</v>
      </c>
      <c r="K2550" s="33" t="s">
        <v>17</v>
      </c>
      <c r="L2550" s="33" t="s">
        <v>17</v>
      </c>
      <c r="M2550" s="2"/>
    </row>
    <row r="2551" spans="1:15" ht="19.899999999999999" customHeight="1" x14ac:dyDescent="0.25">
      <c r="A2551" s="2">
        <v>2544</v>
      </c>
      <c r="B2551" s="119" t="s">
        <v>4722</v>
      </c>
      <c r="C2551" s="119" t="s">
        <v>4723</v>
      </c>
      <c r="D2551" s="120" t="s">
        <v>4713</v>
      </c>
      <c r="E2551" s="33" t="s">
        <v>725</v>
      </c>
      <c r="F2551" s="81" t="s">
        <v>4724</v>
      </c>
      <c r="G2551" s="33">
        <v>1</v>
      </c>
      <c r="H2551" s="120" t="s">
        <v>4725</v>
      </c>
      <c r="I2551" s="120" t="s">
        <v>4725</v>
      </c>
      <c r="J2551" s="33" t="s">
        <v>17</v>
      </c>
      <c r="K2551" s="33" t="s">
        <v>17</v>
      </c>
      <c r="L2551" s="33" t="s">
        <v>17</v>
      </c>
      <c r="M2551" s="2"/>
    </row>
    <row r="2552" spans="1:15" ht="19.899999999999999" customHeight="1" x14ac:dyDescent="0.25">
      <c r="A2552" s="2">
        <v>2545</v>
      </c>
      <c r="B2552" s="119" t="s">
        <v>4726</v>
      </c>
      <c r="C2552" s="119" t="s">
        <v>4727</v>
      </c>
      <c r="D2552" s="120" t="s">
        <v>4713</v>
      </c>
      <c r="E2552" s="33" t="s">
        <v>725</v>
      </c>
      <c r="F2552" s="81">
        <v>4717702085278</v>
      </c>
      <c r="G2552" s="33">
        <v>1</v>
      </c>
      <c r="H2552" s="120">
        <v>260</v>
      </c>
      <c r="I2552" s="120">
        <v>260</v>
      </c>
      <c r="J2552" s="33" t="s">
        <v>17</v>
      </c>
      <c r="K2552" s="33" t="s">
        <v>17</v>
      </c>
      <c r="L2552" s="33" t="s">
        <v>17</v>
      </c>
      <c r="M2552" s="2"/>
    </row>
    <row r="2553" spans="1:15" ht="19.899999999999999" customHeight="1" x14ac:dyDescent="0.25">
      <c r="A2553" s="2">
        <v>2546</v>
      </c>
      <c r="B2553" s="119" t="s">
        <v>4728</v>
      </c>
      <c r="C2553" s="119" t="s">
        <v>4729</v>
      </c>
      <c r="D2553" s="120" t="s">
        <v>4713</v>
      </c>
      <c r="E2553" s="33" t="s">
        <v>725</v>
      </c>
      <c r="F2553" s="81">
        <v>9789866616655</v>
      </c>
      <c r="G2553" s="33">
        <v>1</v>
      </c>
      <c r="H2553" s="120">
        <v>192</v>
      </c>
      <c r="I2553" s="120">
        <v>192</v>
      </c>
      <c r="J2553" s="33" t="s">
        <v>17</v>
      </c>
      <c r="K2553" s="33" t="s">
        <v>17</v>
      </c>
      <c r="L2553" s="33" t="s">
        <v>17</v>
      </c>
      <c r="M2553" s="2"/>
    </row>
    <row r="2554" spans="1:15" ht="19.899999999999999" customHeight="1" x14ac:dyDescent="0.25">
      <c r="A2554" s="2">
        <v>2547</v>
      </c>
      <c r="B2554" s="100" t="s">
        <v>4730</v>
      </c>
      <c r="C2554" s="181" t="s">
        <v>1484</v>
      </c>
      <c r="D2554" s="179" t="s">
        <v>1476</v>
      </c>
      <c r="E2554" s="33" t="s">
        <v>725</v>
      </c>
      <c r="F2554" s="182">
        <v>9789861900452</v>
      </c>
      <c r="G2554" s="33">
        <v>1</v>
      </c>
      <c r="H2554" s="179">
        <v>650</v>
      </c>
      <c r="I2554" s="179">
        <v>650</v>
      </c>
      <c r="J2554" s="33" t="s">
        <v>17</v>
      </c>
      <c r="K2554" s="33" t="s">
        <v>17</v>
      </c>
      <c r="L2554" s="33" t="s">
        <v>17</v>
      </c>
      <c r="M2554" s="2"/>
    </row>
    <row r="2555" spans="1:15" s="21" customFormat="1" ht="19.899999999999999" customHeight="1" x14ac:dyDescent="0.25">
      <c r="A2555" s="2">
        <v>2548</v>
      </c>
      <c r="B2555" s="119" t="s">
        <v>4731</v>
      </c>
      <c r="C2555" s="119" t="s">
        <v>4732</v>
      </c>
      <c r="D2555" s="120" t="s">
        <v>2272</v>
      </c>
      <c r="E2555" s="2" t="s">
        <v>725</v>
      </c>
      <c r="F2555" s="186">
        <v>9789866278334</v>
      </c>
      <c r="G2555" s="2">
        <v>1</v>
      </c>
      <c r="H2555" s="120">
        <v>250</v>
      </c>
      <c r="I2555" s="2">
        <v>250</v>
      </c>
      <c r="J2555" s="2" t="s">
        <v>2273</v>
      </c>
      <c r="K2555" s="2" t="s">
        <v>2273</v>
      </c>
      <c r="L2555" s="2" t="s">
        <v>17</v>
      </c>
      <c r="M2555" s="2"/>
      <c r="N2555" s="20"/>
      <c r="O2555" s="20"/>
    </row>
    <row r="2556" spans="1:15" ht="19.899999999999999" customHeight="1" x14ac:dyDescent="0.25">
      <c r="A2556" s="2">
        <v>2549</v>
      </c>
      <c r="B2556" s="119" t="s">
        <v>4733</v>
      </c>
      <c r="C2556" s="119" t="s">
        <v>4734</v>
      </c>
      <c r="D2556" s="120" t="s">
        <v>2272</v>
      </c>
      <c r="E2556" s="2" t="s">
        <v>725</v>
      </c>
      <c r="F2556" s="81">
        <v>9789866278433</v>
      </c>
      <c r="G2556" s="2">
        <v>1</v>
      </c>
      <c r="H2556" s="120">
        <v>680</v>
      </c>
      <c r="I2556" s="2">
        <v>680</v>
      </c>
      <c r="J2556" s="2" t="s">
        <v>2273</v>
      </c>
      <c r="K2556" s="2" t="s">
        <v>2273</v>
      </c>
      <c r="L2556" s="2" t="s">
        <v>17</v>
      </c>
      <c r="M2556" s="2"/>
    </row>
    <row r="2557" spans="1:15" ht="19.899999999999999" customHeight="1" x14ac:dyDescent="0.25">
      <c r="A2557" s="2">
        <v>2550</v>
      </c>
      <c r="B2557" s="119" t="s">
        <v>4735</v>
      </c>
      <c r="C2557" s="119" t="s">
        <v>4736</v>
      </c>
      <c r="D2557" s="120" t="s">
        <v>2272</v>
      </c>
      <c r="E2557" s="2" t="s">
        <v>725</v>
      </c>
      <c r="F2557" s="81">
        <v>9789866278440</v>
      </c>
      <c r="G2557" s="2">
        <v>1</v>
      </c>
      <c r="H2557" s="120">
        <v>250</v>
      </c>
      <c r="I2557" s="2">
        <v>250</v>
      </c>
      <c r="J2557" s="2" t="s">
        <v>2273</v>
      </c>
      <c r="K2557" s="2" t="s">
        <v>2273</v>
      </c>
      <c r="L2557" s="2" t="s">
        <v>17</v>
      </c>
      <c r="M2557" s="2"/>
    </row>
    <row r="2558" spans="1:15" ht="19.899999999999999" customHeight="1" x14ac:dyDescent="0.25">
      <c r="A2558" s="2">
        <v>2551</v>
      </c>
      <c r="B2558" s="119" t="s">
        <v>4737</v>
      </c>
      <c r="C2558" s="119" t="s">
        <v>2320</v>
      </c>
      <c r="D2558" s="120" t="s">
        <v>2272</v>
      </c>
      <c r="E2558" s="2" t="s">
        <v>725</v>
      </c>
      <c r="F2558" s="81">
        <v>9789866278723</v>
      </c>
      <c r="G2558" s="2">
        <v>1</v>
      </c>
      <c r="H2558" s="120">
        <v>250</v>
      </c>
      <c r="I2558" s="2">
        <v>250</v>
      </c>
      <c r="J2558" s="2" t="s">
        <v>2273</v>
      </c>
      <c r="K2558" s="2" t="s">
        <v>2273</v>
      </c>
      <c r="L2558" s="2" t="s">
        <v>17</v>
      </c>
      <c r="M2558" s="2"/>
    </row>
    <row r="2559" spans="1:15" ht="19.899999999999999" customHeight="1" x14ac:dyDescent="0.25">
      <c r="A2559" s="2">
        <v>2552</v>
      </c>
      <c r="B2559" s="119" t="s">
        <v>4738</v>
      </c>
      <c r="C2559" s="119" t="s">
        <v>4739</v>
      </c>
      <c r="D2559" s="120" t="s">
        <v>2272</v>
      </c>
      <c r="E2559" s="2" t="s">
        <v>725</v>
      </c>
      <c r="F2559" s="81">
        <v>9789865728601</v>
      </c>
      <c r="G2559" s="2">
        <v>1</v>
      </c>
      <c r="H2559" s="120">
        <v>280</v>
      </c>
      <c r="I2559" s="2">
        <v>280</v>
      </c>
      <c r="J2559" s="2" t="s">
        <v>2273</v>
      </c>
      <c r="K2559" s="2" t="s">
        <v>2273</v>
      </c>
      <c r="L2559" s="2" t="s">
        <v>17</v>
      </c>
      <c r="M2559" s="2"/>
    </row>
    <row r="2560" spans="1:15" ht="19.899999999999999" customHeight="1" x14ac:dyDescent="0.25">
      <c r="A2560" s="2">
        <v>2553</v>
      </c>
      <c r="B2560" s="119" t="s">
        <v>4740</v>
      </c>
      <c r="C2560" s="119" t="s">
        <v>4741</v>
      </c>
      <c r="D2560" s="120" t="s">
        <v>2272</v>
      </c>
      <c r="E2560" s="2" t="s">
        <v>725</v>
      </c>
      <c r="F2560" s="81">
        <v>4717702077716</v>
      </c>
      <c r="G2560" s="2">
        <v>1</v>
      </c>
      <c r="H2560" s="120">
        <v>199</v>
      </c>
      <c r="I2560" s="2">
        <v>199</v>
      </c>
      <c r="J2560" s="2" t="s">
        <v>2273</v>
      </c>
      <c r="K2560" s="2" t="s">
        <v>2273</v>
      </c>
      <c r="L2560" s="2" t="s">
        <v>17</v>
      </c>
      <c r="M2560" s="2"/>
    </row>
    <row r="2561" spans="1:13" ht="19.899999999999999" customHeight="1" x14ac:dyDescent="0.25">
      <c r="A2561" s="2">
        <v>2554</v>
      </c>
      <c r="B2561" s="119" t="s">
        <v>4742</v>
      </c>
      <c r="C2561" s="187" t="s">
        <v>4743</v>
      </c>
      <c r="D2561" s="120" t="s">
        <v>2272</v>
      </c>
      <c r="E2561" s="2" t="s">
        <v>725</v>
      </c>
      <c r="F2561" s="81">
        <v>4717702077723</v>
      </c>
      <c r="G2561" s="2">
        <v>1</v>
      </c>
      <c r="H2561" s="120">
        <v>199</v>
      </c>
      <c r="I2561" s="2">
        <v>199</v>
      </c>
      <c r="J2561" s="2" t="s">
        <v>2273</v>
      </c>
      <c r="K2561" s="2" t="s">
        <v>2273</v>
      </c>
      <c r="L2561" s="2" t="s">
        <v>17</v>
      </c>
      <c r="M2561" s="2"/>
    </row>
    <row r="2562" spans="1:13" ht="19.899999999999999" customHeight="1" x14ac:dyDescent="0.25">
      <c r="A2562" s="2">
        <v>2555</v>
      </c>
      <c r="B2562" s="119" t="s">
        <v>4744</v>
      </c>
      <c r="C2562" s="119" t="s">
        <v>4745</v>
      </c>
      <c r="D2562" s="120" t="s">
        <v>2272</v>
      </c>
      <c r="E2562" s="2" t="s">
        <v>725</v>
      </c>
      <c r="F2562" s="81">
        <v>4717702077730</v>
      </c>
      <c r="G2562" s="2">
        <v>1</v>
      </c>
      <c r="H2562" s="120">
        <v>199</v>
      </c>
      <c r="I2562" s="2">
        <v>199</v>
      </c>
      <c r="J2562" s="2" t="s">
        <v>2273</v>
      </c>
      <c r="K2562" s="2" t="s">
        <v>2273</v>
      </c>
      <c r="L2562" s="2" t="s">
        <v>17</v>
      </c>
      <c r="M2562" s="2"/>
    </row>
    <row r="2563" spans="1:13" ht="19.899999999999999" customHeight="1" x14ac:dyDescent="0.25">
      <c r="A2563" s="2">
        <v>2556</v>
      </c>
      <c r="B2563" s="119" t="s">
        <v>4746</v>
      </c>
      <c r="C2563" s="119" t="s">
        <v>4747</v>
      </c>
      <c r="D2563" s="120" t="s">
        <v>2272</v>
      </c>
      <c r="E2563" s="2" t="s">
        <v>725</v>
      </c>
      <c r="F2563" s="81">
        <v>9789867010452</v>
      </c>
      <c r="G2563" s="2">
        <v>1</v>
      </c>
      <c r="H2563" s="120">
        <v>250</v>
      </c>
      <c r="I2563" s="2">
        <v>250</v>
      </c>
      <c r="J2563" s="2" t="s">
        <v>2273</v>
      </c>
      <c r="K2563" s="2" t="s">
        <v>2273</v>
      </c>
      <c r="L2563" s="2" t="s">
        <v>17</v>
      </c>
      <c r="M2563" s="2"/>
    </row>
    <row r="2564" spans="1:13" ht="19.899999999999999" customHeight="1" x14ac:dyDescent="0.25">
      <c r="A2564" s="2">
        <v>2557</v>
      </c>
      <c r="B2564" s="119" t="s">
        <v>4748</v>
      </c>
      <c r="C2564" s="188" t="s">
        <v>4749</v>
      </c>
      <c r="D2564" s="120" t="s">
        <v>2272</v>
      </c>
      <c r="E2564" s="2" t="s">
        <v>725</v>
      </c>
      <c r="F2564" s="81">
        <v>9789867010964</v>
      </c>
      <c r="G2564" s="2">
        <v>1</v>
      </c>
      <c r="H2564" s="120">
        <v>180</v>
      </c>
      <c r="I2564" s="2">
        <v>180</v>
      </c>
      <c r="J2564" s="2" t="s">
        <v>2273</v>
      </c>
      <c r="K2564" s="2" t="s">
        <v>2273</v>
      </c>
      <c r="L2564" s="2" t="s">
        <v>17</v>
      </c>
      <c r="M2564" s="2"/>
    </row>
    <row r="2565" spans="1:13" ht="19.899999999999999" customHeight="1" x14ac:dyDescent="0.25">
      <c r="A2565" s="2">
        <v>2558</v>
      </c>
      <c r="B2565" s="119" t="s">
        <v>4750</v>
      </c>
      <c r="C2565" s="119" t="s">
        <v>4751</v>
      </c>
      <c r="D2565" s="120" t="s">
        <v>2272</v>
      </c>
      <c r="E2565" s="2" t="s">
        <v>725</v>
      </c>
      <c r="F2565" s="81">
        <v>9789867010490</v>
      </c>
      <c r="G2565" s="2">
        <v>1</v>
      </c>
      <c r="H2565" s="120">
        <v>250</v>
      </c>
      <c r="I2565" s="2">
        <v>250</v>
      </c>
      <c r="J2565" s="2" t="s">
        <v>2273</v>
      </c>
      <c r="K2565" s="2" t="s">
        <v>2273</v>
      </c>
      <c r="L2565" s="2" t="s">
        <v>17</v>
      </c>
      <c r="M2565" s="2"/>
    </row>
    <row r="2566" spans="1:13" ht="19.899999999999999" customHeight="1" x14ac:dyDescent="0.25">
      <c r="A2566" s="2">
        <v>2559</v>
      </c>
      <c r="B2566" s="119" t="s">
        <v>4752</v>
      </c>
      <c r="C2566" s="187" t="s">
        <v>4753</v>
      </c>
      <c r="D2566" s="120" t="s">
        <v>2272</v>
      </c>
      <c r="E2566" s="2" t="s">
        <v>725</v>
      </c>
      <c r="F2566" s="186">
        <v>9789867010674</v>
      </c>
      <c r="G2566" s="2">
        <v>1</v>
      </c>
      <c r="H2566" s="120">
        <v>220</v>
      </c>
      <c r="I2566" s="2">
        <v>220</v>
      </c>
      <c r="J2566" s="2" t="s">
        <v>2273</v>
      </c>
      <c r="K2566" s="2" t="s">
        <v>2273</v>
      </c>
      <c r="L2566" s="2" t="s">
        <v>17</v>
      </c>
      <c r="M2566" s="2"/>
    </row>
    <row r="2567" spans="1:13" ht="19.899999999999999" customHeight="1" x14ac:dyDescent="0.25">
      <c r="A2567" s="2">
        <v>2560</v>
      </c>
      <c r="B2567" s="119" t="s">
        <v>4754</v>
      </c>
      <c r="C2567" s="119" t="s">
        <v>4755</v>
      </c>
      <c r="D2567" s="120" t="s">
        <v>2272</v>
      </c>
      <c r="E2567" s="2" t="s">
        <v>725</v>
      </c>
      <c r="F2567" s="81">
        <v>9789867010520</v>
      </c>
      <c r="G2567" s="2">
        <v>1</v>
      </c>
      <c r="H2567" s="120">
        <v>220</v>
      </c>
      <c r="I2567" s="2">
        <v>220</v>
      </c>
      <c r="J2567" s="2" t="s">
        <v>2273</v>
      </c>
      <c r="K2567" s="2" t="s">
        <v>2273</v>
      </c>
      <c r="L2567" s="2" t="s">
        <v>17</v>
      </c>
      <c r="M2567" s="2"/>
    </row>
    <row r="2568" spans="1:13" ht="19.899999999999999" customHeight="1" x14ac:dyDescent="0.25">
      <c r="A2568" s="2">
        <v>2561</v>
      </c>
      <c r="B2568" s="119" t="s">
        <v>4756</v>
      </c>
      <c r="C2568" s="119" t="s">
        <v>4757</v>
      </c>
      <c r="D2568" s="120" t="s">
        <v>2272</v>
      </c>
      <c r="E2568" s="2" t="s">
        <v>725</v>
      </c>
      <c r="F2568" s="81">
        <v>9789867010681</v>
      </c>
      <c r="G2568" s="2">
        <v>1</v>
      </c>
      <c r="H2568" s="120">
        <v>260</v>
      </c>
      <c r="I2568" s="2">
        <v>260</v>
      </c>
      <c r="J2568" s="2" t="s">
        <v>2273</v>
      </c>
      <c r="K2568" s="2" t="s">
        <v>2273</v>
      </c>
      <c r="L2568" s="2" t="s">
        <v>17</v>
      </c>
      <c r="M2568" s="2"/>
    </row>
    <row r="2569" spans="1:13" ht="19.899999999999999" customHeight="1" x14ac:dyDescent="0.25">
      <c r="A2569" s="2">
        <v>2562</v>
      </c>
      <c r="B2569" s="119" t="s">
        <v>4758</v>
      </c>
      <c r="C2569" s="119" t="s">
        <v>4759</v>
      </c>
      <c r="D2569" s="120" t="s">
        <v>2272</v>
      </c>
      <c r="E2569" s="2" t="s">
        <v>725</v>
      </c>
      <c r="F2569" s="81">
        <v>9789867010506</v>
      </c>
      <c r="G2569" s="2">
        <v>1</v>
      </c>
      <c r="H2569" s="120">
        <v>220</v>
      </c>
      <c r="I2569" s="2">
        <v>220</v>
      </c>
      <c r="J2569" s="2" t="s">
        <v>2273</v>
      </c>
      <c r="K2569" s="2" t="s">
        <v>2273</v>
      </c>
      <c r="L2569" s="2" t="s">
        <v>17</v>
      </c>
      <c r="M2569" s="2"/>
    </row>
    <row r="2570" spans="1:13" ht="19.899999999999999" customHeight="1" x14ac:dyDescent="0.25">
      <c r="A2570" s="2">
        <v>2563</v>
      </c>
      <c r="B2570" s="119" t="s">
        <v>4760</v>
      </c>
      <c r="C2570" s="119" t="s">
        <v>4761</v>
      </c>
      <c r="D2570" s="120" t="s">
        <v>2272</v>
      </c>
      <c r="E2570" s="2" t="s">
        <v>725</v>
      </c>
      <c r="F2570" s="81">
        <v>9789867010674</v>
      </c>
      <c r="G2570" s="2">
        <v>1</v>
      </c>
      <c r="H2570" s="120">
        <v>1000</v>
      </c>
      <c r="I2570" s="2">
        <v>1000</v>
      </c>
      <c r="J2570" s="2" t="s">
        <v>2273</v>
      </c>
      <c r="K2570" s="2" t="s">
        <v>2273</v>
      </c>
      <c r="L2570" s="2" t="s">
        <v>17</v>
      </c>
      <c r="M2570" s="2"/>
    </row>
    <row r="2571" spans="1:13" ht="19.899999999999999" customHeight="1" x14ac:dyDescent="0.25">
      <c r="A2571" s="2">
        <v>2564</v>
      </c>
      <c r="B2571" s="119" t="s">
        <v>4762</v>
      </c>
      <c r="C2571" s="189" t="s">
        <v>4763</v>
      </c>
      <c r="D2571" s="120" t="s">
        <v>2272</v>
      </c>
      <c r="E2571" s="2" t="s">
        <v>725</v>
      </c>
      <c r="F2571" s="81">
        <v>9789867010537</v>
      </c>
      <c r="G2571" s="2">
        <v>1</v>
      </c>
      <c r="H2571" s="120">
        <v>220</v>
      </c>
      <c r="I2571" s="2">
        <v>220</v>
      </c>
      <c r="J2571" s="2" t="s">
        <v>2273</v>
      </c>
      <c r="K2571" s="2" t="s">
        <v>2273</v>
      </c>
      <c r="L2571" s="2" t="s">
        <v>17</v>
      </c>
      <c r="M2571" s="2"/>
    </row>
    <row r="2572" spans="1:13" ht="19.899999999999999" customHeight="1" x14ac:dyDescent="0.25">
      <c r="A2572" s="2">
        <v>2565</v>
      </c>
      <c r="B2572" s="119" t="s">
        <v>4764</v>
      </c>
      <c r="C2572" s="189" t="s">
        <v>4765</v>
      </c>
      <c r="D2572" s="120" t="s">
        <v>2272</v>
      </c>
      <c r="E2572" s="2" t="s">
        <v>725</v>
      </c>
      <c r="F2572" s="81">
        <v>9789867010988</v>
      </c>
      <c r="G2572" s="2">
        <v>1</v>
      </c>
      <c r="H2572" s="120">
        <v>220</v>
      </c>
      <c r="I2572" s="2">
        <v>220</v>
      </c>
      <c r="J2572" s="2" t="s">
        <v>2273</v>
      </c>
      <c r="K2572" s="2" t="s">
        <v>2273</v>
      </c>
      <c r="L2572" s="2" t="s">
        <v>17</v>
      </c>
      <c r="M2572" s="2"/>
    </row>
    <row r="2573" spans="1:13" ht="19.899999999999999" customHeight="1" x14ac:dyDescent="0.25">
      <c r="A2573" s="2">
        <v>2566</v>
      </c>
      <c r="B2573" s="119" t="s">
        <v>4766</v>
      </c>
      <c r="C2573" s="190" t="s">
        <v>4767</v>
      </c>
      <c r="D2573" s="120" t="s">
        <v>2272</v>
      </c>
      <c r="E2573" s="2" t="s">
        <v>725</v>
      </c>
      <c r="F2573" s="10">
        <v>9789867010704</v>
      </c>
      <c r="G2573" s="2">
        <v>1</v>
      </c>
      <c r="H2573" s="120">
        <v>260</v>
      </c>
      <c r="I2573" s="2">
        <v>260</v>
      </c>
      <c r="J2573" s="2" t="s">
        <v>2273</v>
      </c>
      <c r="K2573" s="2" t="s">
        <v>2273</v>
      </c>
      <c r="L2573" s="2" t="s">
        <v>17</v>
      </c>
      <c r="M2573" s="2"/>
    </row>
    <row r="2574" spans="1:13" ht="19.899999999999999" customHeight="1" x14ac:dyDescent="0.25">
      <c r="A2574" s="2">
        <v>2567</v>
      </c>
      <c r="B2574" s="119" t="s">
        <v>4768</v>
      </c>
      <c r="C2574" s="119" t="s">
        <v>4769</v>
      </c>
      <c r="D2574" s="120" t="s">
        <v>2272</v>
      </c>
      <c r="E2574" s="2" t="s">
        <v>725</v>
      </c>
      <c r="F2574" s="9">
        <v>9789866278235</v>
      </c>
      <c r="G2574" s="2">
        <v>1</v>
      </c>
      <c r="H2574" s="120">
        <v>250</v>
      </c>
      <c r="I2574" s="2">
        <v>250</v>
      </c>
      <c r="J2574" s="2" t="s">
        <v>2273</v>
      </c>
      <c r="K2574" s="2" t="s">
        <v>2273</v>
      </c>
      <c r="L2574" s="2" t="s">
        <v>17</v>
      </c>
      <c r="M2574" s="2"/>
    </row>
    <row r="2575" spans="1:13" ht="19.899999999999999" customHeight="1" x14ac:dyDescent="0.25">
      <c r="A2575" s="2">
        <v>2568</v>
      </c>
      <c r="B2575" s="119" t="s">
        <v>4770</v>
      </c>
      <c r="C2575" s="119" t="s">
        <v>4769</v>
      </c>
      <c r="D2575" s="120" t="s">
        <v>2272</v>
      </c>
      <c r="E2575" s="2" t="s">
        <v>725</v>
      </c>
      <c r="F2575" s="81">
        <v>9789867010698</v>
      </c>
      <c r="G2575" s="2">
        <v>1</v>
      </c>
      <c r="H2575" s="120">
        <v>220</v>
      </c>
      <c r="I2575" s="2">
        <v>220</v>
      </c>
      <c r="J2575" s="2" t="s">
        <v>2273</v>
      </c>
      <c r="K2575" s="2" t="s">
        <v>2273</v>
      </c>
      <c r="L2575" s="2" t="s">
        <v>17</v>
      </c>
      <c r="M2575" s="2"/>
    </row>
    <row r="2576" spans="1:13" ht="19.899999999999999" customHeight="1" x14ac:dyDescent="0.25">
      <c r="A2576" s="2">
        <v>2569</v>
      </c>
      <c r="B2576" s="119" t="s">
        <v>4771</v>
      </c>
      <c r="C2576" s="119" t="s">
        <v>4769</v>
      </c>
      <c r="D2576" s="120" t="s">
        <v>2272</v>
      </c>
      <c r="E2576" s="2" t="s">
        <v>725</v>
      </c>
      <c r="F2576" s="191">
        <v>9789866278259</v>
      </c>
      <c r="G2576" s="2">
        <v>1</v>
      </c>
      <c r="H2576" s="120">
        <v>220</v>
      </c>
      <c r="I2576" s="2">
        <v>220</v>
      </c>
      <c r="J2576" s="2" t="s">
        <v>2273</v>
      </c>
      <c r="K2576" s="2" t="s">
        <v>2273</v>
      </c>
      <c r="L2576" s="2" t="s">
        <v>17</v>
      </c>
      <c r="M2576" s="2"/>
    </row>
    <row r="2577" spans="1:13" ht="19.899999999999999" customHeight="1" x14ac:dyDescent="0.25">
      <c r="A2577" s="2">
        <v>2570</v>
      </c>
      <c r="B2577" s="119" t="s">
        <v>4772</v>
      </c>
      <c r="C2577" s="187" t="s">
        <v>4773</v>
      </c>
      <c r="D2577" s="120" t="s">
        <v>2272</v>
      </c>
      <c r="E2577" s="2" t="s">
        <v>725</v>
      </c>
      <c r="F2577" s="81">
        <v>9789867010735</v>
      </c>
      <c r="G2577" s="2">
        <v>1</v>
      </c>
      <c r="H2577" s="120">
        <v>220</v>
      </c>
      <c r="I2577" s="2">
        <v>220</v>
      </c>
      <c r="J2577" s="2" t="s">
        <v>2273</v>
      </c>
      <c r="K2577" s="2" t="s">
        <v>2273</v>
      </c>
      <c r="L2577" s="2" t="s">
        <v>17</v>
      </c>
      <c r="M2577" s="2"/>
    </row>
    <row r="2578" spans="1:13" ht="19.899999999999999" customHeight="1" x14ac:dyDescent="0.25">
      <c r="A2578" s="2">
        <v>2571</v>
      </c>
      <c r="B2578" s="119" t="s">
        <v>4774</v>
      </c>
      <c r="C2578" s="187" t="s">
        <v>4775</v>
      </c>
      <c r="D2578" s="120" t="s">
        <v>2272</v>
      </c>
      <c r="E2578" s="2" t="s">
        <v>725</v>
      </c>
      <c r="F2578" s="81">
        <v>9789866278235</v>
      </c>
      <c r="G2578" s="2">
        <v>1</v>
      </c>
      <c r="H2578" s="120">
        <v>250</v>
      </c>
      <c r="I2578" s="2">
        <v>250</v>
      </c>
      <c r="J2578" s="2" t="s">
        <v>2273</v>
      </c>
      <c r="K2578" s="2" t="s">
        <v>2273</v>
      </c>
      <c r="L2578" s="2" t="s">
        <v>17</v>
      </c>
      <c r="M2578" s="2"/>
    </row>
    <row r="2579" spans="1:13" ht="19.899999999999999" customHeight="1" x14ac:dyDescent="0.25">
      <c r="A2579" s="2">
        <v>2572</v>
      </c>
      <c r="B2579" s="119" t="s">
        <v>4776</v>
      </c>
      <c r="C2579" s="119" t="s">
        <v>4777</v>
      </c>
      <c r="D2579" s="120" t="s">
        <v>2272</v>
      </c>
      <c r="E2579" s="2" t="s">
        <v>725</v>
      </c>
      <c r="F2579" s="81">
        <v>9789866278242</v>
      </c>
      <c r="G2579" s="2">
        <v>1</v>
      </c>
      <c r="H2579" s="120">
        <v>250</v>
      </c>
      <c r="I2579" s="2">
        <v>250</v>
      </c>
      <c r="J2579" s="2" t="s">
        <v>2273</v>
      </c>
      <c r="K2579" s="2" t="s">
        <v>2273</v>
      </c>
      <c r="L2579" s="2" t="s">
        <v>17</v>
      </c>
      <c r="M2579" s="2"/>
    </row>
    <row r="2580" spans="1:13" ht="19.899999999999999" customHeight="1" x14ac:dyDescent="0.25">
      <c r="A2580" s="2">
        <v>2573</v>
      </c>
      <c r="B2580" s="119" t="s">
        <v>4778</v>
      </c>
      <c r="C2580" s="119" t="s">
        <v>4779</v>
      </c>
      <c r="D2580" s="120" t="s">
        <v>2272</v>
      </c>
      <c r="E2580" s="2" t="s">
        <v>725</v>
      </c>
      <c r="F2580" s="81">
        <v>9789866278259</v>
      </c>
      <c r="G2580" s="2">
        <v>1</v>
      </c>
      <c r="H2580" s="120">
        <v>250</v>
      </c>
      <c r="I2580" s="2">
        <v>250</v>
      </c>
      <c r="J2580" s="2" t="s">
        <v>2273</v>
      </c>
      <c r="K2580" s="2" t="s">
        <v>2273</v>
      </c>
      <c r="L2580" s="2" t="s">
        <v>17</v>
      </c>
      <c r="M2580" s="2"/>
    </row>
    <row r="2581" spans="1:13" ht="19.899999999999999" customHeight="1" x14ac:dyDescent="0.25">
      <c r="A2581" s="2">
        <v>2574</v>
      </c>
      <c r="B2581" s="119" t="s">
        <v>4780</v>
      </c>
      <c r="C2581" s="119" t="s">
        <v>4769</v>
      </c>
      <c r="D2581" s="120" t="s">
        <v>2272</v>
      </c>
      <c r="E2581" s="2" t="s">
        <v>725</v>
      </c>
      <c r="F2581" s="81">
        <v>9789867010834</v>
      </c>
      <c r="G2581" s="2">
        <v>1</v>
      </c>
      <c r="H2581" s="120">
        <v>220</v>
      </c>
      <c r="I2581" s="2">
        <v>220</v>
      </c>
      <c r="J2581" s="2" t="s">
        <v>2273</v>
      </c>
      <c r="K2581" s="2" t="s">
        <v>2273</v>
      </c>
      <c r="L2581" s="2" t="s">
        <v>17</v>
      </c>
      <c r="M2581" s="2"/>
    </row>
    <row r="2582" spans="1:13" ht="19.899999999999999" customHeight="1" x14ac:dyDescent="0.25">
      <c r="A2582" s="2">
        <v>2575</v>
      </c>
      <c r="B2582" s="119" t="s">
        <v>4781</v>
      </c>
      <c r="C2582" s="119" t="s">
        <v>4769</v>
      </c>
      <c r="D2582" s="120" t="s">
        <v>2272</v>
      </c>
      <c r="E2582" s="2" t="s">
        <v>725</v>
      </c>
      <c r="F2582" s="81">
        <v>9789867010803</v>
      </c>
      <c r="G2582" s="2">
        <v>1</v>
      </c>
      <c r="H2582" s="120">
        <v>250</v>
      </c>
      <c r="I2582" s="2">
        <v>250</v>
      </c>
      <c r="J2582" s="2" t="s">
        <v>2273</v>
      </c>
      <c r="K2582" s="2" t="s">
        <v>2273</v>
      </c>
      <c r="L2582" s="2" t="s">
        <v>17</v>
      </c>
      <c r="M2582" s="2"/>
    </row>
    <row r="2583" spans="1:13" ht="19.899999999999999" customHeight="1" x14ac:dyDescent="0.25">
      <c r="A2583" s="2">
        <v>2576</v>
      </c>
      <c r="B2583" s="119" t="s">
        <v>4782</v>
      </c>
      <c r="C2583" s="119" t="s">
        <v>4769</v>
      </c>
      <c r="D2583" s="120" t="s">
        <v>2272</v>
      </c>
      <c r="E2583" s="2" t="s">
        <v>725</v>
      </c>
      <c r="F2583" s="81">
        <v>9789867010971</v>
      </c>
      <c r="G2583" s="2">
        <v>1</v>
      </c>
      <c r="H2583" s="120">
        <v>220</v>
      </c>
      <c r="I2583" s="2">
        <v>220</v>
      </c>
      <c r="J2583" s="2" t="s">
        <v>2273</v>
      </c>
      <c r="K2583" s="2" t="s">
        <v>2273</v>
      </c>
      <c r="L2583" s="2" t="s">
        <v>17</v>
      </c>
      <c r="M2583" s="2"/>
    </row>
    <row r="2584" spans="1:13" ht="19.899999999999999" customHeight="1" x14ac:dyDescent="0.25">
      <c r="A2584" s="2">
        <v>2577</v>
      </c>
      <c r="B2584" s="119" t="s">
        <v>4783</v>
      </c>
      <c r="C2584" s="119" t="s">
        <v>4769</v>
      </c>
      <c r="D2584" s="120" t="s">
        <v>2272</v>
      </c>
      <c r="E2584" s="2" t="s">
        <v>725</v>
      </c>
      <c r="F2584" s="81">
        <v>9789866278013</v>
      </c>
      <c r="G2584" s="2">
        <v>1</v>
      </c>
      <c r="H2584" s="120">
        <v>220</v>
      </c>
      <c r="I2584" s="2">
        <v>220</v>
      </c>
      <c r="J2584" s="2" t="s">
        <v>2273</v>
      </c>
      <c r="K2584" s="2" t="s">
        <v>2273</v>
      </c>
      <c r="L2584" s="2" t="s">
        <v>17</v>
      </c>
      <c r="M2584" s="2"/>
    </row>
    <row r="2585" spans="1:13" ht="19.899999999999999" customHeight="1" x14ac:dyDescent="0.25">
      <c r="A2585" s="2">
        <v>2578</v>
      </c>
      <c r="B2585" s="119" t="s">
        <v>4784</v>
      </c>
      <c r="C2585" s="119" t="s">
        <v>4785</v>
      </c>
      <c r="D2585" s="120" t="s">
        <v>2272</v>
      </c>
      <c r="E2585" s="2" t="s">
        <v>725</v>
      </c>
      <c r="F2585" s="81">
        <v>9789866278174</v>
      </c>
      <c r="G2585" s="2">
        <v>1</v>
      </c>
      <c r="H2585" s="120">
        <v>250</v>
      </c>
      <c r="I2585" s="2">
        <v>250</v>
      </c>
      <c r="J2585" s="2" t="s">
        <v>2273</v>
      </c>
      <c r="K2585" s="2" t="s">
        <v>2273</v>
      </c>
      <c r="L2585" s="2" t="s">
        <v>17</v>
      </c>
      <c r="M2585" s="2"/>
    </row>
    <row r="2586" spans="1:13" ht="19.899999999999999" customHeight="1" x14ac:dyDescent="0.25">
      <c r="A2586" s="2">
        <v>2579</v>
      </c>
      <c r="B2586" s="119" t="s">
        <v>4786</v>
      </c>
      <c r="C2586" s="119" t="s">
        <v>4785</v>
      </c>
      <c r="D2586" s="120" t="s">
        <v>2272</v>
      </c>
      <c r="E2586" s="2" t="s">
        <v>725</v>
      </c>
      <c r="F2586" s="81">
        <v>9789866278204</v>
      </c>
      <c r="G2586" s="2">
        <v>1</v>
      </c>
      <c r="H2586" s="120">
        <v>250</v>
      </c>
      <c r="I2586" s="2">
        <v>250</v>
      </c>
      <c r="J2586" s="2" t="s">
        <v>2273</v>
      </c>
      <c r="K2586" s="2" t="s">
        <v>2273</v>
      </c>
      <c r="L2586" s="2" t="s">
        <v>17</v>
      </c>
      <c r="M2586" s="2"/>
    </row>
    <row r="2587" spans="1:13" ht="19.899999999999999" customHeight="1" x14ac:dyDescent="0.25">
      <c r="A2587" s="2">
        <v>2580</v>
      </c>
      <c r="B2587" s="119" t="s">
        <v>4787</v>
      </c>
      <c r="C2587" s="119" t="s">
        <v>4785</v>
      </c>
      <c r="D2587" s="120" t="s">
        <v>2272</v>
      </c>
      <c r="E2587" s="2" t="s">
        <v>725</v>
      </c>
      <c r="F2587" s="81">
        <v>9789866278211</v>
      </c>
      <c r="G2587" s="2">
        <v>1</v>
      </c>
      <c r="H2587" s="120">
        <v>250</v>
      </c>
      <c r="I2587" s="2">
        <v>250</v>
      </c>
      <c r="J2587" s="2" t="s">
        <v>2273</v>
      </c>
      <c r="K2587" s="2" t="s">
        <v>2273</v>
      </c>
      <c r="L2587" s="2" t="s">
        <v>17</v>
      </c>
      <c r="M2587" s="2"/>
    </row>
    <row r="2588" spans="1:13" ht="19.899999999999999" customHeight="1" x14ac:dyDescent="0.25">
      <c r="A2588" s="2">
        <v>2581</v>
      </c>
      <c r="B2588" s="119" t="s">
        <v>4788</v>
      </c>
      <c r="C2588" s="119" t="s">
        <v>4769</v>
      </c>
      <c r="D2588" s="120" t="s">
        <v>2272</v>
      </c>
      <c r="E2588" s="2" t="s">
        <v>725</v>
      </c>
      <c r="F2588" s="81">
        <v>9789866278570</v>
      </c>
      <c r="G2588" s="2">
        <v>1</v>
      </c>
      <c r="H2588" s="120">
        <v>250</v>
      </c>
      <c r="I2588" s="2">
        <v>250</v>
      </c>
      <c r="J2588" s="2" t="s">
        <v>2273</v>
      </c>
      <c r="K2588" s="2" t="s">
        <v>2273</v>
      </c>
      <c r="L2588" s="2" t="s">
        <v>17</v>
      </c>
      <c r="M2588" s="2"/>
    </row>
    <row r="2589" spans="1:13" ht="19.899999999999999" customHeight="1" x14ac:dyDescent="0.25">
      <c r="A2589" s="2">
        <v>2582</v>
      </c>
      <c r="B2589" s="119" t="s">
        <v>4789</v>
      </c>
      <c r="C2589" s="119" t="s">
        <v>4769</v>
      </c>
      <c r="D2589" s="120" t="s">
        <v>2272</v>
      </c>
      <c r="E2589" s="2" t="s">
        <v>725</v>
      </c>
      <c r="F2589" s="81">
        <v>9789866278594</v>
      </c>
      <c r="G2589" s="2">
        <v>1</v>
      </c>
      <c r="H2589" s="120">
        <v>250</v>
      </c>
      <c r="I2589" s="2">
        <v>250</v>
      </c>
      <c r="J2589" s="2" t="s">
        <v>2273</v>
      </c>
      <c r="K2589" s="2" t="s">
        <v>2273</v>
      </c>
      <c r="L2589" s="2" t="s">
        <v>17</v>
      </c>
      <c r="M2589" s="2"/>
    </row>
    <row r="2590" spans="1:13" ht="19.899999999999999" customHeight="1" x14ac:dyDescent="0.25">
      <c r="A2590" s="2">
        <v>2583</v>
      </c>
      <c r="B2590" s="119" t="s">
        <v>4790</v>
      </c>
      <c r="C2590" s="119" t="s">
        <v>4769</v>
      </c>
      <c r="D2590" s="120" t="s">
        <v>2272</v>
      </c>
      <c r="E2590" s="2" t="s">
        <v>725</v>
      </c>
      <c r="F2590" s="81">
        <v>4717702085957</v>
      </c>
      <c r="G2590" s="2">
        <v>1</v>
      </c>
      <c r="H2590" s="120">
        <v>399</v>
      </c>
      <c r="I2590" s="2">
        <v>399</v>
      </c>
      <c r="J2590" s="2" t="s">
        <v>2273</v>
      </c>
      <c r="K2590" s="2" t="s">
        <v>2273</v>
      </c>
      <c r="L2590" s="2" t="s">
        <v>17</v>
      </c>
      <c r="M2590" s="2"/>
    </row>
    <row r="2591" spans="1:13" ht="19.899999999999999" customHeight="1" x14ac:dyDescent="0.25">
      <c r="A2591" s="2">
        <v>2584</v>
      </c>
      <c r="B2591" s="119" t="s">
        <v>4791</v>
      </c>
      <c r="C2591" s="119" t="s">
        <v>4792</v>
      </c>
      <c r="D2591" s="120" t="s">
        <v>2272</v>
      </c>
      <c r="E2591" s="2" t="s">
        <v>725</v>
      </c>
      <c r="F2591" s="191">
        <v>9789866278488</v>
      </c>
      <c r="G2591" s="2">
        <v>1</v>
      </c>
      <c r="H2591" s="120">
        <v>180</v>
      </c>
      <c r="I2591" s="2">
        <v>180</v>
      </c>
      <c r="J2591" s="2" t="s">
        <v>2273</v>
      </c>
      <c r="K2591" s="2" t="s">
        <v>2273</v>
      </c>
      <c r="L2591" s="2" t="s">
        <v>17</v>
      </c>
      <c r="M2591" s="2"/>
    </row>
    <row r="2592" spans="1:13" ht="19.899999999999999" customHeight="1" x14ac:dyDescent="0.25">
      <c r="A2592" s="2">
        <v>2585</v>
      </c>
      <c r="B2592" s="119" t="s">
        <v>4793</v>
      </c>
      <c r="C2592" s="119" t="s">
        <v>4745</v>
      </c>
      <c r="D2592" s="120" t="s">
        <v>2272</v>
      </c>
      <c r="E2592" s="2" t="s">
        <v>725</v>
      </c>
      <c r="F2592" s="81">
        <v>9789866278525</v>
      </c>
      <c r="G2592" s="2">
        <v>1</v>
      </c>
      <c r="H2592" s="120">
        <v>250</v>
      </c>
      <c r="I2592" s="2">
        <v>250</v>
      </c>
      <c r="J2592" s="2" t="s">
        <v>2273</v>
      </c>
      <c r="K2592" s="2" t="s">
        <v>2273</v>
      </c>
      <c r="L2592" s="2" t="s">
        <v>17</v>
      </c>
      <c r="M2592" s="2"/>
    </row>
    <row r="2593" spans="1:13" ht="19.899999999999999" customHeight="1" x14ac:dyDescent="0.25">
      <c r="A2593" s="2">
        <v>2586</v>
      </c>
      <c r="B2593" s="119" t="s">
        <v>4794</v>
      </c>
      <c r="C2593" s="119" t="s">
        <v>4795</v>
      </c>
      <c r="D2593" s="120" t="s">
        <v>2272</v>
      </c>
      <c r="E2593" s="2" t="s">
        <v>725</v>
      </c>
      <c r="F2593" s="81">
        <v>9789866278549</v>
      </c>
      <c r="G2593" s="2">
        <v>1</v>
      </c>
      <c r="H2593" s="120">
        <v>250</v>
      </c>
      <c r="I2593" s="2">
        <v>250</v>
      </c>
      <c r="J2593" s="2" t="s">
        <v>2273</v>
      </c>
      <c r="K2593" s="2" t="s">
        <v>2273</v>
      </c>
      <c r="L2593" s="2" t="s">
        <v>17</v>
      </c>
      <c r="M2593" s="2"/>
    </row>
    <row r="2594" spans="1:13" ht="19.899999999999999" customHeight="1" x14ac:dyDescent="0.25">
      <c r="A2594" s="2">
        <v>2587</v>
      </c>
      <c r="B2594" s="119" t="s">
        <v>4796</v>
      </c>
      <c r="C2594" s="119" t="s">
        <v>4797</v>
      </c>
      <c r="D2594" s="120" t="s">
        <v>2272</v>
      </c>
      <c r="E2594" s="2" t="s">
        <v>725</v>
      </c>
      <c r="F2594" s="81">
        <v>9789866278587</v>
      </c>
      <c r="G2594" s="2">
        <v>1</v>
      </c>
      <c r="H2594" s="120">
        <v>250</v>
      </c>
      <c r="I2594" s="2">
        <v>250</v>
      </c>
      <c r="J2594" s="2" t="s">
        <v>2273</v>
      </c>
      <c r="K2594" s="2" t="s">
        <v>2273</v>
      </c>
      <c r="L2594" s="2" t="s">
        <v>17</v>
      </c>
      <c r="M2594" s="2"/>
    </row>
    <row r="2595" spans="1:13" ht="19.899999999999999" customHeight="1" x14ac:dyDescent="0.25">
      <c r="A2595" s="2">
        <v>2588</v>
      </c>
      <c r="B2595" s="119" t="s">
        <v>4798</v>
      </c>
      <c r="C2595" s="119" t="s">
        <v>4799</v>
      </c>
      <c r="D2595" s="120" t="s">
        <v>2272</v>
      </c>
      <c r="E2595" s="2" t="s">
        <v>725</v>
      </c>
      <c r="F2595" s="81">
        <v>9789866278488</v>
      </c>
      <c r="G2595" s="2">
        <v>1</v>
      </c>
      <c r="H2595" s="120">
        <v>250</v>
      </c>
      <c r="I2595" s="2">
        <v>250</v>
      </c>
      <c r="J2595" s="2" t="s">
        <v>2273</v>
      </c>
      <c r="K2595" s="2" t="s">
        <v>2273</v>
      </c>
      <c r="L2595" s="2" t="s">
        <v>17</v>
      </c>
      <c r="M2595" s="2"/>
    </row>
    <row r="2596" spans="1:13" ht="19.899999999999999" customHeight="1" x14ac:dyDescent="0.25">
      <c r="A2596" s="2">
        <v>2589</v>
      </c>
      <c r="B2596" s="119" t="s">
        <v>4800</v>
      </c>
      <c r="C2596" s="119" t="s">
        <v>4801</v>
      </c>
      <c r="D2596" s="120" t="s">
        <v>2272</v>
      </c>
      <c r="E2596" s="2" t="s">
        <v>725</v>
      </c>
      <c r="F2596" s="81">
        <v>9789866278518</v>
      </c>
      <c r="G2596" s="2">
        <v>1</v>
      </c>
      <c r="H2596" s="120">
        <v>250</v>
      </c>
      <c r="I2596" s="2">
        <v>250</v>
      </c>
      <c r="J2596" s="2" t="s">
        <v>2273</v>
      </c>
      <c r="K2596" s="2" t="s">
        <v>2273</v>
      </c>
      <c r="L2596" s="2" t="s">
        <v>17</v>
      </c>
      <c r="M2596" s="2"/>
    </row>
    <row r="2597" spans="1:13" ht="19.899999999999999" customHeight="1" x14ac:dyDescent="0.25">
      <c r="A2597" s="2">
        <v>2590</v>
      </c>
      <c r="B2597" s="119" t="s">
        <v>4802</v>
      </c>
      <c r="C2597" s="119" t="s">
        <v>4753</v>
      </c>
      <c r="D2597" s="120" t="s">
        <v>2272</v>
      </c>
      <c r="E2597" s="2" t="s">
        <v>725</v>
      </c>
      <c r="F2597" s="81">
        <v>9789866278532</v>
      </c>
      <c r="G2597" s="2">
        <v>1</v>
      </c>
      <c r="H2597" s="120">
        <v>200</v>
      </c>
      <c r="I2597" s="2">
        <v>200</v>
      </c>
      <c r="J2597" s="2" t="s">
        <v>2273</v>
      </c>
      <c r="K2597" s="2" t="s">
        <v>2273</v>
      </c>
      <c r="L2597" s="2" t="s">
        <v>17</v>
      </c>
      <c r="M2597" s="2"/>
    </row>
    <row r="2598" spans="1:13" ht="19.899999999999999" customHeight="1" x14ac:dyDescent="0.25">
      <c r="A2598" s="2">
        <v>2591</v>
      </c>
      <c r="B2598" s="119" t="s">
        <v>4803</v>
      </c>
      <c r="C2598" s="119" t="s">
        <v>4804</v>
      </c>
      <c r="D2598" s="120" t="s">
        <v>2272</v>
      </c>
      <c r="E2598" s="2" t="s">
        <v>725</v>
      </c>
      <c r="F2598" s="81">
        <v>9789866278884</v>
      </c>
      <c r="G2598" s="2">
        <v>1</v>
      </c>
      <c r="H2598" s="120">
        <v>250</v>
      </c>
      <c r="I2598" s="2">
        <v>250</v>
      </c>
      <c r="J2598" s="2" t="s">
        <v>2273</v>
      </c>
      <c r="K2598" s="2" t="s">
        <v>2273</v>
      </c>
      <c r="L2598" s="2" t="s">
        <v>17</v>
      </c>
      <c r="M2598" s="2"/>
    </row>
    <row r="2599" spans="1:13" ht="19.899999999999999" customHeight="1" x14ac:dyDescent="0.25">
      <c r="A2599" s="2">
        <v>2592</v>
      </c>
      <c r="B2599" s="119" t="s">
        <v>4805</v>
      </c>
      <c r="C2599" s="119" t="s">
        <v>4806</v>
      </c>
      <c r="D2599" s="120" t="s">
        <v>2272</v>
      </c>
      <c r="E2599" s="2" t="s">
        <v>725</v>
      </c>
      <c r="F2599" s="81">
        <v>9789866278662</v>
      </c>
      <c r="G2599" s="2">
        <v>1</v>
      </c>
      <c r="H2599" s="120">
        <v>250</v>
      </c>
      <c r="I2599" s="2">
        <v>250</v>
      </c>
      <c r="J2599" s="2" t="s">
        <v>2273</v>
      </c>
      <c r="K2599" s="2" t="s">
        <v>2273</v>
      </c>
      <c r="L2599" s="2" t="s">
        <v>17</v>
      </c>
      <c r="M2599" s="2"/>
    </row>
    <row r="2600" spans="1:13" ht="19.899999999999999" customHeight="1" x14ac:dyDescent="0.25">
      <c r="A2600" s="2">
        <v>2593</v>
      </c>
      <c r="B2600" s="119" t="s">
        <v>4807</v>
      </c>
      <c r="C2600" s="119" t="s">
        <v>4808</v>
      </c>
      <c r="D2600" s="120" t="s">
        <v>2272</v>
      </c>
      <c r="E2600" s="2" t="s">
        <v>725</v>
      </c>
      <c r="F2600" s="81" t="s">
        <v>4809</v>
      </c>
      <c r="G2600" s="2">
        <v>1</v>
      </c>
      <c r="H2600" s="120" t="s">
        <v>4810</v>
      </c>
      <c r="I2600" s="2">
        <v>250</v>
      </c>
      <c r="J2600" s="2" t="s">
        <v>2273</v>
      </c>
      <c r="K2600" s="2" t="s">
        <v>2273</v>
      </c>
      <c r="L2600" s="2" t="s">
        <v>17</v>
      </c>
      <c r="M2600" s="2"/>
    </row>
    <row r="2601" spans="1:13" ht="19.899999999999999" customHeight="1" x14ac:dyDescent="0.25">
      <c r="A2601" s="2">
        <v>2594</v>
      </c>
      <c r="B2601" s="119" t="s">
        <v>4811</v>
      </c>
      <c r="C2601" s="119" t="s">
        <v>4769</v>
      </c>
      <c r="D2601" s="120" t="s">
        <v>2272</v>
      </c>
      <c r="E2601" s="2" t="s">
        <v>725</v>
      </c>
      <c r="F2601" s="81">
        <v>9789866278617</v>
      </c>
      <c r="G2601" s="2">
        <v>1</v>
      </c>
      <c r="H2601" s="120">
        <v>250</v>
      </c>
      <c r="I2601" s="2">
        <v>250</v>
      </c>
      <c r="J2601" s="2" t="s">
        <v>2273</v>
      </c>
      <c r="K2601" s="2" t="s">
        <v>2273</v>
      </c>
      <c r="L2601" s="2" t="s">
        <v>17</v>
      </c>
      <c r="M2601" s="2"/>
    </row>
    <row r="2602" spans="1:13" ht="19.899999999999999" customHeight="1" x14ac:dyDescent="0.25">
      <c r="A2602" s="2">
        <v>2595</v>
      </c>
      <c r="B2602" s="119" t="s">
        <v>4812</v>
      </c>
      <c r="C2602" s="119" t="s">
        <v>4813</v>
      </c>
      <c r="D2602" s="120" t="s">
        <v>2272</v>
      </c>
      <c r="E2602" s="2" t="s">
        <v>725</v>
      </c>
      <c r="F2602" s="191">
        <v>9789866278914</v>
      </c>
      <c r="G2602" s="2">
        <v>1</v>
      </c>
      <c r="H2602" s="120">
        <v>299</v>
      </c>
      <c r="I2602" s="2">
        <v>299</v>
      </c>
      <c r="J2602" s="2" t="s">
        <v>2273</v>
      </c>
      <c r="K2602" s="2" t="s">
        <v>2273</v>
      </c>
      <c r="L2602" s="2" t="s">
        <v>17</v>
      </c>
      <c r="M2602" s="2"/>
    </row>
    <row r="2603" spans="1:13" ht="19.899999999999999" customHeight="1" x14ac:dyDescent="0.25">
      <c r="A2603" s="2">
        <v>2596</v>
      </c>
      <c r="B2603" s="119" t="s">
        <v>4814</v>
      </c>
      <c r="C2603" s="119" t="s">
        <v>4745</v>
      </c>
      <c r="D2603" s="120" t="s">
        <v>2272</v>
      </c>
      <c r="E2603" s="2" t="s">
        <v>725</v>
      </c>
      <c r="F2603" s="81">
        <v>9789866278730</v>
      </c>
      <c r="G2603" s="2">
        <v>1</v>
      </c>
      <c r="H2603" s="120">
        <v>250</v>
      </c>
      <c r="I2603" s="2">
        <v>250</v>
      </c>
      <c r="J2603" s="2" t="s">
        <v>2273</v>
      </c>
      <c r="K2603" s="2" t="s">
        <v>2273</v>
      </c>
      <c r="L2603" s="2" t="s">
        <v>17</v>
      </c>
      <c r="M2603" s="2"/>
    </row>
    <row r="2604" spans="1:13" ht="19.899999999999999" customHeight="1" x14ac:dyDescent="0.25">
      <c r="A2604" s="2">
        <v>2597</v>
      </c>
      <c r="B2604" s="119" t="s">
        <v>4815</v>
      </c>
      <c r="C2604" s="119" t="s">
        <v>4816</v>
      </c>
      <c r="D2604" s="120" t="s">
        <v>2272</v>
      </c>
      <c r="E2604" s="2" t="s">
        <v>725</v>
      </c>
      <c r="F2604" s="81">
        <v>9789866278754</v>
      </c>
      <c r="G2604" s="2">
        <v>1</v>
      </c>
      <c r="H2604" s="120">
        <v>250</v>
      </c>
      <c r="I2604" s="2">
        <v>250</v>
      </c>
      <c r="J2604" s="2" t="s">
        <v>2273</v>
      </c>
      <c r="K2604" s="2" t="s">
        <v>2273</v>
      </c>
      <c r="L2604" s="2" t="s">
        <v>17</v>
      </c>
      <c r="M2604" s="2"/>
    </row>
    <row r="2605" spans="1:13" ht="19.899999999999999" customHeight="1" x14ac:dyDescent="0.25">
      <c r="A2605" s="2">
        <v>2598</v>
      </c>
      <c r="B2605" s="119" t="s">
        <v>4817</v>
      </c>
      <c r="C2605" s="119" t="s">
        <v>4816</v>
      </c>
      <c r="D2605" s="120" t="s">
        <v>2272</v>
      </c>
      <c r="E2605" s="2" t="s">
        <v>725</v>
      </c>
      <c r="F2605" s="81">
        <v>9789866278778</v>
      </c>
      <c r="G2605" s="2">
        <v>1</v>
      </c>
      <c r="H2605" s="120">
        <v>250</v>
      </c>
      <c r="I2605" s="2">
        <v>250</v>
      </c>
      <c r="J2605" s="2" t="s">
        <v>2273</v>
      </c>
      <c r="K2605" s="2" t="s">
        <v>2273</v>
      </c>
      <c r="L2605" s="2" t="s">
        <v>17</v>
      </c>
      <c r="M2605" s="2"/>
    </row>
    <row r="2606" spans="1:13" ht="19.899999999999999" customHeight="1" x14ac:dyDescent="0.25">
      <c r="A2606" s="2">
        <v>2599</v>
      </c>
      <c r="B2606" s="119" t="s">
        <v>4818</v>
      </c>
      <c r="C2606" s="119" t="s">
        <v>4792</v>
      </c>
      <c r="D2606" s="120" t="s">
        <v>2272</v>
      </c>
      <c r="E2606" s="2" t="s">
        <v>725</v>
      </c>
      <c r="F2606" s="81">
        <v>9789866278914</v>
      </c>
      <c r="G2606" s="2">
        <v>1</v>
      </c>
      <c r="H2606" s="120">
        <v>280</v>
      </c>
      <c r="I2606" s="2">
        <v>280</v>
      </c>
      <c r="J2606" s="2" t="s">
        <v>2273</v>
      </c>
      <c r="K2606" s="2" t="s">
        <v>2273</v>
      </c>
      <c r="L2606" s="2" t="s">
        <v>17</v>
      </c>
      <c r="M2606" s="2"/>
    </row>
    <row r="2607" spans="1:13" ht="19.899999999999999" customHeight="1" x14ac:dyDescent="0.25">
      <c r="A2607" s="2">
        <v>2600</v>
      </c>
      <c r="B2607" s="119" t="s">
        <v>4819</v>
      </c>
      <c r="C2607" s="119" t="s">
        <v>4820</v>
      </c>
      <c r="D2607" s="120" t="s">
        <v>2272</v>
      </c>
      <c r="E2607" s="2" t="s">
        <v>725</v>
      </c>
      <c r="F2607" s="81">
        <v>9789866278983</v>
      </c>
      <c r="G2607" s="2">
        <v>1</v>
      </c>
      <c r="H2607" s="120">
        <v>280</v>
      </c>
      <c r="I2607" s="2">
        <v>280</v>
      </c>
      <c r="J2607" s="2" t="s">
        <v>2273</v>
      </c>
      <c r="K2607" s="2" t="s">
        <v>2273</v>
      </c>
      <c r="L2607" s="2" t="s">
        <v>17</v>
      </c>
      <c r="M2607" s="2"/>
    </row>
    <row r="2608" spans="1:13" ht="19.899999999999999" customHeight="1" x14ac:dyDescent="0.25">
      <c r="A2608" s="2">
        <v>2601</v>
      </c>
      <c r="B2608" s="119" t="s">
        <v>4821</v>
      </c>
      <c r="C2608" s="119" t="s">
        <v>4822</v>
      </c>
      <c r="D2608" s="120" t="s">
        <v>2272</v>
      </c>
      <c r="E2608" s="2" t="s">
        <v>725</v>
      </c>
      <c r="F2608" s="81">
        <v>9789866278891</v>
      </c>
      <c r="G2608" s="2">
        <v>1</v>
      </c>
      <c r="H2608" s="120">
        <v>280</v>
      </c>
      <c r="I2608" s="2">
        <v>280</v>
      </c>
      <c r="J2608" s="2" t="s">
        <v>2273</v>
      </c>
      <c r="K2608" s="2" t="s">
        <v>2273</v>
      </c>
      <c r="L2608" s="2" t="s">
        <v>17</v>
      </c>
      <c r="M2608" s="2"/>
    </row>
    <row r="2609" spans="1:15" s="21" customFormat="1" ht="19.899999999999999" customHeight="1" x14ac:dyDescent="0.25">
      <c r="A2609" s="2">
        <v>2602</v>
      </c>
      <c r="B2609" s="119" t="s">
        <v>4823</v>
      </c>
      <c r="C2609" s="119" t="s">
        <v>4824</v>
      </c>
      <c r="D2609" s="120" t="s">
        <v>2272</v>
      </c>
      <c r="E2609" s="2" t="s">
        <v>725</v>
      </c>
      <c r="F2609" s="81">
        <v>4717702088057</v>
      </c>
      <c r="G2609" s="2">
        <v>1</v>
      </c>
      <c r="H2609" s="120">
        <v>280</v>
      </c>
      <c r="I2609" s="2">
        <v>280</v>
      </c>
      <c r="J2609" s="2" t="s">
        <v>2273</v>
      </c>
      <c r="K2609" s="2" t="s">
        <v>2273</v>
      </c>
      <c r="L2609" s="2" t="s">
        <v>17</v>
      </c>
      <c r="M2609" s="2"/>
      <c r="N2609" s="20"/>
      <c r="O2609" s="20"/>
    </row>
    <row r="2610" spans="1:15" ht="19.899999999999999" customHeight="1" x14ac:dyDescent="0.25">
      <c r="A2610" s="2">
        <v>2603</v>
      </c>
      <c r="B2610" s="119" t="s">
        <v>4825</v>
      </c>
      <c r="C2610" s="119" t="s">
        <v>4826</v>
      </c>
      <c r="D2610" s="120" t="s">
        <v>2272</v>
      </c>
      <c r="E2610" s="2" t="s">
        <v>725</v>
      </c>
      <c r="F2610" s="81">
        <v>9789865728045</v>
      </c>
      <c r="G2610" s="2">
        <v>1</v>
      </c>
      <c r="H2610" s="120">
        <v>250</v>
      </c>
      <c r="I2610" s="2">
        <v>250</v>
      </c>
      <c r="J2610" s="2" t="s">
        <v>2273</v>
      </c>
      <c r="K2610" s="2" t="s">
        <v>2273</v>
      </c>
      <c r="L2610" s="2" t="s">
        <v>17</v>
      </c>
      <c r="M2610" s="2"/>
    </row>
    <row r="2611" spans="1:15" ht="19.899999999999999" customHeight="1" x14ac:dyDescent="0.25">
      <c r="A2611" s="2">
        <v>2604</v>
      </c>
      <c r="B2611" s="119" t="s">
        <v>4827</v>
      </c>
      <c r="C2611" s="119" t="s">
        <v>4769</v>
      </c>
      <c r="D2611" s="120" t="s">
        <v>2272</v>
      </c>
      <c r="E2611" s="2" t="s">
        <v>725</v>
      </c>
      <c r="F2611" s="81">
        <v>9789866278716</v>
      </c>
      <c r="G2611" s="2">
        <v>1</v>
      </c>
      <c r="H2611" s="120">
        <v>250</v>
      </c>
      <c r="I2611" s="2">
        <v>250</v>
      </c>
      <c r="J2611" s="2" t="s">
        <v>2273</v>
      </c>
      <c r="K2611" s="2" t="s">
        <v>2273</v>
      </c>
      <c r="L2611" s="2" t="s">
        <v>17</v>
      </c>
      <c r="M2611" s="2"/>
    </row>
    <row r="2612" spans="1:15" ht="19.899999999999999" customHeight="1" x14ac:dyDescent="0.25">
      <c r="A2612" s="2">
        <v>2605</v>
      </c>
      <c r="B2612" s="119" t="s">
        <v>4828</v>
      </c>
      <c r="C2612" s="119" t="s">
        <v>4829</v>
      </c>
      <c r="D2612" s="120" t="s">
        <v>2272</v>
      </c>
      <c r="E2612" s="2" t="s">
        <v>725</v>
      </c>
      <c r="F2612" s="81">
        <v>9789866278938</v>
      </c>
      <c r="G2612" s="2">
        <v>1</v>
      </c>
      <c r="H2612" s="120">
        <v>280</v>
      </c>
      <c r="I2612" s="2">
        <v>280</v>
      </c>
      <c r="J2612" s="2" t="s">
        <v>2273</v>
      </c>
      <c r="K2612" s="2" t="s">
        <v>2273</v>
      </c>
      <c r="L2612" s="2" t="s">
        <v>17</v>
      </c>
      <c r="M2612" s="2"/>
    </row>
    <row r="2613" spans="1:15" ht="19.899999999999999" customHeight="1" x14ac:dyDescent="0.25">
      <c r="A2613" s="2">
        <v>2606</v>
      </c>
      <c r="B2613" s="119" t="s">
        <v>4830</v>
      </c>
      <c r="C2613" s="119" t="s">
        <v>4816</v>
      </c>
      <c r="D2613" s="120" t="s">
        <v>2272</v>
      </c>
      <c r="E2613" s="2" t="s">
        <v>725</v>
      </c>
      <c r="F2613" s="81">
        <v>9789865728014</v>
      </c>
      <c r="G2613" s="2">
        <v>1</v>
      </c>
      <c r="H2613" s="120">
        <v>200</v>
      </c>
      <c r="I2613" s="2">
        <v>200</v>
      </c>
      <c r="J2613" s="2" t="s">
        <v>2273</v>
      </c>
      <c r="K2613" s="2" t="s">
        <v>2273</v>
      </c>
      <c r="L2613" s="2" t="s">
        <v>17</v>
      </c>
      <c r="M2613" s="2"/>
    </row>
    <row r="2614" spans="1:15" ht="19.899999999999999" customHeight="1" x14ac:dyDescent="0.25">
      <c r="A2614" s="2">
        <v>2607</v>
      </c>
      <c r="B2614" s="119" t="s">
        <v>4831</v>
      </c>
      <c r="C2614" s="119" t="s">
        <v>4816</v>
      </c>
      <c r="D2614" s="120" t="s">
        <v>2272</v>
      </c>
      <c r="E2614" s="2" t="s">
        <v>725</v>
      </c>
      <c r="F2614" s="81" t="s">
        <v>4832</v>
      </c>
      <c r="G2614" s="2">
        <v>1</v>
      </c>
      <c r="H2614" s="120" t="s">
        <v>4833</v>
      </c>
      <c r="I2614" s="2">
        <v>399</v>
      </c>
      <c r="J2614" s="2" t="s">
        <v>2273</v>
      </c>
      <c r="K2614" s="2" t="s">
        <v>2273</v>
      </c>
      <c r="L2614" s="2" t="s">
        <v>17</v>
      </c>
      <c r="M2614" s="2"/>
    </row>
    <row r="2615" spans="1:15" ht="19.899999999999999" customHeight="1" x14ac:dyDescent="0.25">
      <c r="A2615" s="2">
        <v>2608</v>
      </c>
      <c r="B2615" s="119" t="s">
        <v>4834</v>
      </c>
      <c r="C2615" s="119" t="s">
        <v>4835</v>
      </c>
      <c r="D2615" s="120" t="s">
        <v>2272</v>
      </c>
      <c r="E2615" s="2" t="s">
        <v>725</v>
      </c>
      <c r="F2615" s="81">
        <v>9789865728120</v>
      </c>
      <c r="G2615" s="2">
        <v>1</v>
      </c>
      <c r="H2615" s="120">
        <v>280</v>
      </c>
      <c r="I2615" s="2">
        <v>280</v>
      </c>
      <c r="J2615" s="2" t="s">
        <v>2273</v>
      </c>
      <c r="K2615" s="2" t="s">
        <v>2273</v>
      </c>
      <c r="L2615" s="2" t="s">
        <v>17</v>
      </c>
      <c r="M2615" s="2"/>
    </row>
    <row r="2616" spans="1:15" ht="19.899999999999999" customHeight="1" x14ac:dyDescent="0.25">
      <c r="A2616" s="2">
        <v>2609</v>
      </c>
      <c r="B2616" s="119" t="s">
        <v>4836</v>
      </c>
      <c r="C2616" s="119" t="s">
        <v>4835</v>
      </c>
      <c r="D2616" s="120" t="s">
        <v>2272</v>
      </c>
      <c r="E2616" s="2" t="s">
        <v>725</v>
      </c>
      <c r="F2616" s="81">
        <v>9789865728113</v>
      </c>
      <c r="G2616" s="2">
        <v>1</v>
      </c>
      <c r="H2616" s="120">
        <v>280</v>
      </c>
      <c r="I2616" s="2">
        <v>280</v>
      </c>
      <c r="J2616" s="2" t="s">
        <v>2273</v>
      </c>
      <c r="K2616" s="2" t="s">
        <v>2273</v>
      </c>
      <c r="L2616" s="2" t="s">
        <v>17</v>
      </c>
      <c r="M2616" s="2"/>
    </row>
    <row r="2617" spans="1:15" ht="19.899999999999999" customHeight="1" x14ac:dyDescent="0.25">
      <c r="A2617" s="2">
        <v>2610</v>
      </c>
      <c r="B2617" s="49" t="s">
        <v>4837</v>
      </c>
      <c r="C2617" s="192" t="s">
        <v>4838</v>
      </c>
      <c r="D2617" s="193" t="s">
        <v>4839</v>
      </c>
      <c r="E2617" s="2" t="s">
        <v>725</v>
      </c>
      <c r="F2617" s="103" t="s">
        <v>4840</v>
      </c>
      <c r="G2617" s="33">
        <v>1</v>
      </c>
      <c r="H2617" s="194">
        <v>5700</v>
      </c>
      <c r="I2617" s="2">
        <v>5700</v>
      </c>
      <c r="J2617" s="261" t="s">
        <v>4841</v>
      </c>
      <c r="K2617" s="2" t="s">
        <v>2273</v>
      </c>
      <c r="L2617" s="2" t="s">
        <v>17</v>
      </c>
      <c r="M2617" s="2"/>
    </row>
    <row r="2618" spans="1:15" ht="19.899999999999999" customHeight="1" x14ac:dyDescent="0.25">
      <c r="A2618" s="2">
        <v>2611</v>
      </c>
      <c r="B2618" s="41" t="s">
        <v>4842</v>
      </c>
      <c r="C2618" s="41" t="s">
        <v>4843</v>
      </c>
      <c r="D2618" s="50" t="s">
        <v>786</v>
      </c>
      <c r="E2618" s="33" t="s">
        <v>1318</v>
      </c>
      <c r="F2618" s="51">
        <v>9789869226172</v>
      </c>
      <c r="G2618" s="33">
        <v>1</v>
      </c>
      <c r="H2618" s="33">
        <v>280</v>
      </c>
      <c r="I2618" s="33">
        <v>280</v>
      </c>
      <c r="J2618" s="33" t="s">
        <v>17</v>
      </c>
      <c r="K2618" s="33" t="s">
        <v>17</v>
      </c>
      <c r="L2618" s="2" t="s">
        <v>17</v>
      </c>
      <c r="M2618" s="2"/>
    </row>
    <row r="2619" spans="1:15" ht="19.899999999999999" customHeight="1" x14ac:dyDescent="0.25">
      <c r="A2619" s="2">
        <v>2612</v>
      </c>
      <c r="B2619" s="41" t="s">
        <v>4844</v>
      </c>
      <c r="C2619" s="41" t="s">
        <v>4845</v>
      </c>
      <c r="D2619" s="50" t="s">
        <v>4846</v>
      </c>
      <c r="E2619" s="33" t="s">
        <v>1318</v>
      </c>
      <c r="F2619" s="51">
        <v>9789571183343</v>
      </c>
      <c r="G2619" s="33">
        <v>1</v>
      </c>
      <c r="H2619" s="33">
        <v>280</v>
      </c>
      <c r="I2619" s="33">
        <v>280</v>
      </c>
      <c r="J2619" s="33" t="s">
        <v>17</v>
      </c>
      <c r="K2619" s="33" t="s">
        <v>17</v>
      </c>
      <c r="L2619" s="2" t="s">
        <v>17</v>
      </c>
      <c r="M2619" s="2"/>
    </row>
    <row r="2620" spans="1:15" ht="19.899999999999999" customHeight="1" x14ac:dyDescent="0.25">
      <c r="A2620" s="2">
        <v>2613</v>
      </c>
      <c r="B2620" s="52" t="s">
        <v>4847</v>
      </c>
      <c r="C2620" s="41" t="s">
        <v>4848</v>
      </c>
      <c r="D2620" s="50" t="s">
        <v>865</v>
      </c>
      <c r="E2620" s="33" t="s">
        <v>1318</v>
      </c>
      <c r="F2620" s="51">
        <v>9789570846188</v>
      </c>
      <c r="G2620" s="33">
        <v>1</v>
      </c>
      <c r="H2620" s="33">
        <v>280</v>
      </c>
      <c r="I2620" s="33">
        <v>280</v>
      </c>
      <c r="J2620" s="33" t="s">
        <v>17</v>
      </c>
      <c r="K2620" s="33" t="s">
        <v>17</v>
      </c>
      <c r="L2620" s="2" t="s">
        <v>17</v>
      </c>
      <c r="M2620" s="2"/>
    </row>
    <row r="2621" spans="1:15" ht="19.899999999999999" customHeight="1" x14ac:dyDescent="0.25">
      <c r="A2621" s="2">
        <v>2614</v>
      </c>
      <c r="B2621" s="41" t="s">
        <v>4849</v>
      </c>
      <c r="C2621" s="41" t="s">
        <v>4848</v>
      </c>
      <c r="D2621" s="50" t="s">
        <v>865</v>
      </c>
      <c r="E2621" s="33" t="s">
        <v>1318</v>
      </c>
      <c r="F2621" s="51">
        <v>9789570846195</v>
      </c>
      <c r="G2621" s="33">
        <v>1</v>
      </c>
      <c r="H2621" s="33">
        <v>270</v>
      </c>
      <c r="I2621" s="33">
        <v>270</v>
      </c>
      <c r="J2621" s="33" t="s">
        <v>17</v>
      </c>
      <c r="K2621" s="33" t="s">
        <v>17</v>
      </c>
      <c r="L2621" s="2" t="s">
        <v>17</v>
      </c>
      <c r="M2621" s="2"/>
    </row>
    <row r="2622" spans="1:15" ht="19.899999999999999" customHeight="1" x14ac:dyDescent="0.25">
      <c r="A2622" s="2">
        <v>2615</v>
      </c>
      <c r="B2622" s="41" t="s">
        <v>4850</v>
      </c>
      <c r="C2622" s="41" t="s">
        <v>1319</v>
      </c>
      <c r="D2622" s="50" t="s">
        <v>1055</v>
      </c>
      <c r="E2622" s="33" t="s">
        <v>1318</v>
      </c>
      <c r="F2622" s="51">
        <v>9789865863609</v>
      </c>
      <c r="G2622" s="33">
        <v>1</v>
      </c>
      <c r="H2622" s="33">
        <v>640</v>
      </c>
      <c r="I2622" s="33">
        <v>640</v>
      </c>
      <c r="J2622" s="262" t="s">
        <v>19</v>
      </c>
      <c r="K2622" s="33" t="s">
        <v>17</v>
      </c>
      <c r="L2622" s="2" t="s">
        <v>17</v>
      </c>
      <c r="M2622" s="2"/>
    </row>
    <row r="2623" spans="1:15" ht="19.899999999999999" customHeight="1" x14ac:dyDescent="0.25">
      <c r="A2623" s="2">
        <v>2616</v>
      </c>
      <c r="B2623" s="41" t="s">
        <v>4851</v>
      </c>
      <c r="C2623" s="41" t="s">
        <v>4852</v>
      </c>
      <c r="D2623" s="50" t="s">
        <v>4853</v>
      </c>
      <c r="E2623" s="33" t="s">
        <v>1318</v>
      </c>
      <c r="F2623" s="51">
        <v>9789864510016</v>
      </c>
      <c r="G2623" s="33">
        <v>1</v>
      </c>
      <c r="H2623" s="33">
        <v>320</v>
      </c>
      <c r="I2623" s="33">
        <v>320</v>
      </c>
      <c r="J2623" s="33" t="s">
        <v>17</v>
      </c>
      <c r="K2623" s="33" t="s">
        <v>17</v>
      </c>
      <c r="L2623" s="2" t="s">
        <v>17</v>
      </c>
      <c r="M2623" s="2"/>
    </row>
    <row r="2624" spans="1:15" ht="19.899999999999999" customHeight="1" x14ac:dyDescent="0.25">
      <c r="A2624" s="2">
        <v>2617</v>
      </c>
      <c r="B2624" s="41" t="s">
        <v>4854</v>
      </c>
      <c r="C2624" s="52" t="s">
        <v>1319</v>
      </c>
      <c r="D2624" s="50" t="s">
        <v>786</v>
      </c>
      <c r="E2624" s="33" t="s">
        <v>1318</v>
      </c>
      <c r="F2624" s="51">
        <v>9789869211796</v>
      </c>
      <c r="G2624" s="33">
        <v>1</v>
      </c>
      <c r="H2624" s="33">
        <v>280</v>
      </c>
      <c r="I2624" s="33">
        <v>280</v>
      </c>
      <c r="J2624" s="33" t="s">
        <v>17</v>
      </c>
      <c r="K2624" s="33" t="s">
        <v>17</v>
      </c>
      <c r="L2624" s="2" t="s">
        <v>17</v>
      </c>
      <c r="M2624" s="2"/>
    </row>
    <row r="2625" spans="1:13" ht="19.899999999999999" customHeight="1" x14ac:dyDescent="0.25">
      <c r="A2625" s="2">
        <v>2618</v>
      </c>
      <c r="B2625" s="41" t="s">
        <v>4855</v>
      </c>
      <c r="C2625" s="41" t="s">
        <v>1319</v>
      </c>
      <c r="D2625" s="50" t="s">
        <v>786</v>
      </c>
      <c r="E2625" s="33" t="s">
        <v>1318</v>
      </c>
      <c r="F2625" s="51">
        <v>9789869226103</v>
      </c>
      <c r="G2625" s="33">
        <v>1</v>
      </c>
      <c r="H2625" s="33">
        <v>280</v>
      </c>
      <c r="I2625" s="33">
        <v>280</v>
      </c>
      <c r="J2625" s="33" t="s">
        <v>17</v>
      </c>
      <c r="K2625" s="33" t="s">
        <v>17</v>
      </c>
      <c r="L2625" s="2" t="s">
        <v>17</v>
      </c>
      <c r="M2625" s="2"/>
    </row>
    <row r="2626" spans="1:13" ht="19.899999999999999" customHeight="1" x14ac:dyDescent="0.25">
      <c r="A2626" s="2">
        <v>2619</v>
      </c>
      <c r="B2626" s="41" t="s">
        <v>4856</v>
      </c>
      <c r="C2626" s="41" t="s">
        <v>1319</v>
      </c>
      <c r="D2626" s="50" t="s">
        <v>786</v>
      </c>
      <c r="E2626" s="33" t="s">
        <v>1318</v>
      </c>
      <c r="F2626" s="51">
        <v>9789869226141</v>
      </c>
      <c r="G2626" s="33">
        <v>1</v>
      </c>
      <c r="H2626" s="33">
        <v>280</v>
      </c>
      <c r="I2626" s="33">
        <v>280</v>
      </c>
      <c r="J2626" s="33" t="s">
        <v>17</v>
      </c>
      <c r="K2626" s="33" t="s">
        <v>17</v>
      </c>
      <c r="L2626" s="2" t="s">
        <v>17</v>
      </c>
      <c r="M2626" s="2"/>
    </row>
    <row r="2627" spans="1:13" ht="19.899999999999999" customHeight="1" x14ac:dyDescent="0.25">
      <c r="A2627" s="2">
        <v>2620</v>
      </c>
      <c r="B2627" s="41" t="s">
        <v>4857</v>
      </c>
      <c r="C2627" s="52" t="s">
        <v>1319</v>
      </c>
      <c r="D2627" s="50" t="s">
        <v>786</v>
      </c>
      <c r="E2627" s="33" t="s">
        <v>1318</v>
      </c>
      <c r="F2627" s="51">
        <v>9789869226158</v>
      </c>
      <c r="G2627" s="33">
        <v>1</v>
      </c>
      <c r="H2627" s="33">
        <v>280</v>
      </c>
      <c r="I2627" s="33">
        <v>280</v>
      </c>
      <c r="J2627" s="33" t="s">
        <v>17</v>
      </c>
      <c r="K2627" s="33" t="s">
        <v>17</v>
      </c>
      <c r="L2627" s="2" t="s">
        <v>17</v>
      </c>
      <c r="M2627" s="2"/>
    </row>
    <row r="2628" spans="1:13" ht="19.899999999999999" customHeight="1" x14ac:dyDescent="0.25">
      <c r="A2628" s="2">
        <v>2621</v>
      </c>
      <c r="B2628" s="41" t="s">
        <v>4858</v>
      </c>
      <c r="C2628" s="41" t="s">
        <v>1361</v>
      </c>
      <c r="D2628" s="50" t="s">
        <v>734</v>
      </c>
      <c r="E2628" s="33" t="s">
        <v>1318</v>
      </c>
      <c r="F2628" s="51">
        <v>9789575749859</v>
      </c>
      <c r="G2628" s="33">
        <v>1</v>
      </c>
      <c r="H2628" s="33">
        <v>280</v>
      </c>
      <c r="I2628" s="33">
        <v>280</v>
      </c>
      <c r="J2628" s="33" t="s">
        <v>17</v>
      </c>
      <c r="K2628" s="33" t="s">
        <v>17</v>
      </c>
      <c r="L2628" s="2" t="s">
        <v>17</v>
      </c>
      <c r="M2628" s="2"/>
    </row>
    <row r="2629" spans="1:13" ht="19.899999999999999" customHeight="1" x14ac:dyDescent="0.25">
      <c r="A2629" s="2">
        <v>2622</v>
      </c>
      <c r="B2629" s="41" t="s">
        <v>4859</v>
      </c>
      <c r="C2629" s="41" t="s">
        <v>4860</v>
      </c>
      <c r="D2629" s="50" t="s">
        <v>1410</v>
      </c>
      <c r="E2629" s="33" t="s">
        <v>1318</v>
      </c>
      <c r="F2629" s="51">
        <v>9789862136942</v>
      </c>
      <c r="G2629" s="33">
        <v>1</v>
      </c>
      <c r="H2629" s="33">
        <v>840</v>
      </c>
      <c r="I2629" s="33">
        <v>840</v>
      </c>
      <c r="J2629" s="262" t="s">
        <v>19</v>
      </c>
      <c r="K2629" s="33" t="s">
        <v>17</v>
      </c>
      <c r="L2629" s="2" t="s">
        <v>17</v>
      </c>
      <c r="M2629" s="2"/>
    </row>
    <row r="2630" spans="1:13" ht="19.899999999999999" customHeight="1" x14ac:dyDescent="0.25">
      <c r="A2630" s="2">
        <v>2623</v>
      </c>
      <c r="B2630" s="41" t="s">
        <v>4861</v>
      </c>
      <c r="C2630" s="41" t="s">
        <v>4862</v>
      </c>
      <c r="D2630" s="50" t="s">
        <v>4863</v>
      </c>
      <c r="E2630" s="33" t="s">
        <v>1318</v>
      </c>
      <c r="F2630" s="51">
        <v>9785394694578</v>
      </c>
      <c r="G2630" s="33">
        <v>1</v>
      </c>
      <c r="H2630" s="33">
        <v>1710</v>
      </c>
      <c r="I2630" s="33">
        <v>1710</v>
      </c>
      <c r="J2630" s="262" t="s">
        <v>19</v>
      </c>
      <c r="K2630" s="33" t="s">
        <v>17</v>
      </c>
      <c r="L2630" s="2" t="s">
        <v>17</v>
      </c>
      <c r="M2630" s="2"/>
    </row>
    <row r="2631" spans="1:13" ht="19.899999999999999" customHeight="1" x14ac:dyDescent="0.25">
      <c r="A2631" s="2">
        <v>2624</v>
      </c>
      <c r="B2631" s="52" t="s">
        <v>4864</v>
      </c>
      <c r="C2631" s="52" t="s">
        <v>4865</v>
      </c>
      <c r="D2631" s="50" t="s">
        <v>4866</v>
      </c>
      <c r="E2631" s="33" t="s">
        <v>1318</v>
      </c>
      <c r="F2631" s="33" t="s">
        <v>4867</v>
      </c>
      <c r="G2631" s="33">
        <v>1</v>
      </c>
      <c r="H2631" s="178">
        <v>99</v>
      </c>
      <c r="I2631" s="33">
        <f t="shared" ref="I2631:I2677" si="26">G2631*H2631</f>
        <v>99</v>
      </c>
      <c r="J2631" s="33" t="s">
        <v>17</v>
      </c>
      <c r="K2631" s="33" t="s">
        <v>17</v>
      </c>
      <c r="L2631" s="2" t="s">
        <v>17</v>
      </c>
      <c r="M2631" s="2"/>
    </row>
    <row r="2632" spans="1:13" ht="19.899999999999999" customHeight="1" x14ac:dyDescent="0.25">
      <c r="A2632" s="2">
        <v>2625</v>
      </c>
      <c r="B2632" s="52" t="s">
        <v>4868</v>
      </c>
      <c r="C2632" s="52" t="s">
        <v>4865</v>
      </c>
      <c r="D2632" s="50" t="s">
        <v>4866</v>
      </c>
      <c r="E2632" s="33" t="s">
        <v>1318</v>
      </c>
      <c r="F2632" s="33" t="s">
        <v>4869</v>
      </c>
      <c r="G2632" s="33">
        <v>1</v>
      </c>
      <c r="H2632" s="178">
        <v>250</v>
      </c>
      <c r="I2632" s="33">
        <f t="shared" si="26"/>
        <v>250</v>
      </c>
      <c r="J2632" s="33" t="s">
        <v>17</v>
      </c>
      <c r="K2632" s="33" t="s">
        <v>17</v>
      </c>
      <c r="L2632" s="2" t="s">
        <v>17</v>
      </c>
      <c r="M2632" s="2"/>
    </row>
    <row r="2633" spans="1:13" ht="19.899999999999999" customHeight="1" x14ac:dyDescent="0.25">
      <c r="A2633" s="2">
        <v>2626</v>
      </c>
      <c r="B2633" s="52" t="s">
        <v>4870</v>
      </c>
      <c r="C2633" s="52" t="s">
        <v>4865</v>
      </c>
      <c r="D2633" s="50" t="s">
        <v>4866</v>
      </c>
      <c r="E2633" s="33" t="s">
        <v>1318</v>
      </c>
      <c r="F2633" s="33" t="s">
        <v>4871</v>
      </c>
      <c r="G2633" s="33">
        <v>1</v>
      </c>
      <c r="H2633" s="178">
        <v>250</v>
      </c>
      <c r="I2633" s="33">
        <f t="shared" si="26"/>
        <v>250</v>
      </c>
      <c r="J2633" s="33" t="s">
        <v>17</v>
      </c>
      <c r="K2633" s="33" t="s">
        <v>17</v>
      </c>
      <c r="L2633" s="2" t="s">
        <v>17</v>
      </c>
      <c r="M2633" s="2"/>
    </row>
    <row r="2634" spans="1:13" ht="19.899999999999999" customHeight="1" x14ac:dyDescent="0.25">
      <c r="A2634" s="2">
        <v>2627</v>
      </c>
      <c r="B2634" s="52" t="s">
        <v>4872</v>
      </c>
      <c r="C2634" s="52" t="s">
        <v>4865</v>
      </c>
      <c r="D2634" s="50" t="s">
        <v>4866</v>
      </c>
      <c r="E2634" s="33" t="s">
        <v>1318</v>
      </c>
      <c r="F2634" s="33" t="s">
        <v>4873</v>
      </c>
      <c r="G2634" s="33">
        <v>1</v>
      </c>
      <c r="H2634" s="178">
        <v>250</v>
      </c>
      <c r="I2634" s="33">
        <f t="shared" si="26"/>
        <v>250</v>
      </c>
      <c r="J2634" s="33" t="s">
        <v>17</v>
      </c>
      <c r="K2634" s="33" t="s">
        <v>17</v>
      </c>
      <c r="L2634" s="2" t="s">
        <v>17</v>
      </c>
      <c r="M2634" s="2"/>
    </row>
    <row r="2635" spans="1:13" ht="19.899999999999999" customHeight="1" x14ac:dyDescent="0.25">
      <c r="A2635" s="2">
        <v>2628</v>
      </c>
      <c r="B2635" s="52" t="s">
        <v>4874</v>
      </c>
      <c r="C2635" s="52" t="s">
        <v>4865</v>
      </c>
      <c r="D2635" s="50" t="s">
        <v>4866</v>
      </c>
      <c r="E2635" s="33" t="s">
        <v>1318</v>
      </c>
      <c r="F2635" s="33" t="s">
        <v>4875</v>
      </c>
      <c r="G2635" s="33">
        <v>1</v>
      </c>
      <c r="H2635" s="178">
        <v>250</v>
      </c>
      <c r="I2635" s="33">
        <f t="shared" si="26"/>
        <v>250</v>
      </c>
      <c r="J2635" s="33" t="s">
        <v>17</v>
      </c>
      <c r="K2635" s="33" t="s">
        <v>17</v>
      </c>
      <c r="L2635" s="2" t="s">
        <v>17</v>
      </c>
      <c r="M2635" s="2"/>
    </row>
    <row r="2636" spans="1:13" ht="19.899999999999999" customHeight="1" x14ac:dyDescent="0.25">
      <c r="A2636" s="2">
        <v>2629</v>
      </c>
      <c r="B2636" s="52" t="s">
        <v>4876</v>
      </c>
      <c r="C2636" s="52" t="s">
        <v>4865</v>
      </c>
      <c r="D2636" s="50" t="s">
        <v>4866</v>
      </c>
      <c r="E2636" s="33" t="s">
        <v>1318</v>
      </c>
      <c r="F2636" s="33" t="s">
        <v>4877</v>
      </c>
      <c r="G2636" s="33">
        <v>1</v>
      </c>
      <c r="H2636" s="178">
        <v>250</v>
      </c>
      <c r="I2636" s="33">
        <f t="shared" si="26"/>
        <v>250</v>
      </c>
      <c r="J2636" s="33" t="s">
        <v>17</v>
      </c>
      <c r="K2636" s="33" t="s">
        <v>17</v>
      </c>
      <c r="L2636" s="2" t="s">
        <v>17</v>
      </c>
      <c r="M2636" s="2"/>
    </row>
    <row r="2637" spans="1:13" ht="19.899999999999999" customHeight="1" x14ac:dyDescent="0.25">
      <c r="A2637" s="2">
        <v>2630</v>
      </c>
      <c r="B2637" s="52" t="s">
        <v>4878</v>
      </c>
      <c r="C2637" s="52" t="s">
        <v>4865</v>
      </c>
      <c r="D2637" s="50" t="s">
        <v>4866</v>
      </c>
      <c r="E2637" s="33" t="s">
        <v>1318</v>
      </c>
      <c r="F2637" s="33" t="s">
        <v>4879</v>
      </c>
      <c r="G2637" s="33">
        <v>1</v>
      </c>
      <c r="H2637" s="178">
        <v>250</v>
      </c>
      <c r="I2637" s="33">
        <f t="shared" si="26"/>
        <v>250</v>
      </c>
      <c r="J2637" s="33" t="s">
        <v>17</v>
      </c>
      <c r="K2637" s="33" t="s">
        <v>17</v>
      </c>
      <c r="L2637" s="2" t="s">
        <v>17</v>
      </c>
      <c r="M2637" s="2"/>
    </row>
    <row r="2638" spans="1:13" ht="19.899999999999999" customHeight="1" x14ac:dyDescent="0.25">
      <c r="A2638" s="2">
        <v>2631</v>
      </c>
      <c r="B2638" s="52" t="s">
        <v>4880</v>
      </c>
      <c r="C2638" s="52" t="s">
        <v>4865</v>
      </c>
      <c r="D2638" s="50" t="s">
        <v>4866</v>
      </c>
      <c r="E2638" s="33" t="s">
        <v>1318</v>
      </c>
      <c r="F2638" s="33" t="s">
        <v>4881</v>
      </c>
      <c r="G2638" s="33">
        <v>1</v>
      </c>
      <c r="H2638" s="178">
        <v>250</v>
      </c>
      <c r="I2638" s="33">
        <f t="shared" si="26"/>
        <v>250</v>
      </c>
      <c r="J2638" s="33" t="s">
        <v>17</v>
      </c>
      <c r="K2638" s="33" t="s">
        <v>17</v>
      </c>
      <c r="L2638" s="2" t="s">
        <v>17</v>
      </c>
      <c r="M2638" s="2"/>
    </row>
    <row r="2639" spans="1:13" ht="19.899999999999999" customHeight="1" x14ac:dyDescent="0.25">
      <c r="A2639" s="2">
        <v>2632</v>
      </c>
      <c r="B2639" s="52" t="s">
        <v>4882</v>
      </c>
      <c r="C2639" s="52" t="s">
        <v>4865</v>
      </c>
      <c r="D2639" s="50" t="s">
        <v>4866</v>
      </c>
      <c r="E2639" s="33" t="s">
        <v>1318</v>
      </c>
      <c r="F2639" s="33" t="s">
        <v>4883</v>
      </c>
      <c r="G2639" s="33">
        <v>1</v>
      </c>
      <c r="H2639" s="178">
        <v>250</v>
      </c>
      <c r="I2639" s="33">
        <f t="shared" si="26"/>
        <v>250</v>
      </c>
      <c r="J2639" s="33" t="s">
        <v>17</v>
      </c>
      <c r="K2639" s="33" t="s">
        <v>17</v>
      </c>
      <c r="L2639" s="2" t="s">
        <v>17</v>
      </c>
      <c r="M2639" s="2"/>
    </row>
    <row r="2640" spans="1:13" ht="19.899999999999999" customHeight="1" x14ac:dyDescent="0.25">
      <c r="A2640" s="2">
        <v>2633</v>
      </c>
      <c r="B2640" s="52" t="s">
        <v>4884</v>
      </c>
      <c r="C2640" s="52" t="s">
        <v>4865</v>
      </c>
      <c r="D2640" s="50" t="s">
        <v>4866</v>
      </c>
      <c r="E2640" s="33" t="s">
        <v>1318</v>
      </c>
      <c r="F2640" s="33" t="s">
        <v>4885</v>
      </c>
      <c r="G2640" s="33">
        <v>1</v>
      </c>
      <c r="H2640" s="178">
        <v>250</v>
      </c>
      <c r="I2640" s="33">
        <f t="shared" si="26"/>
        <v>250</v>
      </c>
      <c r="J2640" s="33" t="s">
        <v>17</v>
      </c>
      <c r="K2640" s="33" t="s">
        <v>17</v>
      </c>
      <c r="L2640" s="2" t="s">
        <v>17</v>
      </c>
      <c r="M2640" s="2"/>
    </row>
    <row r="2641" spans="1:13" ht="19.899999999999999" customHeight="1" x14ac:dyDescent="0.25">
      <c r="A2641" s="2">
        <v>2634</v>
      </c>
      <c r="B2641" s="52" t="s">
        <v>4886</v>
      </c>
      <c r="C2641" s="52" t="s">
        <v>4865</v>
      </c>
      <c r="D2641" s="50" t="s">
        <v>4866</v>
      </c>
      <c r="E2641" s="33" t="s">
        <v>1318</v>
      </c>
      <c r="F2641" s="33" t="s">
        <v>4887</v>
      </c>
      <c r="G2641" s="33">
        <v>1</v>
      </c>
      <c r="H2641" s="178">
        <v>250</v>
      </c>
      <c r="I2641" s="33">
        <f t="shared" si="26"/>
        <v>250</v>
      </c>
      <c r="J2641" s="33" t="s">
        <v>17</v>
      </c>
      <c r="K2641" s="33" t="s">
        <v>17</v>
      </c>
      <c r="L2641" s="2" t="s">
        <v>17</v>
      </c>
      <c r="M2641" s="2"/>
    </row>
    <row r="2642" spans="1:13" ht="19.899999999999999" customHeight="1" x14ac:dyDescent="0.25">
      <c r="A2642" s="2">
        <v>2635</v>
      </c>
      <c r="B2642" s="52" t="s">
        <v>4888</v>
      </c>
      <c r="C2642" s="52" t="s">
        <v>4865</v>
      </c>
      <c r="D2642" s="50" t="s">
        <v>4866</v>
      </c>
      <c r="E2642" s="33" t="s">
        <v>1318</v>
      </c>
      <c r="F2642" s="33" t="s">
        <v>4889</v>
      </c>
      <c r="G2642" s="33">
        <v>1</v>
      </c>
      <c r="H2642" s="178">
        <v>250</v>
      </c>
      <c r="I2642" s="33">
        <f t="shared" si="26"/>
        <v>250</v>
      </c>
      <c r="J2642" s="33" t="s">
        <v>17</v>
      </c>
      <c r="K2642" s="33" t="s">
        <v>17</v>
      </c>
      <c r="L2642" s="2" t="s">
        <v>17</v>
      </c>
      <c r="M2642" s="2"/>
    </row>
    <row r="2643" spans="1:13" ht="19.899999999999999" customHeight="1" x14ac:dyDescent="0.25">
      <c r="A2643" s="2">
        <v>2636</v>
      </c>
      <c r="B2643" s="52" t="s">
        <v>4890</v>
      </c>
      <c r="C2643" s="52" t="s">
        <v>4865</v>
      </c>
      <c r="D2643" s="50" t="s">
        <v>4866</v>
      </c>
      <c r="E2643" s="33" t="s">
        <v>1318</v>
      </c>
      <c r="F2643" s="33" t="s">
        <v>4891</v>
      </c>
      <c r="G2643" s="33">
        <v>1</v>
      </c>
      <c r="H2643" s="178">
        <v>250</v>
      </c>
      <c r="I2643" s="33">
        <f t="shared" si="26"/>
        <v>250</v>
      </c>
      <c r="J2643" s="33" t="s">
        <v>17</v>
      </c>
      <c r="K2643" s="33" t="s">
        <v>17</v>
      </c>
      <c r="L2643" s="2" t="s">
        <v>17</v>
      </c>
      <c r="M2643" s="2"/>
    </row>
    <row r="2644" spans="1:13" ht="19.899999999999999" customHeight="1" x14ac:dyDescent="0.25">
      <c r="A2644" s="2">
        <v>2637</v>
      </c>
      <c r="B2644" s="52" t="s">
        <v>4892</v>
      </c>
      <c r="C2644" s="52" t="s">
        <v>4865</v>
      </c>
      <c r="D2644" s="50" t="s">
        <v>4866</v>
      </c>
      <c r="E2644" s="33" t="s">
        <v>1318</v>
      </c>
      <c r="F2644" s="33" t="s">
        <v>4893</v>
      </c>
      <c r="G2644" s="33">
        <v>1</v>
      </c>
      <c r="H2644" s="178">
        <v>250</v>
      </c>
      <c r="I2644" s="33">
        <f t="shared" si="26"/>
        <v>250</v>
      </c>
      <c r="J2644" s="33" t="s">
        <v>17</v>
      </c>
      <c r="K2644" s="33" t="s">
        <v>17</v>
      </c>
      <c r="L2644" s="2" t="s">
        <v>17</v>
      </c>
      <c r="M2644" s="2"/>
    </row>
    <row r="2645" spans="1:13" ht="19.899999999999999" customHeight="1" x14ac:dyDescent="0.25">
      <c r="A2645" s="2">
        <v>2638</v>
      </c>
      <c r="B2645" s="52" t="s">
        <v>4894</v>
      </c>
      <c r="C2645" s="52" t="s">
        <v>4865</v>
      </c>
      <c r="D2645" s="50" t="s">
        <v>4866</v>
      </c>
      <c r="E2645" s="33" t="s">
        <v>1318</v>
      </c>
      <c r="F2645" s="33" t="s">
        <v>4895</v>
      </c>
      <c r="G2645" s="33">
        <v>1</v>
      </c>
      <c r="H2645" s="178">
        <v>250</v>
      </c>
      <c r="I2645" s="33">
        <f t="shared" si="26"/>
        <v>250</v>
      </c>
      <c r="J2645" s="33" t="s">
        <v>17</v>
      </c>
      <c r="K2645" s="33" t="s">
        <v>17</v>
      </c>
      <c r="L2645" s="2" t="s">
        <v>17</v>
      </c>
      <c r="M2645" s="2"/>
    </row>
    <row r="2646" spans="1:13" ht="19.899999999999999" customHeight="1" x14ac:dyDescent="0.25">
      <c r="A2646" s="2">
        <v>2639</v>
      </c>
      <c r="B2646" s="52" t="s">
        <v>4896</v>
      </c>
      <c r="C2646" s="52" t="s">
        <v>4865</v>
      </c>
      <c r="D2646" s="50" t="s">
        <v>4866</v>
      </c>
      <c r="E2646" s="33" t="s">
        <v>1318</v>
      </c>
      <c r="F2646" s="33" t="s">
        <v>4897</v>
      </c>
      <c r="G2646" s="33">
        <v>1</v>
      </c>
      <c r="H2646" s="178">
        <v>250</v>
      </c>
      <c r="I2646" s="33">
        <f t="shared" si="26"/>
        <v>250</v>
      </c>
      <c r="J2646" s="33" t="s">
        <v>17</v>
      </c>
      <c r="K2646" s="33" t="s">
        <v>17</v>
      </c>
      <c r="L2646" s="2" t="s">
        <v>17</v>
      </c>
      <c r="M2646" s="2"/>
    </row>
    <row r="2647" spans="1:13" ht="19.899999999999999" customHeight="1" x14ac:dyDescent="0.25">
      <c r="A2647" s="2">
        <v>2640</v>
      </c>
      <c r="B2647" s="52" t="s">
        <v>4898</v>
      </c>
      <c r="C2647" s="52" t="s">
        <v>4865</v>
      </c>
      <c r="D2647" s="50" t="s">
        <v>4866</v>
      </c>
      <c r="E2647" s="33" t="s">
        <v>1318</v>
      </c>
      <c r="F2647" s="33" t="s">
        <v>4899</v>
      </c>
      <c r="G2647" s="33">
        <v>1</v>
      </c>
      <c r="H2647" s="178">
        <v>250</v>
      </c>
      <c r="I2647" s="33">
        <f t="shared" si="26"/>
        <v>250</v>
      </c>
      <c r="J2647" s="33" t="s">
        <v>17</v>
      </c>
      <c r="K2647" s="33" t="s">
        <v>17</v>
      </c>
      <c r="L2647" s="2" t="s">
        <v>17</v>
      </c>
      <c r="M2647" s="2"/>
    </row>
    <row r="2648" spans="1:13" ht="19.899999999999999" customHeight="1" x14ac:dyDescent="0.25">
      <c r="A2648" s="2">
        <v>2641</v>
      </c>
      <c r="B2648" s="52" t="s">
        <v>4900</v>
      </c>
      <c r="C2648" s="52" t="s">
        <v>4865</v>
      </c>
      <c r="D2648" s="50" t="s">
        <v>4866</v>
      </c>
      <c r="E2648" s="33" t="s">
        <v>1318</v>
      </c>
      <c r="F2648" s="33" t="s">
        <v>4901</v>
      </c>
      <c r="G2648" s="33">
        <v>1</v>
      </c>
      <c r="H2648" s="178">
        <v>250</v>
      </c>
      <c r="I2648" s="33">
        <f t="shared" si="26"/>
        <v>250</v>
      </c>
      <c r="J2648" s="33" t="s">
        <v>17</v>
      </c>
      <c r="K2648" s="33" t="s">
        <v>17</v>
      </c>
      <c r="L2648" s="2" t="s">
        <v>17</v>
      </c>
      <c r="M2648" s="2"/>
    </row>
    <row r="2649" spans="1:13" ht="19.899999999999999" customHeight="1" x14ac:dyDescent="0.25">
      <c r="A2649" s="2">
        <v>2642</v>
      </c>
      <c r="B2649" s="52" t="s">
        <v>4902</v>
      </c>
      <c r="C2649" s="52" t="s">
        <v>4903</v>
      </c>
      <c r="D2649" s="50" t="s">
        <v>4866</v>
      </c>
      <c r="E2649" s="33" t="s">
        <v>1318</v>
      </c>
      <c r="F2649" s="33" t="s">
        <v>4904</v>
      </c>
      <c r="G2649" s="33">
        <v>1</v>
      </c>
      <c r="H2649" s="178">
        <v>250</v>
      </c>
      <c r="I2649" s="33">
        <f t="shared" si="26"/>
        <v>250</v>
      </c>
      <c r="J2649" s="33" t="s">
        <v>17</v>
      </c>
      <c r="K2649" s="33" t="s">
        <v>17</v>
      </c>
      <c r="L2649" s="2" t="s">
        <v>17</v>
      </c>
      <c r="M2649" s="2"/>
    </row>
    <row r="2650" spans="1:13" ht="19.899999999999999" customHeight="1" x14ac:dyDescent="0.25">
      <c r="A2650" s="2">
        <v>2643</v>
      </c>
      <c r="B2650" s="52" t="s">
        <v>4905</v>
      </c>
      <c r="C2650" s="52" t="s">
        <v>4865</v>
      </c>
      <c r="D2650" s="50" t="s">
        <v>4866</v>
      </c>
      <c r="E2650" s="33" t="s">
        <v>1318</v>
      </c>
      <c r="F2650" s="33" t="s">
        <v>4906</v>
      </c>
      <c r="G2650" s="33">
        <v>1</v>
      </c>
      <c r="H2650" s="178">
        <v>250</v>
      </c>
      <c r="I2650" s="33">
        <f t="shared" si="26"/>
        <v>250</v>
      </c>
      <c r="J2650" s="33" t="s">
        <v>17</v>
      </c>
      <c r="K2650" s="33" t="s">
        <v>17</v>
      </c>
      <c r="L2650" s="2" t="s">
        <v>17</v>
      </c>
      <c r="M2650" s="2"/>
    </row>
    <row r="2651" spans="1:13" ht="19.899999999999999" customHeight="1" x14ac:dyDescent="0.25">
      <c r="A2651" s="2">
        <v>2644</v>
      </c>
      <c r="B2651" s="52" t="s">
        <v>4907</v>
      </c>
      <c r="C2651" s="52" t="s">
        <v>4865</v>
      </c>
      <c r="D2651" s="50" t="s">
        <v>4866</v>
      </c>
      <c r="E2651" s="33" t="s">
        <v>1318</v>
      </c>
      <c r="F2651" s="33" t="s">
        <v>4908</v>
      </c>
      <c r="G2651" s="33">
        <v>1</v>
      </c>
      <c r="H2651" s="178">
        <v>250</v>
      </c>
      <c r="I2651" s="33">
        <f t="shared" si="26"/>
        <v>250</v>
      </c>
      <c r="J2651" s="33" t="s">
        <v>17</v>
      </c>
      <c r="K2651" s="33" t="s">
        <v>17</v>
      </c>
      <c r="L2651" s="2" t="s">
        <v>17</v>
      </c>
      <c r="M2651" s="2"/>
    </row>
    <row r="2652" spans="1:13" ht="19.899999999999999" customHeight="1" x14ac:dyDescent="0.25">
      <c r="A2652" s="2">
        <v>2645</v>
      </c>
      <c r="B2652" s="52" t="s">
        <v>4909</v>
      </c>
      <c r="C2652" s="52" t="s">
        <v>4865</v>
      </c>
      <c r="D2652" s="50" t="s">
        <v>4866</v>
      </c>
      <c r="E2652" s="33" t="s">
        <v>1318</v>
      </c>
      <c r="F2652" s="33" t="s">
        <v>4910</v>
      </c>
      <c r="G2652" s="33">
        <v>1</v>
      </c>
      <c r="H2652" s="178">
        <v>250</v>
      </c>
      <c r="I2652" s="33">
        <f t="shared" si="26"/>
        <v>250</v>
      </c>
      <c r="J2652" s="33" t="s">
        <v>17</v>
      </c>
      <c r="K2652" s="33" t="s">
        <v>17</v>
      </c>
      <c r="L2652" s="2" t="s">
        <v>17</v>
      </c>
      <c r="M2652" s="2"/>
    </row>
    <row r="2653" spans="1:13" ht="19.899999999999999" customHeight="1" x14ac:dyDescent="0.25">
      <c r="A2653" s="2">
        <v>2646</v>
      </c>
      <c r="B2653" s="52" t="s">
        <v>4911</v>
      </c>
      <c r="C2653" s="52" t="s">
        <v>4903</v>
      </c>
      <c r="D2653" s="50" t="s">
        <v>4866</v>
      </c>
      <c r="E2653" s="33" t="s">
        <v>1318</v>
      </c>
      <c r="F2653" s="33" t="s">
        <v>4912</v>
      </c>
      <c r="G2653" s="33">
        <v>1</v>
      </c>
      <c r="H2653" s="178">
        <v>250</v>
      </c>
      <c r="I2653" s="33">
        <f t="shared" si="26"/>
        <v>250</v>
      </c>
      <c r="J2653" s="33" t="s">
        <v>17</v>
      </c>
      <c r="K2653" s="33" t="s">
        <v>17</v>
      </c>
      <c r="L2653" s="2" t="s">
        <v>17</v>
      </c>
      <c r="M2653" s="2"/>
    </row>
    <row r="2654" spans="1:13" ht="19.899999999999999" customHeight="1" x14ac:dyDescent="0.25">
      <c r="A2654" s="2">
        <v>2647</v>
      </c>
      <c r="B2654" s="52" t="s">
        <v>4913</v>
      </c>
      <c r="C2654" s="52" t="s">
        <v>4865</v>
      </c>
      <c r="D2654" s="50" t="s">
        <v>4866</v>
      </c>
      <c r="E2654" s="33" t="s">
        <v>1318</v>
      </c>
      <c r="F2654" s="33" t="s">
        <v>4914</v>
      </c>
      <c r="G2654" s="33">
        <v>1</v>
      </c>
      <c r="H2654" s="178">
        <v>250</v>
      </c>
      <c r="I2654" s="33">
        <f t="shared" si="26"/>
        <v>250</v>
      </c>
      <c r="J2654" s="33" t="s">
        <v>17</v>
      </c>
      <c r="K2654" s="33" t="s">
        <v>17</v>
      </c>
      <c r="L2654" s="2" t="s">
        <v>17</v>
      </c>
      <c r="M2654" s="2"/>
    </row>
    <row r="2655" spans="1:13" ht="19.899999999999999" customHeight="1" x14ac:dyDescent="0.25">
      <c r="A2655" s="2">
        <v>2648</v>
      </c>
      <c r="B2655" s="52" t="s">
        <v>4915</v>
      </c>
      <c r="C2655" s="52" t="s">
        <v>4865</v>
      </c>
      <c r="D2655" s="50" t="s">
        <v>4866</v>
      </c>
      <c r="E2655" s="33" t="s">
        <v>1318</v>
      </c>
      <c r="F2655" s="33" t="s">
        <v>4916</v>
      </c>
      <c r="G2655" s="33">
        <v>1</v>
      </c>
      <c r="H2655" s="178">
        <v>430</v>
      </c>
      <c r="I2655" s="33">
        <f t="shared" si="26"/>
        <v>430</v>
      </c>
      <c r="J2655" s="33" t="s">
        <v>17</v>
      </c>
      <c r="K2655" s="33" t="s">
        <v>17</v>
      </c>
      <c r="L2655" s="2" t="s">
        <v>17</v>
      </c>
      <c r="M2655" s="2"/>
    </row>
    <row r="2656" spans="1:13" ht="19.899999999999999" customHeight="1" x14ac:dyDescent="0.25">
      <c r="A2656" s="2">
        <v>2649</v>
      </c>
      <c r="B2656" s="52" t="s">
        <v>4917</v>
      </c>
      <c r="C2656" s="52" t="s">
        <v>4865</v>
      </c>
      <c r="D2656" s="50" t="s">
        <v>4866</v>
      </c>
      <c r="E2656" s="33" t="s">
        <v>1318</v>
      </c>
      <c r="F2656" s="33" t="s">
        <v>4918</v>
      </c>
      <c r="G2656" s="33">
        <v>1</v>
      </c>
      <c r="H2656" s="178">
        <v>399</v>
      </c>
      <c r="I2656" s="33">
        <f t="shared" si="26"/>
        <v>399</v>
      </c>
      <c r="J2656" s="33" t="s">
        <v>17</v>
      </c>
      <c r="K2656" s="33" t="s">
        <v>17</v>
      </c>
      <c r="L2656" s="2" t="s">
        <v>17</v>
      </c>
      <c r="M2656" s="2"/>
    </row>
    <row r="2657" spans="1:15" ht="19.899999999999999" customHeight="1" x14ac:dyDescent="0.25">
      <c r="A2657" s="2">
        <v>2650</v>
      </c>
      <c r="B2657" s="52" t="s">
        <v>4919</v>
      </c>
      <c r="C2657" s="52" t="s">
        <v>4865</v>
      </c>
      <c r="D2657" s="50" t="s">
        <v>4866</v>
      </c>
      <c r="E2657" s="33" t="s">
        <v>1318</v>
      </c>
      <c r="F2657" s="33" t="s">
        <v>4920</v>
      </c>
      <c r="G2657" s="33">
        <v>1</v>
      </c>
      <c r="H2657" s="178">
        <v>399</v>
      </c>
      <c r="I2657" s="33">
        <f t="shared" si="26"/>
        <v>399</v>
      </c>
      <c r="J2657" s="33" t="s">
        <v>17</v>
      </c>
      <c r="K2657" s="33" t="s">
        <v>17</v>
      </c>
      <c r="L2657" s="2" t="s">
        <v>17</v>
      </c>
      <c r="M2657" s="2"/>
    </row>
    <row r="2658" spans="1:15" s="21" customFormat="1" ht="19.899999999999999" customHeight="1" x14ac:dyDescent="0.25">
      <c r="A2658" s="2">
        <v>2651</v>
      </c>
      <c r="B2658" s="52" t="s">
        <v>4921</v>
      </c>
      <c r="C2658" s="52" t="s">
        <v>4865</v>
      </c>
      <c r="D2658" s="50" t="s">
        <v>4866</v>
      </c>
      <c r="E2658" s="33" t="s">
        <v>1318</v>
      </c>
      <c r="F2658" s="33" t="s">
        <v>4922</v>
      </c>
      <c r="G2658" s="33">
        <v>1</v>
      </c>
      <c r="H2658" s="178">
        <v>399</v>
      </c>
      <c r="I2658" s="33">
        <f t="shared" si="26"/>
        <v>399</v>
      </c>
      <c r="J2658" s="33" t="s">
        <v>17</v>
      </c>
      <c r="K2658" s="33" t="s">
        <v>17</v>
      </c>
      <c r="L2658" s="2" t="s">
        <v>17</v>
      </c>
      <c r="M2658" s="2"/>
      <c r="N2658" s="20"/>
      <c r="O2658" s="20"/>
    </row>
    <row r="2659" spans="1:15" ht="19.899999999999999" customHeight="1" x14ac:dyDescent="0.25">
      <c r="A2659" s="2">
        <v>2652</v>
      </c>
      <c r="B2659" s="52" t="s">
        <v>4923</v>
      </c>
      <c r="C2659" s="52" t="s">
        <v>4865</v>
      </c>
      <c r="D2659" s="50" t="s">
        <v>4866</v>
      </c>
      <c r="E2659" s="33" t="s">
        <v>1318</v>
      </c>
      <c r="F2659" s="33" t="s">
        <v>4924</v>
      </c>
      <c r="G2659" s="33">
        <v>1</v>
      </c>
      <c r="H2659" s="178">
        <v>399</v>
      </c>
      <c r="I2659" s="33">
        <f t="shared" si="26"/>
        <v>399</v>
      </c>
      <c r="J2659" s="33" t="s">
        <v>17</v>
      </c>
      <c r="K2659" s="33" t="s">
        <v>17</v>
      </c>
      <c r="L2659" s="2" t="s">
        <v>17</v>
      </c>
      <c r="M2659" s="2"/>
    </row>
    <row r="2660" spans="1:15" ht="19.899999999999999" customHeight="1" x14ac:dyDescent="0.25">
      <c r="A2660" s="2">
        <v>2653</v>
      </c>
      <c r="B2660" s="52" t="s">
        <v>4925</v>
      </c>
      <c r="C2660" s="52" t="s">
        <v>4865</v>
      </c>
      <c r="D2660" s="50" t="s">
        <v>4866</v>
      </c>
      <c r="E2660" s="33" t="s">
        <v>1318</v>
      </c>
      <c r="F2660" s="33" t="s">
        <v>4926</v>
      </c>
      <c r="G2660" s="33">
        <v>1</v>
      </c>
      <c r="H2660" s="178">
        <v>399</v>
      </c>
      <c r="I2660" s="33">
        <f t="shared" si="26"/>
        <v>399</v>
      </c>
      <c r="J2660" s="33" t="s">
        <v>17</v>
      </c>
      <c r="K2660" s="33" t="s">
        <v>17</v>
      </c>
      <c r="L2660" s="2" t="s">
        <v>17</v>
      </c>
      <c r="M2660" s="2"/>
    </row>
    <row r="2661" spans="1:15" ht="19.899999999999999" customHeight="1" x14ac:dyDescent="0.25">
      <c r="A2661" s="2">
        <v>2654</v>
      </c>
      <c r="B2661" s="52" t="s">
        <v>4927</v>
      </c>
      <c r="C2661" s="52" t="s">
        <v>4865</v>
      </c>
      <c r="D2661" s="50" t="s">
        <v>4866</v>
      </c>
      <c r="E2661" s="33" t="s">
        <v>1318</v>
      </c>
      <c r="F2661" s="33" t="s">
        <v>4928</v>
      </c>
      <c r="G2661" s="33">
        <v>1</v>
      </c>
      <c r="H2661" s="178">
        <v>250</v>
      </c>
      <c r="I2661" s="33">
        <f t="shared" si="26"/>
        <v>250</v>
      </c>
      <c r="J2661" s="33" t="s">
        <v>17</v>
      </c>
      <c r="K2661" s="33" t="s">
        <v>17</v>
      </c>
      <c r="L2661" s="2" t="s">
        <v>17</v>
      </c>
      <c r="M2661" s="2"/>
    </row>
    <row r="2662" spans="1:15" ht="19.899999999999999" customHeight="1" x14ac:dyDescent="0.25">
      <c r="A2662" s="2">
        <v>2655</v>
      </c>
      <c r="B2662" s="52" t="s">
        <v>4929</v>
      </c>
      <c r="C2662" s="52" t="s">
        <v>4865</v>
      </c>
      <c r="D2662" s="50" t="s">
        <v>4866</v>
      </c>
      <c r="E2662" s="33" t="s">
        <v>1318</v>
      </c>
      <c r="F2662" s="33" t="s">
        <v>4930</v>
      </c>
      <c r="G2662" s="33">
        <v>1</v>
      </c>
      <c r="H2662" s="178">
        <v>180</v>
      </c>
      <c r="I2662" s="33">
        <f t="shared" si="26"/>
        <v>180</v>
      </c>
      <c r="J2662" s="33" t="s">
        <v>17</v>
      </c>
      <c r="K2662" s="33" t="s">
        <v>17</v>
      </c>
      <c r="L2662" s="2" t="s">
        <v>17</v>
      </c>
      <c r="M2662" s="2"/>
    </row>
    <row r="2663" spans="1:15" ht="19.899999999999999" customHeight="1" x14ac:dyDescent="0.25">
      <c r="A2663" s="2">
        <v>2656</v>
      </c>
      <c r="B2663" s="52" t="s">
        <v>4931</v>
      </c>
      <c r="C2663" s="52" t="s">
        <v>4865</v>
      </c>
      <c r="D2663" s="50" t="s">
        <v>4866</v>
      </c>
      <c r="E2663" s="33" t="s">
        <v>1318</v>
      </c>
      <c r="F2663" s="33" t="s">
        <v>4932</v>
      </c>
      <c r="G2663" s="33">
        <v>1</v>
      </c>
      <c r="H2663" s="178">
        <v>250</v>
      </c>
      <c r="I2663" s="33">
        <f t="shared" si="26"/>
        <v>250</v>
      </c>
      <c r="J2663" s="33" t="s">
        <v>17</v>
      </c>
      <c r="K2663" s="33" t="s">
        <v>17</v>
      </c>
      <c r="L2663" s="2" t="s">
        <v>17</v>
      </c>
      <c r="M2663" s="2"/>
    </row>
    <row r="2664" spans="1:15" ht="19.899999999999999" customHeight="1" x14ac:dyDescent="0.25">
      <c r="A2664" s="2">
        <v>2657</v>
      </c>
      <c r="B2664" s="52" t="s">
        <v>4933</v>
      </c>
      <c r="C2664" s="52" t="s">
        <v>4865</v>
      </c>
      <c r="D2664" s="50" t="s">
        <v>4866</v>
      </c>
      <c r="E2664" s="33" t="s">
        <v>1318</v>
      </c>
      <c r="F2664" s="33" t="s">
        <v>4934</v>
      </c>
      <c r="G2664" s="33">
        <v>1</v>
      </c>
      <c r="H2664" s="178">
        <v>250</v>
      </c>
      <c r="I2664" s="33">
        <f t="shared" si="26"/>
        <v>250</v>
      </c>
      <c r="J2664" s="33" t="s">
        <v>17</v>
      </c>
      <c r="K2664" s="33" t="s">
        <v>17</v>
      </c>
      <c r="L2664" s="2" t="s">
        <v>17</v>
      </c>
      <c r="M2664" s="2"/>
    </row>
    <row r="2665" spans="1:15" ht="19.899999999999999" customHeight="1" x14ac:dyDescent="0.25">
      <c r="A2665" s="2">
        <v>2658</v>
      </c>
      <c r="B2665" s="52" t="s">
        <v>4935</v>
      </c>
      <c r="C2665" s="52" t="s">
        <v>4865</v>
      </c>
      <c r="D2665" s="50" t="s">
        <v>4866</v>
      </c>
      <c r="E2665" s="33" t="s">
        <v>1318</v>
      </c>
      <c r="F2665" s="33" t="s">
        <v>4936</v>
      </c>
      <c r="G2665" s="33">
        <v>1</v>
      </c>
      <c r="H2665" s="178">
        <v>250</v>
      </c>
      <c r="I2665" s="33">
        <f t="shared" si="26"/>
        <v>250</v>
      </c>
      <c r="J2665" s="33" t="s">
        <v>17</v>
      </c>
      <c r="K2665" s="33" t="s">
        <v>17</v>
      </c>
      <c r="L2665" s="2" t="s">
        <v>17</v>
      </c>
      <c r="M2665" s="2"/>
    </row>
    <row r="2666" spans="1:15" ht="19.899999999999999" customHeight="1" x14ac:dyDescent="0.25">
      <c r="A2666" s="2">
        <v>2659</v>
      </c>
      <c r="B2666" s="195" t="s">
        <v>4937</v>
      </c>
      <c r="C2666" s="52" t="s">
        <v>4865</v>
      </c>
      <c r="D2666" s="50" t="s">
        <v>4866</v>
      </c>
      <c r="E2666" s="33" t="s">
        <v>1318</v>
      </c>
      <c r="F2666" s="33" t="s">
        <v>4938</v>
      </c>
      <c r="G2666" s="33">
        <v>1</v>
      </c>
      <c r="H2666" s="178">
        <v>399</v>
      </c>
      <c r="I2666" s="33">
        <f t="shared" si="26"/>
        <v>399</v>
      </c>
      <c r="J2666" s="33" t="s">
        <v>17</v>
      </c>
      <c r="K2666" s="33" t="s">
        <v>17</v>
      </c>
      <c r="L2666" s="2" t="s">
        <v>17</v>
      </c>
      <c r="M2666" s="2"/>
    </row>
    <row r="2667" spans="1:15" ht="19.899999999999999" customHeight="1" x14ac:dyDescent="0.25">
      <c r="A2667" s="2">
        <v>2660</v>
      </c>
      <c r="B2667" s="195" t="s">
        <v>4939</v>
      </c>
      <c r="C2667" s="52" t="s">
        <v>4940</v>
      </c>
      <c r="D2667" s="50" t="s">
        <v>1330</v>
      </c>
      <c r="E2667" s="33" t="s">
        <v>1318</v>
      </c>
      <c r="F2667" s="82" t="s">
        <v>4941</v>
      </c>
      <c r="G2667" s="33">
        <v>1</v>
      </c>
      <c r="H2667" s="33">
        <v>299</v>
      </c>
      <c r="I2667" s="33">
        <f t="shared" si="26"/>
        <v>299</v>
      </c>
      <c r="J2667" s="33" t="s">
        <v>17</v>
      </c>
      <c r="K2667" s="33" t="s">
        <v>17</v>
      </c>
      <c r="L2667" s="2" t="s">
        <v>17</v>
      </c>
      <c r="M2667" s="2"/>
    </row>
    <row r="2668" spans="1:15" ht="19.899999999999999" customHeight="1" x14ac:dyDescent="0.25">
      <c r="A2668" s="2">
        <v>2661</v>
      </c>
      <c r="B2668" s="195" t="s">
        <v>4942</v>
      </c>
      <c r="C2668" s="52" t="s">
        <v>4940</v>
      </c>
      <c r="D2668" s="50" t="s">
        <v>1330</v>
      </c>
      <c r="E2668" s="33" t="s">
        <v>1318</v>
      </c>
      <c r="F2668" s="82" t="s">
        <v>4943</v>
      </c>
      <c r="G2668" s="33">
        <v>1</v>
      </c>
      <c r="H2668" s="33">
        <v>299</v>
      </c>
      <c r="I2668" s="33">
        <f t="shared" si="26"/>
        <v>299</v>
      </c>
      <c r="J2668" s="33" t="s">
        <v>17</v>
      </c>
      <c r="K2668" s="33" t="s">
        <v>17</v>
      </c>
      <c r="L2668" s="2" t="s">
        <v>17</v>
      </c>
      <c r="M2668" s="2"/>
    </row>
    <row r="2669" spans="1:15" ht="19.899999999999999" customHeight="1" x14ac:dyDescent="0.25">
      <c r="A2669" s="2">
        <v>2662</v>
      </c>
      <c r="B2669" s="195" t="s">
        <v>4944</v>
      </c>
      <c r="C2669" s="52" t="s">
        <v>4940</v>
      </c>
      <c r="D2669" s="50" t="s">
        <v>1330</v>
      </c>
      <c r="E2669" s="33" t="s">
        <v>1318</v>
      </c>
      <c r="F2669" s="82" t="s">
        <v>4945</v>
      </c>
      <c r="G2669" s="33">
        <v>1</v>
      </c>
      <c r="H2669" s="33">
        <v>299</v>
      </c>
      <c r="I2669" s="33">
        <f t="shared" si="26"/>
        <v>299</v>
      </c>
      <c r="J2669" s="33" t="s">
        <v>17</v>
      </c>
      <c r="K2669" s="33" t="s">
        <v>17</v>
      </c>
      <c r="L2669" s="2" t="s">
        <v>17</v>
      </c>
      <c r="M2669" s="2"/>
    </row>
    <row r="2670" spans="1:15" ht="19.899999999999999" customHeight="1" x14ac:dyDescent="0.25">
      <c r="A2670" s="2">
        <v>2663</v>
      </c>
      <c r="B2670" s="195" t="s">
        <v>4946</v>
      </c>
      <c r="C2670" s="52" t="s">
        <v>4940</v>
      </c>
      <c r="D2670" s="50" t="s">
        <v>1330</v>
      </c>
      <c r="E2670" s="33" t="s">
        <v>1318</v>
      </c>
      <c r="F2670" s="82" t="s">
        <v>4947</v>
      </c>
      <c r="G2670" s="33">
        <v>1</v>
      </c>
      <c r="H2670" s="33">
        <v>299</v>
      </c>
      <c r="I2670" s="33">
        <f t="shared" si="26"/>
        <v>299</v>
      </c>
      <c r="J2670" s="33" t="s">
        <v>17</v>
      </c>
      <c r="K2670" s="33" t="s">
        <v>17</v>
      </c>
      <c r="L2670" s="2" t="s">
        <v>17</v>
      </c>
      <c r="M2670" s="2"/>
    </row>
    <row r="2671" spans="1:15" ht="19.899999999999999" customHeight="1" x14ac:dyDescent="0.25">
      <c r="A2671" s="2">
        <v>2664</v>
      </c>
      <c r="B2671" s="195" t="s">
        <v>4948</v>
      </c>
      <c r="C2671" s="52" t="s">
        <v>4940</v>
      </c>
      <c r="D2671" s="50" t="s">
        <v>1330</v>
      </c>
      <c r="E2671" s="33" t="s">
        <v>1318</v>
      </c>
      <c r="F2671" s="82" t="s">
        <v>1401</v>
      </c>
      <c r="G2671" s="33">
        <v>1</v>
      </c>
      <c r="H2671" s="33">
        <v>299</v>
      </c>
      <c r="I2671" s="33">
        <f t="shared" si="26"/>
        <v>299</v>
      </c>
      <c r="J2671" s="33" t="s">
        <v>17</v>
      </c>
      <c r="K2671" s="33" t="s">
        <v>17</v>
      </c>
      <c r="L2671" s="2" t="s">
        <v>17</v>
      </c>
      <c r="M2671" s="2"/>
    </row>
    <row r="2672" spans="1:15" ht="19.899999999999999" customHeight="1" x14ac:dyDescent="0.25">
      <c r="A2672" s="2">
        <v>2665</v>
      </c>
      <c r="B2672" s="195" t="s">
        <v>4949</v>
      </c>
      <c r="C2672" s="52" t="s">
        <v>4940</v>
      </c>
      <c r="D2672" s="50" t="s">
        <v>1330</v>
      </c>
      <c r="E2672" s="33" t="s">
        <v>1318</v>
      </c>
      <c r="F2672" s="82" t="s">
        <v>4950</v>
      </c>
      <c r="G2672" s="33">
        <v>1</v>
      </c>
      <c r="H2672" s="33">
        <v>360</v>
      </c>
      <c r="I2672" s="33">
        <f t="shared" si="26"/>
        <v>360</v>
      </c>
      <c r="J2672" s="33" t="s">
        <v>17</v>
      </c>
      <c r="K2672" s="33" t="s">
        <v>17</v>
      </c>
      <c r="L2672" s="2" t="s">
        <v>17</v>
      </c>
      <c r="M2672" s="2"/>
    </row>
    <row r="2673" spans="1:13" ht="19.899999999999999" customHeight="1" x14ac:dyDescent="0.25">
      <c r="A2673" s="2">
        <v>2666</v>
      </c>
      <c r="B2673" s="195" t="s">
        <v>4294</v>
      </c>
      <c r="C2673" s="52" t="s">
        <v>4940</v>
      </c>
      <c r="D2673" s="50" t="s">
        <v>1330</v>
      </c>
      <c r="E2673" s="33" t="s">
        <v>1318</v>
      </c>
      <c r="F2673" s="82" t="s">
        <v>4293</v>
      </c>
      <c r="G2673" s="33">
        <v>1</v>
      </c>
      <c r="H2673" s="33">
        <v>360</v>
      </c>
      <c r="I2673" s="33">
        <f t="shared" si="26"/>
        <v>360</v>
      </c>
      <c r="J2673" s="33" t="s">
        <v>17</v>
      </c>
      <c r="K2673" s="33" t="s">
        <v>17</v>
      </c>
      <c r="L2673" s="2" t="s">
        <v>17</v>
      </c>
      <c r="M2673" s="2"/>
    </row>
    <row r="2674" spans="1:13" ht="19.899999999999999" customHeight="1" x14ac:dyDescent="0.25">
      <c r="A2674" s="2">
        <v>2667</v>
      </c>
      <c r="B2674" s="195" t="s">
        <v>4951</v>
      </c>
      <c r="C2674" s="52" t="s">
        <v>4940</v>
      </c>
      <c r="D2674" s="50" t="s">
        <v>1330</v>
      </c>
      <c r="E2674" s="33" t="s">
        <v>1318</v>
      </c>
      <c r="F2674" s="82" t="s">
        <v>4952</v>
      </c>
      <c r="G2674" s="33">
        <v>1</v>
      </c>
      <c r="H2674" s="33">
        <v>380</v>
      </c>
      <c r="I2674" s="33">
        <f t="shared" si="26"/>
        <v>380</v>
      </c>
      <c r="J2674" s="33" t="s">
        <v>17</v>
      </c>
      <c r="K2674" s="33" t="s">
        <v>17</v>
      </c>
      <c r="L2674" s="2" t="s">
        <v>17</v>
      </c>
      <c r="M2674" s="2"/>
    </row>
    <row r="2675" spans="1:13" ht="19.899999999999999" customHeight="1" x14ac:dyDescent="0.25">
      <c r="A2675" s="2">
        <v>2668</v>
      </c>
      <c r="B2675" s="195" t="s">
        <v>4953</v>
      </c>
      <c r="C2675" s="52" t="s">
        <v>4940</v>
      </c>
      <c r="D2675" s="50" t="s">
        <v>1330</v>
      </c>
      <c r="E2675" s="33" t="s">
        <v>1318</v>
      </c>
      <c r="F2675" s="82" t="s">
        <v>4954</v>
      </c>
      <c r="G2675" s="33">
        <v>1</v>
      </c>
      <c r="H2675" s="33">
        <v>380</v>
      </c>
      <c r="I2675" s="33">
        <f t="shared" si="26"/>
        <v>380</v>
      </c>
      <c r="J2675" s="33" t="s">
        <v>17</v>
      </c>
      <c r="K2675" s="33" t="s">
        <v>17</v>
      </c>
      <c r="L2675" s="2" t="s">
        <v>17</v>
      </c>
      <c r="M2675" s="2"/>
    </row>
    <row r="2676" spans="1:13" ht="19.899999999999999" customHeight="1" x14ac:dyDescent="0.25">
      <c r="A2676" s="2">
        <v>2669</v>
      </c>
      <c r="B2676" s="195" t="s">
        <v>4955</v>
      </c>
      <c r="C2676" s="52" t="s">
        <v>4940</v>
      </c>
      <c r="D2676" s="50" t="s">
        <v>1330</v>
      </c>
      <c r="E2676" s="33" t="s">
        <v>1318</v>
      </c>
      <c r="F2676" s="82" t="s">
        <v>4956</v>
      </c>
      <c r="G2676" s="33">
        <v>1</v>
      </c>
      <c r="H2676" s="33">
        <v>380</v>
      </c>
      <c r="I2676" s="33">
        <f t="shared" si="26"/>
        <v>380</v>
      </c>
      <c r="J2676" s="33" t="s">
        <v>17</v>
      </c>
      <c r="K2676" s="33" t="s">
        <v>17</v>
      </c>
      <c r="L2676" s="2" t="s">
        <v>17</v>
      </c>
      <c r="M2676" s="2"/>
    </row>
    <row r="2677" spans="1:13" ht="19.899999999999999" customHeight="1" x14ac:dyDescent="0.25">
      <c r="A2677" s="2">
        <v>2670</v>
      </c>
      <c r="B2677" s="195" t="s">
        <v>4957</v>
      </c>
      <c r="C2677" s="52" t="s">
        <v>4958</v>
      </c>
      <c r="D2677" s="50" t="s">
        <v>4959</v>
      </c>
      <c r="E2677" s="33" t="s">
        <v>1318</v>
      </c>
      <c r="F2677" s="82" t="s">
        <v>4960</v>
      </c>
      <c r="G2677" s="33">
        <v>1</v>
      </c>
      <c r="H2677" s="33">
        <v>399</v>
      </c>
      <c r="I2677" s="33">
        <f t="shared" si="26"/>
        <v>399</v>
      </c>
      <c r="J2677" s="33" t="s">
        <v>17</v>
      </c>
      <c r="K2677" s="33" t="s">
        <v>17</v>
      </c>
      <c r="L2677" s="2" t="s">
        <v>17</v>
      </c>
      <c r="M2677" s="2"/>
    </row>
    <row r="2678" spans="1:13" ht="19.899999999999999" customHeight="1" x14ac:dyDescent="0.25">
      <c r="A2678" s="2">
        <v>2671</v>
      </c>
      <c r="B2678" s="196" t="s">
        <v>4961</v>
      </c>
      <c r="C2678" s="197" t="s">
        <v>4962</v>
      </c>
      <c r="D2678" s="2" t="s">
        <v>2307</v>
      </c>
      <c r="E2678" s="33" t="s">
        <v>1318</v>
      </c>
      <c r="F2678" s="198">
        <v>9789861935638</v>
      </c>
      <c r="G2678" s="2">
        <v>1</v>
      </c>
      <c r="H2678" s="199">
        <v>199</v>
      </c>
      <c r="I2678" s="2">
        <v>199</v>
      </c>
      <c r="J2678" s="2" t="s">
        <v>2273</v>
      </c>
      <c r="K2678" s="2" t="s">
        <v>2273</v>
      </c>
      <c r="L2678" s="2" t="s">
        <v>17</v>
      </c>
      <c r="M2678" s="2"/>
    </row>
    <row r="2679" spans="1:13" ht="19.899999999999999" customHeight="1" x14ac:dyDescent="0.25">
      <c r="A2679" s="2">
        <v>2672</v>
      </c>
      <c r="B2679" s="196" t="s">
        <v>4963</v>
      </c>
      <c r="C2679" s="197" t="s">
        <v>4962</v>
      </c>
      <c r="D2679" s="2" t="s">
        <v>2307</v>
      </c>
      <c r="E2679" s="33" t="s">
        <v>1318</v>
      </c>
      <c r="F2679" s="198">
        <v>9789861935645</v>
      </c>
      <c r="G2679" s="2">
        <v>1</v>
      </c>
      <c r="H2679" s="199">
        <v>199</v>
      </c>
      <c r="I2679" s="2">
        <v>199</v>
      </c>
      <c r="J2679" s="2" t="s">
        <v>2273</v>
      </c>
      <c r="K2679" s="2" t="s">
        <v>2273</v>
      </c>
      <c r="L2679" s="2" t="s">
        <v>17</v>
      </c>
      <c r="M2679" s="2"/>
    </row>
    <row r="2680" spans="1:13" ht="19.899999999999999" customHeight="1" x14ac:dyDescent="0.25">
      <c r="A2680" s="2">
        <v>2673</v>
      </c>
      <c r="B2680" s="196" t="s">
        <v>4964</v>
      </c>
      <c r="C2680" s="197" t="s">
        <v>4965</v>
      </c>
      <c r="D2680" s="2" t="s">
        <v>2307</v>
      </c>
      <c r="E2680" s="33" t="s">
        <v>1318</v>
      </c>
      <c r="F2680" s="198">
        <v>9864188844</v>
      </c>
      <c r="G2680" s="2">
        <v>1</v>
      </c>
      <c r="H2680" s="199">
        <v>199</v>
      </c>
      <c r="I2680" s="2">
        <v>199</v>
      </c>
      <c r="J2680" s="2" t="s">
        <v>2273</v>
      </c>
      <c r="K2680" s="2" t="s">
        <v>2273</v>
      </c>
      <c r="L2680" s="2" t="s">
        <v>17</v>
      </c>
      <c r="M2680" s="2"/>
    </row>
    <row r="2681" spans="1:13" ht="19.899999999999999" customHeight="1" x14ac:dyDescent="0.25">
      <c r="A2681" s="2">
        <v>2674</v>
      </c>
      <c r="B2681" s="196" t="s">
        <v>4966</v>
      </c>
      <c r="C2681" s="197" t="s">
        <v>4965</v>
      </c>
      <c r="D2681" s="2" t="s">
        <v>2307</v>
      </c>
      <c r="E2681" s="33" t="s">
        <v>1318</v>
      </c>
      <c r="F2681" s="198">
        <v>9789861935751</v>
      </c>
      <c r="G2681" s="2">
        <v>1</v>
      </c>
      <c r="H2681" s="199">
        <v>199</v>
      </c>
      <c r="I2681" s="2">
        <v>199</v>
      </c>
      <c r="J2681" s="2" t="s">
        <v>2273</v>
      </c>
      <c r="K2681" s="2" t="s">
        <v>2273</v>
      </c>
      <c r="L2681" s="2" t="s">
        <v>17</v>
      </c>
      <c r="M2681" s="2"/>
    </row>
    <row r="2682" spans="1:13" ht="19.899999999999999" customHeight="1" x14ac:dyDescent="0.25">
      <c r="A2682" s="2">
        <v>2675</v>
      </c>
      <c r="B2682" s="196" t="s">
        <v>4967</v>
      </c>
      <c r="C2682" s="197" t="s">
        <v>4968</v>
      </c>
      <c r="D2682" s="2" t="s">
        <v>2307</v>
      </c>
      <c r="E2682" s="33" t="s">
        <v>1318</v>
      </c>
      <c r="F2682" s="198">
        <v>9789861935232</v>
      </c>
      <c r="G2682" s="2">
        <v>1</v>
      </c>
      <c r="H2682" s="199">
        <v>169</v>
      </c>
      <c r="I2682" s="2">
        <v>169</v>
      </c>
      <c r="J2682" s="2" t="s">
        <v>2273</v>
      </c>
      <c r="K2682" s="2" t="s">
        <v>2273</v>
      </c>
      <c r="L2682" s="2" t="s">
        <v>17</v>
      </c>
      <c r="M2682" s="2"/>
    </row>
    <row r="2683" spans="1:13" ht="19.899999999999999" customHeight="1" x14ac:dyDescent="0.25">
      <c r="A2683" s="2">
        <v>2676</v>
      </c>
      <c r="B2683" s="196" t="s">
        <v>4969</v>
      </c>
      <c r="C2683" s="197" t="s">
        <v>4968</v>
      </c>
      <c r="D2683" s="2" t="s">
        <v>2307</v>
      </c>
      <c r="E2683" s="33" t="s">
        <v>1318</v>
      </c>
      <c r="F2683" s="198">
        <v>9789861935348</v>
      </c>
      <c r="G2683" s="2">
        <v>1</v>
      </c>
      <c r="H2683" s="199">
        <v>169</v>
      </c>
      <c r="I2683" s="2">
        <v>169</v>
      </c>
      <c r="J2683" s="2" t="s">
        <v>2273</v>
      </c>
      <c r="K2683" s="2" t="s">
        <v>2273</v>
      </c>
      <c r="L2683" s="2" t="s">
        <v>17</v>
      </c>
      <c r="M2683" s="2"/>
    </row>
    <row r="2684" spans="1:13" ht="19.899999999999999" customHeight="1" x14ac:dyDescent="0.25">
      <c r="A2684" s="2">
        <v>2677</v>
      </c>
      <c r="B2684" s="200" t="s">
        <v>4970</v>
      </c>
      <c r="C2684" s="201" t="s">
        <v>4968</v>
      </c>
      <c r="D2684" s="2" t="s">
        <v>2307</v>
      </c>
      <c r="E2684" s="33" t="s">
        <v>1318</v>
      </c>
      <c r="F2684" s="202">
        <v>9789861936604</v>
      </c>
      <c r="G2684" s="2">
        <v>1</v>
      </c>
      <c r="H2684" s="203">
        <v>169</v>
      </c>
      <c r="I2684" s="2">
        <v>169</v>
      </c>
      <c r="J2684" s="2" t="s">
        <v>2273</v>
      </c>
      <c r="K2684" s="2" t="s">
        <v>2273</v>
      </c>
      <c r="L2684" s="2" t="s">
        <v>17</v>
      </c>
      <c r="M2684" s="2"/>
    </row>
    <row r="2685" spans="1:13" ht="19.899999999999999" customHeight="1" x14ac:dyDescent="0.25">
      <c r="A2685" s="2">
        <v>2678</v>
      </c>
      <c r="B2685" s="196" t="s">
        <v>4971</v>
      </c>
      <c r="C2685" s="197" t="s">
        <v>4968</v>
      </c>
      <c r="D2685" s="2" t="s">
        <v>2307</v>
      </c>
      <c r="E2685" s="33" t="s">
        <v>1318</v>
      </c>
      <c r="F2685" s="198">
        <v>9789861934693</v>
      </c>
      <c r="G2685" s="2">
        <v>1</v>
      </c>
      <c r="H2685" s="199">
        <v>169</v>
      </c>
      <c r="I2685" s="2">
        <v>169</v>
      </c>
      <c r="J2685" s="2" t="s">
        <v>2273</v>
      </c>
      <c r="K2685" s="2" t="s">
        <v>2273</v>
      </c>
      <c r="L2685" s="2" t="s">
        <v>17</v>
      </c>
      <c r="M2685" s="2"/>
    </row>
    <row r="2686" spans="1:13" ht="19.899999999999999" customHeight="1" x14ac:dyDescent="0.25">
      <c r="A2686" s="2">
        <v>2679</v>
      </c>
      <c r="B2686" s="196" t="s">
        <v>4972</v>
      </c>
      <c r="C2686" s="197" t="s">
        <v>4973</v>
      </c>
      <c r="D2686" s="2" t="s">
        <v>2307</v>
      </c>
      <c r="E2686" s="33" t="s">
        <v>1318</v>
      </c>
      <c r="F2686" s="198">
        <v>9789861933818</v>
      </c>
      <c r="G2686" s="2">
        <v>1</v>
      </c>
      <c r="H2686" s="199">
        <v>450</v>
      </c>
      <c r="I2686" s="2">
        <v>450</v>
      </c>
      <c r="J2686" s="2" t="s">
        <v>2273</v>
      </c>
      <c r="K2686" s="2" t="s">
        <v>2273</v>
      </c>
      <c r="L2686" s="2" t="s">
        <v>17</v>
      </c>
      <c r="M2686" s="2"/>
    </row>
    <row r="2687" spans="1:13" ht="19.899999999999999" customHeight="1" x14ac:dyDescent="0.25">
      <c r="A2687" s="2">
        <v>2680</v>
      </c>
      <c r="B2687" s="196" t="s">
        <v>4974</v>
      </c>
      <c r="C2687" s="197" t="s">
        <v>4975</v>
      </c>
      <c r="D2687" s="2" t="s">
        <v>2307</v>
      </c>
      <c r="E2687" s="33" t="s">
        <v>1318</v>
      </c>
      <c r="F2687" s="198">
        <v>9789861932422</v>
      </c>
      <c r="G2687" s="2">
        <v>1</v>
      </c>
      <c r="H2687" s="199">
        <v>450</v>
      </c>
      <c r="I2687" s="2">
        <v>450</v>
      </c>
      <c r="J2687" s="2" t="s">
        <v>2273</v>
      </c>
      <c r="K2687" s="2" t="s">
        <v>2273</v>
      </c>
      <c r="L2687" s="2" t="s">
        <v>17</v>
      </c>
      <c r="M2687" s="2"/>
    </row>
    <row r="2688" spans="1:13" ht="19.899999999999999" customHeight="1" x14ac:dyDescent="0.25">
      <c r="A2688" s="2">
        <v>2681</v>
      </c>
      <c r="B2688" s="196" t="s">
        <v>4976</v>
      </c>
      <c r="C2688" s="197" t="s">
        <v>1988</v>
      </c>
      <c r="D2688" s="2" t="s">
        <v>2307</v>
      </c>
      <c r="E2688" s="33" t="s">
        <v>1318</v>
      </c>
      <c r="F2688" s="198">
        <v>9789861930022</v>
      </c>
      <c r="G2688" s="2">
        <v>1</v>
      </c>
      <c r="H2688" s="199">
        <v>450</v>
      </c>
      <c r="I2688" s="2">
        <v>450</v>
      </c>
      <c r="J2688" s="2" t="s">
        <v>2273</v>
      </c>
      <c r="K2688" s="2" t="s">
        <v>2273</v>
      </c>
      <c r="L2688" s="2" t="s">
        <v>17</v>
      </c>
      <c r="M2688" s="2"/>
    </row>
    <row r="2689" spans="1:13" ht="19.899999999999999" customHeight="1" x14ac:dyDescent="0.25">
      <c r="A2689" s="2">
        <v>2682</v>
      </c>
      <c r="B2689" s="196" t="s">
        <v>4977</v>
      </c>
      <c r="C2689" s="197" t="s">
        <v>4978</v>
      </c>
      <c r="D2689" s="2" t="s">
        <v>2307</v>
      </c>
      <c r="E2689" s="33" t="s">
        <v>1318</v>
      </c>
      <c r="F2689" s="198">
        <v>9789861933894</v>
      </c>
      <c r="G2689" s="2">
        <v>1</v>
      </c>
      <c r="H2689" s="199">
        <v>450</v>
      </c>
      <c r="I2689" s="2">
        <v>450</v>
      </c>
      <c r="J2689" s="2" t="s">
        <v>2273</v>
      </c>
      <c r="K2689" s="2" t="s">
        <v>2273</v>
      </c>
      <c r="L2689" s="2" t="s">
        <v>17</v>
      </c>
      <c r="M2689" s="2"/>
    </row>
    <row r="2690" spans="1:13" ht="19.899999999999999" customHeight="1" x14ac:dyDescent="0.25">
      <c r="A2690" s="2">
        <v>2683</v>
      </c>
      <c r="B2690" s="196" t="s">
        <v>4979</v>
      </c>
      <c r="C2690" s="197" t="s">
        <v>4980</v>
      </c>
      <c r="D2690" s="2" t="s">
        <v>2307</v>
      </c>
      <c r="E2690" s="33" t="s">
        <v>1318</v>
      </c>
      <c r="F2690" s="198">
        <v>9789861930015</v>
      </c>
      <c r="G2690" s="2">
        <v>1</v>
      </c>
      <c r="H2690" s="199">
        <v>450</v>
      </c>
      <c r="I2690" s="2">
        <v>450</v>
      </c>
      <c r="J2690" s="2" t="s">
        <v>2273</v>
      </c>
      <c r="K2690" s="2" t="s">
        <v>2273</v>
      </c>
      <c r="L2690" s="2" t="s">
        <v>17</v>
      </c>
      <c r="M2690" s="2"/>
    </row>
    <row r="2691" spans="1:13" ht="19.899999999999999" customHeight="1" x14ac:dyDescent="0.25">
      <c r="A2691" s="2">
        <v>2684</v>
      </c>
      <c r="B2691" s="196" t="s">
        <v>4981</v>
      </c>
      <c r="C2691" s="197" t="s">
        <v>4982</v>
      </c>
      <c r="D2691" s="2" t="s">
        <v>2307</v>
      </c>
      <c r="E2691" s="33" t="s">
        <v>1318</v>
      </c>
      <c r="F2691" s="198">
        <v>9789861930039</v>
      </c>
      <c r="G2691" s="2">
        <v>1</v>
      </c>
      <c r="H2691" s="199">
        <v>450</v>
      </c>
      <c r="I2691" s="2">
        <v>450</v>
      </c>
      <c r="J2691" s="2" t="s">
        <v>2273</v>
      </c>
      <c r="K2691" s="2" t="s">
        <v>2273</v>
      </c>
      <c r="L2691" s="2" t="s">
        <v>17</v>
      </c>
      <c r="M2691" s="2"/>
    </row>
    <row r="2692" spans="1:13" ht="19.899999999999999" customHeight="1" x14ac:dyDescent="0.25">
      <c r="A2692" s="2">
        <v>2685</v>
      </c>
      <c r="B2692" s="196" t="s">
        <v>4983</v>
      </c>
      <c r="C2692" s="197" t="s">
        <v>4984</v>
      </c>
      <c r="D2692" s="2" t="s">
        <v>2307</v>
      </c>
      <c r="E2692" s="33" t="s">
        <v>1318</v>
      </c>
      <c r="F2692" s="198">
        <v>9789861933887</v>
      </c>
      <c r="G2692" s="2">
        <v>1</v>
      </c>
      <c r="H2692" s="199">
        <v>450</v>
      </c>
      <c r="I2692" s="2">
        <v>450</v>
      </c>
      <c r="J2692" s="2" t="s">
        <v>2273</v>
      </c>
      <c r="K2692" s="2" t="s">
        <v>2273</v>
      </c>
      <c r="L2692" s="2" t="s">
        <v>17</v>
      </c>
      <c r="M2692" s="2"/>
    </row>
    <row r="2693" spans="1:13" ht="19.899999999999999" customHeight="1" x14ac:dyDescent="0.25">
      <c r="A2693" s="2">
        <v>2686</v>
      </c>
      <c r="B2693" s="196" t="s">
        <v>4985</v>
      </c>
      <c r="C2693" s="197" t="s">
        <v>4986</v>
      </c>
      <c r="D2693" s="2" t="s">
        <v>2307</v>
      </c>
      <c r="E2693" s="33" t="s">
        <v>1318</v>
      </c>
      <c r="F2693" s="198">
        <v>9789861933900</v>
      </c>
      <c r="G2693" s="2">
        <v>1</v>
      </c>
      <c r="H2693" s="199">
        <v>450</v>
      </c>
      <c r="I2693" s="2">
        <v>450</v>
      </c>
      <c r="J2693" s="2" t="s">
        <v>2273</v>
      </c>
      <c r="K2693" s="2" t="s">
        <v>2273</v>
      </c>
      <c r="L2693" s="2" t="s">
        <v>17</v>
      </c>
      <c r="M2693" s="2"/>
    </row>
    <row r="2694" spans="1:13" ht="19.899999999999999" customHeight="1" x14ac:dyDescent="0.25">
      <c r="A2694" s="2">
        <v>2687</v>
      </c>
      <c r="B2694" s="200" t="s">
        <v>4987</v>
      </c>
      <c r="C2694" s="201" t="s">
        <v>4988</v>
      </c>
      <c r="D2694" s="2" t="s">
        <v>2307</v>
      </c>
      <c r="E2694" s="33" t="s">
        <v>1318</v>
      </c>
      <c r="F2694" s="202">
        <v>9789861936383</v>
      </c>
      <c r="G2694" s="2">
        <v>1</v>
      </c>
      <c r="H2694" s="203">
        <v>500</v>
      </c>
      <c r="I2694" s="2">
        <v>500</v>
      </c>
      <c r="J2694" s="2" t="s">
        <v>2273</v>
      </c>
      <c r="K2694" s="2" t="s">
        <v>2273</v>
      </c>
      <c r="L2694" s="2" t="s">
        <v>17</v>
      </c>
      <c r="M2694" s="2"/>
    </row>
    <row r="2695" spans="1:13" ht="19.899999999999999" customHeight="1" x14ac:dyDescent="0.25">
      <c r="A2695" s="2">
        <v>2688</v>
      </c>
      <c r="B2695" s="200" t="s">
        <v>4989</v>
      </c>
      <c r="C2695" s="204" t="s">
        <v>4990</v>
      </c>
      <c r="D2695" s="2" t="s">
        <v>2307</v>
      </c>
      <c r="E2695" s="33" t="s">
        <v>1318</v>
      </c>
      <c r="F2695" s="202">
        <v>9789861936376</v>
      </c>
      <c r="G2695" s="2">
        <v>1</v>
      </c>
      <c r="H2695" s="203">
        <v>350</v>
      </c>
      <c r="I2695" s="2">
        <v>350</v>
      </c>
      <c r="J2695" s="2" t="s">
        <v>2273</v>
      </c>
      <c r="K2695" s="2" t="s">
        <v>2273</v>
      </c>
      <c r="L2695" s="2" t="s">
        <v>17</v>
      </c>
      <c r="M2695" s="2"/>
    </row>
    <row r="2696" spans="1:13" ht="19.899999999999999" customHeight="1" x14ac:dyDescent="0.25">
      <c r="A2696" s="2">
        <v>2689</v>
      </c>
      <c r="B2696" s="200" t="s">
        <v>4991</v>
      </c>
      <c r="C2696" s="201" t="s">
        <v>4992</v>
      </c>
      <c r="D2696" s="2" t="s">
        <v>2307</v>
      </c>
      <c r="E2696" s="33" t="s">
        <v>1318</v>
      </c>
      <c r="F2696" s="202">
        <v>9789868819658</v>
      </c>
      <c r="G2696" s="2">
        <v>1</v>
      </c>
      <c r="H2696" s="203">
        <v>200</v>
      </c>
      <c r="I2696" s="2">
        <v>200</v>
      </c>
      <c r="J2696" s="2" t="s">
        <v>2273</v>
      </c>
      <c r="K2696" s="2" t="s">
        <v>2273</v>
      </c>
      <c r="L2696" s="2" t="s">
        <v>17</v>
      </c>
      <c r="M2696" s="2"/>
    </row>
    <row r="2697" spans="1:13" ht="19.899999999999999" customHeight="1" x14ac:dyDescent="0.25">
      <c r="A2697" s="2">
        <v>2690</v>
      </c>
      <c r="B2697" s="200" t="s">
        <v>4993</v>
      </c>
      <c r="C2697" s="201" t="s">
        <v>4994</v>
      </c>
      <c r="D2697" s="2" t="s">
        <v>2307</v>
      </c>
      <c r="E2697" s="33" t="s">
        <v>1318</v>
      </c>
      <c r="F2697" s="202">
        <v>9789868819610</v>
      </c>
      <c r="G2697" s="2">
        <v>1</v>
      </c>
      <c r="H2697" s="203">
        <v>200</v>
      </c>
      <c r="I2697" s="2">
        <v>200</v>
      </c>
      <c r="J2697" s="2" t="s">
        <v>2273</v>
      </c>
      <c r="K2697" s="2" t="s">
        <v>2273</v>
      </c>
      <c r="L2697" s="2" t="s">
        <v>17</v>
      </c>
      <c r="M2697" s="2"/>
    </row>
    <row r="2698" spans="1:13" ht="19.899999999999999" customHeight="1" x14ac:dyDescent="0.25">
      <c r="A2698" s="2">
        <v>2691</v>
      </c>
      <c r="B2698" s="200" t="s">
        <v>4995</v>
      </c>
      <c r="C2698" s="201" t="s">
        <v>4996</v>
      </c>
      <c r="D2698" s="2" t="s">
        <v>2307</v>
      </c>
      <c r="E2698" s="33" t="s">
        <v>1318</v>
      </c>
      <c r="F2698" s="202">
        <v>9789868697195</v>
      </c>
      <c r="G2698" s="2">
        <v>1</v>
      </c>
      <c r="H2698" s="203">
        <v>200</v>
      </c>
      <c r="I2698" s="2">
        <v>200</v>
      </c>
      <c r="J2698" s="2" t="s">
        <v>2273</v>
      </c>
      <c r="K2698" s="2" t="s">
        <v>2273</v>
      </c>
      <c r="L2698" s="2" t="s">
        <v>17</v>
      </c>
      <c r="M2698" s="2"/>
    </row>
    <row r="2699" spans="1:13" ht="19.899999999999999" customHeight="1" x14ac:dyDescent="0.25">
      <c r="A2699" s="2">
        <v>2692</v>
      </c>
      <c r="B2699" s="200" t="s">
        <v>4997</v>
      </c>
      <c r="C2699" s="201" t="s">
        <v>4998</v>
      </c>
      <c r="D2699" s="2" t="s">
        <v>2307</v>
      </c>
      <c r="E2699" s="33" t="s">
        <v>1318</v>
      </c>
      <c r="F2699" s="202">
        <v>9789868819641</v>
      </c>
      <c r="G2699" s="2">
        <v>1</v>
      </c>
      <c r="H2699" s="203">
        <v>200</v>
      </c>
      <c r="I2699" s="2">
        <v>200</v>
      </c>
      <c r="J2699" s="2" t="s">
        <v>2273</v>
      </c>
      <c r="K2699" s="2" t="s">
        <v>2273</v>
      </c>
      <c r="L2699" s="2" t="s">
        <v>17</v>
      </c>
      <c r="M2699" s="2"/>
    </row>
    <row r="2700" spans="1:13" ht="19.899999999999999" customHeight="1" x14ac:dyDescent="0.25">
      <c r="A2700" s="2">
        <v>2693</v>
      </c>
      <c r="B2700" s="200" t="s">
        <v>4999</v>
      </c>
      <c r="C2700" s="201" t="s">
        <v>5000</v>
      </c>
      <c r="D2700" s="2" t="s">
        <v>2307</v>
      </c>
      <c r="E2700" s="33" t="s">
        <v>1318</v>
      </c>
      <c r="F2700" s="202">
        <v>9789861937847</v>
      </c>
      <c r="G2700" s="2">
        <v>1</v>
      </c>
      <c r="H2700" s="203">
        <v>199</v>
      </c>
      <c r="I2700" s="2">
        <v>199</v>
      </c>
      <c r="J2700" s="2" t="s">
        <v>2273</v>
      </c>
      <c r="K2700" s="2" t="s">
        <v>2273</v>
      </c>
      <c r="L2700" s="2" t="s">
        <v>17</v>
      </c>
      <c r="M2700" s="2"/>
    </row>
    <row r="2701" spans="1:13" ht="19.899999999999999" customHeight="1" x14ac:dyDescent="0.25">
      <c r="A2701" s="2">
        <v>2694</v>
      </c>
      <c r="B2701" s="200" t="s">
        <v>5001</v>
      </c>
      <c r="C2701" s="201" t="s">
        <v>5002</v>
      </c>
      <c r="D2701" s="2" t="s">
        <v>2307</v>
      </c>
      <c r="E2701" s="33" t="s">
        <v>1318</v>
      </c>
      <c r="F2701" s="202">
        <v>9789861937946</v>
      </c>
      <c r="G2701" s="2">
        <v>1</v>
      </c>
      <c r="H2701" s="203">
        <v>199</v>
      </c>
      <c r="I2701" s="2">
        <v>199</v>
      </c>
      <c r="J2701" s="2" t="s">
        <v>2273</v>
      </c>
      <c r="K2701" s="2" t="s">
        <v>2273</v>
      </c>
      <c r="L2701" s="2" t="s">
        <v>17</v>
      </c>
      <c r="M2701" s="2"/>
    </row>
    <row r="2702" spans="1:13" ht="19.899999999999999" customHeight="1" x14ac:dyDescent="0.25">
      <c r="A2702" s="2">
        <v>2695</v>
      </c>
      <c r="B2702" s="196" t="s">
        <v>5003</v>
      </c>
      <c r="C2702" s="197" t="s">
        <v>4968</v>
      </c>
      <c r="D2702" s="2" t="s">
        <v>2307</v>
      </c>
      <c r="E2702" s="33" t="s">
        <v>1318</v>
      </c>
      <c r="F2702" s="198">
        <v>9789861934075</v>
      </c>
      <c r="G2702" s="2">
        <v>1</v>
      </c>
      <c r="H2702" s="199">
        <v>169</v>
      </c>
      <c r="I2702" s="2">
        <v>169</v>
      </c>
      <c r="J2702" s="2" t="s">
        <v>2273</v>
      </c>
      <c r="K2702" s="2" t="s">
        <v>2273</v>
      </c>
      <c r="L2702" s="2" t="s">
        <v>17</v>
      </c>
      <c r="M2702" s="2"/>
    </row>
    <row r="2703" spans="1:13" ht="19.899999999999999" customHeight="1" x14ac:dyDescent="0.25">
      <c r="A2703" s="2">
        <v>2696</v>
      </c>
      <c r="B2703" s="205" t="s">
        <v>5004</v>
      </c>
      <c r="D2703" s="120" t="s">
        <v>1149</v>
      </c>
      <c r="E2703" s="2" t="s">
        <v>1318</v>
      </c>
      <c r="F2703" s="81">
        <v>4717702063962</v>
      </c>
      <c r="G2703" s="2">
        <v>1</v>
      </c>
      <c r="H2703" s="120">
        <v>379</v>
      </c>
      <c r="I2703" s="120">
        <v>379</v>
      </c>
      <c r="J2703" s="261" t="s">
        <v>19</v>
      </c>
      <c r="K2703" s="2" t="s">
        <v>2273</v>
      </c>
      <c r="L2703" s="2" t="s">
        <v>17</v>
      </c>
      <c r="M2703" s="2"/>
    </row>
    <row r="2704" spans="1:13" ht="19.899999999999999" customHeight="1" x14ac:dyDescent="0.25">
      <c r="A2704" s="2">
        <v>2697</v>
      </c>
      <c r="B2704" s="205" t="s">
        <v>5005</v>
      </c>
      <c r="C2704" s="49" t="s">
        <v>5006</v>
      </c>
      <c r="D2704" s="120" t="s">
        <v>1149</v>
      </c>
      <c r="E2704" s="2" t="s">
        <v>1318</v>
      </c>
      <c r="F2704" s="81">
        <v>9789866285912</v>
      </c>
      <c r="G2704" s="2">
        <v>1</v>
      </c>
      <c r="H2704" s="120">
        <v>240</v>
      </c>
      <c r="I2704" s="120">
        <v>240</v>
      </c>
      <c r="J2704" s="2" t="s">
        <v>2273</v>
      </c>
      <c r="K2704" s="2" t="s">
        <v>2273</v>
      </c>
      <c r="L2704" s="2" t="s">
        <v>17</v>
      </c>
      <c r="M2704" s="2"/>
    </row>
    <row r="2705" spans="1:15" ht="19.899999999999999" customHeight="1" x14ac:dyDescent="0.25">
      <c r="A2705" s="2">
        <v>2698</v>
      </c>
      <c r="B2705" s="205" t="s">
        <v>5007</v>
      </c>
      <c r="C2705" s="49" t="s">
        <v>5008</v>
      </c>
      <c r="D2705" s="120" t="s">
        <v>1149</v>
      </c>
      <c r="E2705" s="2" t="s">
        <v>1318</v>
      </c>
      <c r="F2705" s="81">
        <v>9789861204703</v>
      </c>
      <c r="G2705" s="2">
        <v>1</v>
      </c>
      <c r="H2705" s="120">
        <v>499</v>
      </c>
      <c r="I2705" s="120">
        <v>499</v>
      </c>
      <c r="J2705" s="2" t="s">
        <v>2273</v>
      </c>
      <c r="K2705" s="2" t="s">
        <v>2273</v>
      </c>
      <c r="L2705" s="2" t="s">
        <v>17</v>
      </c>
      <c r="M2705" s="2"/>
    </row>
    <row r="2706" spans="1:15" ht="19.899999999999999" customHeight="1" x14ac:dyDescent="0.25">
      <c r="A2706" s="2">
        <v>2699</v>
      </c>
      <c r="B2706" s="205" t="s">
        <v>5009</v>
      </c>
      <c r="C2706" s="206" t="s">
        <v>5010</v>
      </c>
      <c r="D2706" s="120" t="s">
        <v>1149</v>
      </c>
      <c r="E2706" s="2" t="s">
        <v>1318</v>
      </c>
      <c r="F2706" s="81">
        <v>9789861207124</v>
      </c>
      <c r="G2706" s="2">
        <v>1</v>
      </c>
      <c r="H2706" s="120">
        <v>240</v>
      </c>
      <c r="I2706" s="120">
        <v>240</v>
      </c>
      <c r="J2706" s="2" t="s">
        <v>2273</v>
      </c>
      <c r="K2706" s="2" t="s">
        <v>2273</v>
      </c>
      <c r="L2706" s="2" t="s">
        <v>17</v>
      </c>
      <c r="M2706" s="2"/>
    </row>
    <row r="2707" spans="1:15" ht="19.899999999999999" customHeight="1" x14ac:dyDescent="0.25">
      <c r="A2707" s="2">
        <v>2700</v>
      </c>
      <c r="B2707" s="205" t="s">
        <v>5011</v>
      </c>
      <c r="C2707" s="119" t="s">
        <v>5010</v>
      </c>
      <c r="D2707" s="120" t="s">
        <v>1149</v>
      </c>
      <c r="E2707" s="2" t="s">
        <v>1318</v>
      </c>
      <c r="F2707" s="81">
        <v>9789862721322</v>
      </c>
      <c r="G2707" s="2">
        <v>1</v>
      </c>
      <c r="H2707" s="120">
        <v>280</v>
      </c>
      <c r="I2707" s="120">
        <v>280</v>
      </c>
      <c r="J2707" s="2" t="s">
        <v>2273</v>
      </c>
      <c r="K2707" s="2" t="s">
        <v>2273</v>
      </c>
      <c r="L2707" s="2" t="s">
        <v>17</v>
      </c>
      <c r="M2707" s="2"/>
    </row>
    <row r="2708" spans="1:15" ht="19.899999999999999" customHeight="1" x14ac:dyDescent="0.25">
      <c r="A2708" s="2">
        <v>2701</v>
      </c>
      <c r="B2708" s="195" t="s">
        <v>2271</v>
      </c>
      <c r="C2708" s="49" t="s">
        <v>1065</v>
      </c>
      <c r="D2708" s="179" t="s">
        <v>2272</v>
      </c>
      <c r="E2708" s="2" t="s">
        <v>1318</v>
      </c>
      <c r="F2708" s="83">
        <v>9789866278136</v>
      </c>
      <c r="G2708" s="2">
        <v>1</v>
      </c>
      <c r="H2708" s="179">
        <v>250</v>
      </c>
      <c r="I2708" s="179">
        <v>250</v>
      </c>
      <c r="J2708" s="2" t="s">
        <v>2273</v>
      </c>
      <c r="K2708" s="2" t="s">
        <v>2273</v>
      </c>
      <c r="L2708" s="2" t="s">
        <v>17</v>
      </c>
      <c r="M2708" s="2"/>
    </row>
    <row r="2709" spans="1:15" ht="19.899999999999999" customHeight="1" x14ac:dyDescent="0.25">
      <c r="A2709" s="2">
        <v>2702</v>
      </c>
      <c r="B2709" s="207" t="s">
        <v>2289</v>
      </c>
      <c r="C2709" s="49" t="s">
        <v>1065</v>
      </c>
      <c r="D2709" s="179" t="s">
        <v>2272</v>
      </c>
      <c r="E2709" s="2" t="s">
        <v>1318</v>
      </c>
      <c r="F2709" s="83">
        <v>4717702088248</v>
      </c>
      <c r="G2709" s="2">
        <v>1</v>
      </c>
      <c r="H2709" s="179">
        <v>299</v>
      </c>
      <c r="I2709" s="179">
        <v>299</v>
      </c>
      <c r="J2709" s="2" t="s">
        <v>2273</v>
      </c>
      <c r="K2709" s="2" t="s">
        <v>2273</v>
      </c>
      <c r="L2709" s="2" t="s">
        <v>17</v>
      </c>
      <c r="M2709" s="2"/>
    </row>
    <row r="2710" spans="1:15" ht="19.899999999999999" customHeight="1" x14ac:dyDescent="0.25">
      <c r="A2710" s="2">
        <v>2703</v>
      </c>
      <c r="B2710" s="207" t="s">
        <v>4784</v>
      </c>
      <c r="C2710" s="119" t="s">
        <v>5012</v>
      </c>
      <c r="D2710" s="179" t="s">
        <v>2272</v>
      </c>
      <c r="E2710" s="2" t="s">
        <v>1318</v>
      </c>
      <c r="F2710" s="83">
        <v>9789866278570</v>
      </c>
      <c r="G2710" s="2">
        <v>1</v>
      </c>
      <c r="H2710" s="179">
        <v>250</v>
      </c>
      <c r="I2710" s="179">
        <v>250</v>
      </c>
      <c r="J2710" s="2" t="s">
        <v>2273</v>
      </c>
      <c r="K2710" s="2" t="s">
        <v>2273</v>
      </c>
      <c r="L2710" s="2" t="s">
        <v>17</v>
      </c>
      <c r="M2710" s="2"/>
    </row>
    <row r="2711" spans="1:15" ht="19.899999999999999" customHeight="1" x14ac:dyDescent="0.25">
      <c r="A2711" s="2">
        <v>2704</v>
      </c>
      <c r="B2711" s="208" t="s">
        <v>4786</v>
      </c>
      <c r="C2711" s="119" t="s">
        <v>5012</v>
      </c>
      <c r="D2711" s="120" t="s">
        <v>2272</v>
      </c>
      <c r="E2711" s="2" t="s">
        <v>1318</v>
      </c>
      <c r="F2711" s="81">
        <v>9789866278594</v>
      </c>
      <c r="G2711" s="2">
        <v>1</v>
      </c>
      <c r="H2711" s="179">
        <v>250</v>
      </c>
      <c r="I2711" s="179">
        <v>250</v>
      </c>
      <c r="J2711" s="2" t="s">
        <v>2273</v>
      </c>
      <c r="K2711" s="2" t="s">
        <v>2273</v>
      </c>
      <c r="L2711" s="2" t="s">
        <v>17</v>
      </c>
      <c r="M2711" s="2"/>
    </row>
    <row r="2712" spans="1:15" ht="19.899999999999999" customHeight="1" x14ac:dyDescent="0.25">
      <c r="A2712" s="2">
        <v>2705</v>
      </c>
      <c r="B2712" s="205" t="s">
        <v>4802</v>
      </c>
      <c r="C2712" s="119" t="s">
        <v>4753</v>
      </c>
      <c r="D2712" s="120" t="s">
        <v>2272</v>
      </c>
      <c r="E2712" s="2" t="s">
        <v>1318</v>
      </c>
      <c r="F2712" s="81">
        <v>9789866278617</v>
      </c>
      <c r="G2712" s="2">
        <v>1</v>
      </c>
      <c r="H2712" s="179">
        <v>250</v>
      </c>
      <c r="I2712" s="179">
        <v>250</v>
      </c>
      <c r="J2712" s="2" t="s">
        <v>2273</v>
      </c>
      <c r="K2712" s="2" t="s">
        <v>2273</v>
      </c>
      <c r="L2712" s="2" t="s">
        <v>17</v>
      </c>
      <c r="M2712" s="2"/>
    </row>
    <row r="2713" spans="1:15" s="21" customFormat="1" ht="19.899999999999999" customHeight="1" x14ac:dyDescent="0.25">
      <c r="A2713" s="2">
        <v>2706</v>
      </c>
      <c r="B2713" s="205" t="s">
        <v>4597</v>
      </c>
      <c r="C2713" s="119" t="s">
        <v>5013</v>
      </c>
      <c r="D2713" s="120" t="s">
        <v>2852</v>
      </c>
      <c r="E2713" s="2" t="s">
        <v>1318</v>
      </c>
      <c r="F2713" s="81">
        <v>4717702089269</v>
      </c>
      <c r="G2713" s="2">
        <v>1</v>
      </c>
      <c r="H2713" s="77">
        <v>420</v>
      </c>
      <c r="I2713" s="77">
        <v>420</v>
      </c>
      <c r="J2713" s="2" t="s">
        <v>2273</v>
      </c>
      <c r="K2713" s="2" t="s">
        <v>2273</v>
      </c>
      <c r="L2713" s="2" t="s">
        <v>17</v>
      </c>
      <c r="M2713" s="2"/>
      <c r="N2713" s="20"/>
      <c r="O2713" s="20"/>
    </row>
    <row r="2714" spans="1:15" ht="19.899999999999999" customHeight="1" x14ac:dyDescent="0.25">
      <c r="A2714" s="2">
        <v>2707</v>
      </c>
      <c r="B2714" s="205" t="s">
        <v>4588</v>
      </c>
      <c r="C2714" s="119" t="s">
        <v>5014</v>
      </c>
      <c r="D2714" s="120" t="s">
        <v>2852</v>
      </c>
      <c r="E2714" s="2" t="s">
        <v>1318</v>
      </c>
      <c r="F2714" s="81">
        <v>9789865730390</v>
      </c>
      <c r="G2714" s="2">
        <v>1</v>
      </c>
      <c r="H2714" s="77">
        <v>320</v>
      </c>
      <c r="I2714" s="77">
        <v>320</v>
      </c>
      <c r="J2714" s="2" t="s">
        <v>2273</v>
      </c>
      <c r="K2714" s="2" t="s">
        <v>2273</v>
      </c>
      <c r="L2714" s="2" t="s">
        <v>17</v>
      </c>
      <c r="M2714" s="2"/>
    </row>
    <row r="2715" spans="1:15" ht="19.899999999999999" customHeight="1" x14ac:dyDescent="0.25">
      <c r="A2715" s="2">
        <v>2708</v>
      </c>
      <c r="B2715" s="205" t="s">
        <v>4590</v>
      </c>
      <c r="C2715" s="119" t="s">
        <v>5015</v>
      </c>
      <c r="D2715" s="120" t="s">
        <v>2852</v>
      </c>
      <c r="E2715" s="2" t="s">
        <v>1318</v>
      </c>
      <c r="F2715" s="81">
        <v>9789865730406</v>
      </c>
      <c r="G2715" s="2">
        <v>1</v>
      </c>
      <c r="H2715" s="77">
        <v>320</v>
      </c>
      <c r="I2715" s="77">
        <v>320</v>
      </c>
      <c r="J2715" s="2" t="s">
        <v>2273</v>
      </c>
      <c r="K2715" s="2" t="s">
        <v>2273</v>
      </c>
      <c r="L2715" s="2" t="s">
        <v>17</v>
      </c>
      <c r="M2715" s="2"/>
    </row>
    <row r="2716" spans="1:15" ht="19.899999999999999" customHeight="1" x14ac:dyDescent="0.25">
      <c r="A2716" s="2">
        <v>2709</v>
      </c>
      <c r="B2716" s="205" t="s">
        <v>4591</v>
      </c>
      <c r="C2716" s="119" t="s">
        <v>5016</v>
      </c>
      <c r="D2716" s="120" t="s">
        <v>2852</v>
      </c>
      <c r="E2716" s="2" t="s">
        <v>1318</v>
      </c>
      <c r="F2716" s="81">
        <v>9789865730482</v>
      </c>
      <c r="G2716" s="2">
        <v>1</v>
      </c>
      <c r="H2716" s="77">
        <v>320</v>
      </c>
      <c r="I2716" s="77">
        <v>320</v>
      </c>
      <c r="J2716" s="2" t="s">
        <v>2273</v>
      </c>
      <c r="K2716" s="2" t="s">
        <v>2273</v>
      </c>
      <c r="L2716" s="2" t="s">
        <v>17</v>
      </c>
      <c r="M2716" s="2"/>
    </row>
    <row r="2717" spans="1:15" ht="19.899999999999999" customHeight="1" x14ac:dyDescent="0.25">
      <c r="A2717" s="2">
        <v>2710</v>
      </c>
      <c r="B2717" s="205" t="s">
        <v>4592</v>
      </c>
      <c r="C2717" s="119" t="s">
        <v>5017</v>
      </c>
      <c r="D2717" s="120" t="s">
        <v>2852</v>
      </c>
      <c r="E2717" s="2" t="s">
        <v>1318</v>
      </c>
      <c r="F2717" s="81">
        <v>9789865730499</v>
      </c>
      <c r="G2717" s="2">
        <v>1</v>
      </c>
      <c r="H2717" s="77">
        <v>320</v>
      </c>
      <c r="I2717" s="77">
        <v>320</v>
      </c>
      <c r="J2717" s="2" t="s">
        <v>2273</v>
      </c>
      <c r="K2717" s="2" t="s">
        <v>2273</v>
      </c>
      <c r="L2717" s="2" t="s">
        <v>17</v>
      </c>
      <c r="M2717" s="2"/>
    </row>
    <row r="2718" spans="1:15" ht="19.899999999999999" customHeight="1" x14ac:dyDescent="0.25">
      <c r="A2718" s="2">
        <v>2711</v>
      </c>
      <c r="B2718" s="205" t="s">
        <v>4593</v>
      </c>
      <c r="C2718" s="119" t="s">
        <v>5018</v>
      </c>
      <c r="D2718" s="120" t="s">
        <v>2852</v>
      </c>
      <c r="E2718" s="2" t="s">
        <v>1318</v>
      </c>
      <c r="F2718" s="81">
        <v>9789865730574</v>
      </c>
      <c r="G2718" s="2">
        <v>1</v>
      </c>
      <c r="H2718" s="77">
        <v>320</v>
      </c>
      <c r="I2718" s="77">
        <v>320</v>
      </c>
      <c r="J2718" s="2" t="s">
        <v>2273</v>
      </c>
      <c r="K2718" s="2" t="s">
        <v>2273</v>
      </c>
      <c r="L2718" s="2" t="s">
        <v>17</v>
      </c>
      <c r="M2718" s="2"/>
    </row>
    <row r="2719" spans="1:15" ht="19.899999999999999" customHeight="1" x14ac:dyDescent="0.25">
      <c r="A2719" s="2">
        <v>2712</v>
      </c>
      <c r="B2719" s="205" t="s">
        <v>5019</v>
      </c>
      <c r="C2719" s="119" t="s">
        <v>5020</v>
      </c>
      <c r="D2719" s="120" t="s">
        <v>2852</v>
      </c>
      <c r="E2719" s="2" t="s">
        <v>1318</v>
      </c>
      <c r="F2719" s="81">
        <v>4717702092740</v>
      </c>
      <c r="G2719" s="2">
        <v>1</v>
      </c>
      <c r="H2719" s="77">
        <v>1699</v>
      </c>
      <c r="I2719" s="266">
        <v>1699</v>
      </c>
      <c r="J2719" s="261" t="s">
        <v>19</v>
      </c>
      <c r="K2719" s="2" t="s">
        <v>2273</v>
      </c>
      <c r="L2719" s="2" t="s">
        <v>17</v>
      </c>
      <c r="M2719" s="2"/>
    </row>
    <row r="2720" spans="1:15" ht="19.899999999999999" customHeight="1" x14ac:dyDescent="0.25">
      <c r="A2720" s="2">
        <v>2713</v>
      </c>
      <c r="B2720" s="205" t="s">
        <v>5021</v>
      </c>
      <c r="C2720" s="119" t="s">
        <v>5022</v>
      </c>
      <c r="D2720" s="120" t="s">
        <v>2852</v>
      </c>
      <c r="E2720" s="2" t="s">
        <v>1318</v>
      </c>
      <c r="F2720" s="81">
        <v>4717702093587</v>
      </c>
      <c r="G2720" s="2">
        <v>1</v>
      </c>
      <c r="H2720" s="77">
        <v>1699</v>
      </c>
      <c r="I2720" s="266">
        <v>1699</v>
      </c>
      <c r="J2720" s="261" t="s">
        <v>19</v>
      </c>
      <c r="K2720" s="2" t="s">
        <v>2273</v>
      </c>
      <c r="L2720" s="2" t="s">
        <v>17</v>
      </c>
      <c r="M2720" s="2"/>
    </row>
    <row r="2721" spans="1:13" ht="19.899999999999999" customHeight="1" x14ac:dyDescent="0.25">
      <c r="A2721" s="2">
        <v>2714</v>
      </c>
      <c r="B2721" s="205" t="s">
        <v>5023</v>
      </c>
      <c r="C2721" s="119" t="s">
        <v>5024</v>
      </c>
      <c r="D2721" s="120" t="s">
        <v>2852</v>
      </c>
      <c r="E2721" s="2" t="s">
        <v>1318</v>
      </c>
      <c r="F2721" s="81">
        <v>4717702094447</v>
      </c>
      <c r="G2721" s="2">
        <v>1</v>
      </c>
      <c r="H2721" s="77">
        <v>1699</v>
      </c>
      <c r="I2721" s="266">
        <v>1699</v>
      </c>
      <c r="J2721" s="261" t="s">
        <v>19</v>
      </c>
      <c r="K2721" s="2" t="s">
        <v>2273</v>
      </c>
      <c r="L2721" s="2" t="s">
        <v>17</v>
      </c>
      <c r="M2721" s="2"/>
    </row>
    <row r="2722" spans="1:13" ht="19.899999999999999" customHeight="1" x14ac:dyDescent="0.25">
      <c r="A2722" s="2">
        <v>2715</v>
      </c>
      <c r="B2722" s="205" t="s">
        <v>5025</v>
      </c>
      <c r="C2722" s="119" t="s">
        <v>1475</v>
      </c>
      <c r="D2722" s="209" t="s">
        <v>1476</v>
      </c>
      <c r="E2722" s="2" t="s">
        <v>1318</v>
      </c>
      <c r="F2722" s="83">
        <v>9789861900278</v>
      </c>
      <c r="G2722" s="2">
        <v>1</v>
      </c>
      <c r="H2722" s="179">
        <v>320</v>
      </c>
      <c r="I2722" s="179">
        <v>320</v>
      </c>
      <c r="J2722" s="2" t="s">
        <v>2273</v>
      </c>
      <c r="K2722" s="2" t="s">
        <v>2273</v>
      </c>
      <c r="L2722" s="2" t="s">
        <v>17</v>
      </c>
      <c r="M2722" s="2"/>
    </row>
    <row r="2723" spans="1:13" ht="19.899999999999999" customHeight="1" x14ac:dyDescent="0.25">
      <c r="A2723" s="2">
        <v>2716</v>
      </c>
      <c r="B2723" s="205" t="s">
        <v>5026</v>
      </c>
      <c r="C2723" s="119" t="s">
        <v>1477</v>
      </c>
      <c r="D2723" s="209" t="s">
        <v>1476</v>
      </c>
      <c r="E2723" s="2" t="s">
        <v>1318</v>
      </c>
      <c r="F2723" s="83">
        <v>9789861900599</v>
      </c>
      <c r="G2723" s="2">
        <v>1</v>
      </c>
      <c r="H2723" s="185">
        <v>320</v>
      </c>
      <c r="I2723" s="185">
        <v>320</v>
      </c>
      <c r="J2723" s="2" t="s">
        <v>2273</v>
      </c>
      <c r="K2723" s="2" t="s">
        <v>2273</v>
      </c>
      <c r="L2723" s="2" t="s">
        <v>17</v>
      </c>
      <c r="M2723" s="2"/>
    </row>
    <row r="2724" spans="1:13" ht="19.899999999999999" customHeight="1" x14ac:dyDescent="0.25">
      <c r="A2724" s="2">
        <v>2717</v>
      </c>
      <c r="B2724" s="205" t="s">
        <v>5027</v>
      </c>
      <c r="C2724" s="119" t="s">
        <v>1478</v>
      </c>
      <c r="D2724" s="209" t="s">
        <v>1476</v>
      </c>
      <c r="E2724" s="2" t="s">
        <v>1318</v>
      </c>
      <c r="F2724" s="83">
        <v>9789861900285</v>
      </c>
      <c r="G2724" s="2">
        <v>1</v>
      </c>
      <c r="H2724" s="179">
        <v>320</v>
      </c>
      <c r="I2724" s="179">
        <v>320</v>
      </c>
      <c r="J2724" s="2" t="s">
        <v>2273</v>
      </c>
      <c r="K2724" s="2" t="s">
        <v>2273</v>
      </c>
      <c r="L2724" s="2" t="s">
        <v>17</v>
      </c>
      <c r="M2724" s="2"/>
    </row>
    <row r="2725" spans="1:13" ht="19.899999999999999" customHeight="1" x14ac:dyDescent="0.25">
      <c r="A2725" s="2">
        <v>2718</v>
      </c>
      <c r="B2725" s="205" t="s">
        <v>5028</v>
      </c>
      <c r="C2725" s="119" t="s">
        <v>1479</v>
      </c>
      <c r="D2725" s="209" t="s">
        <v>1476</v>
      </c>
      <c r="E2725" s="2" t="s">
        <v>1318</v>
      </c>
      <c r="F2725" s="83" t="s">
        <v>1480</v>
      </c>
      <c r="G2725" s="2">
        <v>1</v>
      </c>
      <c r="H2725" s="179">
        <v>250</v>
      </c>
      <c r="I2725" s="179">
        <v>250</v>
      </c>
      <c r="J2725" s="2" t="s">
        <v>2273</v>
      </c>
      <c r="K2725" s="2" t="s">
        <v>2273</v>
      </c>
      <c r="L2725" s="2" t="s">
        <v>17</v>
      </c>
      <c r="M2725" s="2"/>
    </row>
    <row r="2726" spans="1:13" ht="19.899999999999999" customHeight="1" x14ac:dyDescent="0.25">
      <c r="A2726" s="2">
        <v>2719</v>
      </c>
      <c r="B2726" s="205" t="s">
        <v>5029</v>
      </c>
      <c r="C2726" s="119" t="s">
        <v>1481</v>
      </c>
      <c r="D2726" s="209" t="s">
        <v>1476</v>
      </c>
      <c r="E2726" s="2" t="s">
        <v>1318</v>
      </c>
      <c r="F2726" s="81">
        <v>9789861900391</v>
      </c>
      <c r="G2726" s="2">
        <v>1</v>
      </c>
      <c r="H2726" s="179">
        <v>320</v>
      </c>
      <c r="I2726" s="179">
        <v>320</v>
      </c>
      <c r="J2726" s="2" t="s">
        <v>2273</v>
      </c>
      <c r="K2726" s="2" t="s">
        <v>2273</v>
      </c>
      <c r="L2726" s="2" t="s">
        <v>17</v>
      </c>
      <c r="M2726" s="2"/>
    </row>
    <row r="2727" spans="1:13" ht="19.899999999999999" customHeight="1" x14ac:dyDescent="0.25">
      <c r="A2727" s="2">
        <v>2720</v>
      </c>
      <c r="B2727" s="205" t="s">
        <v>5030</v>
      </c>
      <c r="C2727" s="119" t="s">
        <v>1482</v>
      </c>
      <c r="D2727" s="209" t="s">
        <v>1476</v>
      </c>
      <c r="E2727" s="2" t="s">
        <v>1318</v>
      </c>
      <c r="F2727" s="83">
        <v>717702071905</v>
      </c>
      <c r="G2727" s="2">
        <v>1</v>
      </c>
      <c r="H2727" s="179">
        <v>599</v>
      </c>
      <c r="I2727" s="179">
        <v>599</v>
      </c>
      <c r="J2727" s="2" t="s">
        <v>2273</v>
      </c>
      <c r="K2727" s="2" t="s">
        <v>2273</v>
      </c>
      <c r="L2727" s="2" t="s">
        <v>17</v>
      </c>
      <c r="M2727" s="2"/>
    </row>
    <row r="2728" spans="1:13" ht="19.899999999999999" customHeight="1" x14ac:dyDescent="0.25">
      <c r="A2728" s="2">
        <v>2721</v>
      </c>
      <c r="B2728" s="205" t="s">
        <v>4730</v>
      </c>
      <c r="C2728" s="119" t="s">
        <v>1484</v>
      </c>
      <c r="D2728" s="209" t="s">
        <v>1476</v>
      </c>
      <c r="E2728" s="2" t="s">
        <v>1318</v>
      </c>
      <c r="F2728" s="83">
        <v>9789861900452</v>
      </c>
      <c r="G2728" s="2">
        <v>1</v>
      </c>
      <c r="H2728" s="179">
        <v>650</v>
      </c>
      <c r="I2728" s="179">
        <v>650</v>
      </c>
      <c r="J2728" s="2" t="s">
        <v>2273</v>
      </c>
      <c r="K2728" s="2" t="s">
        <v>2273</v>
      </c>
      <c r="L2728" s="2" t="s">
        <v>17</v>
      </c>
      <c r="M2728" s="2"/>
    </row>
    <row r="2729" spans="1:13" ht="19.899999999999999" customHeight="1" x14ac:dyDescent="0.25">
      <c r="A2729" s="2">
        <v>2722</v>
      </c>
      <c r="B2729" s="205" t="s">
        <v>5031</v>
      </c>
      <c r="C2729" s="119" t="s">
        <v>1485</v>
      </c>
      <c r="D2729" s="209" t="s">
        <v>1476</v>
      </c>
      <c r="E2729" s="2" t="s">
        <v>1318</v>
      </c>
      <c r="F2729" s="83" t="s">
        <v>1486</v>
      </c>
      <c r="G2729" s="2">
        <v>1</v>
      </c>
      <c r="H2729" s="179">
        <v>499</v>
      </c>
      <c r="I2729" s="179">
        <v>499</v>
      </c>
      <c r="J2729" s="2" t="s">
        <v>2273</v>
      </c>
      <c r="K2729" s="2" t="s">
        <v>2273</v>
      </c>
      <c r="L2729" s="2" t="s">
        <v>17</v>
      </c>
      <c r="M2729" s="2"/>
    </row>
    <row r="2730" spans="1:13" ht="19.899999999999999" customHeight="1" x14ac:dyDescent="0.25">
      <c r="A2730" s="2">
        <v>2723</v>
      </c>
      <c r="B2730" s="205" t="s">
        <v>5032</v>
      </c>
      <c r="C2730" s="119" t="s">
        <v>1487</v>
      </c>
      <c r="D2730" s="209" t="s">
        <v>1476</v>
      </c>
      <c r="E2730" s="2" t="s">
        <v>1318</v>
      </c>
      <c r="F2730" s="83">
        <v>4717702071691</v>
      </c>
      <c r="G2730" s="2">
        <v>1</v>
      </c>
      <c r="H2730" s="179">
        <v>599</v>
      </c>
      <c r="I2730" s="179">
        <v>599</v>
      </c>
      <c r="J2730" s="2" t="s">
        <v>2273</v>
      </c>
      <c r="K2730" s="2" t="s">
        <v>2273</v>
      </c>
      <c r="L2730" s="2" t="s">
        <v>17</v>
      </c>
      <c r="M2730" s="2"/>
    </row>
    <row r="2731" spans="1:13" ht="19.899999999999999" customHeight="1" x14ac:dyDescent="0.25">
      <c r="A2731" s="2">
        <v>2724</v>
      </c>
      <c r="B2731" s="205" t="s">
        <v>5033</v>
      </c>
      <c r="C2731" s="119" t="s">
        <v>1489</v>
      </c>
      <c r="D2731" s="209" t="s">
        <v>1476</v>
      </c>
      <c r="E2731" s="2" t="s">
        <v>1318</v>
      </c>
      <c r="F2731" s="83">
        <v>9789861900308</v>
      </c>
      <c r="G2731" s="2">
        <v>1</v>
      </c>
      <c r="H2731" s="179">
        <v>320</v>
      </c>
      <c r="I2731" s="179">
        <v>320</v>
      </c>
      <c r="J2731" s="2" t="s">
        <v>2273</v>
      </c>
      <c r="K2731" s="2" t="s">
        <v>2273</v>
      </c>
      <c r="L2731" s="2" t="s">
        <v>17</v>
      </c>
      <c r="M2731" s="2"/>
    </row>
    <row r="2732" spans="1:13" ht="19.899999999999999" customHeight="1" x14ac:dyDescent="0.25">
      <c r="A2732" s="2">
        <v>2725</v>
      </c>
      <c r="B2732" s="205" t="s">
        <v>5034</v>
      </c>
      <c r="C2732" s="119" t="s">
        <v>5035</v>
      </c>
      <c r="D2732" s="209" t="s">
        <v>1389</v>
      </c>
      <c r="E2732" s="2" t="s">
        <v>1318</v>
      </c>
      <c r="F2732" s="83">
        <v>9789861900353</v>
      </c>
      <c r="G2732" s="2">
        <v>1</v>
      </c>
      <c r="H2732" s="179">
        <v>250</v>
      </c>
      <c r="I2732" s="179">
        <v>250</v>
      </c>
      <c r="J2732" s="2" t="s">
        <v>2273</v>
      </c>
      <c r="K2732" s="2" t="s">
        <v>2273</v>
      </c>
      <c r="L2732" s="2" t="s">
        <v>17</v>
      </c>
      <c r="M2732" s="2"/>
    </row>
    <row r="2733" spans="1:13" ht="19.899999999999999" customHeight="1" x14ac:dyDescent="0.25">
      <c r="A2733" s="2">
        <v>2726</v>
      </c>
      <c r="B2733" s="205" t="s">
        <v>5036</v>
      </c>
      <c r="C2733" s="119" t="s">
        <v>5037</v>
      </c>
      <c r="D2733" s="120" t="s">
        <v>1458</v>
      </c>
      <c r="E2733" s="2" t="s">
        <v>1318</v>
      </c>
      <c r="F2733" s="81">
        <v>9789862620977</v>
      </c>
      <c r="G2733" s="2">
        <v>1</v>
      </c>
      <c r="H2733" s="120">
        <v>600</v>
      </c>
      <c r="I2733" s="120">
        <v>600</v>
      </c>
      <c r="J2733" s="2" t="s">
        <v>2273</v>
      </c>
      <c r="K2733" s="2" t="s">
        <v>2273</v>
      </c>
      <c r="L2733" s="2" t="s">
        <v>17</v>
      </c>
      <c r="M2733" s="2"/>
    </row>
    <row r="2734" spans="1:13" ht="19.899999999999999" customHeight="1" x14ac:dyDescent="0.25">
      <c r="A2734" s="2">
        <v>2727</v>
      </c>
      <c r="B2734" s="205" t="s">
        <v>5038</v>
      </c>
      <c r="C2734" s="188" t="s">
        <v>5039</v>
      </c>
      <c r="D2734" s="120" t="s">
        <v>1458</v>
      </c>
      <c r="E2734" s="2" t="s">
        <v>1318</v>
      </c>
      <c r="F2734" s="81">
        <v>9789867001931</v>
      </c>
      <c r="G2734" s="2">
        <v>1</v>
      </c>
      <c r="H2734" s="120">
        <v>700</v>
      </c>
      <c r="I2734" s="120">
        <v>700</v>
      </c>
      <c r="J2734" s="2" t="s">
        <v>2273</v>
      </c>
      <c r="K2734" s="2" t="s">
        <v>2273</v>
      </c>
      <c r="L2734" s="2" t="s">
        <v>17</v>
      </c>
      <c r="M2734" s="2"/>
    </row>
    <row r="2735" spans="1:13" ht="19.899999999999999" customHeight="1" x14ac:dyDescent="0.25">
      <c r="A2735" s="2">
        <v>2728</v>
      </c>
      <c r="B2735" s="205" t="s">
        <v>5040</v>
      </c>
      <c r="C2735" s="188" t="s">
        <v>5039</v>
      </c>
      <c r="D2735" s="120" t="s">
        <v>1458</v>
      </c>
      <c r="E2735" s="2" t="s">
        <v>1318</v>
      </c>
      <c r="F2735" s="81">
        <v>9789862620250</v>
      </c>
      <c r="G2735" s="2">
        <v>1</v>
      </c>
      <c r="H2735" s="120">
        <v>850</v>
      </c>
      <c r="I2735" s="120">
        <v>850</v>
      </c>
      <c r="J2735" s="2" t="s">
        <v>2273</v>
      </c>
      <c r="K2735" s="2" t="s">
        <v>2273</v>
      </c>
      <c r="L2735" s="2" t="s">
        <v>17</v>
      </c>
      <c r="M2735" s="2"/>
    </row>
    <row r="2736" spans="1:13" ht="19.899999999999999" customHeight="1" x14ac:dyDescent="0.25">
      <c r="A2736" s="2">
        <v>2729</v>
      </c>
      <c r="B2736" s="205" t="s">
        <v>5041</v>
      </c>
      <c r="C2736" s="188" t="s">
        <v>5039</v>
      </c>
      <c r="D2736" s="120" t="s">
        <v>1458</v>
      </c>
      <c r="E2736" s="2" t="s">
        <v>1318</v>
      </c>
      <c r="F2736" s="81">
        <v>9789866651557</v>
      </c>
      <c r="G2736" s="2">
        <v>1</v>
      </c>
      <c r="H2736" s="179">
        <v>600</v>
      </c>
      <c r="I2736" s="179">
        <v>600</v>
      </c>
      <c r="J2736" s="2" t="s">
        <v>2273</v>
      </c>
      <c r="K2736" s="2" t="s">
        <v>2273</v>
      </c>
      <c r="L2736" s="2" t="s">
        <v>17</v>
      </c>
      <c r="M2736" s="2"/>
    </row>
    <row r="2737" spans="1:13" ht="19.899999999999999" customHeight="1" x14ac:dyDescent="0.25">
      <c r="A2737" s="2">
        <v>2730</v>
      </c>
      <c r="B2737" s="205" t="s">
        <v>5042</v>
      </c>
      <c r="C2737" s="119" t="s">
        <v>5043</v>
      </c>
      <c r="D2737" s="120" t="s">
        <v>1458</v>
      </c>
      <c r="E2737" s="2" t="s">
        <v>1318</v>
      </c>
      <c r="F2737" s="81">
        <v>9789866651953</v>
      </c>
      <c r="G2737" s="2">
        <v>1</v>
      </c>
      <c r="H2737" s="179">
        <v>680</v>
      </c>
      <c r="I2737" s="179">
        <v>680</v>
      </c>
      <c r="J2737" s="2" t="s">
        <v>2273</v>
      </c>
      <c r="K2737" s="2" t="s">
        <v>2273</v>
      </c>
      <c r="L2737" s="2" t="s">
        <v>17</v>
      </c>
      <c r="M2737" s="2"/>
    </row>
    <row r="2738" spans="1:13" ht="19.899999999999999" customHeight="1" x14ac:dyDescent="0.25">
      <c r="A2738" s="2">
        <v>2731</v>
      </c>
      <c r="B2738" s="205" t="s">
        <v>5044</v>
      </c>
      <c r="C2738" s="119" t="s">
        <v>1459</v>
      </c>
      <c r="D2738" s="120" t="s">
        <v>1458</v>
      </c>
      <c r="E2738" s="2" t="s">
        <v>1318</v>
      </c>
      <c r="F2738" s="81">
        <v>9789862622636</v>
      </c>
      <c r="G2738" s="2">
        <v>1</v>
      </c>
      <c r="H2738" s="179">
        <v>500</v>
      </c>
      <c r="I2738" s="179">
        <v>500</v>
      </c>
      <c r="J2738" s="2" t="s">
        <v>2273</v>
      </c>
      <c r="K2738" s="2" t="s">
        <v>2273</v>
      </c>
      <c r="L2738" s="2" t="s">
        <v>17</v>
      </c>
      <c r="M2738" s="2"/>
    </row>
    <row r="2739" spans="1:13" ht="19.899999999999999" customHeight="1" x14ac:dyDescent="0.25">
      <c r="A2739" s="2">
        <v>2732</v>
      </c>
      <c r="B2739" s="80" t="s">
        <v>5045</v>
      </c>
      <c r="C2739" s="80" t="s">
        <v>5046</v>
      </c>
      <c r="D2739" s="33" t="s">
        <v>2639</v>
      </c>
      <c r="E2739" s="65" t="s">
        <v>1318</v>
      </c>
      <c r="F2739" s="33">
        <v>9789863200512</v>
      </c>
      <c r="G2739" s="33">
        <v>1</v>
      </c>
      <c r="H2739" s="33">
        <v>500</v>
      </c>
      <c r="I2739" s="33">
        <v>500</v>
      </c>
      <c r="J2739" s="33" t="s">
        <v>17</v>
      </c>
      <c r="K2739" s="33" t="s">
        <v>17</v>
      </c>
      <c r="L2739" s="33" t="s">
        <v>17</v>
      </c>
      <c r="M2739" s="2"/>
    </row>
    <row r="2740" spans="1:13" ht="19.899999999999999" customHeight="1" x14ac:dyDescent="0.25">
      <c r="A2740" s="2">
        <v>2733</v>
      </c>
      <c r="B2740" s="80" t="s">
        <v>5047</v>
      </c>
      <c r="C2740" s="80" t="s">
        <v>5048</v>
      </c>
      <c r="D2740" s="171" t="s">
        <v>2639</v>
      </c>
      <c r="E2740" s="33" t="s">
        <v>1318</v>
      </c>
      <c r="F2740" s="66">
        <v>9789863200000</v>
      </c>
      <c r="G2740" s="33">
        <v>1</v>
      </c>
      <c r="H2740" s="33">
        <v>500</v>
      </c>
      <c r="I2740" s="33">
        <v>500</v>
      </c>
      <c r="J2740" s="33" t="s">
        <v>17</v>
      </c>
      <c r="K2740" s="33" t="s">
        <v>17</v>
      </c>
      <c r="L2740" s="33" t="s">
        <v>17</v>
      </c>
      <c r="M2740" s="2"/>
    </row>
    <row r="2741" spans="1:13" ht="19.899999999999999" customHeight="1" x14ac:dyDescent="0.25">
      <c r="A2741" s="2">
        <v>2734</v>
      </c>
      <c r="B2741" s="85" t="s">
        <v>5049</v>
      </c>
      <c r="C2741" s="80" t="s">
        <v>5050</v>
      </c>
      <c r="D2741" s="210" t="s">
        <v>2232</v>
      </c>
      <c r="E2741" s="33" t="s">
        <v>1318</v>
      </c>
      <c r="F2741" s="74" t="s">
        <v>5051</v>
      </c>
      <c r="G2741" s="33">
        <v>1</v>
      </c>
      <c r="H2741" s="75">
        <v>280</v>
      </c>
      <c r="I2741" s="33">
        <v>280</v>
      </c>
      <c r="J2741" s="33" t="s">
        <v>17</v>
      </c>
      <c r="K2741" s="33" t="s">
        <v>17</v>
      </c>
      <c r="L2741" s="33" t="s">
        <v>17</v>
      </c>
      <c r="M2741" s="2"/>
    </row>
    <row r="2742" spans="1:13" ht="19.899999999999999" customHeight="1" x14ac:dyDescent="0.25">
      <c r="A2742" s="2">
        <v>2735</v>
      </c>
      <c r="B2742" s="80" t="s">
        <v>5052</v>
      </c>
      <c r="C2742" s="80" t="s">
        <v>5053</v>
      </c>
      <c r="D2742" s="171" t="s">
        <v>2232</v>
      </c>
      <c r="E2742" s="33" t="s">
        <v>1318</v>
      </c>
      <c r="F2742" s="66" t="s">
        <v>5054</v>
      </c>
      <c r="G2742" s="33">
        <v>1</v>
      </c>
      <c r="H2742" s="33">
        <v>280</v>
      </c>
      <c r="I2742" s="33">
        <v>280</v>
      </c>
      <c r="J2742" s="33" t="s">
        <v>17</v>
      </c>
      <c r="K2742" s="33" t="s">
        <v>17</v>
      </c>
      <c r="L2742" s="33" t="s">
        <v>17</v>
      </c>
      <c r="M2742" s="2"/>
    </row>
    <row r="2743" spans="1:13" ht="19.899999999999999" customHeight="1" x14ac:dyDescent="0.25">
      <c r="A2743" s="2">
        <v>2736</v>
      </c>
      <c r="B2743" s="80" t="s">
        <v>5055</v>
      </c>
      <c r="C2743" s="80" t="s">
        <v>5056</v>
      </c>
      <c r="D2743" s="171" t="s">
        <v>2232</v>
      </c>
      <c r="E2743" s="33" t="s">
        <v>1318</v>
      </c>
      <c r="F2743" s="66" t="s">
        <v>5057</v>
      </c>
      <c r="G2743" s="33">
        <v>1</v>
      </c>
      <c r="H2743" s="33">
        <v>280</v>
      </c>
      <c r="I2743" s="33">
        <v>280</v>
      </c>
      <c r="J2743" s="33" t="s">
        <v>17</v>
      </c>
      <c r="K2743" s="33" t="s">
        <v>17</v>
      </c>
      <c r="L2743" s="33" t="s">
        <v>17</v>
      </c>
      <c r="M2743" s="2"/>
    </row>
    <row r="2744" spans="1:13" ht="19.899999999999999" customHeight="1" x14ac:dyDescent="0.25">
      <c r="A2744" s="2">
        <v>2737</v>
      </c>
      <c r="B2744" s="80" t="s">
        <v>5058</v>
      </c>
      <c r="C2744" s="80" t="s">
        <v>5059</v>
      </c>
      <c r="D2744" s="171" t="s">
        <v>2232</v>
      </c>
      <c r="E2744" s="33" t="s">
        <v>1318</v>
      </c>
      <c r="F2744" s="66" t="s">
        <v>5060</v>
      </c>
      <c r="G2744" s="33">
        <v>1</v>
      </c>
      <c r="H2744" s="33">
        <v>280</v>
      </c>
      <c r="I2744" s="33">
        <v>280</v>
      </c>
      <c r="J2744" s="33" t="s">
        <v>17</v>
      </c>
      <c r="K2744" s="33" t="s">
        <v>17</v>
      </c>
      <c r="L2744" s="33" t="s">
        <v>17</v>
      </c>
      <c r="M2744" s="2"/>
    </row>
    <row r="2745" spans="1:13" ht="19.899999999999999" customHeight="1" x14ac:dyDescent="0.25">
      <c r="A2745" s="2">
        <v>2738</v>
      </c>
      <c r="B2745" s="80" t="s">
        <v>5061</v>
      </c>
      <c r="C2745" s="80" t="s">
        <v>5062</v>
      </c>
      <c r="D2745" s="171" t="s">
        <v>2232</v>
      </c>
      <c r="E2745" s="33" t="s">
        <v>1318</v>
      </c>
      <c r="F2745" s="66" t="s">
        <v>5063</v>
      </c>
      <c r="G2745" s="33">
        <v>1</v>
      </c>
      <c r="H2745" s="33">
        <v>280</v>
      </c>
      <c r="I2745" s="33">
        <v>280</v>
      </c>
      <c r="J2745" s="33" t="s">
        <v>17</v>
      </c>
      <c r="K2745" s="33" t="s">
        <v>17</v>
      </c>
      <c r="L2745" s="33" t="s">
        <v>17</v>
      </c>
      <c r="M2745" s="2"/>
    </row>
    <row r="2746" spans="1:13" ht="19.899999999999999" customHeight="1" x14ac:dyDescent="0.25">
      <c r="A2746" s="2">
        <v>2739</v>
      </c>
      <c r="B2746" s="125" t="s">
        <v>5064</v>
      </c>
      <c r="C2746" s="80" t="s">
        <v>5065</v>
      </c>
      <c r="D2746" s="171" t="s">
        <v>2232</v>
      </c>
      <c r="E2746" s="33" t="s">
        <v>1318</v>
      </c>
      <c r="F2746" s="66" t="s">
        <v>5066</v>
      </c>
      <c r="G2746" s="33">
        <v>1</v>
      </c>
      <c r="H2746" s="33">
        <v>280</v>
      </c>
      <c r="I2746" s="33">
        <v>280</v>
      </c>
      <c r="J2746" s="33" t="s">
        <v>17</v>
      </c>
      <c r="K2746" s="33" t="s">
        <v>17</v>
      </c>
      <c r="L2746" s="33" t="s">
        <v>17</v>
      </c>
      <c r="M2746" s="2"/>
    </row>
    <row r="2747" spans="1:13" ht="19.899999999999999" customHeight="1" x14ac:dyDescent="0.25">
      <c r="A2747" s="2">
        <v>2740</v>
      </c>
      <c r="B2747" s="146" t="s">
        <v>5067</v>
      </c>
      <c r="C2747" s="80" t="s">
        <v>5068</v>
      </c>
      <c r="D2747" s="171" t="s">
        <v>2232</v>
      </c>
      <c r="E2747" s="33" t="s">
        <v>1318</v>
      </c>
      <c r="F2747" s="66" t="s">
        <v>5069</v>
      </c>
      <c r="G2747" s="33">
        <v>1</v>
      </c>
      <c r="H2747" s="43">
        <v>300</v>
      </c>
      <c r="I2747" s="33">
        <v>300</v>
      </c>
      <c r="J2747" s="33" t="s">
        <v>17</v>
      </c>
      <c r="K2747" s="33" t="s">
        <v>17</v>
      </c>
      <c r="L2747" s="33" t="s">
        <v>17</v>
      </c>
      <c r="M2747" s="2"/>
    </row>
    <row r="2748" spans="1:13" ht="19.899999999999999" customHeight="1" x14ac:dyDescent="0.25">
      <c r="A2748" s="2">
        <v>2741</v>
      </c>
      <c r="B2748" s="146" t="s">
        <v>5070</v>
      </c>
      <c r="C2748" s="80" t="s">
        <v>4394</v>
      </c>
      <c r="D2748" s="171" t="s">
        <v>2232</v>
      </c>
      <c r="E2748" s="33" t="s">
        <v>1318</v>
      </c>
      <c r="F2748" s="66" t="s">
        <v>5071</v>
      </c>
      <c r="G2748" s="33">
        <v>1</v>
      </c>
      <c r="H2748" s="43">
        <v>280</v>
      </c>
      <c r="I2748" s="33">
        <v>280</v>
      </c>
      <c r="J2748" s="33" t="s">
        <v>17</v>
      </c>
      <c r="K2748" s="33" t="s">
        <v>17</v>
      </c>
      <c r="L2748" s="33" t="s">
        <v>17</v>
      </c>
      <c r="M2748" s="2"/>
    </row>
    <row r="2749" spans="1:13" ht="19.899999999999999" customHeight="1" x14ac:dyDescent="0.25">
      <c r="A2749" s="2">
        <v>2742</v>
      </c>
      <c r="B2749" s="41" t="s">
        <v>5072</v>
      </c>
      <c r="C2749" s="80" t="s">
        <v>5073</v>
      </c>
      <c r="D2749" s="171" t="s">
        <v>2232</v>
      </c>
      <c r="E2749" s="33" t="s">
        <v>1318</v>
      </c>
      <c r="F2749" s="66" t="s">
        <v>5074</v>
      </c>
      <c r="G2749" s="33">
        <v>1</v>
      </c>
      <c r="H2749" s="43">
        <v>280</v>
      </c>
      <c r="I2749" s="33">
        <v>280</v>
      </c>
      <c r="J2749" s="33" t="s">
        <v>17</v>
      </c>
      <c r="K2749" s="33" t="s">
        <v>17</v>
      </c>
      <c r="L2749" s="33" t="s">
        <v>17</v>
      </c>
      <c r="M2749" s="2"/>
    </row>
    <row r="2750" spans="1:13" ht="19.899999999999999" customHeight="1" x14ac:dyDescent="0.25">
      <c r="A2750" s="2">
        <v>2743</v>
      </c>
      <c r="B2750" s="211" t="s">
        <v>5075</v>
      </c>
      <c r="C2750" s="211" t="s">
        <v>5076</v>
      </c>
      <c r="D2750" s="212" t="s">
        <v>1600</v>
      </c>
      <c r="E2750" s="33" t="s">
        <v>1318</v>
      </c>
      <c r="F2750" s="213" t="s">
        <v>5077</v>
      </c>
      <c r="G2750" s="33">
        <v>1</v>
      </c>
      <c r="H2750" s="43">
        <v>260</v>
      </c>
      <c r="I2750" s="33">
        <v>260</v>
      </c>
      <c r="J2750" s="33" t="s">
        <v>17</v>
      </c>
      <c r="K2750" s="33" t="s">
        <v>17</v>
      </c>
      <c r="L2750" s="33" t="s">
        <v>17</v>
      </c>
      <c r="M2750" s="2"/>
    </row>
    <row r="2751" spans="1:13" ht="19.899999999999999" customHeight="1" x14ac:dyDescent="0.25">
      <c r="A2751" s="2">
        <v>2744</v>
      </c>
      <c r="B2751" s="110" t="s">
        <v>5078</v>
      </c>
      <c r="C2751" s="214" t="s">
        <v>1361</v>
      </c>
      <c r="D2751" s="171" t="s">
        <v>1600</v>
      </c>
      <c r="E2751" s="33" t="s">
        <v>1318</v>
      </c>
      <c r="F2751" s="215" t="s">
        <v>5079</v>
      </c>
      <c r="G2751" s="33">
        <v>1</v>
      </c>
      <c r="H2751" s="43">
        <v>260</v>
      </c>
      <c r="I2751" s="33">
        <v>260</v>
      </c>
      <c r="J2751" s="33" t="s">
        <v>17</v>
      </c>
      <c r="K2751" s="33" t="s">
        <v>17</v>
      </c>
      <c r="L2751" s="33" t="s">
        <v>17</v>
      </c>
      <c r="M2751" s="2"/>
    </row>
    <row r="2752" spans="1:13" ht="19.899999999999999" customHeight="1" x14ac:dyDescent="0.25">
      <c r="A2752" s="2">
        <v>2745</v>
      </c>
      <c r="B2752" s="41" t="s">
        <v>5080</v>
      </c>
      <c r="C2752" s="80" t="s">
        <v>5081</v>
      </c>
      <c r="D2752" s="171" t="s">
        <v>2232</v>
      </c>
      <c r="E2752" s="33" t="s">
        <v>1318</v>
      </c>
      <c r="F2752" s="216" t="s">
        <v>5082</v>
      </c>
      <c r="G2752" s="33">
        <v>1</v>
      </c>
      <c r="H2752" s="43">
        <v>280</v>
      </c>
      <c r="I2752" s="33">
        <v>280</v>
      </c>
      <c r="J2752" s="33" t="s">
        <v>17</v>
      </c>
      <c r="K2752" s="33" t="s">
        <v>17</v>
      </c>
      <c r="L2752" s="33" t="s">
        <v>17</v>
      </c>
      <c r="M2752" s="2"/>
    </row>
    <row r="2753" spans="1:15" ht="19.899999999999999" customHeight="1" x14ac:dyDescent="0.25">
      <c r="A2753" s="2">
        <v>2746</v>
      </c>
      <c r="B2753" s="110" t="s">
        <v>2155</v>
      </c>
      <c r="C2753" s="80" t="s">
        <v>2156</v>
      </c>
      <c r="D2753" s="217" t="s">
        <v>1600</v>
      </c>
      <c r="E2753" s="33" t="s">
        <v>1318</v>
      </c>
      <c r="F2753" s="213" t="s">
        <v>2157</v>
      </c>
      <c r="G2753" s="33">
        <v>1</v>
      </c>
      <c r="H2753" s="43">
        <v>260</v>
      </c>
      <c r="I2753" s="33">
        <v>260</v>
      </c>
      <c r="J2753" s="33" t="s">
        <v>17</v>
      </c>
      <c r="K2753" s="33" t="s">
        <v>17</v>
      </c>
      <c r="L2753" s="33" t="s">
        <v>17</v>
      </c>
      <c r="M2753" s="2"/>
    </row>
    <row r="2754" spans="1:15" ht="19.899999999999999" customHeight="1" x14ac:dyDescent="0.25">
      <c r="A2754" s="2">
        <v>2747</v>
      </c>
      <c r="B2754" s="41" t="s">
        <v>5083</v>
      </c>
      <c r="C2754" s="80" t="s">
        <v>5084</v>
      </c>
      <c r="D2754" s="171" t="s">
        <v>2232</v>
      </c>
      <c r="E2754" s="33" t="s">
        <v>1318</v>
      </c>
      <c r="F2754" s="216" t="s">
        <v>5085</v>
      </c>
      <c r="G2754" s="33">
        <v>1</v>
      </c>
      <c r="H2754" s="43">
        <v>280</v>
      </c>
      <c r="I2754" s="33">
        <v>280</v>
      </c>
      <c r="J2754" s="33" t="s">
        <v>17</v>
      </c>
      <c r="K2754" s="33" t="s">
        <v>17</v>
      </c>
      <c r="L2754" s="33" t="s">
        <v>17</v>
      </c>
      <c r="M2754" s="2"/>
    </row>
    <row r="2755" spans="1:15" ht="19.899999999999999" customHeight="1" x14ac:dyDescent="0.25">
      <c r="A2755" s="2">
        <v>2748</v>
      </c>
      <c r="B2755" s="41" t="s">
        <v>5086</v>
      </c>
      <c r="C2755" s="80" t="s">
        <v>5065</v>
      </c>
      <c r="D2755" s="171" t="s">
        <v>2232</v>
      </c>
      <c r="E2755" s="33" t="s">
        <v>1318</v>
      </c>
      <c r="F2755" s="66" t="s">
        <v>5087</v>
      </c>
      <c r="G2755" s="33">
        <v>1</v>
      </c>
      <c r="H2755" s="43">
        <v>280</v>
      </c>
      <c r="I2755" s="33">
        <v>280</v>
      </c>
      <c r="J2755" s="33" t="s">
        <v>17</v>
      </c>
      <c r="K2755" s="33" t="s">
        <v>17</v>
      </c>
      <c r="L2755" s="33" t="s">
        <v>17</v>
      </c>
      <c r="M2755" s="2"/>
    </row>
    <row r="2756" spans="1:15" ht="19.899999999999999" customHeight="1" x14ac:dyDescent="0.25">
      <c r="A2756" s="2">
        <v>2749</v>
      </c>
      <c r="B2756" s="80" t="s">
        <v>5088</v>
      </c>
      <c r="C2756" s="80" t="s">
        <v>1591</v>
      </c>
      <c r="D2756" s="171" t="s">
        <v>1369</v>
      </c>
      <c r="E2756" s="33" t="s">
        <v>1318</v>
      </c>
      <c r="F2756" s="213" t="s">
        <v>5089</v>
      </c>
      <c r="G2756" s="33">
        <v>1</v>
      </c>
      <c r="H2756" s="43">
        <v>220</v>
      </c>
      <c r="I2756" s="33">
        <v>220</v>
      </c>
      <c r="J2756" s="33" t="s">
        <v>17</v>
      </c>
      <c r="K2756" s="33" t="s">
        <v>17</v>
      </c>
      <c r="L2756" s="33" t="s">
        <v>17</v>
      </c>
      <c r="M2756" s="2"/>
    </row>
    <row r="2757" spans="1:15" ht="19.899999999999999" customHeight="1" x14ac:dyDescent="0.25">
      <c r="A2757" s="2">
        <v>2750</v>
      </c>
      <c r="B2757" s="80" t="s">
        <v>5090</v>
      </c>
      <c r="C2757" s="80" t="s">
        <v>5091</v>
      </c>
      <c r="D2757" s="171"/>
      <c r="E2757" s="33" t="s">
        <v>1318</v>
      </c>
      <c r="F2757" s="66">
        <v>9575708350</v>
      </c>
      <c r="G2757" s="33">
        <v>1</v>
      </c>
      <c r="H2757" s="43">
        <v>280</v>
      </c>
      <c r="I2757" s="33">
        <v>280</v>
      </c>
      <c r="J2757" s="33" t="s">
        <v>17</v>
      </c>
      <c r="K2757" s="33" t="s">
        <v>17</v>
      </c>
      <c r="L2757" s="33" t="s">
        <v>17</v>
      </c>
      <c r="M2757" s="2"/>
    </row>
    <row r="2758" spans="1:15" ht="19.899999999999999" customHeight="1" x14ac:dyDescent="0.25">
      <c r="A2758" s="2">
        <v>2751</v>
      </c>
      <c r="B2758" s="41" t="s">
        <v>5092</v>
      </c>
      <c r="C2758" s="41" t="s">
        <v>5093</v>
      </c>
      <c r="D2758" s="218" t="s">
        <v>1322</v>
      </c>
      <c r="E2758" s="33" t="s">
        <v>1318</v>
      </c>
      <c r="F2758" s="213" t="s">
        <v>5094</v>
      </c>
      <c r="G2758" s="33">
        <v>1</v>
      </c>
      <c r="H2758" s="43">
        <v>240</v>
      </c>
      <c r="I2758" s="33">
        <v>240</v>
      </c>
      <c r="J2758" s="33" t="s">
        <v>17</v>
      </c>
      <c r="K2758" s="33" t="s">
        <v>17</v>
      </c>
      <c r="L2758" s="33" t="s">
        <v>17</v>
      </c>
      <c r="M2758" s="2"/>
    </row>
    <row r="2759" spans="1:15" ht="19.899999999999999" customHeight="1" x14ac:dyDescent="0.25">
      <c r="A2759" s="2">
        <v>2752</v>
      </c>
      <c r="B2759" s="41" t="s">
        <v>3271</v>
      </c>
      <c r="C2759" s="41" t="s">
        <v>5095</v>
      </c>
      <c r="D2759" s="218" t="s">
        <v>3273</v>
      </c>
      <c r="E2759" s="33" t="s">
        <v>1318</v>
      </c>
      <c r="F2759" s="213" t="s">
        <v>5096</v>
      </c>
      <c r="G2759" s="33">
        <v>1</v>
      </c>
      <c r="H2759" s="43">
        <v>720</v>
      </c>
      <c r="I2759" s="33">
        <v>720</v>
      </c>
      <c r="J2759" s="33" t="s">
        <v>17</v>
      </c>
      <c r="K2759" s="33" t="s">
        <v>17</v>
      </c>
      <c r="L2759" s="33" t="s">
        <v>17</v>
      </c>
      <c r="M2759" s="2"/>
    </row>
    <row r="2760" spans="1:15" ht="19.899999999999999" customHeight="1" x14ac:dyDescent="0.25">
      <c r="A2760" s="2">
        <v>2753</v>
      </c>
      <c r="B2760" s="41" t="s">
        <v>5097</v>
      </c>
      <c r="C2760" s="41" t="s">
        <v>1004</v>
      </c>
      <c r="D2760" s="218" t="s">
        <v>1369</v>
      </c>
      <c r="E2760" s="33" t="s">
        <v>1318</v>
      </c>
      <c r="F2760" s="213" t="s">
        <v>5098</v>
      </c>
      <c r="G2760" s="33">
        <v>1</v>
      </c>
      <c r="H2760" s="43">
        <v>250</v>
      </c>
      <c r="I2760" s="33">
        <v>250</v>
      </c>
      <c r="J2760" s="33" t="s">
        <v>17</v>
      </c>
      <c r="K2760" s="33" t="s">
        <v>17</v>
      </c>
      <c r="L2760" s="33" t="s">
        <v>17</v>
      </c>
      <c r="M2760" s="2"/>
    </row>
    <row r="2761" spans="1:15" ht="19.899999999999999" customHeight="1" x14ac:dyDescent="0.25">
      <c r="A2761" s="2">
        <v>2754</v>
      </c>
      <c r="B2761" s="41" t="s">
        <v>3274</v>
      </c>
      <c r="C2761" s="41" t="s">
        <v>1004</v>
      </c>
      <c r="D2761" s="218" t="s">
        <v>1369</v>
      </c>
      <c r="E2761" s="33" t="s">
        <v>1318</v>
      </c>
      <c r="F2761" s="213" t="s">
        <v>5099</v>
      </c>
      <c r="G2761" s="33">
        <v>1</v>
      </c>
      <c r="H2761" s="43">
        <v>180</v>
      </c>
      <c r="I2761" s="33">
        <v>180</v>
      </c>
      <c r="J2761" s="33" t="s">
        <v>17</v>
      </c>
      <c r="K2761" s="33" t="s">
        <v>17</v>
      </c>
      <c r="L2761" s="33" t="s">
        <v>17</v>
      </c>
      <c r="M2761" s="2"/>
    </row>
    <row r="2762" spans="1:15" s="21" customFormat="1" ht="19.899999999999999" customHeight="1" x14ac:dyDescent="0.25">
      <c r="A2762" s="2">
        <v>2755</v>
      </c>
      <c r="B2762" s="41" t="s">
        <v>3276</v>
      </c>
      <c r="C2762" s="41" t="s">
        <v>5100</v>
      </c>
      <c r="D2762" s="218" t="s">
        <v>1369</v>
      </c>
      <c r="E2762" s="33" t="s">
        <v>1318</v>
      </c>
      <c r="F2762" s="213" t="s">
        <v>5101</v>
      </c>
      <c r="G2762" s="33">
        <v>1</v>
      </c>
      <c r="H2762" s="43">
        <v>180</v>
      </c>
      <c r="I2762" s="33">
        <v>180</v>
      </c>
      <c r="J2762" s="33" t="s">
        <v>17</v>
      </c>
      <c r="K2762" s="33" t="s">
        <v>17</v>
      </c>
      <c r="L2762" s="33" t="s">
        <v>17</v>
      </c>
      <c r="M2762" s="2"/>
      <c r="N2762" s="20"/>
      <c r="O2762" s="20"/>
    </row>
    <row r="2763" spans="1:15" ht="19.899999999999999" customHeight="1" x14ac:dyDescent="0.25">
      <c r="A2763" s="2">
        <v>2756</v>
      </c>
      <c r="B2763" s="41" t="s">
        <v>3278</v>
      </c>
      <c r="C2763" s="41" t="s">
        <v>5102</v>
      </c>
      <c r="D2763" s="218" t="s">
        <v>1322</v>
      </c>
      <c r="E2763" s="33" t="s">
        <v>1318</v>
      </c>
      <c r="F2763" s="213" t="s">
        <v>5103</v>
      </c>
      <c r="G2763" s="33">
        <v>1</v>
      </c>
      <c r="H2763" s="43">
        <v>180</v>
      </c>
      <c r="I2763" s="33">
        <v>180</v>
      </c>
      <c r="J2763" s="33" t="s">
        <v>17</v>
      </c>
      <c r="K2763" s="33" t="s">
        <v>17</v>
      </c>
      <c r="L2763" s="33" t="s">
        <v>17</v>
      </c>
      <c r="M2763" s="2"/>
    </row>
    <row r="2764" spans="1:15" ht="19.899999999999999" customHeight="1" x14ac:dyDescent="0.25">
      <c r="A2764" s="2">
        <v>2757</v>
      </c>
      <c r="B2764" s="41" t="s">
        <v>1132</v>
      </c>
      <c r="C2764" s="41" t="s">
        <v>5104</v>
      </c>
      <c r="D2764" s="218" t="s">
        <v>5105</v>
      </c>
      <c r="E2764" s="33" t="s">
        <v>1318</v>
      </c>
      <c r="F2764" s="213" t="s">
        <v>5106</v>
      </c>
      <c r="G2764" s="33">
        <v>1</v>
      </c>
      <c r="H2764" s="43">
        <v>200</v>
      </c>
      <c r="I2764" s="33">
        <v>200</v>
      </c>
      <c r="J2764" s="33" t="s">
        <v>17</v>
      </c>
      <c r="K2764" s="33" t="s">
        <v>17</v>
      </c>
      <c r="L2764" s="33" t="s">
        <v>17</v>
      </c>
      <c r="M2764" s="2"/>
    </row>
    <row r="2765" spans="1:15" ht="19.899999999999999" customHeight="1" x14ac:dyDescent="0.25">
      <c r="A2765" s="2">
        <v>2758</v>
      </c>
      <c r="B2765" s="41" t="s">
        <v>5107</v>
      </c>
      <c r="C2765" s="41" t="s">
        <v>5108</v>
      </c>
      <c r="D2765" s="218" t="s">
        <v>5109</v>
      </c>
      <c r="E2765" s="33" t="s">
        <v>1318</v>
      </c>
      <c r="F2765" s="213" t="s">
        <v>5110</v>
      </c>
      <c r="G2765" s="33">
        <v>1</v>
      </c>
      <c r="H2765" s="43">
        <v>220</v>
      </c>
      <c r="I2765" s="33">
        <v>220</v>
      </c>
      <c r="J2765" s="33" t="s">
        <v>17</v>
      </c>
      <c r="K2765" s="33" t="s">
        <v>17</v>
      </c>
      <c r="L2765" s="33" t="s">
        <v>17</v>
      </c>
      <c r="M2765" s="2"/>
    </row>
    <row r="2766" spans="1:15" ht="19.899999999999999" customHeight="1" x14ac:dyDescent="0.25">
      <c r="A2766" s="2">
        <v>2759</v>
      </c>
      <c r="B2766" s="41" t="s">
        <v>3280</v>
      </c>
      <c r="C2766" s="41" t="s">
        <v>5111</v>
      </c>
      <c r="D2766" s="218" t="s">
        <v>1322</v>
      </c>
      <c r="E2766" s="33" t="s">
        <v>1318</v>
      </c>
      <c r="F2766" s="213" t="s">
        <v>5112</v>
      </c>
      <c r="G2766" s="33">
        <v>1</v>
      </c>
      <c r="H2766" s="43">
        <v>180</v>
      </c>
      <c r="I2766" s="33">
        <v>180</v>
      </c>
      <c r="J2766" s="33" t="s">
        <v>17</v>
      </c>
      <c r="K2766" s="33" t="s">
        <v>17</v>
      </c>
      <c r="L2766" s="33" t="s">
        <v>17</v>
      </c>
      <c r="M2766" s="2"/>
    </row>
    <row r="2767" spans="1:15" ht="19.899999999999999" customHeight="1" x14ac:dyDescent="0.25">
      <c r="A2767" s="2">
        <v>2760</v>
      </c>
      <c r="B2767" s="41" t="s">
        <v>5113</v>
      </c>
      <c r="C2767" s="41" t="s">
        <v>5114</v>
      </c>
      <c r="D2767" s="218" t="s">
        <v>1317</v>
      </c>
      <c r="E2767" s="33" t="s">
        <v>1318</v>
      </c>
      <c r="F2767" s="213" t="s">
        <v>5115</v>
      </c>
      <c r="G2767" s="33">
        <v>1</v>
      </c>
      <c r="H2767" s="43">
        <v>220</v>
      </c>
      <c r="I2767" s="33">
        <v>220</v>
      </c>
      <c r="J2767" s="33" t="s">
        <v>17</v>
      </c>
      <c r="K2767" s="33" t="s">
        <v>17</v>
      </c>
      <c r="L2767" s="33" t="s">
        <v>17</v>
      </c>
      <c r="M2767" s="2"/>
    </row>
    <row r="2768" spans="1:15" ht="19.899999999999999" customHeight="1" x14ac:dyDescent="0.25">
      <c r="A2768" s="2">
        <v>2761</v>
      </c>
      <c r="B2768" s="41" t="s">
        <v>5116</v>
      </c>
      <c r="C2768" s="41" t="s">
        <v>5117</v>
      </c>
      <c r="D2768" s="218" t="s">
        <v>1317</v>
      </c>
      <c r="E2768" s="33" t="s">
        <v>1318</v>
      </c>
      <c r="F2768" s="213" t="s">
        <v>5118</v>
      </c>
      <c r="G2768" s="33">
        <v>1</v>
      </c>
      <c r="H2768" s="43">
        <v>220</v>
      </c>
      <c r="I2768" s="33">
        <v>220</v>
      </c>
      <c r="J2768" s="33" t="s">
        <v>17</v>
      </c>
      <c r="K2768" s="33" t="s">
        <v>17</v>
      </c>
      <c r="L2768" s="33" t="s">
        <v>17</v>
      </c>
      <c r="M2768" s="2"/>
    </row>
    <row r="2769" spans="1:13" ht="19.899999999999999" customHeight="1" x14ac:dyDescent="0.25">
      <c r="A2769" s="2">
        <v>2762</v>
      </c>
      <c r="B2769" s="41" t="s">
        <v>5119</v>
      </c>
      <c r="C2769" s="41" t="s">
        <v>5120</v>
      </c>
      <c r="D2769" s="218" t="s">
        <v>3289</v>
      </c>
      <c r="E2769" s="33" t="s">
        <v>1318</v>
      </c>
      <c r="F2769" s="213" t="s">
        <v>5121</v>
      </c>
      <c r="G2769" s="33">
        <v>1</v>
      </c>
      <c r="H2769" s="43">
        <v>250</v>
      </c>
      <c r="I2769" s="33">
        <v>250</v>
      </c>
      <c r="J2769" s="33" t="s">
        <v>17</v>
      </c>
      <c r="K2769" s="33" t="s">
        <v>17</v>
      </c>
      <c r="L2769" s="33" t="s">
        <v>17</v>
      </c>
      <c r="M2769" s="2"/>
    </row>
    <row r="2770" spans="1:13" ht="19.899999999999999" customHeight="1" x14ac:dyDescent="0.25">
      <c r="A2770" s="2">
        <v>2763</v>
      </c>
      <c r="B2770" s="41" t="s">
        <v>5122</v>
      </c>
      <c r="C2770" s="41" t="s">
        <v>5123</v>
      </c>
      <c r="D2770" s="218" t="s">
        <v>1600</v>
      </c>
      <c r="E2770" s="33" t="s">
        <v>1318</v>
      </c>
      <c r="F2770" s="213" t="s">
        <v>5124</v>
      </c>
      <c r="G2770" s="33">
        <v>1</v>
      </c>
      <c r="H2770" s="43">
        <v>250</v>
      </c>
      <c r="I2770" s="33">
        <v>250</v>
      </c>
      <c r="J2770" s="33" t="s">
        <v>17</v>
      </c>
      <c r="K2770" s="33" t="s">
        <v>17</v>
      </c>
      <c r="L2770" s="33" t="s">
        <v>17</v>
      </c>
      <c r="M2770" s="2"/>
    </row>
    <row r="2771" spans="1:13" ht="19.899999999999999" customHeight="1" x14ac:dyDescent="0.25">
      <c r="A2771" s="2">
        <v>2764</v>
      </c>
      <c r="B2771" s="41" t="s">
        <v>5125</v>
      </c>
      <c r="C2771" s="41" t="s">
        <v>5126</v>
      </c>
      <c r="D2771" s="218" t="s">
        <v>1369</v>
      </c>
      <c r="E2771" s="33" t="s">
        <v>1318</v>
      </c>
      <c r="F2771" s="213" t="s">
        <v>5127</v>
      </c>
      <c r="G2771" s="33">
        <v>1</v>
      </c>
      <c r="H2771" s="43">
        <v>150</v>
      </c>
      <c r="I2771" s="33">
        <v>150</v>
      </c>
      <c r="J2771" s="33" t="s">
        <v>17</v>
      </c>
      <c r="K2771" s="33" t="s">
        <v>17</v>
      </c>
      <c r="L2771" s="33" t="s">
        <v>17</v>
      </c>
      <c r="M2771" s="2"/>
    </row>
    <row r="2772" spans="1:13" ht="19.899999999999999" customHeight="1" x14ac:dyDescent="0.25">
      <c r="A2772" s="2">
        <v>2765</v>
      </c>
      <c r="B2772" s="41" t="s">
        <v>3282</v>
      </c>
      <c r="C2772" s="41" t="s">
        <v>1153</v>
      </c>
      <c r="D2772" s="218" t="s">
        <v>3284</v>
      </c>
      <c r="E2772" s="33" t="s">
        <v>1318</v>
      </c>
      <c r="F2772" s="213" t="s">
        <v>5128</v>
      </c>
      <c r="G2772" s="33">
        <v>1</v>
      </c>
      <c r="H2772" s="43">
        <v>190</v>
      </c>
      <c r="I2772" s="33">
        <v>190</v>
      </c>
      <c r="J2772" s="33" t="s">
        <v>17</v>
      </c>
      <c r="K2772" s="33" t="s">
        <v>17</v>
      </c>
      <c r="L2772" s="33" t="s">
        <v>17</v>
      </c>
      <c r="M2772" s="2"/>
    </row>
    <row r="2773" spans="1:13" ht="19.899999999999999" customHeight="1" x14ac:dyDescent="0.25">
      <c r="A2773" s="2">
        <v>2766</v>
      </c>
      <c r="B2773" s="41" t="s">
        <v>3285</v>
      </c>
      <c r="C2773" s="41" t="s">
        <v>5129</v>
      </c>
      <c r="D2773" s="218" t="s">
        <v>2701</v>
      </c>
      <c r="E2773" s="33" t="s">
        <v>1318</v>
      </c>
      <c r="F2773" s="213" t="s">
        <v>5130</v>
      </c>
      <c r="G2773" s="33">
        <v>1</v>
      </c>
      <c r="H2773" s="43">
        <v>200</v>
      </c>
      <c r="I2773" s="33">
        <v>200</v>
      </c>
      <c r="J2773" s="33" t="s">
        <v>17</v>
      </c>
      <c r="K2773" s="33" t="s">
        <v>17</v>
      </c>
      <c r="L2773" s="33" t="s">
        <v>17</v>
      </c>
      <c r="M2773" s="2"/>
    </row>
    <row r="2774" spans="1:13" ht="19.899999999999999" customHeight="1" x14ac:dyDescent="0.25">
      <c r="A2774" s="2">
        <v>2767</v>
      </c>
      <c r="B2774" s="41" t="s">
        <v>5131</v>
      </c>
      <c r="C2774" s="41" t="s">
        <v>5132</v>
      </c>
      <c r="D2774" s="218" t="s">
        <v>5109</v>
      </c>
      <c r="E2774" s="33" t="s">
        <v>1318</v>
      </c>
      <c r="F2774" s="213" t="s">
        <v>5133</v>
      </c>
      <c r="G2774" s="33">
        <v>1</v>
      </c>
      <c r="H2774" s="43">
        <v>270</v>
      </c>
      <c r="I2774" s="33">
        <v>270</v>
      </c>
      <c r="J2774" s="33" t="s">
        <v>17</v>
      </c>
      <c r="K2774" s="33" t="s">
        <v>17</v>
      </c>
      <c r="L2774" s="33" t="s">
        <v>17</v>
      </c>
      <c r="M2774" s="2"/>
    </row>
    <row r="2775" spans="1:13" ht="19.899999999999999" customHeight="1" x14ac:dyDescent="0.25">
      <c r="A2775" s="2">
        <v>2768</v>
      </c>
      <c r="B2775" s="41" t="s">
        <v>5134</v>
      </c>
      <c r="C2775" s="41" t="s">
        <v>5135</v>
      </c>
      <c r="D2775" s="218" t="s">
        <v>1322</v>
      </c>
      <c r="E2775" s="33" t="s">
        <v>1318</v>
      </c>
      <c r="F2775" s="213" t="s">
        <v>5136</v>
      </c>
      <c r="G2775" s="33">
        <v>1</v>
      </c>
      <c r="H2775" s="43">
        <v>350</v>
      </c>
      <c r="I2775" s="33">
        <v>350</v>
      </c>
      <c r="J2775" s="33" t="s">
        <v>17</v>
      </c>
      <c r="K2775" s="33" t="s">
        <v>17</v>
      </c>
      <c r="L2775" s="33" t="s">
        <v>17</v>
      </c>
      <c r="M2775" s="2"/>
    </row>
    <row r="2776" spans="1:13" ht="19.899999999999999" customHeight="1" x14ac:dyDescent="0.25">
      <c r="A2776" s="2">
        <v>2769</v>
      </c>
      <c r="B2776" s="41" t="s">
        <v>5137</v>
      </c>
      <c r="C2776" s="41" t="s">
        <v>5135</v>
      </c>
      <c r="D2776" s="218" t="s">
        <v>1322</v>
      </c>
      <c r="E2776" s="33" t="s">
        <v>1318</v>
      </c>
      <c r="F2776" s="213" t="s">
        <v>5138</v>
      </c>
      <c r="G2776" s="33">
        <v>1</v>
      </c>
      <c r="H2776" s="43">
        <v>350</v>
      </c>
      <c r="I2776" s="33">
        <v>350</v>
      </c>
      <c r="J2776" s="33" t="s">
        <v>17</v>
      </c>
      <c r="K2776" s="33" t="s">
        <v>17</v>
      </c>
      <c r="L2776" s="33" t="s">
        <v>17</v>
      </c>
      <c r="M2776" s="2"/>
    </row>
    <row r="2777" spans="1:13" ht="19.899999999999999" customHeight="1" x14ac:dyDescent="0.25">
      <c r="A2777" s="2">
        <v>2770</v>
      </c>
      <c r="B2777" s="41" t="s">
        <v>5139</v>
      </c>
      <c r="C2777" s="41" t="s">
        <v>5140</v>
      </c>
      <c r="D2777" s="218" t="s">
        <v>3273</v>
      </c>
      <c r="E2777" s="33" t="s">
        <v>1318</v>
      </c>
      <c r="F2777" s="213" t="s">
        <v>5141</v>
      </c>
      <c r="G2777" s="33">
        <v>1</v>
      </c>
      <c r="H2777" s="43">
        <v>420</v>
      </c>
      <c r="I2777" s="33">
        <v>420</v>
      </c>
      <c r="J2777" s="33" t="s">
        <v>17</v>
      </c>
      <c r="K2777" s="33" t="s">
        <v>17</v>
      </c>
      <c r="L2777" s="33" t="s">
        <v>17</v>
      </c>
      <c r="M2777" s="2"/>
    </row>
    <row r="2778" spans="1:13" ht="19.899999999999999" customHeight="1" x14ac:dyDescent="0.25">
      <c r="A2778" s="2">
        <v>2771</v>
      </c>
      <c r="B2778" s="80" t="s">
        <v>3292</v>
      </c>
      <c r="C2778" s="80" t="s">
        <v>5142</v>
      </c>
      <c r="D2778" s="171" t="s">
        <v>1369</v>
      </c>
      <c r="E2778" s="33" t="s">
        <v>1318</v>
      </c>
      <c r="F2778" s="213" t="s">
        <v>5143</v>
      </c>
      <c r="G2778" s="33">
        <v>1</v>
      </c>
      <c r="H2778" s="43">
        <v>250</v>
      </c>
      <c r="I2778" s="33">
        <v>250</v>
      </c>
      <c r="J2778" s="33" t="s">
        <v>17</v>
      </c>
      <c r="K2778" s="33" t="s">
        <v>17</v>
      </c>
      <c r="L2778" s="33" t="s">
        <v>17</v>
      </c>
      <c r="M2778" s="2"/>
    </row>
    <row r="2779" spans="1:13" ht="19.899999999999999" customHeight="1" x14ac:dyDescent="0.25">
      <c r="A2779" s="2">
        <v>2772</v>
      </c>
      <c r="B2779" s="80" t="s">
        <v>3296</v>
      </c>
      <c r="C2779" s="80" t="s">
        <v>5144</v>
      </c>
      <c r="D2779" s="171" t="s">
        <v>3273</v>
      </c>
      <c r="E2779" s="33" t="s">
        <v>1318</v>
      </c>
      <c r="F2779" s="219" t="s">
        <v>5145</v>
      </c>
      <c r="G2779" s="33">
        <v>1</v>
      </c>
      <c r="H2779" s="43">
        <v>380</v>
      </c>
      <c r="I2779" s="33">
        <v>380</v>
      </c>
      <c r="J2779" s="33" t="s">
        <v>17</v>
      </c>
      <c r="K2779" s="33" t="s">
        <v>17</v>
      </c>
      <c r="L2779" s="33" t="s">
        <v>17</v>
      </c>
      <c r="M2779" s="2"/>
    </row>
    <row r="2780" spans="1:13" ht="19.899999999999999" customHeight="1" x14ac:dyDescent="0.25">
      <c r="A2780" s="2">
        <v>2773</v>
      </c>
      <c r="B2780" s="80" t="s">
        <v>5146</v>
      </c>
      <c r="C2780" s="80" t="s">
        <v>5147</v>
      </c>
      <c r="D2780" s="171" t="s">
        <v>5148</v>
      </c>
      <c r="E2780" s="33" t="s">
        <v>1318</v>
      </c>
      <c r="F2780" s="219" t="s">
        <v>1721</v>
      </c>
      <c r="G2780" s="33">
        <v>1</v>
      </c>
      <c r="H2780" s="43">
        <v>280</v>
      </c>
      <c r="I2780" s="33">
        <v>280</v>
      </c>
      <c r="J2780" s="33" t="s">
        <v>17</v>
      </c>
      <c r="K2780" s="33" t="s">
        <v>17</v>
      </c>
      <c r="L2780" s="33" t="s">
        <v>17</v>
      </c>
      <c r="M2780" s="2"/>
    </row>
    <row r="2781" spans="1:13" ht="19.899999999999999" customHeight="1" x14ac:dyDescent="0.25">
      <c r="A2781" s="2">
        <v>2774</v>
      </c>
      <c r="B2781" s="110" t="s">
        <v>5149</v>
      </c>
      <c r="C2781" s="80" t="s">
        <v>5150</v>
      </c>
      <c r="D2781" s="217" t="s">
        <v>3273</v>
      </c>
      <c r="E2781" s="33" t="s">
        <v>1318</v>
      </c>
      <c r="F2781" s="213" t="s">
        <v>5151</v>
      </c>
      <c r="G2781" s="33">
        <v>1</v>
      </c>
      <c r="H2781" s="43">
        <v>260</v>
      </c>
      <c r="I2781" s="33">
        <v>260</v>
      </c>
      <c r="J2781" s="33" t="s">
        <v>17</v>
      </c>
      <c r="K2781" s="33" t="s">
        <v>17</v>
      </c>
      <c r="L2781" s="33" t="s">
        <v>17</v>
      </c>
      <c r="M2781" s="2"/>
    </row>
    <row r="2782" spans="1:13" ht="19.899999999999999" customHeight="1" x14ac:dyDescent="0.25">
      <c r="A2782" s="2">
        <v>2775</v>
      </c>
      <c r="B2782" s="110" t="s">
        <v>5152</v>
      </c>
      <c r="C2782" s="80" t="s">
        <v>5153</v>
      </c>
      <c r="D2782" s="217" t="s">
        <v>5154</v>
      </c>
      <c r="E2782" s="33" t="s">
        <v>1318</v>
      </c>
      <c r="F2782" s="213" t="s">
        <v>5155</v>
      </c>
      <c r="G2782" s="33">
        <v>1</v>
      </c>
      <c r="H2782" s="43">
        <v>250</v>
      </c>
      <c r="I2782" s="33">
        <v>250</v>
      </c>
      <c r="J2782" s="33" t="s">
        <v>17</v>
      </c>
      <c r="K2782" s="33" t="s">
        <v>17</v>
      </c>
      <c r="L2782" s="33" t="s">
        <v>17</v>
      </c>
      <c r="M2782" s="2"/>
    </row>
    <row r="2783" spans="1:13" ht="19.899999999999999" customHeight="1" x14ac:dyDescent="0.25">
      <c r="A2783" s="2">
        <v>2776</v>
      </c>
      <c r="B2783" s="80" t="s">
        <v>5156</v>
      </c>
      <c r="C2783" s="80" t="s">
        <v>5157</v>
      </c>
      <c r="D2783" s="171" t="s">
        <v>2855</v>
      </c>
      <c r="E2783" s="33" t="s">
        <v>1318</v>
      </c>
      <c r="F2783" s="213" t="s">
        <v>5158</v>
      </c>
      <c r="G2783" s="33">
        <v>1</v>
      </c>
      <c r="H2783" s="43">
        <v>280</v>
      </c>
      <c r="I2783" s="33">
        <v>280</v>
      </c>
      <c r="J2783" s="33" t="s">
        <v>17</v>
      </c>
      <c r="K2783" s="33" t="s">
        <v>17</v>
      </c>
      <c r="L2783" s="33" t="s">
        <v>17</v>
      </c>
      <c r="M2783" s="2"/>
    </row>
    <row r="2784" spans="1:13" ht="19.899999999999999" customHeight="1" x14ac:dyDescent="0.25">
      <c r="A2784" s="2">
        <v>2777</v>
      </c>
      <c r="B2784" s="80" t="s">
        <v>5159</v>
      </c>
      <c r="C2784" s="80" t="s">
        <v>5160</v>
      </c>
      <c r="D2784" s="171" t="s">
        <v>2855</v>
      </c>
      <c r="E2784" s="33" t="s">
        <v>1318</v>
      </c>
      <c r="F2784" s="213" t="s">
        <v>5161</v>
      </c>
      <c r="G2784" s="33">
        <v>1</v>
      </c>
      <c r="H2784" s="43">
        <v>280</v>
      </c>
      <c r="I2784" s="33">
        <v>280</v>
      </c>
      <c r="J2784" s="33" t="s">
        <v>17</v>
      </c>
      <c r="K2784" s="33" t="s">
        <v>17</v>
      </c>
      <c r="L2784" s="33" t="s">
        <v>17</v>
      </c>
      <c r="M2784" s="2"/>
    </row>
    <row r="2785" spans="1:13" ht="19.899999999999999" customHeight="1" x14ac:dyDescent="0.25">
      <c r="A2785" s="2">
        <v>2778</v>
      </c>
      <c r="B2785" s="80" t="s">
        <v>5162</v>
      </c>
      <c r="C2785" s="80" t="s">
        <v>5163</v>
      </c>
      <c r="D2785" s="171" t="s">
        <v>5164</v>
      </c>
      <c r="E2785" s="33" t="s">
        <v>1318</v>
      </c>
      <c r="F2785" s="213" t="s">
        <v>5165</v>
      </c>
      <c r="G2785" s="33">
        <v>1</v>
      </c>
      <c r="H2785" s="43">
        <v>240</v>
      </c>
      <c r="I2785" s="33">
        <v>240</v>
      </c>
      <c r="J2785" s="33" t="s">
        <v>17</v>
      </c>
      <c r="K2785" s="33" t="s">
        <v>17</v>
      </c>
      <c r="L2785" s="33" t="s">
        <v>17</v>
      </c>
      <c r="M2785" s="2"/>
    </row>
    <row r="2786" spans="1:13" ht="19.899999999999999" customHeight="1" x14ac:dyDescent="0.25">
      <c r="A2786" s="2">
        <v>2779</v>
      </c>
      <c r="B2786" s="80" t="s">
        <v>5166</v>
      </c>
      <c r="C2786" s="80" t="s">
        <v>5167</v>
      </c>
      <c r="D2786" s="171" t="s">
        <v>5168</v>
      </c>
      <c r="E2786" s="33" t="s">
        <v>1318</v>
      </c>
      <c r="F2786" s="213" t="s">
        <v>5169</v>
      </c>
      <c r="G2786" s="33">
        <v>1</v>
      </c>
      <c r="H2786" s="43">
        <v>270</v>
      </c>
      <c r="I2786" s="33">
        <v>270</v>
      </c>
      <c r="J2786" s="33" t="s">
        <v>17</v>
      </c>
      <c r="K2786" s="33" t="s">
        <v>17</v>
      </c>
      <c r="L2786" s="33" t="s">
        <v>17</v>
      </c>
      <c r="M2786" s="2"/>
    </row>
    <row r="2787" spans="1:13" ht="19.899999999999999" customHeight="1" x14ac:dyDescent="0.25">
      <c r="A2787" s="2">
        <v>2780</v>
      </c>
      <c r="B2787" s="80" t="s">
        <v>5170</v>
      </c>
      <c r="C2787" s="80" t="s">
        <v>5171</v>
      </c>
      <c r="D2787" s="171" t="s">
        <v>3273</v>
      </c>
      <c r="E2787" s="33" t="s">
        <v>1318</v>
      </c>
      <c r="F2787" s="213" t="s">
        <v>5172</v>
      </c>
      <c r="G2787" s="33">
        <v>1</v>
      </c>
      <c r="H2787" s="43">
        <v>280</v>
      </c>
      <c r="I2787" s="33">
        <v>280</v>
      </c>
      <c r="J2787" s="33" t="s">
        <v>17</v>
      </c>
      <c r="K2787" s="33" t="s">
        <v>17</v>
      </c>
      <c r="L2787" s="33" t="s">
        <v>17</v>
      </c>
      <c r="M2787" s="2"/>
    </row>
    <row r="2788" spans="1:13" ht="19.899999999999999" customHeight="1" x14ac:dyDescent="0.25">
      <c r="A2788" s="2">
        <v>2781</v>
      </c>
      <c r="B2788" s="80" t="s">
        <v>5173</v>
      </c>
      <c r="C2788" s="80" t="s">
        <v>5174</v>
      </c>
      <c r="D2788" s="171" t="s">
        <v>5175</v>
      </c>
      <c r="E2788" s="33" t="s">
        <v>1318</v>
      </c>
      <c r="F2788" s="213" t="s">
        <v>5176</v>
      </c>
      <c r="G2788" s="33">
        <v>1</v>
      </c>
      <c r="H2788" s="43">
        <v>280</v>
      </c>
      <c r="I2788" s="33">
        <v>280</v>
      </c>
      <c r="J2788" s="33" t="s">
        <v>17</v>
      </c>
      <c r="K2788" s="33" t="s">
        <v>17</v>
      </c>
      <c r="L2788" s="33" t="s">
        <v>17</v>
      </c>
      <c r="M2788" s="2"/>
    </row>
    <row r="2789" spans="1:13" ht="19.899999999999999" customHeight="1" x14ac:dyDescent="0.25">
      <c r="A2789" s="2">
        <v>2782</v>
      </c>
      <c r="B2789" s="80" t="s">
        <v>5177</v>
      </c>
      <c r="C2789" s="80" t="s">
        <v>5178</v>
      </c>
      <c r="D2789" s="171" t="s">
        <v>5105</v>
      </c>
      <c r="E2789" s="33" t="s">
        <v>1318</v>
      </c>
      <c r="F2789" s="213" t="s">
        <v>5179</v>
      </c>
      <c r="G2789" s="33">
        <v>1</v>
      </c>
      <c r="H2789" s="43">
        <v>250</v>
      </c>
      <c r="I2789" s="33">
        <v>250</v>
      </c>
      <c r="J2789" s="33" t="s">
        <v>17</v>
      </c>
      <c r="K2789" s="33" t="s">
        <v>17</v>
      </c>
      <c r="L2789" s="33" t="s">
        <v>17</v>
      </c>
      <c r="M2789" s="2"/>
    </row>
    <row r="2790" spans="1:13" ht="19.899999999999999" customHeight="1" x14ac:dyDescent="0.25">
      <c r="A2790" s="2">
        <v>2783</v>
      </c>
      <c r="B2790" s="80" t="s">
        <v>5180</v>
      </c>
      <c r="C2790" s="80" t="s">
        <v>5181</v>
      </c>
      <c r="D2790" s="171" t="s">
        <v>2658</v>
      </c>
      <c r="E2790" s="33" t="s">
        <v>1318</v>
      </c>
      <c r="F2790" s="213" t="s">
        <v>5182</v>
      </c>
      <c r="G2790" s="33">
        <v>1</v>
      </c>
      <c r="H2790" s="43">
        <v>320</v>
      </c>
      <c r="I2790" s="33">
        <v>320</v>
      </c>
      <c r="J2790" s="33" t="s">
        <v>17</v>
      </c>
      <c r="K2790" s="33" t="s">
        <v>17</v>
      </c>
      <c r="L2790" s="33" t="s">
        <v>17</v>
      </c>
      <c r="M2790" s="2"/>
    </row>
    <row r="2791" spans="1:13" ht="19.899999999999999" customHeight="1" x14ac:dyDescent="0.25">
      <c r="A2791" s="2">
        <v>2784</v>
      </c>
      <c r="B2791" s="80" t="s">
        <v>5183</v>
      </c>
      <c r="C2791" s="80" t="s">
        <v>5184</v>
      </c>
      <c r="D2791" s="171" t="s">
        <v>1589</v>
      </c>
      <c r="E2791" s="33" t="s">
        <v>1318</v>
      </c>
      <c r="F2791" s="213" t="s">
        <v>5185</v>
      </c>
      <c r="G2791" s="33">
        <v>1</v>
      </c>
      <c r="H2791" s="43">
        <v>350</v>
      </c>
      <c r="I2791" s="33">
        <v>350</v>
      </c>
      <c r="J2791" s="33" t="s">
        <v>17</v>
      </c>
      <c r="K2791" s="33" t="s">
        <v>17</v>
      </c>
      <c r="L2791" s="33" t="s">
        <v>17</v>
      </c>
      <c r="M2791" s="2"/>
    </row>
    <row r="2792" spans="1:13" ht="19.899999999999999" customHeight="1" x14ac:dyDescent="0.25">
      <c r="A2792" s="2">
        <v>2785</v>
      </c>
      <c r="B2792" s="80" t="s">
        <v>5186</v>
      </c>
      <c r="C2792" s="80" t="s">
        <v>5187</v>
      </c>
      <c r="D2792" s="171" t="s">
        <v>5188</v>
      </c>
      <c r="E2792" s="33" t="s">
        <v>1318</v>
      </c>
      <c r="F2792" s="213" t="s">
        <v>5189</v>
      </c>
      <c r="G2792" s="33">
        <v>1</v>
      </c>
      <c r="H2792" s="43">
        <v>280</v>
      </c>
      <c r="I2792" s="33">
        <v>280</v>
      </c>
      <c r="J2792" s="33" t="s">
        <v>17</v>
      </c>
      <c r="K2792" s="33" t="s">
        <v>17</v>
      </c>
      <c r="L2792" s="33" t="s">
        <v>17</v>
      </c>
      <c r="M2792" s="2"/>
    </row>
    <row r="2793" spans="1:13" ht="19.899999999999999" customHeight="1" x14ac:dyDescent="0.25">
      <c r="A2793" s="2">
        <v>2786</v>
      </c>
      <c r="B2793" s="80" t="s">
        <v>5190</v>
      </c>
      <c r="C2793" s="80" t="s">
        <v>5191</v>
      </c>
      <c r="D2793" s="171" t="s">
        <v>837</v>
      </c>
      <c r="E2793" s="33" t="s">
        <v>1318</v>
      </c>
      <c r="F2793" s="213" t="s">
        <v>5192</v>
      </c>
      <c r="G2793" s="33">
        <v>1</v>
      </c>
      <c r="H2793" s="43">
        <v>320</v>
      </c>
      <c r="I2793" s="33">
        <v>320</v>
      </c>
      <c r="J2793" s="33" t="s">
        <v>17</v>
      </c>
      <c r="K2793" s="33" t="s">
        <v>17</v>
      </c>
      <c r="L2793" s="33" t="s">
        <v>17</v>
      </c>
      <c r="M2793" s="2"/>
    </row>
    <row r="2794" spans="1:13" ht="19.899999999999999" customHeight="1" x14ac:dyDescent="0.25">
      <c r="A2794" s="2">
        <v>2787</v>
      </c>
      <c r="B2794" s="197" t="s">
        <v>4961</v>
      </c>
      <c r="C2794" s="197" t="s">
        <v>5193</v>
      </c>
      <c r="D2794" s="171" t="s">
        <v>2307</v>
      </c>
      <c r="E2794" s="33" t="s">
        <v>1318</v>
      </c>
      <c r="F2794" s="220" t="s">
        <v>5194</v>
      </c>
      <c r="G2794" s="33">
        <v>1</v>
      </c>
      <c r="H2794" s="43">
        <v>199</v>
      </c>
      <c r="I2794" s="33">
        <v>199</v>
      </c>
      <c r="J2794" s="262" t="s">
        <v>19</v>
      </c>
      <c r="K2794" s="33" t="s">
        <v>17</v>
      </c>
      <c r="L2794" s="33" t="s">
        <v>17</v>
      </c>
      <c r="M2794" s="2"/>
    </row>
    <row r="2795" spans="1:13" ht="19.899999999999999" customHeight="1" x14ac:dyDescent="0.25">
      <c r="A2795" s="2">
        <v>2788</v>
      </c>
      <c r="B2795" s="197" t="s">
        <v>4963</v>
      </c>
      <c r="C2795" s="197" t="s">
        <v>5193</v>
      </c>
      <c r="D2795" s="171" t="s">
        <v>2307</v>
      </c>
      <c r="E2795" s="33" t="s">
        <v>1318</v>
      </c>
      <c r="F2795" s="220" t="s">
        <v>5195</v>
      </c>
      <c r="G2795" s="33">
        <v>1</v>
      </c>
      <c r="H2795" s="43">
        <v>199</v>
      </c>
      <c r="I2795" s="33">
        <v>199</v>
      </c>
      <c r="J2795" s="262" t="s">
        <v>19</v>
      </c>
      <c r="K2795" s="33" t="s">
        <v>17</v>
      </c>
      <c r="L2795" s="33" t="s">
        <v>17</v>
      </c>
      <c r="M2795" s="2"/>
    </row>
    <row r="2796" spans="1:13" ht="19.899999999999999" customHeight="1" x14ac:dyDescent="0.25">
      <c r="A2796" s="2">
        <v>2789</v>
      </c>
      <c r="B2796" s="197" t="s">
        <v>4964</v>
      </c>
      <c r="C2796" s="197" t="s">
        <v>5196</v>
      </c>
      <c r="D2796" s="171" t="s">
        <v>2307</v>
      </c>
      <c r="E2796" s="33" t="s">
        <v>1318</v>
      </c>
      <c r="F2796" s="220" t="s">
        <v>5197</v>
      </c>
      <c r="G2796" s="33">
        <v>1</v>
      </c>
      <c r="H2796" s="43">
        <v>199</v>
      </c>
      <c r="I2796" s="33">
        <v>199</v>
      </c>
      <c r="J2796" s="262" t="s">
        <v>19</v>
      </c>
      <c r="K2796" s="33" t="s">
        <v>17</v>
      </c>
      <c r="L2796" s="33" t="s">
        <v>17</v>
      </c>
      <c r="M2796" s="2"/>
    </row>
    <row r="2797" spans="1:13" ht="19.899999999999999" customHeight="1" x14ac:dyDescent="0.25">
      <c r="A2797" s="2">
        <v>2790</v>
      </c>
      <c r="B2797" s="197" t="s">
        <v>4966</v>
      </c>
      <c r="C2797" s="197" t="s">
        <v>5196</v>
      </c>
      <c r="D2797" s="171" t="s">
        <v>2307</v>
      </c>
      <c r="E2797" s="33" t="s">
        <v>1318</v>
      </c>
      <c r="F2797" s="220" t="s">
        <v>5198</v>
      </c>
      <c r="G2797" s="33">
        <v>1</v>
      </c>
      <c r="H2797" s="43">
        <v>199</v>
      </c>
      <c r="I2797" s="33">
        <v>199</v>
      </c>
      <c r="J2797" s="262" t="s">
        <v>19</v>
      </c>
      <c r="K2797" s="33" t="s">
        <v>17</v>
      </c>
      <c r="L2797" s="33" t="s">
        <v>17</v>
      </c>
      <c r="M2797" s="2"/>
    </row>
    <row r="2798" spans="1:13" ht="19.899999999999999" customHeight="1" x14ac:dyDescent="0.25">
      <c r="A2798" s="2">
        <v>2791</v>
      </c>
      <c r="B2798" s="80" t="s">
        <v>5199</v>
      </c>
      <c r="C2798" s="197" t="s">
        <v>5200</v>
      </c>
      <c r="D2798" s="218" t="s">
        <v>2639</v>
      </c>
      <c r="E2798" s="33" t="s">
        <v>1318</v>
      </c>
      <c r="F2798" s="213" t="s">
        <v>5201</v>
      </c>
      <c r="G2798" s="33">
        <v>1</v>
      </c>
      <c r="H2798" s="43">
        <v>260</v>
      </c>
      <c r="I2798" s="33">
        <v>260</v>
      </c>
      <c r="J2798" s="33" t="s">
        <v>17</v>
      </c>
      <c r="K2798" s="33" t="s">
        <v>17</v>
      </c>
      <c r="L2798" s="33" t="s">
        <v>17</v>
      </c>
      <c r="M2798" s="2"/>
    </row>
    <row r="2799" spans="1:13" ht="19.899999999999999" customHeight="1" x14ac:dyDescent="0.25">
      <c r="A2799" s="2">
        <v>2792</v>
      </c>
      <c r="B2799" s="80" t="s">
        <v>5202</v>
      </c>
      <c r="C2799" s="197" t="s">
        <v>5203</v>
      </c>
      <c r="D2799" s="218" t="s">
        <v>1369</v>
      </c>
      <c r="E2799" s="33" t="s">
        <v>1318</v>
      </c>
      <c r="F2799" s="213" t="s">
        <v>5204</v>
      </c>
      <c r="G2799" s="33">
        <v>1</v>
      </c>
      <c r="H2799" s="43">
        <v>250</v>
      </c>
      <c r="I2799" s="33">
        <v>250</v>
      </c>
      <c r="J2799" s="33" t="s">
        <v>17</v>
      </c>
      <c r="K2799" s="33" t="s">
        <v>17</v>
      </c>
      <c r="L2799" s="33" t="s">
        <v>17</v>
      </c>
      <c r="M2799" s="2"/>
    </row>
    <row r="2800" spans="1:13" ht="19.899999999999999" customHeight="1" x14ac:dyDescent="0.25">
      <c r="A2800" s="2">
        <v>2793</v>
      </c>
      <c r="B2800" s="80" t="s">
        <v>5205</v>
      </c>
      <c r="C2800" s="197" t="s">
        <v>5203</v>
      </c>
      <c r="D2800" s="218" t="s">
        <v>1369</v>
      </c>
      <c r="E2800" s="33" t="s">
        <v>1318</v>
      </c>
      <c r="F2800" s="213" t="s">
        <v>5206</v>
      </c>
      <c r="G2800" s="33">
        <v>1</v>
      </c>
      <c r="H2800" s="43">
        <v>250</v>
      </c>
      <c r="I2800" s="33">
        <v>250</v>
      </c>
      <c r="J2800" s="33" t="s">
        <v>17</v>
      </c>
      <c r="K2800" s="33" t="s">
        <v>17</v>
      </c>
      <c r="L2800" s="33" t="s">
        <v>17</v>
      </c>
      <c r="M2800" s="2"/>
    </row>
    <row r="2801" spans="1:15" ht="19.899999999999999" customHeight="1" x14ac:dyDescent="0.25">
      <c r="A2801" s="2">
        <v>2794</v>
      </c>
      <c r="B2801" s="80" t="s">
        <v>5207</v>
      </c>
      <c r="C2801" s="197" t="s">
        <v>5208</v>
      </c>
      <c r="D2801" s="218" t="s">
        <v>1322</v>
      </c>
      <c r="E2801" s="33" t="s">
        <v>1318</v>
      </c>
      <c r="F2801" s="213" t="s">
        <v>5209</v>
      </c>
      <c r="G2801" s="33">
        <v>1</v>
      </c>
      <c r="H2801" s="43">
        <v>250</v>
      </c>
      <c r="I2801" s="33">
        <v>250</v>
      </c>
      <c r="J2801" s="33" t="s">
        <v>17</v>
      </c>
      <c r="K2801" s="33" t="s">
        <v>17</v>
      </c>
      <c r="L2801" s="33" t="s">
        <v>17</v>
      </c>
      <c r="M2801" s="2"/>
    </row>
    <row r="2802" spans="1:15" ht="19.899999999999999" customHeight="1" x14ac:dyDescent="0.25">
      <c r="A2802" s="2">
        <v>2795</v>
      </c>
      <c r="B2802" s="80" t="s">
        <v>5210</v>
      </c>
      <c r="C2802" s="197" t="s">
        <v>1316</v>
      </c>
      <c r="D2802" s="218" t="s">
        <v>1369</v>
      </c>
      <c r="E2802" s="33" t="s">
        <v>1318</v>
      </c>
      <c r="F2802" s="213" t="s">
        <v>5211</v>
      </c>
      <c r="G2802" s="33">
        <v>1</v>
      </c>
      <c r="H2802" s="43">
        <v>250</v>
      </c>
      <c r="I2802" s="33">
        <v>250</v>
      </c>
      <c r="J2802" s="33" t="s">
        <v>17</v>
      </c>
      <c r="K2802" s="33" t="s">
        <v>17</v>
      </c>
      <c r="L2802" s="33" t="s">
        <v>17</v>
      </c>
      <c r="M2802" s="2"/>
    </row>
    <row r="2803" spans="1:15" ht="19.899999999999999" customHeight="1" x14ac:dyDescent="0.25">
      <c r="A2803" s="2">
        <v>2796</v>
      </c>
      <c r="B2803" s="80" t="s">
        <v>5212</v>
      </c>
      <c r="C2803" s="197" t="s">
        <v>5213</v>
      </c>
      <c r="D2803" s="218" t="s">
        <v>5214</v>
      </c>
      <c r="E2803" s="33" t="s">
        <v>1318</v>
      </c>
      <c r="F2803" s="213" t="s">
        <v>5215</v>
      </c>
      <c r="G2803" s="33">
        <v>1</v>
      </c>
      <c r="H2803" s="43">
        <v>250</v>
      </c>
      <c r="I2803" s="33">
        <v>250</v>
      </c>
      <c r="J2803" s="33" t="s">
        <v>17</v>
      </c>
      <c r="K2803" s="33" t="s">
        <v>17</v>
      </c>
      <c r="L2803" s="33" t="s">
        <v>17</v>
      </c>
      <c r="M2803" s="2"/>
    </row>
    <row r="2804" spans="1:15" ht="19.899999999999999" customHeight="1" x14ac:dyDescent="0.25">
      <c r="A2804" s="2">
        <v>2797</v>
      </c>
      <c r="B2804" s="80" t="s">
        <v>5216</v>
      </c>
      <c r="C2804" s="197" t="s">
        <v>5217</v>
      </c>
      <c r="D2804" s="218" t="s">
        <v>5214</v>
      </c>
      <c r="E2804" s="33" t="s">
        <v>1318</v>
      </c>
      <c r="F2804" s="213" t="s">
        <v>5218</v>
      </c>
      <c r="G2804" s="33">
        <v>1</v>
      </c>
      <c r="H2804" s="43">
        <v>250</v>
      </c>
      <c r="I2804" s="33">
        <v>250</v>
      </c>
      <c r="J2804" s="33" t="s">
        <v>17</v>
      </c>
      <c r="K2804" s="33" t="s">
        <v>17</v>
      </c>
      <c r="L2804" s="33" t="s">
        <v>17</v>
      </c>
      <c r="M2804" s="2"/>
    </row>
    <row r="2805" spans="1:15" ht="19.899999999999999" customHeight="1" x14ac:dyDescent="0.25">
      <c r="A2805" s="2">
        <v>2798</v>
      </c>
      <c r="B2805" s="80" t="s">
        <v>5219</v>
      </c>
      <c r="C2805" s="197" t="s">
        <v>5220</v>
      </c>
      <c r="D2805" s="218" t="s">
        <v>5221</v>
      </c>
      <c r="E2805" s="33" t="s">
        <v>1318</v>
      </c>
      <c r="F2805" s="213" t="s">
        <v>5222</v>
      </c>
      <c r="G2805" s="33">
        <v>1</v>
      </c>
      <c r="H2805" s="43">
        <v>230</v>
      </c>
      <c r="I2805" s="33">
        <v>230</v>
      </c>
      <c r="J2805" s="33" t="s">
        <v>17</v>
      </c>
      <c r="K2805" s="33" t="s">
        <v>17</v>
      </c>
      <c r="L2805" s="33" t="s">
        <v>17</v>
      </c>
      <c r="M2805" s="2"/>
    </row>
    <row r="2806" spans="1:15" ht="19.899999999999999" customHeight="1" x14ac:dyDescent="0.25">
      <c r="A2806" s="2">
        <v>2799</v>
      </c>
      <c r="B2806" s="80" t="s">
        <v>5223</v>
      </c>
      <c r="C2806" s="197" t="s">
        <v>5224</v>
      </c>
      <c r="D2806" s="218" t="s">
        <v>2639</v>
      </c>
      <c r="E2806" s="33" t="s">
        <v>1318</v>
      </c>
      <c r="F2806" s="213" t="s">
        <v>5225</v>
      </c>
      <c r="G2806" s="33">
        <v>1</v>
      </c>
      <c r="H2806" s="43">
        <v>230</v>
      </c>
      <c r="I2806" s="33">
        <v>230</v>
      </c>
      <c r="J2806" s="33" t="s">
        <v>17</v>
      </c>
      <c r="K2806" s="33" t="s">
        <v>17</v>
      </c>
      <c r="L2806" s="33" t="s">
        <v>17</v>
      </c>
      <c r="M2806" s="2"/>
    </row>
    <row r="2807" spans="1:15" ht="19.899999999999999" customHeight="1" x14ac:dyDescent="0.25">
      <c r="A2807" s="2">
        <v>2800</v>
      </c>
      <c r="B2807" s="80" t="s">
        <v>5226</v>
      </c>
      <c r="C2807" s="197" t="s">
        <v>5227</v>
      </c>
      <c r="D2807" s="218" t="s">
        <v>1322</v>
      </c>
      <c r="E2807" s="33" t="s">
        <v>1318</v>
      </c>
      <c r="F2807" s="213" t="s">
        <v>5228</v>
      </c>
      <c r="G2807" s="33">
        <v>1</v>
      </c>
      <c r="H2807" s="43">
        <v>200</v>
      </c>
      <c r="I2807" s="33">
        <v>200</v>
      </c>
      <c r="J2807" s="33" t="s">
        <v>17</v>
      </c>
      <c r="K2807" s="33" t="s">
        <v>17</v>
      </c>
      <c r="L2807" s="33" t="s">
        <v>17</v>
      </c>
      <c r="M2807" s="2"/>
    </row>
    <row r="2808" spans="1:15" ht="19.899999999999999" customHeight="1" x14ac:dyDescent="0.25">
      <c r="A2808" s="2">
        <v>2801</v>
      </c>
      <c r="B2808" s="80" t="s">
        <v>5229</v>
      </c>
      <c r="C2808" s="197" t="s">
        <v>5230</v>
      </c>
      <c r="D2808" s="218" t="s">
        <v>1322</v>
      </c>
      <c r="E2808" s="33" t="s">
        <v>1318</v>
      </c>
      <c r="F2808" s="213" t="s">
        <v>5231</v>
      </c>
      <c r="G2808" s="33">
        <v>1</v>
      </c>
      <c r="H2808" s="43">
        <v>180</v>
      </c>
      <c r="I2808" s="33">
        <v>180</v>
      </c>
      <c r="J2808" s="33" t="s">
        <v>17</v>
      </c>
      <c r="K2808" s="33" t="s">
        <v>17</v>
      </c>
      <c r="L2808" s="33" t="s">
        <v>17</v>
      </c>
      <c r="M2808" s="2"/>
    </row>
    <row r="2809" spans="1:15" ht="19.899999999999999" customHeight="1" x14ac:dyDescent="0.25">
      <c r="A2809" s="2">
        <v>2802</v>
      </c>
      <c r="B2809" s="80" t="s">
        <v>5232</v>
      </c>
      <c r="C2809" s="197" t="s">
        <v>5233</v>
      </c>
      <c r="D2809" s="218" t="s">
        <v>5234</v>
      </c>
      <c r="E2809" s="33" t="s">
        <v>1318</v>
      </c>
      <c r="F2809" s="213" t="s">
        <v>5235</v>
      </c>
      <c r="G2809" s="33">
        <v>1</v>
      </c>
      <c r="H2809" s="43">
        <v>380</v>
      </c>
      <c r="I2809" s="33">
        <v>380</v>
      </c>
      <c r="J2809" s="33" t="s">
        <v>17</v>
      </c>
      <c r="K2809" s="33" t="s">
        <v>17</v>
      </c>
      <c r="L2809" s="33" t="s">
        <v>17</v>
      </c>
      <c r="M2809" s="2"/>
    </row>
    <row r="2810" spans="1:15" ht="19.899999999999999" customHeight="1" x14ac:dyDescent="0.25">
      <c r="A2810" s="2">
        <v>2803</v>
      </c>
      <c r="B2810" s="80" t="s">
        <v>5236</v>
      </c>
      <c r="C2810" s="197" t="s">
        <v>5237</v>
      </c>
      <c r="D2810" s="218" t="s">
        <v>1330</v>
      </c>
      <c r="E2810" s="33" t="s">
        <v>1318</v>
      </c>
      <c r="F2810" s="213" t="s">
        <v>5238</v>
      </c>
      <c r="G2810" s="33">
        <v>1</v>
      </c>
      <c r="H2810" s="43">
        <v>220</v>
      </c>
      <c r="I2810" s="33">
        <v>220</v>
      </c>
      <c r="J2810" s="33" t="s">
        <v>17</v>
      </c>
      <c r="K2810" s="33" t="s">
        <v>17</v>
      </c>
      <c r="L2810" s="33" t="s">
        <v>17</v>
      </c>
      <c r="M2810" s="2"/>
    </row>
    <row r="2811" spans="1:15" ht="19.899999999999999" customHeight="1" x14ac:dyDescent="0.25">
      <c r="A2811" s="2">
        <v>2804</v>
      </c>
      <c r="B2811" s="80" t="s">
        <v>5239</v>
      </c>
      <c r="C2811" s="197" t="s">
        <v>5240</v>
      </c>
      <c r="D2811" s="218" t="s">
        <v>1320</v>
      </c>
      <c r="E2811" s="33" t="s">
        <v>1318</v>
      </c>
      <c r="F2811" s="213" t="s">
        <v>5241</v>
      </c>
      <c r="G2811" s="33">
        <v>1</v>
      </c>
      <c r="H2811" s="43">
        <v>140</v>
      </c>
      <c r="I2811" s="33">
        <v>140</v>
      </c>
      <c r="J2811" s="33" t="s">
        <v>17</v>
      </c>
      <c r="K2811" s="33" t="s">
        <v>17</v>
      </c>
      <c r="L2811" s="33" t="s">
        <v>17</v>
      </c>
      <c r="M2811" s="2"/>
    </row>
    <row r="2812" spans="1:15" ht="19.899999999999999" customHeight="1" x14ac:dyDescent="0.25">
      <c r="A2812" s="2">
        <v>2805</v>
      </c>
      <c r="B2812" s="80" t="s">
        <v>5242</v>
      </c>
      <c r="C2812" s="197" t="s">
        <v>1361</v>
      </c>
      <c r="D2812" s="218" t="s">
        <v>734</v>
      </c>
      <c r="E2812" s="33" t="s">
        <v>1318</v>
      </c>
      <c r="F2812" s="213" t="s">
        <v>5243</v>
      </c>
      <c r="G2812" s="33">
        <v>1</v>
      </c>
      <c r="H2812" s="43">
        <v>250</v>
      </c>
      <c r="I2812" s="33">
        <v>250</v>
      </c>
      <c r="J2812" s="33" t="s">
        <v>17</v>
      </c>
      <c r="K2812" s="33" t="s">
        <v>17</v>
      </c>
      <c r="L2812" s="33" t="s">
        <v>17</v>
      </c>
      <c r="M2812" s="2"/>
    </row>
    <row r="2813" spans="1:15" ht="19.899999999999999" customHeight="1" x14ac:dyDescent="0.25">
      <c r="A2813" s="2">
        <v>2806</v>
      </c>
      <c r="B2813" s="80" t="s">
        <v>5244</v>
      </c>
      <c r="C2813" s="197" t="s">
        <v>2171</v>
      </c>
      <c r="D2813" s="218" t="s">
        <v>1600</v>
      </c>
      <c r="E2813" s="33" t="s">
        <v>1318</v>
      </c>
      <c r="F2813" s="213" t="s">
        <v>5245</v>
      </c>
      <c r="G2813" s="33">
        <v>1</v>
      </c>
      <c r="H2813" s="43">
        <v>250</v>
      </c>
      <c r="I2813" s="33">
        <v>250</v>
      </c>
      <c r="J2813" s="33" t="s">
        <v>17</v>
      </c>
      <c r="K2813" s="33" t="s">
        <v>17</v>
      </c>
      <c r="L2813" s="33" t="s">
        <v>17</v>
      </c>
      <c r="M2813" s="2"/>
    </row>
    <row r="2814" spans="1:15" ht="19.899999999999999" customHeight="1" x14ac:dyDescent="0.25">
      <c r="A2814" s="2">
        <v>2807</v>
      </c>
      <c r="B2814" s="80" t="s">
        <v>1756</v>
      </c>
      <c r="C2814" s="197" t="s">
        <v>1352</v>
      </c>
      <c r="D2814" s="218" t="s">
        <v>2760</v>
      </c>
      <c r="E2814" s="33" t="s">
        <v>1318</v>
      </c>
      <c r="F2814" s="213" t="s">
        <v>5246</v>
      </c>
      <c r="G2814" s="33">
        <v>1</v>
      </c>
      <c r="H2814" s="43">
        <v>250</v>
      </c>
      <c r="I2814" s="33">
        <v>250</v>
      </c>
      <c r="J2814" s="33" t="s">
        <v>17</v>
      </c>
      <c r="K2814" s="33" t="s">
        <v>17</v>
      </c>
      <c r="L2814" s="33" t="s">
        <v>17</v>
      </c>
      <c r="M2814" s="2"/>
    </row>
    <row r="2815" spans="1:15" s="21" customFormat="1" ht="19.899999999999999" customHeight="1" x14ac:dyDescent="0.25">
      <c r="A2815" s="2">
        <v>2808</v>
      </c>
      <c r="B2815" s="80" t="s">
        <v>5247</v>
      </c>
      <c r="C2815" s="197" t="s">
        <v>5248</v>
      </c>
      <c r="D2815" s="218" t="s">
        <v>5221</v>
      </c>
      <c r="E2815" s="33" t="s">
        <v>1318</v>
      </c>
      <c r="F2815" s="213" t="s">
        <v>5249</v>
      </c>
      <c r="G2815" s="33">
        <v>1</v>
      </c>
      <c r="H2815" s="43">
        <v>250</v>
      </c>
      <c r="I2815" s="33">
        <v>250</v>
      </c>
      <c r="J2815" s="33" t="s">
        <v>17</v>
      </c>
      <c r="K2815" s="33" t="s">
        <v>17</v>
      </c>
      <c r="L2815" s="33" t="s">
        <v>17</v>
      </c>
      <c r="M2815" s="2"/>
      <c r="N2815" s="20"/>
      <c r="O2815" s="20"/>
    </row>
    <row r="2816" spans="1:15" ht="19.899999999999999" customHeight="1" x14ac:dyDescent="0.25">
      <c r="A2816" s="2">
        <v>2809</v>
      </c>
      <c r="B2816" s="80" t="s">
        <v>5250</v>
      </c>
      <c r="C2816" s="197" t="s">
        <v>5153</v>
      </c>
      <c r="D2816" s="218" t="s">
        <v>2123</v>
      </c>
      <c r="E2816" s="33" t="s">
        <v>1318</v>
      </c>
      <c r="F2816" s="213" t="s">
        <v>5251</v>
      </c>
      <c r="G2816" s="33">
        <v>1</v>
      </c>
      <c r="H2816" s="43">
        <v>320</v>
      </c>
      <c r="I2816" s="33">
        <v>320</v>
      </c>
      <c r="J2816" s="33" t="s">
        <v>17</v>
      </c>
      <c r="K2816" s="33" t="s">
        <v>17</v>
      </c>
      <c r="L2816" s="33" t="s">
        <v>17</v>
      </c>
      <c r="M2816" s="2"/>
    </row>
    <row r="2817" spans="1:13" ht="19.899999999999999" customHeight="1" x14ac:dyDescent="0.25">
      <c r="A2817" s="2">
        <v>2810</v>
      </c>
      <c r="B2817" s="80" t="s">
        <v>5252</v>
      </c>
      <c r="C2817" s="197" t="s">
        <v>5253</v>
      </c>
      <c r="D2817" s="218" t="s">
        <v>2855</v>
      </c>
      <c r="E2817" s="33" t="s">
        <v>1318</v>
      </c>
      <c r="F2817" s="213" t="s">
        <v>5254</v>
      </c>
      <c r="G2817" s="33">
        <v>1</v>
      </c>
      <c r="H2817" s="43">
        <v>280</v>
      </c>
      <c r="I2817" s="33">
        <v>280</v>
      </c>
      <c r="J2817" s="33" t="s">
        <v>17</v>
      </c>
      <c r="K2817" s="33" t="s">
        <v>17</v>
      </c>
      <c r="L2817" s="33" t="s">
        <v>17</v>
      </c>
      <c r="M2817" s="2"/>
    </row>
    <row r="2818" spans="1:13" ht="19.899999999999999" customHeight="1" x14ac:dyDescent="0.25">
      <c r="A2818" s="2">
        <v>2811</v>
      </c>
      <c r="B2818" s="80" t="s">
        <v>3774</v>
      </c>
      <c r="C2818" s="197" t="s">
        <v>5255</v>
      </c>
      <c r="D2818" s="218" t="s">
        <v>5256</v>
      </c>
      <c r="E2818" s="33" t="s">
        <v>1318</v>
      </c>
      <c r="F2818" s="213" t="s">
        <v>5257</v>
      </c>
      <c r="G2818" s="33">
        <v>1</v>
      </c>
      <c r="H2818" s="43">
        <v>250</v>
      </c>
      <c r="I2818" s="33">
        <v>250</v>
      </c>
      <c r="J2818" s="33" t="s">
        <v>17</v>
      </c>
      <c r="K2818" s="33" t="s">
        <v>17</v>
      </c>
      <c r="L2818" s="33" t="s">
        <v>17</v>
      </c>
      <c r="M2818" s="2"/>
    </row>
    <row r="2819" spans="1:13" ht="19.899999999999999" customHeight="1" x14ac:dyDescent="0.25">
      <c r="A2819" s="2">
        <v>2812</v>
      </c>
      <c r="B2819" s="80" t="s">
        <v>3668</v>
      </c>
      <c r="C2819" s="197" t="s">
        <v>5258</v>
      </c>
      <c r="D2819" s="218" t="s">
        <v>2658</v>
      </c>
      <c r="E2819" s="33" t="s">
        <v>1318</v>
      </c>
      <c r="F2819" s="213" t="s">
        <v>5259</v>
      </c>
      <c r="G2819" s="33">
        <v>1</v>
      </c>
      <c r="H2819" s="43">
        <v>270</v>
      </c>
      <c r="I2819" s="33">
        <v>270</v>
      </c>
      <c r="J2819" s="33" t="s">
        <v>17</v>
      </c>
      <c r="K2819" s="33" t="s">
        <v>17</v>
      </c>
      <c r="L2819" s="33" t="s">
        <v>17</v>
      </c>
      <c r="M2819" s="2"/>
    </row>
    <row r="2820" spans="1:13" ht="19.899999999999999" customHeight="1" x14ac:dyDescent="0.25">
      <c r="A2820" s="2">
        <v>2813</v>
      </c>
      <c r="B2820" s="80" t="s">
        <v>3674</v>
      </c>
      <c r="C2820" s="197" t="s">
        <v>5260</v>
      </c>
      <c r="D2820" s="218" t="s">
        <v>2658</v>
      </c>
      <c r="E2820" s="33" t="s">
        <v>1318</v>
      </c>
      <c r="F2820" s="213" t="s">
        <v>5261</v>
      </c>
      <c r="G2820" s="33">
        <v>1</v>
      </c>
      <c r="H2820" s="43">
        <v>270</v>
      </c>
      <c r="I2820" s="33">
        <v>270</v>
      </c>
      <c r="J2820" s="33" t="s">
        <v>17</v>
      </c>
      <c r="K2820" s="33" t="s">
        <v>17</v>
      </c>
      <c r="L2820" s="33" t="s">
        <v>17</v>
      </c>
      <c r="M2820" s="2"/>
    </row>
    <row r="2821" spans="1:13" ht="19.899999999999999" customHeight="1" x14ac:dyDescent="0.25">
      <c r="A2821" s="2">
        <v>2814</v>
      </c>
      <c r="B2821" s="80" t="s">
        <v>5262</v>
      </c>
      <c r="C2821" s="197" t="s">
        <v>5263</v>
      </c>
      <c r="D2821" s="218" t="s">
        <v>2670</v>
      </c>
      <c r="E2821" s="33" t="s">
        <v>1318</v>
      </c>
      <c r="F2821" s="213" t="s">
        <v>5264</v>
      </c>
      <c r="G2821" s="33">
        <v>1</v>
      </c>
      <c r="H2821" s="43">
        <v>240</v>
      </c>
      <c r="I2821" s="33">
        <v>240</v>
      </c>
      <c r="J2821" s="33" t="s">
        <v>17</v>
      </c>
      <c r="K2821" s="33" t="s">
        <v>17</v>
      </c>
      <c r="L2821" s="33" t="s">
        <v>17</v>
      </c>
      <c r="M2821" s="2"/>
    </row>
    <row r="2822" spans="1:13" ht="19.899999999999999" customHeight="1" x14ac:dyDescent="0.25">
      <c r="A2822" s="2">
        <v>2815</v>
      </c>
      <c r="B2822" s="80" t="s">
        <v>5265</v>
      </c>
      <c r="C2822" s="197" t="s">
        <v>5266</v>
      </c>
      <c r="D2822" s="218" t="s">
        <v>5267</v>
      </c>
      <c r="E2822" s="33" t="s">
        <v>1318</v>
      </c>
      <c r="F2822" s="213" t="s">
        <v>5268</v>
      </c>
      <c r="G2822" s="33">
        <v>1</v>
      </c>
      <c r="H2822" s="43">
        <v>280</v>
      </c>
      <c r="I2822" s="33">
        <v>280</v>
      </c>
      <c r="J2822" s="33" t="s">
        <v>17</v>
      </c>
      <c r="K2822" s="33" t="s">
        <v>17</v>
      </c>
      <c r="L2822" s="33" t="s">
        <v>17</v>
      </c>
      <c r="M2822" s="2"/>
    </row>
    <row r="2823" spans="1:13" ht="19.899999999999999" customHeight="1" x14ac:dyDescent="0.25">
      <c r="A2823" s="2">
        <v>2816</v>
      </c>
      <c r="B2823" s="80" t="s">
        <v>5269</v>
      </c>
      <c r="C2823" s="197" t="s">
        <v>5270</v>
      </c>
      <c r="D2823" s="218" t="s">
        <v>5175</v>
      </c>
      <c r="E2823" s="33" t="s">
        <v>1318</v>
      </c>
      <c r="F2823" s="213" t="s">
        <v>5271</v>
      </c>
      <c r="G2823" s="33">
        <v>1</v>
      </c>
      <c r="H2823" s="43">
        <v>260</v>
      </c>
      <c r="I2823" s="33">
        <v>260</v>
      </c>
      <c r="J2823" s="33" t="s">
        <v>17</v>
      </c>
      <c r="K2823" s="33" t="s">
        <v>17</v>
      </c>
      <c r="L2823" s="33" t="s">
        <v>17</v>
      </c>
      <c r="M2823" s="2"/>
    </row>
    <row r="2824" spans="1:13" ht="19.899999999999999" customHeight="1" x14ac:dyDescent="0.25">
      <c r="A2824" s="2">
        <v>2817</v>
      </c>
      <c r="B2824" s="80" t="s">
        <v>5272</v>
      </c>
      <c r="C2824" s="197" t="s">
        <v>5273</v>
      </c>
      <c r="D2824" s="218" t="s">
        <v>2658</v>
      </c>
      <c r="E2824" s="33" t="s">
        <v>1318</v>
      </c>
      <c r="F2824" s="213" t="s">
        <v>5274</v>
      </c>
      <c r="G2824" s="33">
        <v>1</v>
      </c>
      <c r="H2824" s="43">
        <v>270</v>
      </c>
      <c r="I2824" s="33">
        <v>270</v>
      </c>
      <c r="J2824" s="33" t="s">
        <v>17</v>
      </c>
      <c r="K2824" s="33" t="s">
        <v>17</v>
      </c>
      <c r="L2824" s="33" t="s">
        <v>17</v>
      </c>
      <c r="M2824" s="2"/>
    </row>
    <row r="2825" spans="1:13" ht="19.899999999999999" customHeight="1" x14ac:dyDescent="0.25">
      <c r="A2825" s="2">
        <v>2818</v>
      </c>
      <c r="B2825" s="80" t="s">
        <v>3878</v>
      </c>
      <c r="C2825" s="197" t="s">
        <v>5275</v>
      </c>
      <c r="D2825" s="218" t="s">
        <v>5276</v>
      </c>
      <c r="E2825" s="33" t="s">
        <v>1318</v>
      </c>
      <c r="F2825" s="213" t="s">
        <v>5277</v>
      </c>
      <c r="G2825" s="33">
        <v>1</v>
      </c>
      <c r="H2825" s="43">
        <v>350</v>
      </c>
      <c r="I2825" s="33">
        <v>350</v>
      </c>
      <c r="J2825" s="33" t="s">
        <v>17</v>
      </c>
      <c r="K2825" s="33" t="s">
        <v>17</v>
      </c>
      <c r="L2825" s="33" t="s">
        <v>17</v>
      </c>
      <c r="M2825" s="2"/>
    </row>
    <row r="2826" spans="1:13" ht="19.899999999999999" customHeight="1" x14ac:dyDescent="0.25">
      <c r="A2826" s="2">
        <v>2819</v>
      </c>
      <c r="B2826" s="80" t="s">
        <v>5278</v>
      </c>
      <c r="C2826" s="197" t="s">
        <v>5279</v>
      </c>
      <c r="D2826" s="218" t="s">
        <v>1953</v>
      </c>
      <c r="E2826" s="33" t="s">
        <v>1318</v>
      </c>
      <c r="F2826" s="213" t="s">
        <v>5280</v>
      </c>
      <c r="G2826" s="33">
        <v>1</v>
      </c>
      <c r="H2826" s="43">
        <v>190</v>
      </c>
      <c r="I2826" s="33">
        <v>190</v>
      </c>
      <c r="J2826" s="33" t="s">
        <v>17</v>
      </c>
      <c r="K2826" s="33" t="s">
        <v>17</v>
      </c>
      <c r="L2826" s="33" t="s">
        <v>17</v>
      </c>
      <c r="M2826" s="2"/>
    </row>
    <row r="2827" spans="1:13" ht="19.899999999999999" customHeight="1" x14ac:dyDescent="0.25">
      <c r="A2827" s="2">
        <v>2820</v>
      </c>
      <c r="B2827" s="80" t="s">
        <v>5281</v>
      </c>
      <c r="C2827" s="197" t="s">
        <v>5275</v>
      </c>
      <c r="D2827" s="218" t="s">
        <v>5276</v>
      </c>
      <c r="E2827" s="33" t="s">
        <v>1318</v>
      </c>
      <c r="F2827" s="213" t="s">
        <v>5282</v>
      </c>
      <c r="G2827" s="33">
        <v>1</v>
      </c>
      <c r="H2827" s="43">
        <v>300</v>
      </c>
      <c r="I2827" s="33">
        <v>300</v>
      </c>
      <c r="J2827" s="33" t="s">
        <v>17</v>
      </c>
      <c r="K2827" s="33" t="s">
        <v>17</v>
      </c>
      <c r="L2827" s="33" t="s">
        <v>17</v>
      </c>
      <c r="M2827" s="2"/>
    </row>
    <row r="2828" spans="1:13" ht="19.899999999999999" customHeight="1" x14ac:dyDescent="0.25">
      <c r="A2828" s="2">
        <v>2821</v>
      </c>
      <c r="B2828" s="80" t="s">
        <v>5283</v>
      </c>
      <c r="C2828" s="197" t="s">
        <v>5203</v>
      </c>
      <c r="D2828" s="218" t="s">
        <v>1369</v>
      </c>
      <c r="E2828" s="33" t="s">
        <v>1318</v>
      </c>
      <c r="F2828" s="213" t="s">
        <v>5284</v>
      </c>
      <c r="G2828" s="33">
        <v>1</v>
      </c>
      <c r="H2828" s="43">
        <v>260</v>
      </c>
      <c r="I2828" s="33">
        <v>260</v>
      </c>
      <c r="J2828" s="33" t="s">
        <v>17</v>
      </c>
      <c r="K2828" s="33" t="s">
        <v>17</v>
      </c>
      <c r="L2828" s="33" t="s">
        <v>17</v>
      </c>
      <c r="M2828" s="2"/>
    </row>
    <row r="2829" spans="1:13" ht="19.899999999999999" customHeight="1" x14ac:dyDescent="0.25">
      <c r="A2829" s="2">
        <v>2822</v>
      </c>
      <c r="B2829" s="80" t="s">
        <v>5285</v>
      </c>
      <c r="C2829" s="197" t="s">
        <v>5286</v>
      </c>
      <c r="D2829" s="218" t="s">
        <v>2670</v>
      </c>
      <c r="E2829" s="33" t="s">
        <v>1318</v>
      </c>
      <c r="F2829" s="213" t="s">
        <v>5287</v>
      </c>
      <c r="G2829" s="33">
        <v>1</v>
      </c>
      <c r="H2829" s="43">
        <v>240</v>
      </c>
      <c r="I2829" s="33">
        <v>240</v>
      </c>
      <c r="J2829" s="33" t="s">
        <v>17</v>
      </c>
      <c r="K2829" s="33" t="s">
        <v>17</v>
      </c>
      <c r="L2829" s="33" t="s">
        <v>17</v>
      </c>
      <c r="M2829" s="2"/>
    </row>
    <row r="2830" spans="1:13" ht="19.899999999999999" customHeight="1" x14ac:dyDescent="0.25">
      <c r="A2830" s="2">
        <v>2823</v>
      </c>
      <c r="B2830" s="80" t="s">
        <v>5288</v>
      </c>
      <c r="C2830" s="197" t="s">
        <v>5289</v>
      </c>
      <c r="D2830" s="218" t="s">
        <v>2639</v>
      </c>
      <c r="E2830" s="33" t="s">
        <v>1318</v>
      </c>
      <c r="F2830" s="213" t="s">
        <v>5290</v>
      </c>
      <c r="G2830" s="33">
        <v>1</v>
      </c>
      <c r="H2830" s="43">
        <v>450</v>
      </c>
      <c r="I2830" s="33">
        <v>450</v>
      </c>
      <c r="J2830" s="33" t="s">
        <v>17</v>
      </c>
      <c r="K2830" s="33" t="s">
        <v>17</v>
      </c>
      <c r="L2830" s="33" t="s">
        <v>17</v>
      </c>
      <c r="M2830" s="2"/>
    </row>
    <row r="2831" spans="1:13" ht="19.899999999999999" customHeight="1" x14ac:dyDescent="0.25">
      <c r="A2831" s="2">
        <v>2824</v>
      </c>
      <c r="B2831" s="80" t="s">
        <v>5291</v>
      </c>
      <c r="C2831" s="197" t="s">
        <v>5292</v>
      </c>
      <c r="D2831" s="218" t="s">
        <v>2855</v>
      </c>
      <c r="E2831" s="33" t="s">
        <v>1318</v>
      </c>
      <c r="F2831" s="213" t="s">
        <v>5293</v>
      </c>
      <c r="G2831" s="33">
        <v>1</v>
      </c>
      <c r="H2831" s="43">
        <v>270</v>
      </c>
      <c r="I2831" s="33">
        <v>270</v>
      </c>
      <c r="J2831" s="33" t="s">
        <v>17</v>
      </c>
      <c r="K2831" s="33" t="s">
        <v>17</v>
      </c>
      <c r="L2831" s="33" t="s">
        <v>17</v>
      </c>
      <c r="M2831" s="2"/>
    </row>
    <row r="2832" spans="1:13" ht="19.899999999999999" customHeight="1" x14ac:dyDescent="0.25">
      <c r="A2832" s="2">
        <v>2825</v>
      </c>
      <c r="B2832" s="80" t="s">
        <v>5294</v>
      </c>
      <c r="C2832" s="197" t="s">
        <v>5295</v>
      </c>
      <c r="D2832" s="218" t="s">
        <v>5175</v>
      </c>
      <c r="E2832" s="33" t="s">
        <v>1318</v>
      </c>
      <c r="F2832" s="213" t="s">
        <v>5296</v>
      </c>
      <c r="G2832" s="33">
        <v>1</v>
      </c>
      <c r="H2832" s="43">
        <v>230</v>
      </c>
      <c r="I2832" s="33">
        <v>230</v>
      </c>
      <c r="J2832" s="33" t="s">
        <v>17</v>
      </c>
      <c r="K2832" s="33" t="s">
        <v>17</v>
      </c>
      <c r="L2832" s="33" t="s">
        <v>17</v>
      </c>
      <c r="M2832" s="2"/>
    </row>
    <row r="2833" spans="1:13" ht="19.899999999999999" customHeight="1" x14ac:dyDescent="0.25">
      <c r="A2833" s="2">
        <v>2826</v>
      </c>
      <c r="B2833" s="80" t="s">
        <v>5297</v>
      </c>
      <c r="C2833" s="197" t="s">
        <v>5298</v>
      </c>
      <c r="D2833" s="218" t="s">
        <v>1330</v>
      </c>
      <c r="E2833" s="33" t="s">
        <v>1318</v>
      </c>
      <c r="F2833" s="213" t="s">
        <v>1738</v>
      </c>
      <c r="G2833" s="33">
        <v>1</v>
      </c>
      <c r="H2833" s="43">
        <v>320</v>
      </c>
      <c r="I2833" s="33">
        <v>320</v>
      </c>
      <c r="J2833" s="33" t="s">
        <v>17</v>
      </c>
      <c r="K2833" s="33" t="s">
        <v>17</v>
      </c>
      <c r="L2833" s="33" t="s">
        <v>17</v>
      </c>
      <c r="M2833" s="2"/>
    </row>
    <row r="2834" spans="1:13" ht="19.899999999999999" customHeight="1" x14ac:dyDescent="0.25">
      <c r="A2834" s="2">
        <v>2827</v>
      </c>
      <c r="B2834" s="80" t="s">
        <v>5299</v>
      </c>
      <c r="C2834" s="197" t="s">
        <v>5300</v>
      </c>
      <c r="D2834" s="218" t="s">
        <v>1330</v>
      </c>
      <c r="E2834" s="33" t="s">
        <v>1318</v>
      </c>
      <c r="F2834" s="213" t="s">
        <v>5301</v>
      </c>
      <c r="G2834" s="33">
        <v>1</v>
      </c>
      <c r="H2834" s="43">
        <v>400</v>
      </c>
      <c r="I2834" s="33">
        <v>400</v>
      </c>
      <c r="J2834" s="33" t="s">
        <v>17</v>
      </c>
      <c r="K2834" s="33" t="s">
        <v>17</v>
      </c>
      <c r="L2834" s="33" t="s">
        <v>17</v>
      </c>
      <c r="M2834" s="2"/>
    </row>
    <row r="2835" spans="1:13" ht="19.899999999999999" customHeight="1" x14ac:dyDescent="0.25">
      <c r="A2835" s="2">
        <v>2828</v>
      </c>
      <c r="B2835" s="80" t="s">
        <v>5302</v>
      </c>
      <c r="C2835" s="197" t="s">
        <v>5303</v>
      </c>
      <c r="D2835" s="218" t="s">
        <v>5304</v>
      </c>
      <c r="E2835" s="33" t="s">
        <v>1318</v>
      </c>
      <c r="F2835" s="213" t="s">
        <v>5305</v>
      </c>
      <c r="G2835" s="33">
        <v>1</v>
      </c>
      <c r="H2835" s="43">
        <v>320</v>
      </c>
      <c r="I2835" s="33">
        <v>320</v>
      </c>
      <c r="J2835" s="33" t="s">
        <v>17</v>
      </c>
      <c r="K2835" s="33" t="s">
        <v>17</v>
      </c>
      <c r="L2835" s="33" t="s">
        <v>17</v>
      </c>
      <c r="M2835" s="2"/>
    </row>
    <row r="2836" spans="1:13" ht="19.899999999999999" customHeight="1" x14ac:dyDescent="0.25">
      <c r="A2836" s="2">
        <v>2829</v>
      </c>
      <c r="B2836" s="80" t="s">
        <v>5306</v>
      </c>
      <c r="C2836" s="197" t="s">
        <v>5307</v>
      </c>
      <c r="D2836" s="218" t="s">
        <v>1369</v>
      </c>
      <c r="E2836" s="33" t="s">
        <v>1318</v>
      </c>
      <c r="F2836" s="213" t="s">
        <v>5308</v>
      </c>
      <c r="G2836" s="33">
        <v>1</v>
      </c>
      <c r="H2836" s="43">
        <v>280</v>
      </c>
      <c r="I2836" s="33">
        <v>280</v>
      </c>
      <c r="J2836" s="33" t="s">
        <v>17</v>
      </c>
      <c r="K2836" s="33" t="s">
        <v>17</v>
      </c>
      <c r="L2836" s="33" t="s">
        <v>17</v>
      </c>
      <c r="M2836" s="2"/>
    </row>
    <row r="2837" spans="1:13" ht="19.899999999999999" customHeight="1" x14ac:dyDescent="0.25">
      <c r="A2837" s="2">
        <v>2830</v>
      </c>
      <c r="B2837" s="80" t="s">
        <v>5309</v>
      </c>
      <c r="C2837" s="197" t="s">
        <v>5310</v>
      </c>
      <c r="D2837" s="218" t="s">
        <v>5276</v>
      </c>
      <c r="E2837" s="33" t="s">
        <v>1318</v>
      </c>
      <c r="F2837" s="213" t="s">
        <v>5311</v>
      </c>
      <c r="G2837" s="33">
        <v>1</v>
      </c>
      <c r="H2837" s="43">
        <v>250</v>
      </c>
      <c r="I2837" s="33">
        <v>250</v>
      </c>
      <c r="J2837" s="33" t="s">
        <v>17</v>
      </c>
      <c r="K2837" s="33" t="s">
        <v>17</v>
      </c>
      <c r="L2837" s="33" t="s">
        <v>17</v>
      </c>
      <c r="M2837" s="2"/>
    </row>
    <row r="2838" spans="1:13" ht="19.899999999999999" customHeight="1" x14ac:dyDescent="0.25">
      <c r="A2838" s="2">
        <v>2831</v>
      </c>
      <c r="B2838" s="80" t="s">
        <v>5312</v>
      </c>
      <c r="C2838" s="197" t="s">
        <v>5313</v>
      </c>
      <c r="D2838" s="218" t="s">
        <v>1330</v>
      </c>
      <c r="E2838" s="33" t="s">
        <v>1318</v>
      </c>
      <c r="F2838" s="213" t="s">
        <v>5314</v>
      </c>
      <c r="G2838" s="33">
        <v>1</v>
      </c>
      <c r="H2838" s="43">
        <v>280</v>
      </c>
      <c r="I2838" s="33">
        <v>280</v>
      </c>
      <c r="J2838" s="33" t="s">
        <v>17</v>
      </c>
      <c r="K2838" s="33" t="s">
        <v>17</v>
      </c>
      <c r="L2838" s="33" t="s">
        <v>17</v>
      </c>
      <c r="M2838" s="2"/>
    </row>
    <row r="2839" spans="1:13" ht="19.899999999999999" customHeight="1" x14ac:dyDescent="0.25">
      <c r="A2839" s="2">
        <v>2832</v>
      </c>
      <c r="B2839" s="80" t="s">
        <v>3694</v>
      </c>
      <c r="C2839" s="197" t="s">
        <v>5315</v>
      </c>
      <c r="D2839" s="218" t="s">
        <v>1317</v>
      </c>
      <c r="E2839" s="33" t="s">
        <v>1318</v>
      </c>
      <c r="F2839" s="213" t="s">
        <v>5316</v>
      </c>
      <c r="G2839" s="33">
        <v>1</v>
      </c>
      <c r="H2839" s="43">
        <v>250</v>
      </c>
      <c r="I2839" s="33">
        <v>250</v>
      </c>
      <c r="J2839" s="33" t="s">
        <v>17</v>
      </c>
      <c r="K2839" s="33" t="s">
        <v>17</v>
      </c>
      <c r="L2839" s="33" t="s">
        <v>17</v>
      </c>
      <c r="M2839" s="2"/>
    </row>
    <row r="2840" spans="1:13" ht="19.899999999999999" customHeight="1" x14ac:dyDescent="0.25">
      <c r="A2840" s="2">
        <v>2833</v>
      </c>
      <c r="B2840" s="80" t="s">
        <v>5317</v>
      </c>
      <c r="C2840" s="197" t="s">
        <v>5318</v>
      </c>
      <c r="D2840" s="218" t="s">
        <v>5276</v>
      </c>
      <c r="E2840" s="33" t="s">
        <v>1318</v>
      </c>
      <c r="F2840" s="213" t="s">
        <v>5319</v>
      </c>
      <c r="G2840" s="33">
        <v>1</v>
      </c>
      <c r="H2840" s="43">
        <v>250</v>
      </c>
      <c r="I2840" s="33">
        <v>250</v>
      </c>
      <c r="J2840" s="33" t="s">
        <v>17</v>
      </c>
      <c r="K2840" s="33" t="s">
        <v>17</v>
      </c>
      <c r="L2840" s="33" t="s">
        <v>17</v>
      </c>
      <c r="M2840" s="2"/>
    </row>
    <row r="2841" spans="1:13" ht="19.899999999999999" customHeight="1" x14ac:dyDescent="0.25">
      <c r="A2841" s="2">
        <v>2834</v>
      </c>
      <c r="B2841" s="80" t="s">
        <v>5320</v>
      </c>
      <c r="C2841" s="197" t="s">
        <v>2394</v>
      </c>
      <c r="D2841" s="218" t="s">
        <v>1369</v>
      </c>
      <c r="E2841" s="33" t="s">
        <v>1318</v>
      </c>
      <c r="F2841" s="213" t="s">
        <v>5321</v>
      </c>
      <c r="G2841" s="33">
        <v>1</v>
      </c>
      <c r="H2841" s="43">
        <v>220</v>
      </c>
      <c r="I2841" s="33">
        <v>220</v>
      </c>
      <c r="J2841" s="33" t="s">
        <v>17</v>
      </c>
      <c r="K2841" s="33" t="s">
        <v>17</v>
      </c>
      <c r="L2841" s="33" t="s">
        <v>17</v>
      </c>
      <c r="M2841" s="2"/>
    </row>
    <row r="2842" spans="1:13" ht="19.899999999999999" customHeight="1" x14ac:dyDescent="0.25">
      <c r="A2842" s="2">
        <v>2835</v>
      </c>
      <c r="B2842" s="80" t="s">
        <v>5322</v>
      </c>
      <c r="C2842" s="197" t="s">
        <v>5323</v>
      </c>
      <c r="D2842" s="218" t="s">
        <v>837</v>
      </c>
      <c r="E2842" s="33" t="s">
        <v>1318</v>
      </c>
      <c r="F2842" s="213" t="s">
        <v>5324</v>
      </c>
      <c r="G2842" s="33">
        <v>1</v>
      </c>
      <c r="H2842" s="43">
        <v>150</v>
      </c>
      <c r="I2842" s="33">
        <v>150</v>
      </c>
      <c r="J2842" s="33" t="s">
        <v>17</v>
      </c>
      <c r="K2842" s="33" t="s">
        <v>17</v>
      </c>
      <c r="L2842" s="33" t="s">
        <v>17</v>
      </c>
      <c r="M2842" s="2"/>
    </row>
    <row r="2843" spans="1:13" ht="19.899999999999999" customHeight="1" x14ac:dyDescent="0.25">
      <c r="A2843" s="2">
        <v>2836</v>
      </c>
      <c r="B2843" s="80" t="s">
        <v>5325</v>
      </c>
      <c r="C2843" s="197" t="s">
        <v>5326</v>
      </c>
      <c r="D2843" s="218" t="s">
        <v>1317</v>
      </c>
      <c r="E2843" s="33" t="s">
        <v>1318</v>
      </c>
      <c r="F2843" s="213" t="s">
        <v>5327</v>
      </c>
      <c r="G2843" s="33">
        <v>1</v>
      </c>
      <c r="H2843" s="43">
        <v>250</v>
      </c>
      <c r="I2843" s="33">
        <v>250</v>
      </c>
      <c r="J2843" s="33" t="s">
        <v>17</v>
      </c>
      <c r="K2843" s="33" t="s">
        <v>17</v>
      </c>
      <c r="L2843" s="33" t="s">
        <v>17</v>
      </c>
      <c r="M2843" s="2"/>
    </row>
    <row r="2844" spans="1:13" ht="19.899999999999999" customHeight="1" x14ac:dyDescent="0.25">
      <c r="A2844" s="2">
        <v>2837</v>
      </c>
      <c r="B2844" s="80" t="s">
        <v>5328</v>
      </c>
      <c r="C2844" s="197" t="s">
        <v>5329</v>
      </c>
      <c r="D2844" s="218" t="s">
        <v>1330</v>
      </c>
      <c r="E2844" s="33" t="s">
        <v>1318</v>
      </c>
      <c r="F2844" s="213" t="s">
        <v>5330</v>
      </c>
      <c r="G2844" s="33">
        <v>1</v>
      </c>
      <c r="H2844" s="43">
        <v>250</v>
      </c>
      <c r="I2844" s="33">
        <v>250</v>
      </c>
      <c r="J2844" s="33" t="s">
        <v>17</v>
      </c>
      <c r="K2844" s="33" t="s">
        <v>17</v>
      </c>
      <c r="L2844" s="33" t="s">
        <v>17</v>
      </c>
      <c r="M2844" s="2"/>
    </row>
    <row r="2845" spans="1:13" ht="19.899999999999999" customHeight="1" x14ac:dyDescent="0.25">
      <c r="A2845" s="2">
        <v>2838</v>
      </c>
      <c r="B2845" s="125" t="s">
        <v>5331</v>
      </c>
      <c r="C2845" s="41" t="s">
        <v>5332</v>
      </c>
      <c r="D2845" s="42" t="s">
        <v>1369</v>
      </c>
      <c r="E2845" s="75" t="s">
        <v>1318</v>
      </c>
      <c r="F2845" s="128">
        <v>9789862410523</v>
      </c>
      <c r="G2845" s="33">
        <v>1</v>
      </c>
      <c r="H2845" s="43">
        <v>220</v>
      </c>
      <c r="I2845" s="33">
        <v>220</v>
      </c>
      <c r="J2845" s="33" t="s">
        <v>17</v>
      </c>
      <c r="K2845" s="33" t="s">
        <v>17</v>
      </c>
      <c r="L2845" s="33" t="s">
        <v>17</v>
      </c>
      <c r="M2845" s="2"/>
    </row>
    <row r="2846" spans="1:13" ht="19.899999999999999" customHeight="1" x14ac:dyDescent="0.25">
      <c r="A2846" s="2">
        <v>2839</v>
      </c>
      <c r="B2846" s="125" t="s">
        <v>5333</v>
      </c>
      <c r="C2846" s="41" t="s">
        <v>5334</v>
      </c>
      <c r="D2846" s="42" t="s">
        <v>724</v>
      </c>
      <c r="E2846" s="33" t="s">
        <v>1318</v>
      </c>
      <c r="F2846" s="128">
        <v>9789866982781</v>
      </c>
      <c r="G2846" s="33">
        <v>1</v>
      </c>
      <c r="H2846" s="43">
        <v>200</v>
      </c>
      <c r="I2846" s="33">
        <v>200</v>
      </c>
      <c r="J2846" s="33" t="s">
        <v>17</v>
      </c>
      <c r="K2846" s="33" t="s">
        <v>17</v>
      </c>
      <c r="L2846" s="33" t="s">
        <v>17</v>
      </c>
      <c r="M2846" s="2"/>
    </row>
    <row r="2847" spans="1:13" ht="19.899999999999999" customHeight="1" x14ac:dyDescent="0.25">
      <c r="A2847" s="2">
        <v>2840</v>
      </c>
      <c r="B2847" s="125" t="s">
        <v>5335</v>
      </c>
      <c r="C2847" s="41" t="s">
        <v>5336</v>
      </c>
      <c r="D2847" s="42" t="s">
        <v>1369</v>
      </c>
      <c r="E2847" s="33" t="s">
        <v>1318</v>
      </c>
      <c r="F2847" s="128">
        <v>9789862410332</v>
      </c>
      <c r="G2847" s="33">
        <v>1</v>
      </c>
      <c r="H2847" s="43">
        <v>299</v>
      </c>
      <c r="I2847" s="33">
        <v>299</v>
      </c>
      <c r="J2847" s="33" t="s">
        <v>17</v>
      </c>
      <c r="K2847" s="33" t="s">
        <v>17</v>
      </c>
      <c r="L2847" s="33" t="s">
        <v>17</v>
      </c>
      <c r="M2847" s="2"/>
    </row>
    <row r="2848" spans="1:13" ht="19.899999999999999" customHeight="1" x14ac:dyDescent="0.25">
      <c r="A2848" s="2">
        <v>2841</v>
      </c>
      <c r="B2848" s="125" t="s">
        <v>5337</v>
      </c>
      <c r="C2848" s="41" t="s">
        <v>5338</v>
      </c>
      <c r="D2848" s="42" t="s">
        <v>1317</v>
      </c>
      <c r="E2848" s="33" t="s">
        <v>1318</v>
      </c>
      <c r="F2848" s="128">
        <v>9789577515681</v>
      </c>
      <c r="G2848" s="33">
        <v>1</v>
      </c>
      <c r="H2848" s="43">
        <v>220</v>
      </c>
      <c r="I2848" s="33">
        <v>220</v>
      </c>
      <c r="J2848" s="33" t="s">
        <v>17</v>
      </c>
      <c r="K2848" s="33" t="s">
        <v>17</v>
      </c>
      <c r="L2848" s="33" t="s">
        <v>17</v>
      </c>
      <c r="M2848" s="2"/>
    </row>
    <row r="2849" spans="1:15" ht="19.899999999999999" customHeight="1" x14ac:dyDescent="0.25">
      <c r="A2849" s="2">
        <v>2842</v>
      </c>
      <c r="B2849" s="125" t="s">
        <v>5339</v>
      </c>
      <c r="C2849" s="41" t="s">
        <v>5340</v>
      </c>
      <c r="D2849" s="42" t="s">
        <v>1476</v>
      </c>
      <c r="E2849" s="33" t="s">
        <v>1318</v>
      </c>
      <c r="F2849" s="128">
        <v>9789861900179</v>
      </c>
      <c r="G2849" s="33">
        <v>1</v>
      </c>
      <c r="H2849" s="43">
        <v>280</v>
      </c>
      <c r="I2849" s="33">
        <v>280</v>
      </c>
      <c r="J2849" s="33" t="s">
        <v>17</v>
      </c>
      <c r="K2849" s="33" t="s">
        <v>17</v>
      </c>
      <c r="L2849" s="33" t="s">
        <v>17</v>
      </c>
      <c r="M2849" s="2"/>
    </row>
    <row r="2850" spans="1:15" ht="19.899999999999999" customHeight="1" x14ac:dyDescent="0.25">
      <c r="A2850" s="2">
        <v>2843</v>
      </c>
      <c r="B2850" s="125" t="s">
        <v>5341</v>
      </c>
      <c r="C2850" s="41" t="s">
        <v>5342</v>
      </c>
      <c r="D2850" s="42" t="s">
        <v>5148</v>
      </c>
      <c r="E2850" s="33" t="s">
        <v>1318</v>
      </c>
      <c r="F2850" s="128">
        <v>9789573265146</v>
      </c>
      <c r="G2850" s="33">
        <v>1</v>
      </c>
      <c r="H2850" s="43">
        <v>250</v>
      </c>
      <c r="I2850" s="33">
        <v>250</v>
      </c>
      <c r="J2850" s="33" t="s">
        <v>17</v>
      </c>
      <c r="K2850" s="33" t="s">
        <v>17</v>
      </c>
      <c r="L2850" s="33" t="s">
        <v>17</v>
      </c>
      <c r="M2850" s="2"/>
    </row>
    <row r="2851" spans="1:15" ht="19.899999999999999" customHeight="1" x14ac:dyDescent="0.25">
      <c r="A2851" s="2">
        <v>2844</v>
      </c>
      <c r="B2851" s="125" t="s">
        <v>5343</v>
      </c>
      <c r="C2851" s="41" t="s">
        <v>5344</v>
      </c>
      <c r="D2851" s="42" t="s">
        <v>5148</v>
      </c>
      <c r="E2851" s="33" t="s">
        <v>1318</v>
      </c>
      <c r="F2851" s="128">
        <v>9789573265191</v>
      </c>
      <c r="G2851" s="33">
        <v>1</v>
      </c>
      <c r="H2851" s="43">
        <v>300</v>
      </c>
      <c r="I2851" s="33">
        <v>300</v>
      </c>
      <c r="J2851" s="33" t="s">
        <v>17</v>
      </c>
      <c r="K2851" s="33" t="s">
        <v>17</v>
      </c>
      <c r="L2851" s="33" t="s">
        <v>17</v>
      </c>
      <c r="M2851" s="2"/>
    </row>
    <row r="2852" spans="1:15" ht="19.899999999999999" customHeight="1" x14ac:dyDescent="0.25">
      <c r="A2852" s="2">
        <v>2845</v>
      </c>
      <c r="B2852" s="125" t="s">
        <v>5345</v>
      </c>
      <c r="C2852" s="41" t="s">
        <v>5346</v>
      </c>
      <c r="D2852" s="42" t="s">
        <v>1369</v>
      </c>
      <c r="E2852" s="33" t="s">
        <v>1318</v>
      </c>
      <c r="F2852" s="128">
        <v>9789862410028</v>
      </c>
      <c r="G2852" s="33">
        <v>1</v>
      </c>
      <c r="H2852" s="43">
        <v>250</v>
      </c>
      <c r="I2852" s="33">
        <v>250</v>
      </c>
      <c r="J2852" s="33" t="s">
        <v>17</v>
      </c>
      <c r="K2852" s="33" t="s">
        <v>17</v>
      </c>
      <c r="L2852" s="33" t="s">
        <v>17</v>
      </c>
      <c r="M2852" s="2"/>
    </row>
    <row r="2853" spans="1:15" ht="19.899999999999999" customHeight="1" x14ac:dyDescent="0.25">
      <c r="A2853" s="2">
        <v>2846</v>
      </c>
      <c r="B2853" s="125" t="s">
        <v>5347</v>
      </c>
      <c r="C2853" s="41" t="s">
        <v>5348</v>
      </c>
      <c r="D2853" s="42" t="s">
        <v>2232</v>
      </c>
      <c r="E2853" s="33" t="s">
        <v>1318</v>
      </c>
      <c r="F2853" s="128">
        <v>9789867428936</v>
      </c>
      <c r="G2853" s="33">
        <v>1</v>
      </c>
      <c r="H2853" s="43">
        <v>250</v>
      </c>
      <c r="I2853" s="33">
        <v>250</v>
      </c>
      <c r="J2853" s="33" t="s">
        <v>17</v>
      </c>
      <c r="K2853" s="33" t="s">
        <v>17</v>
      </c>
      <c r="L2853" s="33" t="s">
        <v>17</v>
      </c>
      <c r="M2853" s="2"/>
    </row>
    <row r="2854" spans="1:15" ht="19.899999999999999" customHeight="1" x14ac:dyDescent="0.25">
      <c r="A2854" s="2">
        <v>2847</v>
      </c>
      <c r="B2854" s="125" t="s">
        <v>5349</v>
      </c>
      <c r="C2854" s="41" t="s">
        <v>5350</v>
      </c>
      <c r="D2854" s="42" t="s">
        <v>1501</v>
      </c>
      <c r="E2854" s="33" t="s">
        <v>1318</v>
      </c>
      <c r="F2854" s="128">
        <v>9789574514205</v>
      </c>
      <c r="G2854" s="33">
        <v>1</v>
      </c>
      <c r="H2854" s="43">
        <v>230</v>
      </c>
      <c r="I2854" s="33">
        <v>230</v>
      </c>
      <c r="J2854" s="33" t="s">
        <v>17</v>
      </c>
      <c r="K2854" s="33" t="s">
        <v>17</v>
      </c>
      <c r="L2854" s="33" t="s">
        <v>17</v>
      </c>
      <c r="M2854" s="2"/>
    </row>
    <row r="2855" spans="1:15" ht="19.899999999999999" customHeight="1" x14ac:dyDescent="0.25">
      <c r="A2855" s="2">
        <v>2848</v>
      </c>
      <c r="B2855" s="125" t="s">
        <v>4220</v>
      </c>
      <c r="C2855" s="41" t="s">
        <v>5351</v>
      </c>
      <c r="D2855" s="42" t="s">
        <v>1322</v>
      </c>
      <c r="E2855" s="33" t="s">
        <v>1318</v>
      </c>
      <c r="F2855" s="128">
        <v>9789575709273</v>
      </c>
      <c r="G2855" s="33">
        <v>1</v>
      </c>
      <c r="H2855" s="43">
        <v>300</v>
      </c>
      <c r="I2855" s="33">
        <v>300</v>
      </c>
      <c r="J2855" s="33" t="s">
        <v>17</v>
      </c>
      <c r="K2855" s="33" t="s">
        <v>17</v>
      </c>
      <c r="L2855" s="33" t="s">
        <v>17</v>
      </c>
      <c r="M2855" s="2"/>
    </row>
    <row r="2856" spans="1:15" ht="19.899999999999999" customHeight="1" x14ac:dyDescent="0.25">
      <c r="A2856" s="2">
        <v>2849</v>
      </c>
      <c r="B2856" s="125" t="s">
        <v>5352</v>
      </c>
      <c r="C2856" s="41" t="s">
        <v>5353</v>
      </c>
      <c r="D2856" s="42" t="s">
        <v>5148</v>
      </c>
      <c r="E2856" s="33" t="s">
        <v>1318</v>
      </c>
      <c r="F2856" s="128">
        <v>9789573265184</v>
      </c>
      <c r="G2856" s="33">
        <v>1</v>
      </c>
      <c r="H2856" s="43">
        <v>320</v>
      </c>
      <c r="I2856" s="33">
        <v>320</v>
      </c>
      <c r="J2856" s="33" t="s">
        <v>17</v>
      </c>
      <c r="K2856" s="33" t="s">
        <v>17</v>
      </c>
      <c r="L2856" s="33" t="s">
        <v>17</v>
      </c>
      <c r="M2856" s="2"/>
    </row>
    <row r="2857" spans="1:15" ht="19.899999999999999" customHeight="1" x14ac:dyDescent="0.25">
      <c r="A2857" s="2">
        <v>2850</v>
      </c>
      <c r="B2857" s="125" t="s">
        <v>5354</v>
      </c>
      <c r="C2857" s="41" t="s">
        <v>5355</v>
      </c>
      <c r="D2857" s="42" t="s">
        <v>1492</v>
      </c>
      <c r="E2857" s="33" t="s">
        <v>1318</v>
      </c>
      <c r="F2857" s="128">
        <v>9789867399793</v>
      </c>
      <c r="G2857" s="33">
        <v>1</v>
      </c>
      <c r="H2857" s="43">
        <v>240</v>
      </c>
      <c r="I2857" s="33">
        <v>240</v>
      </c>
      <c r="J2857" s="33" t="s">
        <v>17</v>
      </c>
      <c r="K2857" s="33" t="s">
        <v>17</v>
      </c>
      <c r="L2857" s="33" t="s">
        <v>17</v>
      </c>
      <c r="M2857" s="2"/>
    </row>
    <row r="2858" spans="1:15" ht="19.899999999999999" customHeight="1" x14ac:dyDescent="0.25">
      <c r="A2858" s="2">
        <v>2851</v>
      </c>
      <c r="B2858" s="125" t="s">
        <v>5356</v>
      </c>
      <c r="C2858" s="41" t="s">
        <v>5357</v>
      </c>
      <c r="D2858" s="42" t="s">
        <v>5358</v>
      </c>
      <c r="E2858" s="33" t="s">
        <v>1318</v>
      </c>
      <c r="F2858" s="128">
        <v>9789867045799</v>
      </c>
      <c r="G2858" s="33">
        <v>1</v>
      </c>
      <c r="H2858" s="43">
        <v>280</v>
      </c>
      <c r="I2858" s="33">
        <v>280</v>
      </c>
      <c r="J2858" s="33" t="s">
        <v>17</v>
      </c>
      <c r="K2858" s="33" t="s">
        <v>17</v>
      </c>
      <c r="L2858" s="33" t="s">
        <v>17</v>
      </c>
      <c r="M2858" s="2"/>
    </row>
    <row r="2859" spans="1:15" ht="19.899999999999999" customHeight="1" x14ac:dyDescent="0.25">
      <c r="A2859" s="2">
        <v>2852</v>
      </c>
      <c r="B2859" s="125" t="s">
        <v>5359</v>
      </c>
      <c r="C2859" s="41" t="s">
        <v>5360</v>
      </c>
      <c r="D2859" s="42" t="s">
        <v>5358</v>
      </c>
      <c r="E2859" s="33" t="s">
        <v>1318</v>
      </c>
      <c r="F2859" s="128">
        <v>9789867045751</v>
      </c>
      <c r="G2859" s="33">
        <v>1</v>
      </c>
      <c r="H2859" s="43">
        <v>250</v>
      </c>
      <c r="I2859" s="33">
        <v>250</v>
      </c>
      <c r="J2859" s="33" t="s">
        <v>17</v>
      </c>
      <c r="K2859" s="33" t="s">
        <v>17</v>
      </c>
      <c r="L2859" s="33" t="s">
        <v>17</v>
      </c>
      <c r="M2859" s="2"/>
    </row>
    <row r="2860" spans="1:15" ht="19.899999999999999" customHeight="1" x14ac:dyDescent="0.25">
      <c r="A2860" s="2">
        <v>2853</v>
      </c>
      <c r="B2860" s="125" t="s">
        <v>5361</v>
      </c>
      <c r="C2860" s="41" t="s">
        <v>5362</v>
      </c>
      <c r="D2860" s="42" t="s">
        <v>5358</v>
      </c>
      <c r="E2860" s="33" t="s">
        <v>1318</v>
      </c>
      <c r="F2860" s="128">
        <v>9789867045768</v>
      </c>
      <c r="G2860" s="33">
        <v>1</v>
      </c>
      <c r="H2860" s="43">
        <v>300</v>
      </c>
      <c r="I2860" s="33">
        <v>300</v>
      </c>
      <c r="J2860" s="33" t="s">
        <v>17</v>
      </c>
      <c r="K2860" s="33" t="s">
        <v>17</v>
      </c>
      <c r="L2860" s="33" t="s">
        <v>17</v>
      </c>
      <c r="M2860" s="2"/>
    </row>
    <row r="2861" spans="1:15" ht="19.899999999999999" customHeight="1" x14ac:dyDescent="0.25">
      <c r="A2861" s="2">
        <v>2854</v>
      </c>
      <c r="B2861" s="125" t="s">
        <v>5363</v>
      </c>
      <c r="C2861" s="41" t="s">
        <v>5364</v>
      </c>
      <c r="D2861" s="42" t="s">
        <v>5365</v>
      </c>
      <c r="E2861" s="33" t="s">
        <v>1318</v>
      </c>
      <c r="F2861" s="128">
        <v>9789570833867</v>
      </c>
      <c r="G2861" s="33">
        <v>1</v>
      </c>
      <c r="H2861" s="43">
        <v>320</v>
      </c>
      <c r="I2861" s="33">
        <v>320</v>
      </c>
      <c r="J2861" s="33" t="s">
        <v>17</v>
      </c>
      <c r="K2861" s="33" t="s">
        <v>17</v>
      </c>
      <c r="L2861" s="33" t="s">
        <v>17</v>
      </c>
      <c r="M2861" s="2"/>
    </row>
    <row r="2862" spans="1:15" ht="19.899999999999999" customHeight="1" x14ac:dyDescent="0.25">
      <c r="A2862" s="2">
        <v>2855</v>
      </c>
      <c r="B2862" s="125" t="s">
        <v>5366</v>
      </c>
      <c r="C2862" s="41" t="s">
        <v>5367</v>
      </c>
      <c r="D2862" s="42" t="s">
        <v>5148</v>
      </c>
      <c r="E2862" s="33" t="s">
        <v>1318</v>
      </c>
      <c r="F2862" s="128">
        <v>9789573264606</v>
      </c>
      <c r="G2862" s="33">
        <v>1</v>
      </c>
      <c r="H2862" s="43">
        <v>240</v>
      </c>
      <c r="I2862" s="33">
        <v>240</v>
      </c>
      <c r="J2862" s="33" t="s">
        <v>17</v>
      </c>
      <c r="K2862" s="33" t="s">
        <v>17</v>
      </c>
      <c r="L2862" s="33" t="s">
        <v>17</v>
      </c>
      <c r="M2862" s="2"/>
    </row>
    <row r="2863" spans="1:15" ht="19.899999999999999" customHeight="1" x14ac:dyDescent="0.25">
      <c r="A2863" s="2">
        <v>2856</v>
      </c>
      <c r="B2863" s="125" t="s">
        <v>5368</v>
      </c>
      <c r="C2863" s="41" t="s">
        <v>5369</v>
      </c>
      <c r="D2863" s="42" t="s">
        <v>5148</v>
      </c>
      <c r="E2863" s="33" t="s">
        <v>1318</v>
      </c>
      <c r="F2863" s="128">
        <v>9789573265245</v>
      </c>
      <c r="G2863" s="33">
        <v>1</v>
      </c>
      <c r="H2863" s="43">
        <v>300</v>
      </c>
      <c r="I2863" s="33">
        <v>300</v>
      </c>
      <c r="J2863" s="33" t="s">
        <v>17</v>
      </c>
      <c r="K2863" s="33" t="s">
        <v>17</v>
      </c>
      <c r="L2863" s="33" t="s">
        <v>17</v>
      </c>
      <c r="M2863" s="2"/>
    </row>
    <row r="2864" spans="1:15" s="21" customFormat="1" ht="19.899999999999999" customHeight="1" x14ac:dyDescent="0.25">
      <c r="A2864" s="2">
        <v>2857</v>
      </c>
      <c r="B2864" s="125" t="s">
        <v>5370</v>
      </c>
      <c r="C2864" s="41" t="s">
        <v>5371</v>
      </c>
      <c r="D2864" s="42" t="s">
        <v>5372</v>
      </c>
      <c r="E2864" s="33" t="s">
        <v>1318</v>
      </c>
      <c r="F2864" s="128">
        <v>9789866963315</v>
      </c>
      <c r="G2864" s="33">
        <v>1</v>
      </c>
      <c r="H2864" s="43">
        <v>160</v>
      </c>
      <c r="I2864" s="33">
        <v>160</v>
      </c>
      <c r="J2864" s="33" t="s">
        <v>17</v>
      </c>
      <c r="K2864" s="33" t="s">
        <v>17</v>
      </c>
      <c r="L2864" s="33" t="s">
        <v>17</v>
      </c>
      <c r="M2864" s="2"/>
      <c r="N2864" s="20"/>
      <c r="O2864" s="20"/>
    </row>
    <row r="2865" spans="1:13" ht="19.899999999999999" customHeight="1" x14ac:dyDescent="0.25">
      <c r="A2865" s="2">
        <v>2858</v>
      </c>
      <c r="B2865" s="125" t="s">
        <v>5373</v>
      </c>
      <c r="C2865" s="41" t="s">
        <v>3275</v>
      </c>
      <c r="D2865" s="42" t="s">
        <v>1369</v>
      </c>
      <c r="E2865" s="33" t="s">
        <v>1318</v>
      </c>
      <c r="F2865" s="128">
        <v>9789866582653</v>
      </c>
      <c r="G2865" s="33">
        <v>1</v>
      </c>
      <c r="H2865" s="43">
        <v>200</v>
      </c>
      <c r="I2865" s="33">
        <v>200</v>
      </c>
      <c r="J2865" s="33" t="s">
        <v>17</v>
      </c>
      <c r="K2865" s="33" t="s">
        <v>17</v>
      </c>
      <c r="L2865" s="33" t="s">
        <v>17</v>
      </c>
      <c r="M2865" s="2"/>
    </row>
    <row r="2866" spans="1:13" ht="19.899999999999999" customHeight="1" x14ac:dyDescent="0.25">
      <c r="A2866" s="2">
        <v>2859</v>
      </c>
      <c r="B2866" s="125" t="s">
        <v>5374</v>
      </c>
      <c r="C2866" s="41" t="s">
        <v>5375</v>
      </c>
      <c r="D2866" s="42" t="s">
        <v>1369</v>
      </c>
      <c r="E2866" s="33" t="s">
        <v>1318</v>
      </c>
      <c r="F2866" s="128">
        <v>9789866582646</v>
      </c>
      <c r="G2866" s="33">
        <v>1</v>
      </c>
      <c r="H2866" s="43">
        <v>200</v>
      </c>
      <c r="I2866" s="33">
        <v>200</v>
      </c>
      <c r="J2866" s="33" t="s">
        <v>17</v>
      </c>
      <c r="K2866" s="33" t="s">
        <v>17</v>
      </c>
      <c r="L2866" s="33" t="s">
        <v>17</v>
      </c>
      <c r="M2866" s="2"/>
    </row>
    <row r="2867" spans="1:13" ht="19.899999999999999" customHeight="1" x14ac:dyDescent="0.25">
      <c r="A2867" s="2">
        <v>2860</v>
      </c>
      <c r="B2867" s="125" t="s">
        <v>2522</v>
      </c>
      <c r="C2867" s="41" t="s">
        <v>5376</v>
      </c>
      <c r="D2867" s="42" t="s">
        <v>742</v>
      </c>
      <c r="E2867" s="33" t="s">
        <v>1318</v>
      </c>
      <c r="F2867" s="128">
        <v>9789861516646</v>
      </c>
      <c r="G2867" s="33">
        <v>1</v>
      </c>
      <c r="H2867" s="43">
        <v>250</v>
      </c>
      <c r="I2867" s="33">
        <v>250</v>
      </c>
      <c r="J2867" s="33" t="s">
        <v>17</v>
      </c>
      <c r="K2867" s="33" t="s">
        <v>17</v>
      </c>
      <c r="L2867" s="33" t="s">
        <v>17</v>
      </c>
      <c r="M2867" s="2"/>
    </row>
    <row r="2868" spans="1:13" ht="19.899999999999999" customHeight="1" x14ac:dyDescent="0.25">
      <c r="A2868" s="2">
        <v>2861</v>
      </c>
      <c r="B2868" s="125" t="s">
        <v>5377</v>
      </c>
      <c r="C2868" s="41" t="s">
        <v>5378</v>
      </c>
      <c r="D2868" s="42" t="s">
        <v>1600</v>
      </c>
      <c r="E2868" s="33" t="s">
        <v>1318</v>
      </c>
      <c r="F2868" s="128">
        <v>9789574445950</v>
      </c>
      <c r="G2868" s="33">
        <v>1</v>
      </c>
      <c r="H2868" s="43">
        <v>200</v>
      </c>
      <c r="I2868" s="33">
        <v>200</v>
      </c>
      <c r="J2868" s="33" t="s">
        <v>17</v>
      </c>
      <c r="K2868" s="33" t="s">
        <v>17</v>
      </c>
      <c r="L2868" s="33" t="s">
        <v>17</v>
      </c>
      <c r="M2868" s="2"/>
    </row>
    <row r="2869" spans="1:13" ht="19.899999999999999" customHeight="1" x14ac:dyDescent="0.25">
      <c r="A2869" s="2">
        <v>2862</v>
      </c>
      <c r="B2869" s="125" t="s">
        <v>5379</v>
      </c>
      <c r="C2869" s="41" t="s">
        <v>5380</v>
      </c>
      <c r="D2869" s="42" t="s">
        <v>1600</v>
      </c>
      <c r="E2869" s="33" t="s">
        <v>1318</v>
      </c>
      <c r="F2869" s="128">
        <v>9789574445691</v>
      </c>
      <c r="G2869" s="33">
        <v>1</v>
      </c>
      <c r="H2869" s="43">
        <v>300</v>
      </c>
      <c r="I2869" s="33">
        <v>300</v>
      </c>
      <c r="J2869" s="33" t="s">
        <v>17</v>
      </c>
      <c r="K2869" s="33" t="s">
        <v>17</v>
      </c>
      <c r="L2869" s="33" t="s">
        <v>17</v>
      </c>
      <c r="M2869" s="2"/>
    </row>
    <row r="2870" spans="1:13" ht="19.899999999999999" customHeight="1" x14ac:dyDescent="0.25">
      <c r="A2870" s="2">
        <v>2863</v>
      </c>
      <c r="B2870" s="125" t="s">
        <v>5381</v>
      </c>
      <c r="C2870" s="41" t="s">
        <v>5382</v>
      </c>
      <c r="D2870" s="42" t="s">
        <v>5383</v>
      </c>
      <c r="E2870" s="33" t="s">
        <v>1318</v>
      </c>
      <c r="F2870" s="128">
        <v>9789570918465</v>
      </c>
      <c r="G2870" s="33">
        <v>1</v>
      </c>
      <c r="H2870" s="43">
        <v>250</v>
      </c>
      <c r="I2870" s="33">
        <v>250</v>
      </c>
      <c r="J2870" s="33" t="s">
        <v>17</v>
      </c>
      <c r="K2870" s="33" t="s">
        <v>17</v>
      </c>
      <c r="L2870" s="33" t="s">
        <v>17</v>
      </c>
      <c r="M2870" s="2"/>
    </row>
    <row r="2871" spans="1:13" ht="19.899999999999999" customHeight="1" x14ac:dyDescent="0.25">
      <c r="A2871" s="2">
        <v>2864</v>
      </c>
      <c r="B2871" s="125" t="s">
        <v>5384</v>
      </c>
      <c r="C2871" s="41" t="s">
        <v>5385</v>
      </c>
      <c r="D2871" s="42" t="s">
        <v>734</v>
      </c>
      <c r="E2871" s="33" t="s">
        <v>1318</v>
      </c>
      <c r="F2871" s="128">
        <v>9789575747411</v>
      </c>
      <c r="G2871" s="33">
        <v>1</v>
      </c>
      <c r="H2871" s="43">
        <v>220</v>
      </c>
      <c r="I2871" s="33">
        <v>220</v>
      </c>
      <c r="J2871" s="33" t="s">
        <v>17</v>
      </c>
      <c r="K2871" s="33" t="s">
        <v>17</v>
      </c>
      <c r="L2871" s="33" t="s">
        <v>17</v>
      </c>
      <c r="M2871" s="2"/>
    </row>
    <row r="2872" spans="1:13" ht="19.899999999999999" customHeight="1" x14ac:dyDescent="0.25">
      <c r="A2872" s="2">
        <v>2865</v>
      </c>
      <c r="B2872" s="125" t="s">
        <v>5386</v>
      </c>
      <c r="C2872" s="41" t="s">
        <v>5387</v>
      </c>
      <c r="D2872" s="42" t="s">
        <v>5388</v>
      </c>
      <c r="E2872" s="33" t="s">
        <v>1318</v>
      </c>
      <c r="F2872" s="128">
        <v>9789861891583</v>
      </c>
      <c r="G2872" s="33">
        <v>1</v>
      </c>
      <c r="H2872" s="43">
        <v>180</v>
      </c>
      <c r="I2872" s="33">
        <v>180</v>
      </c>
      <c r="J2872" s="33" t="s">
        <v>17</v>
      </c>
      <c r="K2872" s="33" t="s">
        <v>17</v>
      </c>
      <c r="L2872" s="33" t="s">
        <v>17</v>
      </c>
      <c r="M2872" s="2"/>
    </row>
    <row r="2873" spans="1:13" ht="19.899999999999999" customHeight="1" x14ac:dyDescent="0.25">
      <c r="A2873" s="2">
        <v>2866</v>
      </c>
      <c r="B2873" s="125" t="s">
        <v>5389</v>
      </c>
      <c r="C2873" s="41" t="s">
        <v>5390</v>
      </c>
      <c r="D2873" s="42" t="s">
        <v>1317</v>
      </c>
      <c r="E2873" s="33" t="s">
        <v>1318</v>
      </c>
      <c r="F2873" s="128">
        <v>9789577515704</v>
      </c>
      <c r="G2873" s="33">
        <v>1</v>
      </c>
      <c r="H2873" s="43">
        <v>200</v>
      </c>
      <c r="I2873" s="33">
        <v>200</v>
      </c>
      <c r="J2873" s="33" t="s">
        <v>17</v>
      </c>
      <c r="K2873" s="33" t="s">
        <v>17</v>
      </c>
      <c r="L2873" s="33" t="s">
        <v>17</v>
      </c>
      <c r="M2873" s="2"/>
    </row>
    <row r="2874" spans="1:13" ht="19.899999999999999" customHeight="1" x14ac:dyDescent="0.25">
      <c r="A2874" s="2">
        <v>2867</v>
      </c>
      <c r="B2874" s="125" t="s">
        <v>5033</v>
      </c>
      <c r="C2874" s="41" t="s">
        <v>5391</v>
      </c>
      <c r="D2874" s="42" t="s">
        <v>5388</v>
      </c>
      <c r="E2874" s="33" t="s">
        <v>1318</v>
      </c>
      <c r="F2874" s="128">
        <v>9789861900186</v>
      </c>
      <c r="G2874" s="33">
        <v>1</v>
      </c>
      <c r="H2874" s="43">
        <v>300</v>
      </c>
      <c r="I2874" s="33">
        <v>300</v>
      </c>
      <c r="J2874" s="33" t="s">
        <v>17</v>
      </c>
      <c r="K2874" s="33" t="s">
        <v>17</v>
      </c>
      <c r="L2874" s="33" t="s">
        <v>17</v>
      </c>
      <c r="M2874" s="2"/>
    </row>
    <row r="2875" spans="1:13" ht="19.899999999999999" customHeight="1" x14ac:dyDescent="0.25">
      <c r="A2875" s="2">
        <v>2868</v>
      </c>
      <c r="B2875" s="125" t="s">
        <v>5392</v>
      </c>
      <c r="C2875" s="41" t="s">
        <v>5393</v>
      </c>
      <c r="D2875" s="42" t="s">
        <v>5394</v>
      </c>
      <c r="E2875" s="33" t="s">
        <v>1318</v>
      </c>
      <c r="F2875" s="128">
        <v>9789577479747</v>
      </c>
      <c r="G2875" s="33">
        <v>1</v>
      </c>
      <c r="H2875" s="43">
        <v>450</v>
      </c>
      <c r="I2875" s="33">
        <v>450</v>
      </c>
      <c r="J2875" s="33" t="s">
        <v>17</v>
      </c>
      <c r="K2875" s="33" t="s">
        <v>17</v>
      </c>
      <c r="L2875" s="33" t="s">
        <v>17</v>
      </c>
      <c r="M2875" s="2"/>
    </row>
    <row r="2876" spans="1:13" ht="19.899999999999999" customHeight="1" x14ac:dyDescent="0.25">
      <c r="A2876" s="2">
        <v>2869</v>
      </c>
      <c r="B2876" s="125" t="s">
        <v>5395</v>
      </c>
      <c r="C2876" s="41" t="s">
        <v>5396</v>
      </c>
      <c r="D2876" s="42" t="s">
        <v>5388</v>
      </c>
      <c r="E2876" s="33" t="s">
        <v>1318</v>
      </c>
      <c r="F2876" s="128">
        <v>9789861891811</v>
      </c>
      <c r="G2876" s="33">
        <v>1</v>
      </c>
      <c r="H2876" s="43">
        <v>180</v>
      </c>
      <c r="I2876" s="33">
        <v>180</v>
      </c>
      <c r="J2876" s="33" t="s">
        <v>17</v>
      </c>
      <c r="K2876" s="33" t="s">
        <v>17</v>
      </c>
      <c r="L2876" s="33" t="s">
        <v>17</v>
      </c>
      <c r="M2876" s="2"/>
    </row>
    <row r="2877" spans="1:13" ht="19.899999999999999" customHeight="1" x14ac:dyDescent="0.25">
      <c r="A2877" s="2">
        <v>2870</v>
      </c>
      <c r="B2877" s="125" t="s">
        <v>5397</v>
      </c>
      <c r="C2877" s="41" t="s">
        <v>5398</v>
      </c>
      <c r="D2877" s="42" t="s">
        <v>5168</v>
      </c>
      <c r="E2877" s="33" t="s">
        <v>1318</v>
      </c>
      <c r="F2877" s="128">
        <v>9789862111086</v>
      </c>
      <c r="G2877" s="33">
        <v>1</v>
      </c>
      <c r="H2877" s="43">
        <v>240</v>
      </c>
      <c r="I2877" s="33">
        <v>240</v>
      </c>
      <c r="J2877" s="33" t="s">
        <v>17</v>
      </c>
      <c r="K2877" s="33" t="s">
        <v>17</v>
      </c>
      <c r="L2877" s="33" t="s">
        <v>17</v>
      </c>
      <c r="M2877" s="2"/>
    </row>
    <row r="2878" spans="1:13" ht="19.899999999999999" customHeight="1" x14ac:dyDescent="0.25">
      <c r="A2878" s="2">
        <v>2871</v>
      </c>
      <c r="B2878" s="125" t="s">
        <v>5399</v>
      </c>
      <c r="C2878" s="41" t="s">
        <v>5400</v>
      </c>
      <c r="D2878" s="42" t="s">
        <v>5168</v>
      </c>
      <c r="E2878" s="33" t="s">
        <v>1318</v>
      </c>
      <c r="F2878" s="128">
        <v>9789862111291</v>
      </c>
      <c r="G2878" s="33">
        <v>1</v>
      </c>
      <c r="H2878" s="43">
        <v>240</v>
      </c>
      <c r="I2878" s="33">
        <v>240</v>
      </c>
      <c r="J2878" s="33" t="s">
        <v>17</v>
      </c>
      <c r="K2878" s="33" t="s">
        <v>17</v>
      </c>
      <c r="L2878" s="33" t="s">
        <v>17</v>
      </c>
      <c r="M2878" s="2"/>
    </row>
    <row r="2879" spans="1:13" ht="19.899999999999999" customHeight="1" x14ac:dyDescent="0.25">
      <c r="A2879" s="2">
        <v>2872</v>
      </c>
      <c r="B2879" s="125" t="s">
        <v>5401</v>
      </c>
      <c r="C2879" s="41" t="s">
        <v>5402</v>
      </c>
      <c r="D2879" s="42" t="s">
        <v>1322</v>
      </c>
      <c r="E2879" s="33" t="s">
        <v>1318</v>
      </c>
      <c r="F2879" s="128">
        <v>9789575709396</v>
      </c>
      <c r="G2879" s="33">
        <v>1</v>
      </c>
      <c r="H2879" s="43">
        <v>180</v>
      </c>
      <c r="I2879" s="33">
        <v>180</v>
      </c>
      <c r="J2879" s="33" t="s">
        <v>17</v>
      </c>
      <c r="K2879" s="33" t="s">
        <v>17</v>
      </c>
      <c r="L2879" s="33" t="s">
        <v>17</v>
      </c>
      <c r="M2879" s="2"/>
    </row>
    <row r="2880" spans="1:13" ht="19.899999999999999" customHeight="1" x14ac:dyDescent="0.25">
      <c r="A2880" s="2">
        <v>2873</v>
      </c>
      <c r="B2880" s="125" t="s">
        <v>5403</v>
      </c>
      <c r="C2880" s="41" t="s">
        <v>5404</v>
      </c>
      <c r="D2880" s="42" t="s">
        <v>5388</v>
      </c>
      <c r="E2880" s="33" t="s">
        <v>1318</v>
      </c>
      <c r="F2880" s="128">
        <v>9789861891668</v>
      </c>
      <c r="G2880" s="33">
        <v>1</v>
      </c>
      <c r="H2880" s="43">
        <v>180</v>
      </c>
      <c r="I2880" s="33">
        <v>180</v>
      </c>
      <c r="J2880" s="33" t="s">
        <v>17</v>
      </c>
      <c r="K2880" s="33" t="s">
        <v>17</v>
      </c>
      <c r="L2880" s="33" t="s">
        <v>17</v>
      </c>
      <c r="M2880" s="2"/>
    </row>
    <row r="2881" spans="1:13" ht="19.899999999999999" customHeight="1" x14ac:dyDescent="0.25">
      <c r="A2881" s="2">
        <v>2874</v>
      </c>
      <c r="B2881" s="125" t="s">
        <v>5405</v>
      </c>
      <c r="C2881" s="41" t="s">
        <v>5406</v>
      </c>
      <c r="D2881" s="42" t="s">
        <v>3273</v>
      </c>
      <c r="E2881" s="33" t="s">
        <v>1318</v>
      </c>
      <c r="F2881" s="128">
        <v>9789862164259</v>
      </c>
      <c r="G2881" s="33">
        <v>1</v>
      </c>
      <c r="H2881" s="43">
        <v>250</v>
      </c>
      <c r="I2881" s="33">
        <v>250</v>
      </c>
      <c r="J2881" s="33" t="s">
        <v>17</v>
      </c>
      <c r="K2881" s="33" t="s">
        <v>17</v>
      </c>
      <c r="L2881" s="33" t="s">
        <v>17</v>
      </c>
      <c r="M2881" s="2"/>
    </row>
    <row r="2882" spans="1:13" ht="19.899999999999999" customHeight="1" x14ac:dyDescent="0.25">
      <c r="A2882" s="2">
        <v>2875</v>
      </c>
      <c r="B2882" s="125" t="s">
        <v>5407</v>
      </c>
      <c r="C2882" s="41" t="s">
        <v>5408</v>
      </c>
      <c r="D2882" s="42" t="s">
        <v>5409</v>
      </c>
      <c r="E2882" s="33" t="s">
        <v>1318</v>
      </c>
      <c r="F2882" s="128">
        <v>9789868502826</v>
      </c>
      <c r="G2882" s="33">
        <v>1</v>
      </c>
      <c r="H2882" s="43">
        <v>200</v>
      </c>
      <c r="I2882" s="33">
        <v>200</v>
      </c>
      <c r="J2882" s="33" t="s">
        <v>17</v>
      </c>
      <c r="K2882" s="33" t="s">
        <v>17</v>
      </c>
      <c r="L2882" s="33" t="s">
        <v>17</v>
      </c>
      <c r="M2882" s="2"/>
    </row>
    <row r="2883" spans="1:13" ht="19.899999999999999" customHeight="1" x14ac:dyDescent="0.25">
      <c r="A2883" s="2">
        <v>2876</v>
      </c>
      <c r="B2883" s="125" t="s">
        <v>5410</v>
      </c>
      <c r="C2883" s="41" t="s">
        <v>5411</v>
      </c>
      <c r="D2883" s="42" t="s">
        <v>5148</v>
      </c>
      <c r="E2883" s="33" t="s">
        <v>1318</v>
      </c>
      <c r="F2883" s="128">
        <v>9789573264255</v>
      </c>
      <c r="G2883" s="33">
        <v>1</v>
      </c>
      <c r="H2883" s="43">
        <v>260</v>
      </c>
      <c r="I2883" s="33">
        <v>260</v>
      </c>
      <c r="J2883" s="33" t="s">
        <v>17</v>
      </c>
      <c r="K2883" s="33" t="s">
        <v>17</v>
      </c>
      <c r="L2883" s="33" t="s">
        <v>17</v>
      </c>
      <c r="M2883" s="2"/>
    </row>
    <row r="2884" spans="1:13" ht="19.899999999999999" customHeight="1" x14ac:dyDescent="0.25">
      <c r="A2884" s="2">
        <v>2877</v>
      </c>
      <c r="B2884" s="125" t="s">
        <v>5412</v>
      </c>
      <c r="C2884" s="41" t="s">
        <v>5413</v>
      </c>
      <c r="D2884" s="42" t="s">
        <v>3289</v>
      </c>
      <c r="E2884" s="33" t="s">
        <v>1318</v>
      </c>
      <c r="F2884" s="128">
        <v>9789868480230</v>
      </c>
      <c r="G2884" s="33">
        <v>1</v>
      </c>
      <c r="H2884" s="43">
        <v>220</v>
      </c>
      <c r="I2884" s="33">
        <v>220</v>
      </c>
      <c r="J2884" s="33" t="s">
        <v>17</v>
      </c>
      <c r="K2884" s="33" t="s">
        <v>17</v>
      </c>
      <c r="L2884" s="33" t="s">
        <v>17</v>
      </c>
      <c r="M2884" s="2"/>
    </row>
    <row r="2885" spans="1:13" ht="19.899999999999999" customHeight="1" x14ac:dyDescent="0.25">
      <c r="A2885" s="2">
        <v>2878</v>
      </c>
      <c r="B2885" s="125" t="s">
        <v>5414</v>
      </c>
      <c r="C2885" s="41" t="s">
        <v>5415</v>
      </c>
      <c r="D2885" s="42" t="s">
        <v>2820</v>
      </c>
      <c r="E2885" s="33" t="s">
        <v>1318</v>
      </c>
      <c r="F2885" s="128">
        <v>9789866390043</v>
      </c>
      <c r="G2885" s="33">
        <v>1</v>
      </c>
      <c r="H2885" s="43">
        <v>220</v>
      </c>
      <c r="I2885" s="33">
        <v>220</v>
      </c>
      <c r="J2885" s="33" t="s">
        <v>17</v>
      </c>
      <c r="K2885" s="33" t="s">
        <v>17</v>
      </c>
      <c r="L2885" s="33" t="s">
        <v>17</v>
      </c>
      <c r="M2885" s="2"/>
    </row>
    <row r="2886" spans="1:13" ht="19.899999999999999" customHeight="1" x14ac:dyDescent="0.25">
      <c r="A2886" s="2">
        <v>2879</v>
      </c>
      <c r="B2886" s="125" t="s">
        <v>5416</v>
      </c>
      <c r="C2886" s="41" t="s">
        <v>5417</v>
      </c>
      <c r="D2886" s="42" t="s">
        <v>2855</v>
      </c>
      <c r="E2886" s="33" t="s">
        <v>1318</v>
      </c>
      <c r="F2886" s="128">
        <v>9789866608179</v>
      </c>
      <c r="G2886" s="33">
        <v>1</v>
      </c>
      <c r="H2886" s="43">
        <v>260</v>
      </c>
      <c r="I2886" s="33">
        <v>260</v>
      </c>
      <c r="J2886" s="33" t="s">
        <v>17</v>
      </c>
      <c r="K2886" s="33" t="s">
        <v>17</v>
      </c>
      <c r="L2886" s="33" t="s">
        <v>17</v>
      </c>
      <c r="M2886" s="2"/>
    </row>
    <row r="2887" spans="1:13" ht="19.899999999999999" customHeight="1" x14ac:dyDescent="0.25">
      <c r="A2887" s="2">
        <v>2880</v>
      </c>
      <c r="B2887" s="125" t="s">
        <v>5418</v>
      </c>
      <c r="C2887" s="41" t="s">
        <v>5419</v>
      </c>
      <c r="D2887" s="42" t="s">
        <v>2658</v>
      </c>
      <c r="E2887" s="33" t="s">
        <v>1318</v>
      </c>
      <c r="F2887" s="128">
        <v>9789867295514</v>
      </c>
      <c r="G2887" s="33">
        <v>1</v>
      </c>
      <c r="H2887" s="43">
        <v>270</v>
      </c>
      <c r="I2887" s="33">
        <v>270</v>
      </c>
      <c r="J2887" s="33" t="s">
        <v>17</v>
      </c>
      <c r="K2887" s="33" t="s">
        <v>17</v>
      </c>
      <c r="L2887" s="33" t="s">
        <v>17</v>
      </c>
      <c r="M2887" s="2"/>
    </row>
    <row r="2888" spans="1:13" ht="19.899999999999999" customHeight="1" x14ac:dyDescent="0.25">
      <c r="A2888" s="2">
        <v>2881</v>
      </c>
      <c r="B2888" s="125" t="s">
        <v>5420</v>
      </c>
      <c r="C2888" s="41" t="s">
        <v>5421</v>
      </c>
      <c r="D2888" s="42" t="s">
        <v>5365</v>
      </c>
      <c r="E2888" s="33" t="s">
        <v>1318</v>
      </c>
      <c r="F2888" s="128">
        <v>9789570842197</v>
      </c>
      <c r="G2888" s="33">
        <v>1</v>
      </c>
      <c r="H2888" s="43">
        <v>299</v>
      </c>
      <c r="I2888" s="33">
        <v>299</v>
      </c>
      <c r="J2888" s="33" t="s">
        <v>17</v>
      </c>
      <c r="K2888" s="33" t="s">
        <v>17</v>
      </c>
      <c r="L2888" s="33" t="s">
        <v>17</v>
      </c>
      <c r="M2888" s="2"/>
    </row>
    <row r="2889" spans="1:13" ht="19.899999999999999" customHeight="1" x14ac:dyDescent="0.25">
      <c r="A2889" s="2">
        <v>2882</v>
      </c>
      <c r="B2889" s="125" t="s">
        <v>5422</v>
      </c>
      <c r="C2889" s="41" t="s">
        <v>5423</v>
      </c>
      <c r="D2889" s="42" t="s">
        <v>5168</v>
      </c>
      <c r="E2889" s="33" t="s">
        <v>1318</v>
      </c>
      <c r="F2889" s="128">
        <v>9789862110775</v>
      </c>
      <c r="G2889" s="33">
        <v>1</v>
      </c>
      <c r="H2889" s="43">
        <v>280</v>
      </c>
      <c r="I2889" s="33">
        <v>280</v>
      </c>
      <c r="J2889" s="33" t="s">
        <v>17</v>
      </c>
      <c r="K2889" s="33" t="s">
        <v>17</v>
      </c>
      <c r="L2889" s="33" t="s">
        <v>17</v>
      </c>
      <c r="M2889" s="2"/>
    </row>
    <row r="2890" spans="1:13" ht="19.899999999999999" customHeight="1" x14ac:dyDescent="0.25">
      <c r="A2890" s="2">
        <v>2883</v>
      </c>
      <c r="B2890" s="125" t="s">
        <v>5424</v>
      </c>
      <c r="C2890" s="41" t="s">
        <v>5425</v>
      </c>
      <c r="D2890" s="42" t="s">
        <v>2670</v>
      </c>
      <c r="E2890" s="33" t="s">
        <v>1318</v>
      </c>
      <c r="F2890" s="128">
        <v>9789866735691</v>
      </c>
      <c r="G2890" s="33">
        <v>1</v>
      </c>
      <c r="H2890" s="43">
        <v>260</v>
      </c>
      <c r="I2890" s="33">
        <v>260</v>
      </c>
      <c r="J2890" s="33" t="s">
        <v>17</v>
      </c>
      <c r="K2890" s="33" t="s">
        <v>17</v>
      </c>
      <c r="L2890" s="33" t="s">
        <v>17</v>
      </c>
      <c r="M2890" s="2"/>
    </row>
    <row r="2891" spans="1:13" ht="19.899999999999999" customHeight="1" x14ac:dyDescent="0.25">
      <c r="A2891" s="2">
        <v>2889</v>
      </c>
      <c r="B2891" s="41" t="s">
        <v>5440</v>
      </c>
      <c r="C2891" s="41" t="s">
        <v>5441</v>
      </c>
      <c r="D2891" s="33" t="s">
        <v>826</v>
      </c>
      <c r="E2891" s="33" t="s">
        <v>725</v>
      </c>
      <c r="F2891" s="222">
        <v>9789863204336</v>
      </c>
      <c r="G2891" s="33">
        <v>1</v>
      </c>
      <c r="H2891" s="42">
        <v>380</v>
      </c>
      <c r="I2891" s="33">
        <v>380</v>
      </c>
      <c r="J2891" s="33" t="s">
        <v>17</v>
      </c>
      <c r="K2891" s="33" t="s">
        <v>17</v>
      </c>
      <c r="L2891" s="33" t="s">
        <v>17</v>
      </c>
      <c r="M2891" s="2"/>
    </row>
    <row r="2892" spans="1:13" ht="19.899999999999999" customHeight="1" x14ac:dyDescent="0.25">
      <c r="A2892" s="2">
        <v>2890</v>
      </c>
      <c r="B2892" s="41" t="s">
        <v>5442</v>
      </c>
      <c r="C2892" s="41" t="s">
        <v>5443</v>
      </c>
      <c r="D2892" s="33" t="s">
        <v>826</v>
      </c>
      <c r="E2892" s="33" t="s">
        <v>725</v>
      </c>
      <c r="F2892" s="222">
        <v>9789863204343</v>
      </c>
      <c r="G2892" s="33">
        <v>1</v>
      </c>
      <c r="H2892" s="42">
        <v>380</v>
      </c>
      <c r="I2892" s="33">
        <v>380</v>
      </c>
      <c r="J2892" s="33" t="s">
        <v>17</v>
      </c>
      <c r="K2892" s="33" t="s">
        <v>17</v>
      </c>
      <c r="L2892" s="33" t="s">
        <v>17</v>
      </c>
      <c r="M2892" s="2"/>
    </row>
    <row r="2893" spans="1:13" ht="19.899999999999999" customHeight="1" x14ac:dyDescent="0.25">
      <c r="A2893" s="2">
        <v>2891</v>
      </c>
      <c r="B2893" s="41" t="s">
        <v>5444</v>
      </c>
      <c r="C2893" s="41" t="s">
        <v>5445</v>
      </c>
      <c r="D2893" s="33" t="s">
        <v>826</v>
      </c>
      <c r="E2893" s="33" t="s">
        <v>725</v>
      </c>
      <c r="F2893" s="222">
        <v>9789863205111</v>
      </c>
      <c r="G2893" s="75">
        <v>1</v>
      </c>
      <c r="H2893" s="42">
        <v>380</v>
      </c>
      <c r="I2893" s="75">
        <v>380</v>
      </c>
      <c r="J2893" s="33" t="s">
        <v>17</v>
      </c>
      <c r="K2893" s="33" t="s">
        <v>17</v>
      </c>
      <c r="L2893" s="33" t="s">
        <v>17</v>
      </c>
      <c r="M2893" s="2"/>
    </row>
    <row r="2894" spans="1:13" ht="19.899999999999999" customHeight="1" x14ac:dyDescent="0.25">
      <c r="A2894" s="2">
        <v>2892</v>
      </c>
      <c r="B2894" s="64" t="s">
        <v>5446</v>
      </c>
      <c r="C2894" s="64" t="s">
        <v>5447</v>
      </c>
      <c r="D2894" s="65" t="s">
        <v>826</v>
      </c>
      <c r="E2894" s="65" t="s">
        <v>725</v>
      </c>
      <c r="F2894" s="223">
        <v>9789863205128</v>
      </c>
      <c r="G2894" s="65">
        <v>1</v>
      </c>
      <c r="H2894" s="224">
        <v>380</v>
      </c>
      <c r="I2894" s="65">
        <v>380</v>
      </c>
      <c r="J2894" s="33" t="s">
        <v>17</v>
      </c>
      <c r="K2894" s="33" t="s">
        <v>17</v>
      </c>
      <c r="L2894" s="65" t="s">
        <v>17</v>
      </c>
      <c r="M2894" s="2"/>
    </row>
    <row r="2895" spans="1:13" ht="19.899999999999999" customHeight="1" x14ac:dyDescent="0.25">
      <c r="A2895" s="2">
        <v>2893</v>
      </c>
      <c r="B2895" s="80" t="s">
        <v>5448</v>
      </c>
      <c r="C2895" s="80" t="s">
        <v>5449</v>
      </c>
      <c r="D2895" s="33" t="s">
        <v>1338</v>
      </c>
      <c r="E2895" s="33" t="s">
        <v>725</v>
      </c>
      <c r="F2895" s="47" t="s">
        <v>5450</v>
      </c>
      <c r="G2895" s="33" t="s">
        <v>5451</v>
      </c>
      <c r="H2895" s="33">
        <v>9820</v>
      </c>
      <c r="I2895" s="33">
        <v>9820</v>
      </c>
      <c r="J2895" s="262" t="s">
        <v>19</v>
      </c>
      <c r="K2895" s="33" t="s">
        <v>17</v>
      </c>
      <c r="L2895" s="33" t="s">
        <v>17</v>
      </c>
      <c r="M2895" s="2"/>
    </row>
    <row r="2896" spans="1:13" ht="19.899999999999999" customHeight="1" x14ac:dyDescent="0.25">
      <c r="A2896" s="2">
        <v>2894</v>
      </c>
      <c r="B2896" s="125" t="s">
        <v>5452</v>
      </c>
      <c r="C2896" s="125" t="s">
        <v>5453</v>
      </c>
      <c r="D2896" s="127" t="s">
        <v>5454</v>
      </c>
      <c r="E2896" s="33" t="s">
        <v>725</v>
      </c>
      <c r="F2896" s="128">
        <v>9789861779461</v>
      </c>
      <c r="G2896" s="128">
        <v>1</v>
      </c>
      <c r="H2896" s="75">
        <v>690</v>
      </c>
      <c r="I2896" s="75">
        <v>690</v>
      </c>
      <c r="J2896" s="75" t="s">
        <v>17</v>
      </c>
      <c r="K2896" s="33" t="s">
        <v>17</v>
      </c>
      <c r="L2896" s="33" t="s">
        <v>17</v>
      </c>
      <c r="M2896" s="2"/>
    </row>
    <row r="2897" spans="1:13" ht="19.899999999999999" customHeight="1" x14ac:dyDescent="0.25">
      <c r="A2897" s="2">
        <v>2895</v>
      </c>
      <c r="B2897" s="125" t="s">
        <v>5455</v>
      </c>
      <c r="C2897" s="125" t="s">
        <v>5456</v>
      </c>
      <c r="D2897" s="127" t="s">
        <v>1327</v>
      </c>
      <c r="E2897" s="33" t="s">
        <v>725</v>
      </c>
      <c r="F2897" s="128">
        <v>9789862115213</v>
      </c>
      <c r="G2897" s="33">
        <v>1</v>
      </c>
      <c r="H2897" s="33">
        <v>300</v>
      </c>
      <c r="I2897" s="33">
        <v>300</v>
      </c>
      <c r="J2897" s="75" t="s">
        <v>17</v>
      </c>
      <c r="K2897" s="33" t="s">
        <v>17</v>
      </c>
      <c r="L2897" s="33" t="s">
        <v>17</v>
      </c>
      <c r="M2897" s="2"/>
    </row>
    <row r="2898" spans="1:13" ht="19.899999999999999" customHeight="1" x14ac:dyDescent="0.25">
      <c r="A2898" s="2">
        <v>2896</v>
      </c>
      <c r="B2898" s="125" t="s">
        <v>5457</v>
      </c>
      <c r="C2898" s="125" t="s">
        <v>5458</v>
      </c>
      <c r="D2898" s="127" t="s">
        <v>2232</v>
      </c>
      <c r="E2898" s="33" t="s">
        <v>725</v>
      </c>
      <c r="F2898" s="128">
        <v>9789865811815</v>
      </c>
      <c r="G2898" s="33">
        <v>1</v>
      </c>
      <c r="H2898" s="33">
        <v>200</v>
      </c>
      <c r="I2898" s="33">
        <v>200</v>
      </c>
      <c r="J2898" s="75" t="s">
        <v>17</v>
      </c>
      <c r="K2898" s="33" t="s">
        <v>17</v>
      </c>
      <c r="L2898" s="33" t="s">
        <v>17</v>
      </c>
      <c r="M2898" s="2"/>
    </row>
    <row r="2899" spans="1:13" ht="19.899999999999999" customHeight="1" x14ac:dyDescent="0.25">
      <c r="A2899" s="2">
        <v>2897</v>
      </c>
      <c r="B2899" s="125" t="s">
        <v>5459</v>
      </c>
      <c r="C2899" s="125" t="s">
        <v>5460</v>
      </c>
      <c r="D2899" s="127" t="s">
        <v>1088</v>
      </c>
      <c r="E2899" s="33" t="s">
        <v>725</v>
      </c>
      <c r="F2899" s="128">
        <v>9789863591306</v>
      </c>
      <c r="G2899" s="33">
        <v>1</v>
      </c>
      <c r="H2899" s="33">
        <v>320</v>
      </c>
      <c r="I2899" s="33">
        <v>320</v>
      </c>
      <c r="J2899" s="75" t="s">
        <v>17</v>
      </c>
      <c r="K2899" s="33" t="s">
        <v>17</v>
      </c>
      <c r="L2899" s="33" t="s">
        <v>17</v>
      </c>
      <c r="M2899" s="2"/>
    </row>
    <row r="2900" spans="1:13" ht="19.899999999999999" customHeight="1" x14ac:dyDescent="0.25">
      <c r="A2900" s="2">
        <v>2898</v>
      </c>
      <c r="B2900" s="80" t="s">
        <v>5461</v>
      </c>
      <c r="C2900" s="80" t="s">
        <v>5462</v>
      </c>
      <c r="D2900" s="33" t="s">
        <v>5463</v>
      </c>
      <c r="E2900" s="33" t="s">
        <v>725</v>
      </c>
      <c r="F2900" s="82" t="s">
        <v>5464</v>
      </c>
      <c r="G2900" s="147" t="s">
        <v>5465</v>
      </c>
      <c r="H2900" s="33">
        <v>2500</v>
      </c>
      <c r="I2900" s="33">
        <v>2500</v>
      </c>
      <c r="J2900" s="262" t="s">
        <v>19</v>
      </c>
      <c r="K2900" s="33" t="s">
        <v>17</v>
      </c>
      <c r="L2900" s="33" t="s">
        <v>17</v>
      </c>
      <c r="M2900" s="2"/>
    </row>
    <row r="2901" spans="1:13" ht="19.899999999999999" customHeight="1" x14ac:dyDescent="0.25">
      <c r="A2901" s="2">
        <v>2899</v>
      </c>
      <c r="B2901" s="80" t="s">
        <v>5466</v>
      </c>
      <c r="C2901" s="80" t="s">
        <v>5467</v>
      </c>
      <c r="D2901" s="33" t="s">
        <v>5468</v>
      </c>
      <c r="E2901" s="33" t="s">
        <v>725</v>
      </c>
      <c r="F2901" s="82" t="s">
        <v>5469</v>
      </c>
      <c r="G2901" s="147" t="s">
        <v>5470</v>
      </c>
      <c r="H2901" s="33">
        <v>2640</v>
      </c>
      <c r="I2901" s="33">
        <v>2640</v>
      </c>
      <c r="J2901" s="262" t="s">
        <v>19</v>
      </c>
      <c r="K2901" s="33" t="s">
        <v>17</v>
      </c>
      <c r="L2901" s="33" t="s">
        <v>17</v>
      </c>
      <c r="M2901" s="2"/>
    </row>
    <row r="2902" spans="1:13" ht="19.899999999999999" customHeight="1" x14ac:dyDescent="0.25">
      <c r="A2902" s="2">
        <v>2900</v>
      </c>
      <c r="B2902" s="125" t="s">
        <v>5471</v>
      </c>
      <c r="C2902" s="125" t="s">
        <v>5472</v>
      </c>
      <c r="D2902" s="127" t="s">
        <v>5473</v>
      </c>
      <c r="E2902" s="33" t="s">
        <v>725</v>
      </c>
      <c r="F2902" s="128">
        <v>9789866608865</v>
      </c>
      <c r="G2902" s="75">
        <v>1</v>
      </c>
      <c r="H2902" s="128">
        <v>280</v>
      </c>
      <c r="I2902" s="128">
        <v>280</v>
      </c>
      <c r="J2902" s="75" t="s">
        <v>17</v>
      </c>
      <c r="K2902" s="75" t="s">
        <v>17</v>
      </c>
      <c r="L2902" s="33" t="s">
        <v>17</v>
      </c>
      <c r="M2902" s="2"/>
    </row>
    <row r="2903" spans="1:13" ht="19.899999999999999" customHeight="1" x14ac:dyDescent="0.25">
      <c r="A2903" s="2">
        <v>2901</v>
      </c>
      <c r="B2903" s="125" t="s">
        <v>5474</v>
      </c>
      <c r="C2903" s="125" t="s">
        <v>5475</v>
      </c>
      <c r="D2903" s="127" t="s">
        <v>5476</v>
      </c>
      <c r="E2903" s="33" t="s">
        <v>725</v>
      </c>
      <c r="F2903" s="128">
        <v>9789869033459</v>
      </c>
      <c r="G2903" s="75">
        <v>1</v>
      </c>
      <c r="H2903" s="128">
        <v>280</v>
      </c>
      <c r="I2903" s="128">
        <v>280</v>
      </c>
      <c r="J2903" s="33" t="s">
        <v>17</v>
      </c>
      <c r="K2903" s="33" t="s">
        <v>17</v>
      </c>
      <c r="L2903" s="33" t="s">
        <v>17</v>
      </c>
      <c r="M2903" s="2"/>
    </row>
    <row r="2904" spans="1:13" ht="19.899999999999999" customHeight="1" x14ac:dyDescent="0.25">
      <c r="A2904" s="2">
        <v>2902</v>
      </c>
      <c r="B2904" s="125" t="s">
        <v>5477</v>
      </c>
      <c r="C2904" s="125" t="s">
        <v>5478</v>
      </c>
      <c r="D2904" s="127" t="s">
        <v>5479</v>
      </c>
      <c r="E2904" s="33" t="s">
        <v>725</v>
      </c>
      <c r="F2904" s="222">
        <v>9789868930636</v>
      </c>
      <c r="G2904" s="75">
        <v>1</v>
      </c>
      <c r="H2904" s="128">
        <v>320</v>
      </c>
      <c r="I2904" s="128">
        <v>320</v>
      </c>
      <c r="J2904" s="33" t="s">
        <v>17</v>
      </c>
      <c r="K2904" s="33" t="s">
        <v>17</v>
      </c>
      <c r="L2904" s="33" t="s">
        <v>17</v>
      </c>
      <c r="M2904" s="2"/>
    </row>
    <row r="2905" spans="1:13" ht="19.899999999999999" customHeight="1" x14ac:dyDescent="0.25">
      <c r="A2905" s="2">
        <v>2903</v>
      </c>
      <c r="B2905" s="125" t="s">
        <v>5480</v>
      </c>
      <c r="C2905" s="125" t="s">
        <v>5481</v>
      </c>
      <c r="D2905" s="127" t="s">
        <v>5482</v>
      </c>
      <c r="E2905" s="33" t="s">
        <v>725</v>
      </c>
      <c r="F2905" s="128">
        <v>9789861614694</v>
      </c>
      <c r="G2905" s="75">
        <v>1</v>
      </c>
      <c r="H2905" s="128">
        <v>250</v>
      </c>
      <c r="I2905" s="128">
        <v>250</v>
      </c>
      <c r="J2905" s="33" t="s">
        <v>17</v>
      </c>
      <c r="K2905" s="33" t="s">
        <v>17</v>
      </c>
      <c r="L2905" s="33" t="s">
        <v>17</v>
      </c>
      <c r="M2905" s="2"/>
    </row>
    <row r="2906" spans="1:13" ht="19.899999999999999" customHeight="1" x14ac:dyDescent="0.25">
      <c r="A2906" s="2">
        <v>2904</v>
      </c>
      <c r="B2906" s="125" t="s">
        <v>5483</v>
      </c>
      <c r="C2906" s="125" t="s">
        <v>5484</v>
      </c>
      <c r="D2906" s="127" t="s">
        <v>5485</v>
      </c>
      <c r="E2906" s="33" t="s">
        <v>725</v>
      </c>
      <c r="F2906" s="128">
        <v>9789862114353</v>
      </c>
      <c r="G2906" s="75">
        <v>1</v>
      </c>
      <c r="H2906" s="128">
        <v>320</v>
      </c>
      <c r="I2906" s="128">
        <v>320</v>
      </c>
      <c r="J2906" s="33" t="s">
        <v>17</v>
      </c>
      <c r="K2906" s="33" t="s">
        <v>17</v>
      </c>
      <c r="L2906" s="33" t="s">
        <v>17</v>
      </c>
      <c r="M2906" s="2"/>
    </row>
    <row r="2907" spans="1:13" ht="19.899999999999999" customHeight="1" x14ac:dyDescent="0.25">
      <c r="A2907" s="2">
        <v>2905</v>
      </c>
      <c r="B2907" s="125" t="s">
        <v>5486</v>
      </c>
      <c r="C2907" s="125" t="s">
        <v>5487</v>
      </c>
      <c r="D2907" s="127" t="s">
        <v>5488</v>
      </c>
      <c r="E2907" s="33" t="s">
        <v>725</v>
      </c>
      <c r="F2907" s="128">
        <v>9789866049668</v>
      </c>
      <c r="G2907" s="75">
        <v>1</v>
      </c>
      <c r="H2907" s="128">
        <v>280</v>
      </c>
      <c r="I2907" s="128">
        <v>280</v>
      </c>
      <c r="J2907" s="33" t="s">
        <v>17</v>
      </c>
      <c r="K2907" s="33" t="s">
        <v>17</v>
      </c>
      <c r="L2907" s="33" t="s">
        <v>17</v>
      </c>
      <c r="M2907" s="2"/>
    </row>
    <row r="2908" spans="1:13" ht="19.899999999999999" customHeight="1" x14ac:dyDescent="0.25">
      <c r="A2908" s="2">
        <v>2906</v>
      </c>
      <c r="B2908" s="125" t="s">
        <v>5489</v>
      </c>
      <c r="C2908" s="125" t="s">
        <v>5490</v>
      </c>
      <c r="D2908" s="127" t="s">
        <v>965</v>
      </c>
      <c r="E2908" s="33" t="s">
        <v>725</v>
      </c>
      <c r="F2908" s="128">
        <v>9789577517357</v>
      </c>
      <c r="G2908" s="75">
        <v>1</v>
      </c>
      <c r="H2908" s="128">
        <v>260</v>
      </c>
      <c r="I2908" s="128">
        <v>260</v>
      </c>
      <c r="J2908" s="33" t="s">
        <v>17</v>
      </c>
      <c r="K2908" s="33" t="s">
        <v>17</v>
      </c>
      <c r="L2908" s="33" t="s">
        <v>17</v>
      </c>
      <c r="M2908" s="2"/>
    </row>
    <row r="2909" spans="1:13" ht="19.899999999999999" customHeight="1" x14ac:dyDescent="0.25">
      <c r="A2909" s="2">
        <v>2907</v>
      </c>
      <c r="B2909" s="125" t="s">
        <v>4651</v>
      </c>
      <c r="C2909" s="125" t="s">
        <v>5491</v>
      </c>
      <c r="D2909" s="127" t="s">
        <v>5492</v>
      </c>
      <c r="E2909" s="33" t="s">
        <v>725</v>
      </c>
      <c r="F2909" s="128">
        <v>9789861894164</v>
      </c>
      <c r="G2909" s="75">
        <v>1</v>
      </c>
      <c r="H2909" s="128">
        <v>450</v>
      </c>
      <c r="I2909" s="128">
        <v>450</v>
      </c>
      <c r="J2909" s="33" t="s">
        <v>17</v>
      </c>
      <c r="K2909" s="33" t="s">
        <v>17</v>
      </c>
      <c r="L2909" s="33" t="s">
        <v>17</v>
      </c>
      <c r="M2909" s="2"/>
    </row>
    <row r="2910" spans="1:13" ht="19.899999999999999" customHeight="1" x14ac:dyDescent="0.25">
      <c r="A2910" s="2">
        <v>2908</v>
      </c>
      <c r="B2910" s="125" t="s">
        <v>5493</v>
      </c>
      <c r="C2910" s="125" t="s">
        <v>5494</v>
      </c>
      <c r="D2910" s="127" t="s">
        <v>5495</v>
      </c>
      <c r="E2910" s="33" t="s">
        <v>725</v>
      </c>
      <c r="F2910" s="128">
        <v>9789570843767</v>
      </c>
      <c r="G2910" s="75">
        <v>1</v>
      </c>
      <c r="H2910" s="128">
        <v>300</v>
      </c>
      <c r="I2910" s="128">
        <v>300</v>
      </c>
      <c r="J2910" s="33" t="s">
        <v>17</v>
      </c>
      <c r="K2910" s="33" t="s">
        <v>17</v>
      </c>
      <c r="L2910" s="33" t="s">
        <v>17</v>
      </c>
      <c r="M2910" s="2"/>
    </row>
    <row r="2911" spans="1:13" ht="19.899999999999999" customHeight="1" x14ac:dyDescent="0.25">
      <c r="A2911" s="2">
        <v>2909</v>
      </c>
      <c r="B2911" s="125" t="s">
        <v>5496</v>
      </c>
      <c r="C2911" s="125" t="s">
        <v>5497</v>
      </c>
      <c r="D2911" s="127" t="s">
        <v>5498</v>
      </c>
      <c r="E2911" s="33" t="s">
        <v>725</v>
      </c>
      <c r="F2911" s="128">
        <v>9789862741504</v>
      </c>
      <c r="G2911" s="75">
        <v>1</v>
      </c>
      <c r="H2911" s="128">
        <v>260</v>
      </c>
      <c r="I2911" s="128">
        <v>260</v>
      </c>
      <c r="J2911" s="33" t="s">
        <v>17</v>
      </c>
      <c r="K2911" s="33" t="s">
        <v>17</v>
      </c>
      <c r="L2911" s="33" t="s">
        <v>17</v>
      </c>
      <c r="M2911" s="2"/>
    </row>
    <row r="2912" spans="1:13" ht="19.899999999999999" customHeight="1" x14ac:dyDescent="0.25">
      <c r="A2912" s="2">
        <v>2910</v>
      </c>
      <c r="B2912" s="125" t="s">
        <v>5499</v>
      </c>
      <c r="C2912" s="125" t="s">
        <v>5500</v>
      </c>
      <c r="D2912" s="127" t="s">
        <v>5501</v>
      </c>
      <c r="E2912" s="33" t="s">
        <v>725</v>
      </c>
      <c r="F2912" s="128">
        <v>9789577625564</v>
      </c>
      <c r="G2912" s="75">
        <v>1</v>
      </c>
      <c r="H2912" s="127">
        <v>250</v>
      </c>
      <c r="I2912" s="127">
        <v>250</v>
      </c>
      <c r="J2912" s="33" t="s">
        <v>17</v>
      </c>
      <c r="K2912" s="33" t="s">
        <v>17</v>
      </c>
      <c r="L2912" s="33" t="s">
        <v>17</v>
      </c>
      <c r="M2912" s="2"/>
    </row>
    <row r="2913" spans="1:15" ht="19.899999999999999" customHeight="1" x14ac:dyDescent="0.25">
      <c r="A2913" s="2">
        <v>2911</v>
      </c>
      <c r="B2913" s="125" t="s">
        <v>5502</v>
      </c>
      <c r="C2913" s="125" t="s">
        <v>5503</v>
      </c>
      <c r="D2913" s="127" t="s">
        <v>5504</v>
      </c>
      <c r="E2913" s="33" t="s">
        <v>725</v>
      </c>
      <c r="F2913" s="128">
        <v>9789573273417</v>
      </c>
      <c r="G2913" s="75">
        <v>1</v>
      </c>
      <c r="H2913" s="128">
        <v>280</v>
      </c>
      <c r="I2913" s="128">
        <v>280</v>
      </c>
      <c r="J2913" s="33" t="s">
        <v>17</v>
      </c>
      <c r="K2913" s="33" t="s">
        <v>17</v>
      </c>
      <c r="L2913" s="33" t="s">
        <v>17</v>
      </c>
      <c r="M2913" s="2"/>
    </row>
    <row r="2914" spans="1:15" ht="19.899999999999999" customHeight="1" x14ac:dyDescent="0.25">
      <c r="A2914" s="2">
        <v>2912</v>
      </c>
      <c r="B2914" s="125" t="s">
        <v>5505</v>
      </c>
      <c r="C2914" s="125" t="s">
        <v>5506</v>
      </c>
      <c r="D2914" s="127" t="s">
        <v>5507</v>
      </c>
      <c r="E2914" s="33" t="s">
        <v>725</v>
      </c>
      <c r="F2914" s="128">
        <v>9789865809348</v>
      </c>
      <c r="G2914" s="75">
        <v>1</v>
      </c>
      <c r="H2914" s="128">
        <v>260</v>
      </c>
      <c r="I2914" s="128">
        <v>260</v>
      </c>
      <c r="J2914" s="33" t="s">
        <v>17</v>
      </c>
      <c r="K2914" s="33" t="s">
        <v>17</v>
      </c>
      <c r="L2914" s="33" t="s">
        <v>17</v>
      </c>
      <c r="M2914" s="2"/>
    </row>
    <row r="2915" spans="1:15" ht="19.899999999999999" customHeight="1" x14ac:dyDescent="0.25">
      <c r="A2915" s="2">
        <v>2913</v>
      </c>
      <c r="B2915" s="125" t="s">
        <v>4657</v>
      </c>
      <c r="C2915" s="125" t="s">
        <v>5508</v>
      </c>
      <c r="D2915" s="127" t="s">
        <v>5492</v>
      </c>
      <c r="E2915" s="33" t="s">
        <v>725</v>
      </c>
      <c r="F2915" s="128">
        <v>9789861895338</v>
      </c>
      <c r="G2915" s="75">
        <v>1</v>
      </c>
      <c r="H2915" s="128">
        <v>250</v>
      </c>
      <c r="I2915" s="128">
        <v>250</v>
      </c>
      <c r="J2915" s="33" t="s">
        <v>17</v>
      </c>
      <c r="K2915" s="33" t="s">
        <v>17</v>
      </c>
      <c r="L2915" s="33" t="s">
        <v>17</v>
      </c>
      <c r="M2915" s="2"/>
    </row>
    <row r="2916" spans="1:15" ht="19.899999999999999" customHeight="1" x14ac:dyDescent="0.25">
      <c r="A2916" s="2">
        <v>2914</v>
      </c>
      <c r="B2916" s="125" t="s">
        <v>5509</v>
      </c>
      <c r="C2916" s="125" t="s">
        <v>5510</v>
      </c>
      <c r="D2916" s="127" t="s">
        <v>2345</v>
      </c>
      <c r="E2916" s="33" t="s">
        <v>725</v>
      </c>
      <c r="F2916" s="128">
        <v>9789863203698</v>
      </c>
      <c r="G2916" s="75">
        <v>1</v>
      </c>
      <c r="H2916" s="128">
        <v>330</v>
      </c>
      <c r="I2916" s="128">
        <v>330</v>
      </c>
      <c r="J2916" s="33" t="s">
        <v>17</v>
      </c>
      <c r="K2916" s="33" t="s">
        <v>17</v>
      </c>
      <c r="L2916" s="33" t="s">
        <v>17</v>
      </c>
      <c r="M2916" s="2"/>
    </row>
    <row r="2917" spans="1:15" ht="19.899999999999999" customHeight="1" x14ac:dyDescent="0.25">
      <c r="A2917" s="2">
        <v>2915</v>
      </c>
      <c r="B2917" s="125" t="s">
        <v>5511</v>
      </c>
      <c r="C2917" s="125" t="s">
        <v>5512</v>
      </c>
      <c r="D2917" s="127" t="s">
        <v>2345</v>
      </c>
      <c r="E2917" s="33" t="s">
        <v>725</v>
      </c>
      <c r="F2917" s="128">
        <v>9789863203216</v>
      </c>
      <c r="G2917" s="75">
        <v>1</v>
      </c>
      <c r="H2917" s="128">
        <v>280</v>
      </c>
      <c r="I2917" s="128">
        <v>280</v>
      </c>
      <c r="J2917" s="33" t="s">
        <v>17</v>
      </c>
      <c r="K2917" s="33" t="s">
        <v>17</v>
      </c>
      <c r="L2917" s="33" t="s">
        <v>17</v>
      </c>
      <c r="M2917" s="2"/>
    </row>
    <row r="2918" spans="1:15" ht="19.899999999999999" customHeight="1" x14ac:dyDescent="0.25">
      <c r="A2918" s="2">
        <v>2916</v>
      </c>
      <c r="B2918" s="125" t="s">
        <v>5513</v>
      </c>
      <c r="C2918" s="125" t="s">
        <v>5514</v>
      </c>
      <c r="D2918" s="127" t="s">
        <v>5515</v>
      </c>
      <c r="E2918" s="33" t="s">
        <v>725</v>
      </c>
      <c r="F2918" s="128">
        <v>9789865876159</v>
      </c>
      <c r="G2918" s="75">
        <v>1</v>
      </c>
      <c r="H2918" s="128">
        <v>280</v>
      </c>
      <c r="I2918" s="128">
        <v>280</v>
      </c>
      <c r="J2918" s="33" t="s">
        <v>17</v>
      </c>
      <c r="K2918" s="33" t="s">
        <v>17</v>
      </c>
      <c r="L2918" s="33" t="s">
        <v>17</v>
      </c>
      <c r="M2918" s="2"/>
    </row>
    <row r="2919" spans="1:15" s="21" customFormat="1" ht="19.899999999999999" customHeight="1" x14ac:dyDescent="0.25">
      <c r="A2919" s="2">
        <v>2917</v>
      </c>
      <c r="B2919" s="125" t="s">
        <v>5516</v>
      </c>
      <c r="C2919" s="125" t="s">
        <v>5517</v>
      </c>
      <c r="D2919" s="127" t="s">
        <v>5518</v>
      </c>
      <c r="E2919" s="33" t="s">
        <v>725</v>
      </c>
      <c r="F2919" s="128">
        <v>9789863205777</v>
      </c>
      <c r="G2919" s="75">
        <v>1</v>
      </c>
      <c r="H2919" s="128">
        <v>360</v>
      </c>
      <c r="I2919" s="128">
        <v>360</v>
      </c>
      <c r="J2919" s="33" t="s">
        <v>17</v>
      </c>
      <c r="K2919" s="33" t="s">
        <v>17</v>
      </c>
      <c r="L2919" s="33" t="s">
        <v>17</v>
      </c>
      <c r="M2919" s="2"/>
      <c r="N2919" s="20"/>
      <c r="O2919" s="20"/>
    </row>
    <row r="2920" spans="1:15" ht="19.899999999999999" customHeight="1" x14ac:dyDescent="0.25">
      <c r="A2920" s="2">
        <v>2918</v>
      </c>
      <c r="B2920" s="125" t="s">
        <v>5519</v>
      </c>
      <c r="C2920" s="125" t="s">
        <v>5520</v>
      </c>
      <c r="D2920" s="127" t="s">
        <v>5479</v>
      </c>
      <c r="E2920" s="33" t="s">
        <v>725</v>
      </c>
      <c r="F2920" s="128">
        <v>9789865730116</v>
      </c>
      <c r="G2920" s="75">
        <v>1</v>
      </c>
      <c r="H2920" s="128">
        <v>280</v>
      </c>
      <c r="I2920" s="128">
        <v>280</v>
      </c>
      <c r="J2920" s="33" t="s">
        <v>17</v>
      </c>
      <c r="K2920" s="33" t="s">
        <v>17</v>
      </c>
      <c r="L2920" s="33" t="s">
        <v>17</v>
      </c>
      <c r="M2920" s="2"/>
    </row>
    <row r="2921" spans="1:15" ht="19.899999999999999" customHeight="1" x14ac:dyDescent="0.25">
      <c r="A2921" s="2">
        <v>2919</v>
      </c>
      <c r="B2921" s="125" t="s">
        <v>5521</v>
      </c>
      <c r="C2921" s="125" t="s">
        <v>5522</v>
      </c>
      <c r="D2921" s="127" t="s">
        <v>5498</v>
      </c>
      <c r="E2921" s="33" t="s">
        <v>725</v>
      </c>
      <c r="F2921" s="128">
        <v>9789862741733</v>
      </c>
      <c r="G2921" s="75">
        <v>1</v>
      </c>
      <c r="H2921" s="128">
        <v>260</v>
      </c>
      <c r="I2921" s="128">
        <v>260</v>
      </c>
      <c r="J2921" s="33" t="s">
        <v>17</v>
      </c>
      <c r="K2921" s="33" t="s">
        <v>17</v>
      </c>
      <c r="L2921" s="33" t="s">
        <v>17</v>
      </c>
      <c r="M2921" s="2"/>
    </row>
    <row r="2922" spans="1:15" ht="19.899999999999999" customHeight="1" x14ac:dyDescent="0.25">
      <c r="A2922" s="2">
        <v>2920</v>
      </c>
      <c r="B2922" s="125" t="s">
        <v>5523</v>
      </c>
      <c r="C2922" s="125" t="s">
        <v>5524</v>
      </c>
      <c r="D2922" s="127" t="s">
        <v>5525</v>
      </c>
      <c r="E2922" s="33" t="s">
        <v>725</v>
      </c>
      <c r="F2922" s="128">
        <v>9789865811280</v>
      </c>
      <c r="G2922" s="75">
        <v>1</v>
      </c>
      <c r="H2922" s="128">
        <v>360</v>
      </c>
      <c r="I2922" s="128">
        <v>360</v>
      </c>
      <c r="J2922" s="33" t="s">
        <v>17</v>
      </c>
      <c r="K2922" s="33" t="s">
        <v>17</v>
      </c>
      <c r="L2922" s="33" t="s">
        <v>17</v>
      </c>
      <c r="M2922" s="2"/>
    </row>
    <row r="2923" spans="1:15" ht="19.899999999999999" customHeight="1" x14ac:dyDescent="0.25">
      <c r="A2923" s="2">
        <v>2921</v>
      </c>
      <c r="B2923" s="125" t="s">
        <v>4649</v>
      </c>
      <c r="C2923" s="125" t="s">
        <v>4650</v>
      </c>
      <c r="D2923" s="127" t="s">
        <v>5492</v>
      </c>
      <c r="E2923" s="33" t="s">
        <v>725</v>
      </c>
      <c r="F2923" s="128">
        <v>9789861895208</v>
      </c>
      <c r="G2923" s="75">
        <v>1</v>
      </c>
      <c r="H2923" s="128">
        <v>450</v>
      </c>
      <c r="I2923" s="128">
        <v>450</v>
      </c>
      <c r="J2923" s="33" t="s">
        <v>17</v>
      </c>
      <c r="K2923" s="33" t="s">
        <v>17</v>
      </c>
      <c r="L2923" s="33" t="s">
        <v>17</v>
      </c>
      <c r="M2923" s="2"/>
    </row>
    <row r="2924" spans="1:15" ht="19.899999999999999" customHeight="1" x14ac:dyDescent="0.25">
      <c r="A2924" s="2">
        <v>2922</v>
      </c>
      <c r="B2924" s="125" t="s">
        <v>5526</v>
      </c>
      <c r="C2924" s="125" t="s">
        <v>5527</v>
      </c>
      <c r="D2924" s="127" t="s">
        <v>5507</v>
      </c>
      <c r="E2924" s="33" t="s">
        <v>725</v>
      </c>
      <c r="F2924" s="128">
        <v>9789865809522</v>
      </c>
      <c r="G2924" s="75">
        <v>1</v>
      </c>
      <c r="H2924" s="128">
        <v>280</v>
      </c>
      <c r="I2924" s="128">
        <v>280</v>
      </c>
      <c r="J2924" s="33" t="s">
        <v>17</v>
      </c>
      <c r="K2924" s="33" t="s">
        <v>17</v>
      </c>
      <c r="L2924" s="33" t="s">
        <v>17</v>
      </c>
      <c r="M2924" s="2"/>
    </row>
    <row r="2925" spans="1:15" ht="19.899999999999999" customHeight="1" x14ac:dyDescent="0.25">
      <c r="A2925" s="2">
        <v>2923</v>
      </c>
      <c r="B2925" s="125" t="s">
        <v>5528</v>
      </c>
      <c r="C2925" s="125" t="s">
        <v>5529</v>
      </c>
      <c r="D2925" s="127" t="s">
        <v>2345</v>
      </c>
      <c r="E2925" s="33" t="s">
        <v>725</v>
      </c>
      <c r="F2925" s="128">
        <v>9789863203926</v>
      </c>
      <c r="G2925" s="75">
        <v>1</v>
      </c>
      <c r="H2925" s="128">
        <v>300</v>
      </c>
      <c r="I2925" s="128">
        <v>300</v>
      </c>
      <c r="J2925" s="33" t="s">
        <v>17</v>
      </c>
      <c r="K2925" s="33" t="s">
        <v>17</v>
      </c>
      <c r="L2925" s="33" t="s">
        <v>17</v>
      </c>
      <c r="M2925" s="2"/>
    </row>
    <row r="2926" spans="1:15" ht="19.899999999999999" customHeight="1" x14ac:dyDescent="0.25">
      <c r="A2926" s="2">
        <v>2924</v>
      </c>
      <c r="B2926" s="125" t="s">
        <v>5530</v>
      </c>
      <c r="C2926" s="125" t="s">
        <v>5531</v>
      </c>
      <c r="D2926" s="127" t="s">
        <v>5532</v>
      </c>
      <c r="E2926" s="33" t="s">
        <v>725</v>
      </c>
      <c r="F2926" s="128">
        <v>9789866215261</v>
      </c>
      <c r="G2926" s="75">
        <v>1</v>
      </c>
      <c r="H2926" s="128">
        <v>250</v>
      </c>
      <c r="I2926" s="128">
        <v>250</v>
      </c>
      <c r="J2926" s="33" t="s">
        <v>17</v>
      </c>
      <c r="K2926" s="33" t="s">
        <v>17</v>
      </c>
      <c r="L2926" s="33" t="s">
        <v>17</v>
      </c>
      <c r="M2926" s="2"/>
    </row>
    <row r="2927" spans="1:15" ht="19.899999999999999" customHeight="1" x14ac:dyDescent="0.25">
      <c r="A2927" s="2">
        <v>2925</v>
      </c>
      <c r="B2927" s="125" t="s">
        <v>5533</v>
      </c>
      <c r="C2927" s="125" t="s">
        <v>5534</v>
      </c>
      <c r="D2927" s="127" t="s">
        <v>5501</v>
      </c>
      <c r="E2927" s="33" t="s">
        <v>725</v>
      </c>
      <c r="F2927" s="128">
        <v>9789577625625</v>
      </c>
      <c r="G2927" s="75">
        <v>1</v>
      </c>
      <c r="H2927" s="128">
        <v>260</v>
      </c>
      <c r="I2927" s="128">
        <v>260</v>
      </c>
      <c r="J2927" s="33" t="s">
        <v>17</v>
      </c>
      <c r="K2927" s="33" t="s">
        <v>17</v>
      </c>
      <c r="L2927" s="33" t="s">
        <v>17</v>
      </c>
      <c r="M2927" s="2"/>
    </row>
    <row r="2928" spans="1:15" ht="19.899999999999999" customHeight="1" x14ac:dyDescent="0.25">
      <c r="A2928" s="2">
        <v>2926</v>
      </c>
      <c r="B2928" s="125" t="s">
        <v>5535</v>
      </c>
      <c r="C2928" s="125" t="s">
        <v>5536</v>
      </c>
      <c r="D2928" s="127" t="s">
        <v>2345</v>
      </c>
      <c r="E2928" s="33" t="s">
        <v>725</v>
      </c>
      <c r="F2928" s="128">
        <v>9789863204763</v>
      </c>
      <c r="G2928" s="75">
        <v>1</v>
      </c>
      <c r="H2928" s="128">
        <v>280</v>
      </c>
      <c r="I2928" s="128">
        <v>280</v>
      </c>
      <c r="J2928" s="33" t="s">
        <v>17</v>
      </c>
      <c r="K2928" s="33" t="s">
        <v>17</v>
      </c>
      <c r="L2928" s="33" t="s">
        <v>17</v>
      </c>
      <c r="M2928" s="2"/>
    </row>
    <row r="2929" spans="1:13" ht="19.899999999999999" customHeight="1" x14ac:dyDescent="0.25">
      <c r="A2929" s="2">
        <v>2927</v>
      </c>
      <c r="B2929" s="80" t="s">
        <v>5537</v>
      </c>
      <c r="C2929" s="80" t="s">
        <v>5538</v>
      </c>
      <c r="D2929" s="33" t="s">
        <v>5539</v>
      </c>
      <c r="E2929" s="33" t="s">
        <v>725</v>
      </c>
      <c r="F2929" s="82" t="s">
        <v>5540</v>
      </c>
      <c r="G2929" s="33">
        <v>1</v>
      </c>
      <c r="H2929" s="33">
        <v>380</v>
      </c>
      <c r="I2929" s="33">
        <v>380</v>
      </c>
      <c r="J2929" s="33" t="s">
        <v>17</v>
      </c>
      <c r="K2929" s="33" t="s">
        <v>17</v>
      </c>
      <c r="L2929" s="33" t="s">
        <v>17</v>
      </c>
      <c r="M2929" s="2"/>
    </row>
    <row r="2930" spans="1:13" ht="19.899999999999999" customHeight="1" x14ac:dyDescent="0.25">
      <c r="A2930" s="2">
        <v>2928</v>
      </c>
      <c r="B2930" s="80" t="s">
        <v>5541</v>
      </c>
      <c r="C2930" s="80" t="s">
        <v>5538</v>
      </c>
      <c r="D2930" s="33" t="s">
        <v>5539</v>
      </c>
      <c r="E2930" s="33" t="s">
        <v>725</v>
      </c>
      <c r="F2930" s="82" t="s">
        <v>5542</v>
      </c>
      <c r="G2930" s="33">
        <v>1</v>
      </c>
      <c r="H2930" s="33">
        <v>380</v>
      </c>
      <c r="I2930" s="33">
        <v>380</v>
      </c>
      <c r="J2930" s="33" t="s">
        <v>17</v>
      </c>
      <c r="K2930" s="33" t="s">
        <v>17</v>
      </c>
      <c r="L2930" s="33" t="s">
        <v>17</v>
      </c>
      <c r="M2930" s="2"/>
    </row>
    <row r="2931" spans="1:13" ht="19.899999999999999" customHeight="1" x14ac:dyDescent="0.25">
      <c r="A2931" s="2">
        <v>2929</v>
      </c>
      <c r="B2931" s="80" t="s">
        <v>5543</v>
      </c>
      <c r="C2931" s="80" t="s">
        <v>5538</v>
      </c>
      <c r="D2931" s="33" t="s">
        <v>5539</v>
      </c>
      <c r="E2931" s="33" t="s">
        <v>725</v>
      </c>
      <c r="F2931" s="82" t="s">
        <v>5544</v>
      </c>
      <c r="G2931" s="33">
        <v>1</v>
      </c>
      <c r="H2931" s="33">
        <v>380</v>
      </c>
      <c r="I2931" s="33">
        <v>380</v>
      </c>
      <c r="J2931" s="33" t="s">
        <v>17</v>
      </c>
      <c r="K2931" s="33" t="s">
        <v>17</v>
      </c>
      <c r="L2931" s="33" t="s">
        <v>17</v>
      </c>
      <c r="M2931" s="2"/>
    </row>
    <row r="2932" spans="1:13" ht="19.899999999999999" customHeight="1" x14ac:dyDescent="0.25">
      <c r="A2932" s="2">
        <v>2930</v>
      </c>
      <c r="B2932" s="80" t="s">
        <v>4567</v>
      </c>
      <c r="C2932" s="80" t="s">
        <v>4568</v>
      </c>
      <c r="D2932" s="120" t="s">
        <v>2852</v>
      </c>
      <c r="E2932" s="33" t="s">
        <v>725</v>
      </c>
      <c r="F2932" s="81">
        <v>9789865730024</v>
      </c>
      <c r="G2932" s="33">
        <v>1</v>
      </c>
      <c r="H2932" s="120">
        <v>699</v>
      </c>
      <c r="I2932" s="33">
        <v>699</v>
      </c>
      <c r="J2932" s="33" t="s">
        <v>17</v>
      </c>
      <c r="K2932" s="33" t="s">
        <v>17</v>
      </c>
      <c r="L2932" s="33" t="s">
        <v>17</v>
      </c>
      <c r="M2932" s="2"/>
    </row>
    <row r="2933" spans="1:13" ht="19.899999999999999" customHeight="1" x14ac:dyDescent="0.25">
      <c r="A2933" s="2">
        <v>2931</v>
      </c>
      <c r="B2933" s="80" t="s">
        <v>4569</v>
      </c>
      <c r="C2933" s="80" t="s">
        <v>4570</v>
      </c>
      <c r="D2933" s="120" t="s">
        <v>2852</v>
      </c>
      <c r="E2933" s="33" t="s">
        <v>725</v>
      </c>
      <c r="F2933" s="81">
        <v>9789865730048</v>
      </c>
      <c r="G2933" s="33">
        <v>1</v>
      </c>
      <c r="H2933" s="120">
        <v>780</v>
      </c>
      <c r="I2933" s="33">
        <v>780</v>
      </c>
      <c r="J2933" s="33" t="s">
        <v>17</v>
      </c>
      <c r="K2933" s="33" t="s">
        <v>17</v>
      </c>
      <c r="L2933" s="33" t="s">
        <v>17</v>
      </c>
      <c r="M2933" s="2"/>
    </row>
    <row r="2934" spans="1:13" ht="19.899999999999999" customHeight="1" x14ac:dyDescent="0.25">
      <c r="A2934" s="2">
        <v>2932</v>
      </c>
      <c r="B2934" s="80" t="s">
        <v>4571</v>
      </c>
      <c r="C2934" s="80"/>
      <c r="D2934" s="120" t="s">
        <v>2852</v>
      </c>
      <c r="E2934" s="33" t="s">
        <v>725</v>
      </c>
      <c r="F2934" s="81">
        <v>9789865730017</v>
      </c>
      <c r="G2934" s="33">
        <v>1</v>
      </c>
      <c r="H2934" s="120">
        <v>780</v>
      </c>
      <c r="I2934" s="33">
        <v>780</v>
      </c>
      <c r="J2934" s="33" t="s">
        <v>17</v>
      </c>
      <c r="K2934" s="33" t="s">
        <v>17</v>
      </c>
      <c r="L2934" s="33" t="s">
        <v>17</v>
      </c>
      <c r="M2934" s="2"/>
    </row>
    <row r="2935" spans="1:13" ht="19.899999999999999" customHeight="1" x14ac:dyDescent="0.25">
      <c r="A2935" s="2">
        <v>2933</v>
      </c>
      <c r="B2935" s="80" t="s">
        <v>4572</v>
      </c>
      <c r="C2935" s="80" t="s">
        <v>4573</v>
      </c>
      <c r="D2935" s="120" t="s">
        <v>2852</v>
      </c>
      <c r="E2935" s="33" t="s">
        <v>725</v>
      </c>
      <c r="F2935" s="81">
        <v>9789865730000</v>
      </c>
      <c r="G2935" s="33">
        <v>1</v>
      </c>
      <c r="H2935" s="120">
        <v>780</v>
      </c>
      <c r="I2935" s="33">
        <v>780</v>
      </c>
      <c r="J2935" s="33" t="s">
        <v>17</v>
      </c>
      <c r="K2935" s="33" t="s">
        <v>17</v>
      </c>
      <c r="L2935" s="33" t="s">
        <v>17</v>
      </c>
      <c r="M2935" s="2"/>
    </row>
    <row r="2936" spans="1:13" ht="19.899999999999999" customHeight="1" x14ac:dyDescent="0.25">
      <c r="A2936" s="2">
        <v>2934</v>
      </c>
      <c r="B2936" s="80" t="s">
        <v>4574</v>
      </c>
      <c r="C2936" s="80" t="s">
        <v>4575</v>
      </c>
      <c r="D2936" s="120" t="s">
        <v>2852</v>
      </c>
      <c r="E2936" s="33" t="s">
        <v>725</v>
      </c>
      <c r="F2936" s="81">
        <v>9789865730130</v>
      </c>
      <c r="G2936" s="33">
        <v>1</v>
      </c>
      <c r="H2936" s="120">
        <v>780</v>
      </c>
      <c r="I2936" s="33">
        <v>780</v>
      </c>
      <c r="J2936" s="33" t="s">
        <v>17</v>
      </c>
      <c r="K2936" s="33" t="s">
        <v>17</v>
      </c>
      <c r="L2936" s="33" t="s">
        <v>17</v>
      </c>
      <c r="M2936" s="2"/>
    </row>
    <row r="2937" spans="1:13" ht="19.899999999999999" customHeight="1" x14ac:dyDescent="0.25">
      <c r="A2937" s="2">
        <v>2935</v>
      </c>
      <c r="B2937" s="80" t="s">
        <v>4576</v>
      </c>
      <c r="C2937" s="80" t="s">
        <v>4577</v>
      </c>
      <c r="D2937" s="120" t="s">
        <v>2852</v>
      </c>
      <c r="E2937" s="33" t="s">
        <v>725</v>
      </c>
      <c r="F2937" s="81">
        <v>9789865730147</v>
      </c>
      <c r="G2937" s="33">
        <v>1</v>
      </c>
      <c r="H2937" s="120">
        <v>780</v>
      </c>
      <c r="I2937" s="33">
        <v>780</v>
      </c>
      <c r="J2937" s="33" t="s">
        <v>17</v>
      </c>
      <c r="K2937" s="33" t="s">
        <v>17</v>
      </c>
      <c r="L2937" s="33" t="s">
        <v>17</v>
      </c>
      <c r="M2937" s="2"/>
    </row>
    <row r="2938" spans="1:13" ht="19.899999999999999" customHeight="1" x14ac:dyDescent="0.25">
      <c r="A2938" s="2">
        <v>2936</v>
      </c>
      <c r="B2938" s="80" t="s">
        <v>4578</v>
      </c>
      <c r="C2938" s="80" t="s">
        <v>4579</v>
      </c>
      <c r="D2938" s="120" t="s">
        <v>2852</v>
      </c>
      <c r="E2938" s="33" t="s">
        <v>725</v>
      </c>
      <c r="F2938" s="81">
        <v>9789865730185</v>
      </c>
      <c r="G2938" s="33">
        <v>1</v>
      </c>
      <c r="H2938" s="120">
        <v>780</v>
      </c>
      <c r="I2938" s="33">
        <v>780</v>
      </c>
      <c r="J2938" s="33" t="s">
        <v>17</v>
      </c>
      <c r="K2938" s="33" t="s">
        <v>17</v>
      </c>
      <c r="L2938" s="33" t="s">
        <v>17</v>
      </c>
      <c r="M2938" s="2"/>
    </row>
    <row r="2939" spans="1:13" ht="19.899999999999999" customHeight="1" x14ac:dyDescent="0.25">
      <c r="A2939" s="2">
        <v>2937</v>
      </c>
      <c r="B2939" s="80" t="s">
        <v>4580</v>
      </c>
      <c r="C2939" s="80" t="s">
        <v>4581</v>
      </c>
      <c r="D2939" s="120" t="s">
        <v>2852</v>
      </c>
      <c r="E2939" s="33" t="s">
        <v>725</v>
      </c>
      <c r="F2939" s="81">
        <v>9789865730253</v>
      </c>
      <c r="G2939" s="33">
        <v>1</v>
      </c>
      <c r="H2939" s="120">
        <v>780</v>
      </c>
      <c r="I2939" s="33">
        <v>780</v>
      </c>
      <c r="J2939" s="33" t="s">
        <v>17</v>
      </c>
      <c r="K2939" s="33" t="s">
        <v>17</v>
      </c>
      <c r="L2939" s="33" t="s">
        <v>17</v>
      </c>
      <c r="M2939" s="2"/>
    </row>
    <row r="2940" spans="1:13" ht="19.899999999999999" customHeight="1" x14ac:dyDescent="0.25">
      <c r="A2940" s="2">
        <v>2938</v>
      </c>
      <c r="B2940" s="80" t="s">
        <v>4582</v>
      </c>
      <c r="C2940" s="80" t="s">
        <v>4573</v>
      </c>
      <c r="D2940" s="120" t="s">
        <v>2852</v>
      </c>
      <c r="E2940" s="33" t="s">
        <v>725</v>
      </c>
      <c r="F2940" s="81">
        <v>9789865730055</v>
      </c>
      <c r="G2940" s="33">
        <v>1</v>
      </c>
      <c r="H2940" s="120">
        <v>780</v>
      </c>
      <c r="I2940" s="33">
        <v>780</v>
      </c>
      <c r="J2940" s="33" t="s">
        <v>17</v>
      </c>
      <c r="K2940" s="33" t="s">
        <v>17</v>
      </c>
      <c r="L2940" s="33" t="s">
        <v>17</v>
      </c>
      <c r="M2940" s="2"/>
    </row>
    <row r="2941" spans="1:13" ht="19.899999999999999" customHeight="1" x14ac:dyDescent="0.25">
      <c r="A2941" s="2">
        <v>2939</v>
      </c>
      <c r="B2941" s="80" t="s">
        <v>4583</v>
      </c>
      <c r="C2941" s="80" t="s">
        <v>4573</v>
      </c>
      <c r="D2941" s="120" t="s">
        <v>2852</v>
      </c>
      <c r="E2941" s="33" t="s">
        <v>725</v>
      </c>
      <c r="F2941" s="81">
        <v>9789865730284</v>
      </c>
      <c r="G2941" s="33">
        <v>1</v>
      </c>
      <c r="H2941" s="120">
        <v>780</v>
      </c>
      <c r="I2941" s="33">
        <v>780</v>
      </c>
      <c r="J2941" s="33" t="s">
        <v>17</v>
      </c>
      <c r="K2941" s="33" t="s">
        <v>17</v>
      </c>
      <c r="L2941" s="33" t="s">
        <v>17</v>
      </c>
      <c r="M2941" s="2"/>
    </row>
    <row r="2942" spans="1:13" ht="19.899999999999999" customHeight="1" x14ac:dyDescent="0.25">
      <c r="A2942" s="2">
        <v>2940</v>
      </c>
      <c r="B2942" s="119" t="s">
        <v>4584</v>
      </c>
      <c r="C2942" s="119" t="s">
        <v>4585</v>
      </c>
      <c r="D2942" s="120" t="s">
        <v>2852</v>
      </c>
      <c r="E2942" s="33" t="s">
        <v>725</v>
      </c>
      <c r="F2942" s="81">
        <v>9789865730291</v>
      </c>
      <c r="G2942" s="33">
        <v>1</v>
      </c>
      <c r="H2942" s="33">
        <v>780</v>
      </c>
      <c r="I2942" s="33">
        <v>780</v>
      </c>
      <c r="J2942" s="33" t="s">
        <v>17</v>
      </c>
      <c r="K2942" s="33" t="s">
        <v>17</v>
      </c>
      <c r="L2942" s="33" t="s">
        <v>17</v>
      </c>
      <c r="M2942" s="2"/>
    </row>
    <row r="2943" spans="1:13" ht="19.899999999999999" customHeight="1" x14ac:dyDescent="0.25">
      <c r="A2943" s="2">
        <v>2941</v>
      </c>
      <c r="B2943" s="80" t="s">
        <v>5545</v>
      </c>
      <c r="C2943" s="80" t="s">
        <v>745</v>
      </c>
      <c r="D2943" s="33" t="s">
        <v>1338</v>
      </c>
      <c r="E2943" s="33" t="s">
        <v>1318</v>
      </c>
      <c r="F2943" s="32">
        <v>9789862291191</v>
      </c>
      <c r="G2943" s="33">
        <v>1</v>
      </c>
      <c r="H2943" s="77">
        <v>1040</v>
      </c>
      <c r="I2943" s="33">
        <v>1040</v>
      </c>
      <c r="J2943" s="265" t="s">
        <v>19</v>
      </c>
      <c r="K2943" s="140" t="s">
        <v>17</v>
      </c>
      <c r="L2943" s="140" t="s">
        <v>17</v>
      </c>
      <c r="M2943" s="2"/>
    </row>
    <row r="2944" spans="1:13" ht="19.899999999999999" customHeight="1" x14ac:dyDescent="0.25">
      <c r="A2944" s="2">
        <v>2942</v>
      </c>
      <c r="B2944" s="80" t="s">
        <v>5546</v>
      </c>
      <c r="C2944" s="80" t="s">
        <v>745</v>
      </c>
      <c r="D2944" s="33" t="s">
        <v>1338</v>
      </c>
      <c r="E2944" s="33" t="s">
        <v>1318</v>
      </c>
      <c r="F2944" s="32">
        <v>9789862292464</v>
      </c>
      <c r="G2944" s="33">
        <v>1</v>
      </c>
      <c r="H2944" s="77">
        <v>1040</v>
      </c>
      <c r="I2944" s="33">
        <v>1040</v>
      </c>
      <c r="J2944" s="265" t="s">
        <v>19</v>
      </c>
      <c r="K2944" s="140" t="s">
        <v>17</v>
      </c>
      <c r="L2944" s="140" t="s">
        <v>17</v>
      </c>
      <c r="M2944" s="2"/>
    </row>
    <row r="2945" spans="1:13" ht="19.899999999999999" customHeight="1" x14ac:dyDescent="0.25">
      <c r="A2945" s="2">
        <v>2943</v>
      </c>
      <c r="B2945" s="41" t="s">
        <v>5547</v>
      </c>
      <c r="C2945" s="41" t="s">
        <v>5548</v>
      </c>
      <c r="D2945" s="42" t="s">
        <v>1058</v>
      </c>
      <c r="E2945" s="33" t="s">
        <v>1318</v>
      </c>
      <c r="F2945" s="55" t="s">
        <v>5549</v>
      </c>
      <c r="G2945" s="2">
        <v>1</v>
      </c>
      <c r="H2945" s="2">
        <v>280</v>
      </c>
      <c r="I2945" s="2">
        <v>280</v>
      </c>
      <c r="J2945" s="2" t="s">
        <v>17</v>
      </c>
      <c r="K2945" s="140" t="s">
        <v>17</v>
      </c>
      <c r="L2945" s="140" t="s">
        <v>17</v>
      </c>
      <c r="M2945" s="2"/>
    </row>
    <row r="2946" spans="1:13" ht="19.899999999999999" customHeight="1" x14ac:dyDescent="0.25">
      <c r="A2946" s="2">
        <v>2944</v>
      </c>
      <c r="B2946" s="41" t="s">
        <v>5550</v>
      </c>
      <c r="C2946" s="41" t="s">
        <v>5551</v>
      </c>
      <c r="D2946" s="42" t="s">
        <v>826</v>
      </c>
      <c r="E2946" s="33" t="s">
        <v>1318</v>
      </c>
      <c r="F2946" s="55" t="s">
        <v>5552</v>
      </c>
      <c r="G2946" s="2">
        <v>1</v>
      </c>
      <c r="H2946" s="42">
        <v>360</v>
      </c>
      <c r="I2946" s="2">
        <v>360</v>
      </c>
      <c r="J2946" s="2" t="s">
        <v>17</v>
      </c>
      <c r="K2946" s="140" t="s">
        <v>17</v>
      </c>
      <c r="L2946" s="140" t="s">
        <v>17</v>
      </c>
      <c r="M2946" s="2"/>
    </row>
    <row r="2947" spans="1:13" ht="19.899999999999999" customHeight="1" x14ac:dyDescent="0.25">
      <c r="A2947" s="2">
        <v>2945</v>
      </c>
      <c r="B2947" s="41" t="s">
        <v>5553</v>
      </c>
      <c r="C2947" s="41" t="s">
        <v>5554</v>
      </c>
      <c r="D2947" s="42" t="s">
        <v>3798</v>
      </c>
      <c r="E2947" s="33" t="s">
        <v>1318</v>
      </c>
      <c r="F2947" s="55" t="s">
        <v>5555</v>
      </c>
      <c r="G2947" s="2">
        <v>1</v>
      </c>
      <c r="H2947" s="2">
        <v>280</v>
      </c>
      <c r="I2947" s="2">
        <v>280</v>
      </c>
      <c r="J2947" s="2" t="s">
        <v>17</v>
      </c>
      <c r="K2947" s="140" t="s">
        <v>17</v>
      </c>
      <c r="L2947" s="140" t="s">
        <v>17</v>
      </c>
      <c r="M2947" s="2"/>
    </row>
    <row r="2948" spans="1:13" ht="19.899999999999999" customHeight="1" x14ac:dyDescent="0.25">
      <c r="A2948" s="2">
        <v>2946</v>
      </c>
      <c r="B2948" s="41" t="s">
        <v>5556</v>
      </c>
      <c r="C2948" s="41" t="s">
        <v>5557</v>
      </c>
      <c r="D2948" s="42" t="s">
        <v>3798</v>
      </c>
      <c r="E2948" s="33" t="s">
        <v>1318</v>
      </c>
      <c r="F2948" s="55" t="s">
        <v>5558</v>
      </c>
      <c r="G2948" s="2">
        <v>1</v>
      </c>
      <c r="H2948" s="2">
        <v>280</v>
      </c>
      <c r="I2948" s="2">
        <v>280</v>
      </c>
      <c r="J2948" s="2" t="s">
        <v>17</v>
      </c>
      <c r="K2948" s="140" t="s">
        <v>17</v>
      </c>
      <c r="L2948" s="140" t="s">
        <v>17</v>
      </c>
      <c r="M2948" s="2"/>
    </row>
    <row r="2949" spans="1:13" ht="19.899999999999999" customHeight="1" x14ac:dyDescent="0.25">
      <c r="A2949" s="2">
        <v>2947</v>
      </c>
      <c r="B2949" s="41" t="s">
        <v>5559</v>
      </c>
      <c r="C2949" s="41" t="s">
        <v>5560</v>
      </c>
      <c r="D2949" s="42" t="s">
        <v>826</v>
      </c>
      <c r="E2949" s="33" t="s">
        <v>1318</v>
      </c>
      <c r="F2949" s="55" t="s">
        <v>5561</v>
      </c>
      <c r="G2949" s="2">
        <v>1</v>
      </c>
      <c r="H2949" s="42">
        <v>300</v>
      </c>
      <c r="I2949" s="2">
        <v>300</v>
      </c>
      <c r="J2949" s="2" t="s">
        <v>17</v>
      </c>
      <c r="K2949" s="140" t="s">
        <v>17</v>
      </c>
      <c r="L2949" s="140" t="s">
        <v>17</v>
      </c>
      <c r="M2949" s="2"/>
    </row>
    <row r="2950" spans="1:13" ht="19.899999999999999" customHeight="1" x14ac:dyDescent="0.25">
      <c r="A2950" s="2">
        <v>2948</v>
      </c>
      <c r="B2950" s="41" t="s">
        <v>5562</v>
      </c>
      <c r="C2950" s="41" t="s">
        <v>5563</v>
      </c>
      <c r="D2950" s="42" t="s">
        <v>826</v>
      </c>
      <c r="E2950" s="33" t="s">
        <v>1318</v>
      </c>
      <c r="F2950" s="55" t="s">
        <v>5564</v>
      </c>
      <c r="G2950" s="2">
        <v>1</v>
      </c>
      <c r="H2950" s="42">
        <v>450</v>
      </c>
      <c r="I2950" s="2">
        <v>450</v>
      </c>
      <c r="J2950" s="2" t="s">
        <v>17</v>
      </c>
      <c r="K2950" s="140" t="s">
        <v>17</v>
      </c>
      <c r="L2950" s="140" t="s">
        <v>17</v>
      </c>
      <c r="M2950" s="2"/>
    </row>
    <row r="2951" spans="1:13" ht="19.899999999999999" customHeight="1" x14ac:dyDescent="0.25">
      <c r="A2951" s="2">
        <v>2949</v>
      </c>
      <c r="B2951" s="41" t="s">
        <v>5565</v>
      </c>
      <c r="C2951" s="41" t="s">
        <v>5566</v>
      </c>
      <c r="D2951" s="42" t="s">
        <v>894</v>
      </c>
      <c r="E2951" s="33" t="s">
        <v>1318</v>
      </c>
      <c r="F2951" s="55" t="s">
        <v>5567</v>
      </c>
      <c r="G2951" s="2">
        <v>1</v>
      </c>
      <c r="H2951" s="2">
        <v>320</v>
      </c>
      <c r="I2951" s="2">
        <v>320</v>
      </c>
      <c r="J2951" s="2" t="s">
        <v>17</v>
      </c>
      <c r="K2951" s="140" t="s">
        <v>17</v>
      </c>
      <c r="L2951" s="140" t="s">
        <v>17</v>
      </c>
      <c r="M2951" s="2"/>
    </row>
    <row r="2952" spans="1:13" ht="19.899999999999999" customHeight="1" x14ac:dyDescent="0.25">
      <c r="A2952" s="2">
        <v>2950</v>
      </c>
      <c r="B2952" s="41" t="s">
        <v>5568</v>
      </c>
      <c r="C2952" s="41" t="s">
        <v>5569</v>
      </c>
      <c r="D2952" s="42" t="s">
        <v>4370</v>
      </c>
      <c r="E2952" s="33" t="s">
        <v>1318</v>
      </c>
      <c r="F2952" s="55" t="s">
        <v>5570</v>
      </c>
      <c r="G2952" s="2">
        <v>1</v>
      </c>
      <c r="H2952" s="2">
        <v>280</v>
      </c>
      <c r="I2952" s="2">
        <v>280</v>
      </c>
      <c r="J2952" s="2" t="s">
        <v>17</v>
      </c>
      <c r="K2952" s="140" t="s">
        <v>17</v>
      </c>
      <c r="L2952" s="140" t="s">
        <v>17</v>
      </c>
      <c r="M2952" s="2"/>
    </row>
    <row r="2953" spans="1:13" ht="19.899999999999999" customHeight="1" x14ac:dyDescent="0.25">
      <c r="A2953" s="2">
        <v>2951</v>
      </c>
      <c r="B2953" s="41" t="s">
        <v>5571</v>
      </c>
      <c r="C2953" s="41" t="s">
        <v>5557</v>
      </c>
      <c r="D2953" s="42" t="s">
        <v>3798</v>
      </c>
      <c r="E2953" s="33" t="s">
        <v>1318</v>
      </c>
      <c r="F2953" s="55" t="s">
        <v>5572</v>
      </c>
      <c r="G2953" s="2">
        <v>1</v>
      </c>
      <c r="H2953" s="2">
        <v>280</v>
      </c>
      <c r="I2953" s="2">
        <v>280</v>
      </c>
      <c r="J2953" s="2" t="s">
        <v>17</v>
      </c>
      <c r="K2953" s="140" t="s">
        <v>17</v>
      </c>
      <c r="L2953" s="140" t="s">
        <v>17</v>
      </c>
      <c r="M2953" s="2"/>
    </row>
    <row r="2954" spans="1:13" ht="19.899999999999999" customHeight="1" x14ac:dyDescent="0.25">
      <c r="A2954" s="2">
        <v>2952</v>
      </c>
      <c r="B2954" s="41" t="s">
        <v>2664</v>
      </c>
      <c r="C2954" s="41" t="s">
        <v>5573</v>
      </c>
      <c r="D2954" s="42" t="s">
        <v>3357</v>
      </c>
      <c r="E2954" s="33" t="s">
        <v>1318</v>
      </c>
      <c r="F2954" s="55">
        <v>9789865925796</v>
      </c>
      <c r="G2954" s="2">
        <v>1</v>
      </c>
      <c r="H2954" s="2">
        <v>280</v>
      </c>
      <c r="I2954" s="2">
        <v>280</v>
      </c>
      <c r="J2954" s="2" t="s">
        <v>17</v>
      </c>
      <c r="K2954" s="140" t="s">
        <v>17</v>
      </c>
      <c r="L2954" s="140" t="s">
        <v>17</v>
      </c>
      <c r="M2954" s="2"/>
    </row>
    <row r="2955" spans="1:13" ht="19.899999999999999" customHeight="1" x14ac:dyDescent="0.25">
      <c r="A2955" s="2">
        <v>2953</v>
      </c>
      <c r="B2955" s="41" t="s">
        <v>5574</v>
      </c>
      <c r="C2955" s="41" t="s">
        <v>5575</v>
      </c>
      <c r="D2955" s="42" t="s">
        <v>1146</v>
      </c>
      <c r="E2955" s="33" t="s">
        <v>1318</v>
      </c>
      <c r="F2955" s="55">
        <v>9789861896335</v>
      </c>
      <c r="G2955" s="2">
        <v>1</v>
      </c>
      <c r="H2955" s="2">
        <v>260</v>
      </c>
      <c r="I2955" s="2">
        <v>260</v>
      </c>
      <c r="J2955" s="2" t="s">
        <v>17</v>
      </c>
      <c r="K2955" s="140" t="s">
        <v>17</v>
      </c>
      <c r="L2955" s="140" t="s">
        <v>17</v>
      </c>
      <c r="M2955" s="2"/>
    </row>
    <row r="2956" spans="1:13" ht="19.899999999999999" customHeight="1" x14ac:dyDescent="0.25">
      <c r="A2956" s="2">
        <v>2954</v>
      </c>
      <c r="B2956" s="41" t="s">
        <v>5576</v>
      </c>
      <c r="C2956" s="41" t="s">
        <v>5577</v>
      </c>
      <c r="D2956" s="42" t="s">
        <v>1146</v>
      </c>
      <c r="E2956" s="33" t="s">
        <v>1318</v>
      </c>
      <c r="F2956" s="55">
        <v>9789861896151</v>
      </c>
      <c r="G2956" s="2">
        <v>1</v>
      </c>
      <c r="H2956" s="2">
        <v>990</v>
      </c>
      <c r="I2956" s="2">
        <v>990</v>
      </c>
      <c r="J2956" s="261" t="s">
        <v>19</v>
      </c>
      <c r="K2956" s="140" t="s">
        <v>17</v>
      </c>
      <c r="L2956" s="140" t="s">
        <v>17</v>
      </c>
      <c r="M2956" s="2"/>
    </row>
    <row r="2957" spans="1:13" ht="19.899999999999999" customHeight="1" x14ac:dyDescent="0.25">
      <c r="A2957" s="2">
        <v>2955</v>
      </c>
      <c r="B2957" s="41" t="s">
        <v>5578</v>
      </c>
      <c r="C2957" s="41" t="s">
        <v>5579</v>
      </c>
      <c r="D2957" s="42" t="s">
        <v>826</v>
      </c>
      <c r="E2957" s="33" t="s">
        <v>1318</v>
      </c>
      <c r="F2957" s="48">
        <v>9789863207726</v>
      </c>
      <c r="G2957" s="42">
        <v>1</v>
      </c>
      <c r="H2957" s="33">
        <v>400</v>
      </c>
      <c r="I2957" s="2">
        <v>400</v>
      </c>
      <c r="J2957" s="2" t="s">
        <v>17</v>
      </c>
      <c r="K2957" s="140" t="s">
        <v>17</v>
      </c>
      <c r="L2957" s="140" t="s">
        <v>17</v>
      </c>
      <c r="M2957" s="2"/>
    </row>
    <row r="2958" spans="1:13" ht="19.899999999999999" customHeight="1" x14ac:dyDescent="0.25">
      <c r="A2958" s="2">
        <v>2956</v>
      </c>
      <c r="B2958" s="41" t="s">
        <v>5580</v>
      </c>
      <c r="C2958" s="41" t="s">
        <v>5581</v>
      </c>
      <c r="D2958" s="42" t="s">
        <v>826</v>
      </c>
      <c r="E2958" s="33" t="s">
        <v>1318</v>
      </c>
      <c r="F2958" s="48">
        <v>9789863207351</v>
      </c>
      <c r="G2958" s="2">
        <v>1</v>
      </c>
      <c r="H2958" s="2">
        <v>300</v>
      </c>
      <c r="I2958" s="2">
        <v>300</v>
      </c>
      <c r="J2958" s="2" t="s">
        <v>17</v>
      </c>
      <c r="K2958" s="140" t="s">
        <v>17</v>
      </c>
      <c r="L2958" s="140" t="s">
        <v>17</v>
      </c>
      <c r="M2958" s="2"/>
    </row>
    <row r="2959" spans="1:13" ht="19.899999999999999" customHeight="1" x14ac:dyDescent="0.25">
      <c r="A2959" s="2">
        <v>2957</v>
      </c>
      <c r="B2959" s="41" t="s">
        <v>5582</v>
      </c>
      <c r="C2959" s="225" t="s">
        <v>859</v>
      </c>
      <c r="D2959" s="226" t="s">
        <v>2321</v>
      </c>
      <c r="E2959" s="33" t="s">
        <v>1318</v>
      </c>
      <c r="F2959" s="227">
        <v>9789861518602</v>
      </c>
      <c r="G2959" s="2">
        <v>1</v>
      </c>
      <c r="H2959" s="2">
        <v>240</v>
      </c>
      <c r="I2959" s="2">
        <v>240</v>
      </c>
      <c r="J2959" s="2" t="s">
        <v>17</v>
      </c>
      <c r="K2959" s="140" t="s">
        <v>17</v>
      </c>
      <c r="L2959" s="140" t="s">
        <v>17</v>
      </c>
      <c r="M2959" s="2"/>
    </row>
    <row r="2960" spans="1:13" ht="19.899999999999999" customHeight="1" x14ac:dyDescent="0.25">
      <c r="A2960" s="2">
        <v>2958</v>
      </c>
      <c r="B2960" s="41" t="s">
        <v>5583</v>
      </c>
      <c r="C2960" s="225" t="s">
        <v>5584</v>
      </c>
      <c r="D2960" s="226" t="s">
        <v>2321</v>
      </c>
      <c r="E2960" s="33" t="s">
        <v>1318</v>
      </c>
      <c r="F2960" s="227">
        <v>9789861518510</v>
      </c>
      <c r="G2960" s="2">
        <v>1</v>
      </c>
      <c r="H2960" s="2">
        <v>240</v>
      </c>
      <c r="I2960" s="2">
        <v>240</v>
      </c>
      <c r="J2960" s="2" t="s">
        <v>17</v>
      </c>
      <c r="K2960" s="140" t="s">
        <v>17</v>
      </c>
      <c r="L2960" s="140" t="s">
        <v>17</v>
      </c>
      <c r="M2960" s="2"/>
    </row>
    <row r="2961" spans="1:15" ht="19.899999999999999" customHeight="1" x14ac:dyDescent="0.25">
      <c r="A2961" s="2">
        <v>2959</v>
      </c>
      <c r="B2961" s="41" t="s">
        <v>5585</v>
      </c>
      <c r="C2961" s="225" t="s">
        <v>859</v>
      </c>
      <c r="D2961" s="226" t="s">
        <v>2321</v>
      </c>
      <c r="E2961" s="33" t="s">
        <v>1318</v>
      </c>
      <c r="F2961" s="227">
        <v>9789861518541</v>
      </c>
      <c r="G2961" s="2">
        <v>1</v>
      </c>
      <c r="H2961" s="2">
        <v>240</v>
      </c>
      <c r="I2961" s="2">
        <v>240</v>
      </c>
      <c r="J2961" s="2" t="s">
        <v>17</v>
      </c>
      <c r="K2961" s="140" t="s">
        <v>17</v>
      </c>
      <c r="L2961" s="140" t="s">
        <v>17</v>
      </c>
      <c r="M2961" s="2"/>
    </row>
    <row r="2962" spans="1:15" ht="19.899999999999999" customHeight="1" x14ac:dyDescent="0.25">
      <c r="A2962" s="2">
        <v>2960</v>
      </c>
      <c r="B2962" s="41" t="s">
        <v>740</v>
      </c>
      <c r="C2962" s="225" t="s">
        <v>741</v>
      </c>
      <c r="D2962" s="226" t="s">
        <v>2321</v>
      </c>
      <c r="E2962" s="33" t="s">
        <v>1318</v>
      </c>
      <c r="F2962" s="227">
        <v>9789861518565</v>
      </c>
      <c r="G2962" s="2">
        <v>1</v>
      </c>
      <c r="H2962" s="2">
        <v>240</v>
      </c>
      <c r="I2962" s="2">
        <v>240</v>
      </c>
      <c r="J2962" s="2" t="s">
        <v>17</v>
      </c>
      <c r="K2962" s="140" t="s">
        <v>17</v>
      </c>
      <c r="L2962" s="140" t="s">
        <v>17</v>
      </c>
      <c r="M2962" s="2"/>
    </row>
    <row r="2963" spans="1:15" ht="19.899999999999999" customHeight="1" x14ac:dyDescent="0.25">
      <c r="A2963" s="2">
        <v>2961</v>
      </c>
      <c r="B2963" s="41" t="s">
        <v>5586</v>
      </c>
      <c r="C2963" s="41" t="s">
        <v>5587</v>
      </c>
      <c r="D2963" s="42" t="s">
        <v>5588</v>
      </c>
      <c r="E2963" s="33" t="s">
        <v>1318</v>
      </c>
      <c r="F2963" s="55" t="s">
        <v>5589</v>
      </c>
      <c r="G2963" s="2">
        <v>1</v>
      </c>
      <c r="H2963" s="42">
        <v>250</v>
      </c>
      <c r="I2963" s="2">
        <v>250</v>
      </c>
      <c r="J2963" s="2" t="s">
        <v>17</v>
      </c>
      <c r="K2963" s="140" t="s">
        <v>17</v>
      </c>
      <c r="L2963" s="140" t="s">
        <v>17</v>
      </c>
      <c r="M2963" s="2"/>
    </row>
    <row r="2964" spans="1:15" ht="19.899999999999999" customHeight="1" x14ac:dyDescent="0.25">
      <c r="A2964" s="2">
        <v>2962</v>
      </c>
      <c r="B2964" s="41" t="s">
        <v>5590</v>
      </c>
      <c r="C2964" s="41" t="s">
        <v>5591</v>
      </c>
      <c r="D2964" s="42" t="s">
        <v>5588</v>
      </c>
      <c r="E2964" s="33" t="s">
        <v>1318</v>
      </c>
      <c r="F2964" s="55" t="s">
        <v>5592</v>
      </c>
      <c r="G2964" s="2">
        <v>1</v>
      </c>
      <c r="H2964" s="42">
        <v>250</v>
      </c>
      <c r="I2964" s="2">
        <v>250</v>
      </c>
      <c r="J2964" s="2" t="s">
        <v>17</v>
      </c>
      <c r="K2964" s="140" t="s">
        <v>17</v>
      </c>
      <c r="L2964" s="140" t="s">
        <v>17</v>
      </c>
      <c r="M2964" s="2"/>
    </row>
    <row r="2965" spans="1:15" ht="19.899999999999999" customHeight="1" x14ac:dyDescent="0.25">
      <c r="A2965" s="2">
        <v>2963</v>
      </c>
      <c r="B2965" s="41" t="s">
        <v>5593</v>
      </c>
      <c r="C2965" s="41" t="s">
        <v>5594</v>
      </c>
      <c r="D2965" s="42" t="s">
        <v>5588</v>
      </c>
      <c r="E2965" s="33" t="s">
        <v>1318</v>
      </c>
      <c r="F2965" s="55" t="s">
        <v>5595</v>
      </c>
      <c r="G2965" s="2">
        <v>1</v>
      </c>
      <c r="H2965" s="42">
        <v>250</v>
      </c>
      <c r="I2965" s="2">
        <v>250</v>
      </c>
      <c r="J2965" s="2" t="s">
        <v>17</v>
      </c>
      <c r="K2965" s="140" t="s">
        <v>17</v>
      </c>
      <c r="L2965" s="140" t="s">
        <v>17</v>
      </c>
      <c r="M2965" s="2"/>
    </row>
    <row r="2966" spans="1:15" ht="19.899999999999999" customHeight="1" x14ac:dyDescent="0.25">
      <c r="A2966" s="2">
        <v>2964</v>
      </c>
      <c r="B2966" s="41" t="s">
        <v>5596</v>
      </c>
      <c r="C2966" s="41" t="s">
        <v>5597</v>
      </c>
      <c r="D2966" s="42" t="s">
        <v>5588</v>
      </c>
      <c r="E2966" s="33" t="s">
        <v>1318</v>
      </c>
      <c r="F2966" s="55" t="s">
        <v>5598</v>
      </c>
      <c r="G2966" s="2">
        <v>1</v>
      </c>
      <c r="H2966" s="42">
        <v>260</v>
      </c>
      <c r="I2966" s="2">
        <v>260</v>
      </c>
      <c r="J2966" s="2" t="s">
        <v>17</v>
      </c>
      <c r="K2966" s="140" t="s">
        <v>17</v>
      </c>
      <c r="L2966" s="140" t="s">
        <v>17</v>
      </c>
      <c r="M2966" s="2"/>
    </row>
    <row r="2967" spans="1:15" ht="19.899999999999999" customHeight="1" x14ac:dyDescent="0.25">
      <c r="A2967" s="2">
        <v>2965</v>
      </c>
      <c r="B2967" s="41" t="s">
        <v>5599</v>
      </c>
      <c r="C2967" s="41" t="s">
        <v>5597</v>
      </c>
      <c r="D2967" s="42" t="s">
        <v>5588</v>
      </c>
      <c r="E2967" s="33" t="s">
        <v>1318</v>
      </c>
      <c r="F2967" s="55" t="s">
        <v>5600</v>
      </c>
      <c r="G2967" s="2">
        <v>1</v>
      </c>
      <c r="H2967" s="42">
        <v>280</v>
      </c>
      <c r="I2967" s="2">
        <v>280</v>
      </c>
      <c r="J2967" s="2" t="s">
        <v>17</v>
      </c>
      <c r="K2967" s="140" t="s">
        <v>17</v>
      </c>
      <c r="L2967" s="140" t="s">
        <v>17</v>
      </c>
      <c r="M2967" s="2"/>
    </row>
    <row r="2968" spans="1:15" s="21" customFormat="1" ht="19.899999999999999" customHeight="1" x14ac:dyDescent="0.25">
      <c r="A2968" s="2">
        <v>2966</v>
      </c>
      <c r="B2968" s="41" t="s">
        <v>5601</v>
      </c>
      <c r="C2968" s="41" t="s">
        <v>5602</v>
      </c>
      <c r="D2968" s="42" t="s">
        <v>907</v>
      </c>
      <c r="E2968" s="33" t="s">
        <v>1318</v>
      </c>
      <c r="F2968" s="55" t="s">
        <v>5603</v>
      </c>
      <c r="G2968" s="2">
        <v>1</v>
      </c>
      <c r="H2968" s="42">
        <v>299</v>
      </c>
      <c r="I2968" s="2">
        <v>299</v>
      </c>
      <c r="J2968" s="2" t="s">
        <v>17</v>
      </c>
      <c r="K2968" s="140" t="s">
        <v>17</v>
      </c>
      <c r="L2968" s="140" t="s">
        <v>17</v>
      </c>
      <c r="M2968" s="2"/>
      <c r="N2968" s="20"/>
      <c r="O2968" s="20"/>
    </row>
    <row r="2969" spans="1:15" ht="19.899999999999999" customHeight="1" x14ac:dyDescent="0.25">
      <c r="A2969" s="2">
        <v>2967</v>
      </c>
      <c r="B2969" s="41" t="s">
        <v>5604</v>
      </c>
      <c r="C2969" s="41" t="s">
        <v>5605</v>
      </c>
      <c r="D2969" s="42" t="s">
        <v>786</v>
      </c>
      <c r="E2969" s="33" t="s">
        <v>1318</v>
      </c>
      <c r="F2969" s="55">
        <v>9789863980193</v>
      </c>
      <c r="G2969" s="2">
        <v>1</v>
      </c>
      <c r="H2969" s="2">
        <v>360</v>
      </c>
      <c r="I2969" s="2">
        <v>360</v>
      </c>
      <c r="J2969" s="2" t="s">
        <v>17</v>
      </c>
      <c r="K2969" s="140" t="s">
        <v>17</v>
      </c>
      <c r="L2969" s="140" t="s">
        <v>17</v>
      </c>
      <c r="M2969" s="2"/>
    </row>
    <row r="2970" spans="1:15" ht="19.899999999999999" customHeight="1" x14ac:dyDescent="0.25">
      <c r="A2970" s="2">
        <v>2968</v>
      </c>
      <c r="B2970" s="41" t="s">
        <v>5606</v>
      </c>
      <c r="C2970" s="41" t="s">
        <v>5607</v>
      </c>
      <c r="D2970" s="42" t="s">
        <v>786</v>
      </c>
      <c r="E2970" s="33" t="s">
        <v>1318</v>
      </c>
      <c r="F2970" s="55">
        <v>9789869226165</v>
      </c>
      <c r="G2970" s="2">
        <v>1</v>
      </c>
      <c r="H2970" s="2">
        <v>280</v>
      </c>
      <c r="I2970" s="2">
        <v>280</v>
      </c>
      <c r="J2970" s="2" t="s">
        <v>17</v>
      </c>
      <c r="K2970" s="140" t="s">
        <v>17</v>
      </c>
      <c r="L2970" s="140" t="s">
        <v>17</v>
      </c>
      <c r="M2970" s="2"/>
    </row>
    <row r="2971" spans="1:15" ht="19.899999999999999" customHeight="1" x14ac:dyDescent="0.25">
      <c r="A2971" s="2">
        <v>2969</v>
      </c>
      <c r="B2971" s="41" t="s">
        <v>5608</v>
      </c>
      <c r="C2971" s="41" t="s">
        <v>5609</v>
      </c>
      <c r="D2971" s="42" t="s">
        <v>907</v>
      </c>
      <c r="E2971" s="33" t="s">
        <v>1318</v>
      </c>
      <c r="F2971" s="55" t="s">
        <v>5610</v>
      </c>
      <c r="G2971" s="2">
        <v>1</v>
      </c>
      <c r="H2971" s="2">
        <v>800</v>
      </c>
      <c r="I2971" s="2">
        <v>800</v>
      </c>
      <c r="J2971" s="2" t="s">
        <v>17</v>
      </c>
      <c r="K2971" s="140" t="s">
        <v>17</v>
      </c>
      <c r="L2971" s="140" t="s">
        <v>17</v>
      </c>
      <c r="M2971" s="2"/>
    </row>
    <row r="2972" spans="1:15" ht="19.899999999999999" customHeight="1" x14ac:dyDescent="0.25">
      <c r="A2972" s="2">
        <v>2970</v>
      </c>
      <c r="B2972" s="41" t="s">
        <v>5611</v>
      </c>
      <c r="C2972" s="41" t="s">
        <v>5612</v>
      </c>
      <c r="D2972" s="42" t="s">
        <v>1058</v>
      </c>
      <c r="E2972" s="33" t="s">
        <v>1318</v>
      </c>
      <c r="F2972" s="55" t="s">
        <v>5613</v>
      </c>
      <c r="G2972" s="2">
        <v>1</v>
      </c>
      <c r="H2972" s="42">
        <v>280</v>
      </c>
      <c r="I2972" s="2">
        <v>280</v>
      </c>
      <c r="J2972" s="2" t="s">
        <v>17</v>
      </c>
      <c r="K2972" s="140" t="s">
        <v>17</v>
      </c>
      <c r="L2972" s="140" t="s">
        <v>17</v>
      </c>
      <c r="M2972" s="2"/>
    </row>
    <row r="2973" spans="1:15" ht="19.899999999999999" customHeight="1" x14ac:dyDescent="0.25">
      <c r="A2973" s="2">
        <v>2971</v>
      </c>
      <c r="B2973" s="41" t="s">
        <v>5614</v>
      </c>
      <c r="C2973" s="41" t="s">
        <v>5615</v>
      </c>
      <c r="D2973" s="42" t="s">
        <v>5588</v>
      </c>
      <c r="E2973" s="33" t="s">
        <v>1318</v>
      </c>
      <c r="F2973" s="55" t="s">
        <v>5616</v>
      </c>
      <c r="G2973" s="2">
        <v>1</v>
      </c>
      <c r="H2973" s="2">
        <v>260</v>
      </c>
      <c r="I2973" s="2">
        <v>260</v>
      </c>
      <c r="J2973" s="2" t="s">
        <v>17</v>
      </c>
      <c r="K2973" s="140" t="s">
        <v>17</v>
      </c>
      <c r="L2973" s="140" t="s">
        <v>17</v>
      </c>
      <c r="M2973" s="2"/>
    </row>
    <row r="2974" spans="1:15" ht="19.899999999999999" customHeight="1" x14ac:dyDescent="0.25">
      <c r="A2974" s="2">
        <v>2972</v>
      </c>
      <c r="B2974" s="41" t="s">
        <v>5617</v>
      </c>
      <c r="C2974" s="41" t="s">
        <v>5618</v>
      </c>
      <c r="D2974" s="42" t="s">
        <v>5588</v>
      </c>
      <c r="E2974" s="33" t="s">
        <v>1318</v>
      </c>
      <c r="F2974" s="55" t="s">
        <v>5619</v>
      </c>
      <c r="G2974" s="2">
        <v>1</v>
      </c>
      <c r="H2974" s="2">
        <v>270</v>
      </c>
      <c r="I2974" s="2">
        <v>270</v>
      </c>
      <c r="J2974" s="2" t="s">
        <v>17</v>
      </c>
      <c r="K2974" s="140" t="s">
        <v>17</v>
      </c>
      <c r="L2974" s="140" t="s">
        <v>17</v>
      </c>
      <c r="M2974" s="2"/>
    </row>
    <row r="2975" spans="1:15" ht="19.899999999999999" customHeight="1" x14ac:dyDescent="0.25">
      <c r="A2975" s="2">
        <v>2973</v>
      </c>
      <c r="B2975" s="41" t="s">
        <v>5620</v>
      </c>
      <c r="C2975" s="41" t="s">
        <v>5621</v>
      </c>
      <c r="D2975" s="42" t="s">
        <v>5588</v>
      </c>
      <c r="E2975" s="33" t="s">
        <v>1318</v>
      </c>
      <c r="F2975" s="55" t="s">
        <v>5622</v>
      </c>
      <c r="G2975" s="2">
        <v>1</v>
      </c>
      <c r="H2975" s="2">
        <v>270</v>
      </c>
      <c r="I2975" s="2">
        <v>270</v>
      </c>
      <c r="J2975" s="2" t="s">
        <v>17</v>
      </c>
      <c r="K2975" s="140" t="s">
        <v>17</v>
      </c>
      <c r="L2975" s="140" t="s">
        <v>17</v>
      </c>
      <c r="M2975" s="2"/>
    </row>
    <row r="2976" spans="1:15" ht="19.899999999999999" customHeight="1" x14ac:dyDescent="0.25">
      <c r="A2976" s="2">
        <v>2974</v>
      </c>
      <c r="B2976" s="41" t="s">
        <v>5623</v>
      </c>
      <c r="C2976" s="41" t="s">
        <v>5624</v>
      </c>
      <c r="D2976" s="42" t="s">
        <v>907</v>
      </c>
      <c r="E2976" s="33" t="s">
        <v>1318</v>
      </c>
      <c r="F2976" s="55" t="s">
        <v>5625</v>
      </c>
      <c r="G2976" s="2">
        <v>1</v>
      </c>
      <c r="H2976" s="2">
        <v>299</v>
      </c>
      <c r="I2976" s="2">
        <v>299</v>
      </c>
      <c r="J2976" s="2" t="s">
        <v>17</v>
      </c>
      <c r="K2976" s="140" t="s">
        <v>17</v>
      </c>
      <c r="L2976" s="140" t="s">
        <v>17</v>
      </c>
      <c r="M2976" s="2"/>
    </row>
    <row r="2977" spans="1:13" ht="19.899999999999999" customHeight="1" x14ac:dyDescent="0.25">
      <c r="A2977" s="2">
        <v>2975</v>
      </c>
      <c r="B2977" s="41" t="s">
        <v>5626</v>
      </c>
      <c r="C2977" s="41" t="s">
        <v>5627</v>
      </c>
      <c r="D2977" s="42" t="s">
        <v>826</v>
      </c>
      <c r="E2977" s="33" t="s">
        <v>1318</v>
      </c>
      <c r="F2977" s="55" t="s">
        <v>5628</v>
      </c>
      <c r="G2977" s="2">
        <v>1</v>
      </c>
      <c r="H2977" s="2">
        <v>360</v>
      </c>
      <c r="I2977" s="2">
        <v>360</v>
      </c>
      <c r="J2977" s="2" t="s">
        <v>17</v>
      </c>
      <c r="K2977" s="140" t="s">
        <v>17</v>
      </c>
      <c r="L2977" s="140" t="s">
        <v>17</v>
      </c>
      <c r="M2977" s="2"/>
    </row>
    <row r="2978" spans="1:13" ht="19.899999999999999" customHeight="1" x14ac:dyDescent="0.25">
      <c r="A2978" s="2">
        <v>2976</v>
      </c>
      <c r="B2978" s="41" t="s">
        <v>5629</v>
      </c>
      <c r="C2978" s="41" t="s">
        <v>5630</v>
      </c>
      <c r="D2978" s="42" t="s">
        <v>826</v>
      </c>
      <c r="E2978" s="33" t="s">
        <v>1318</v>
      </c>
      <c r="F2978" s="55" t="s">
        <v>5631</v>
      </c>
      <c r="G2978" s="2">
        <v>1</v>
      </c>
      <c r="H2978" s="2">
        <v>360</v>
      </c>
      <c r="I2978" s="2">
        <v>360</v>
      </c>
      <c r="J2978" s="2" t="s">
        <v>17</v>
      </c>
      <c r="K2978" s="140" t="s">
        <v>17</v>
      </c>
      <c r="L2978" s="140" t="s">
        <v>17</v>
      </c>
      <c r="M2978" s="2"/>
    </row>
    <row r="2979" spans="1:13" ht="19.899999999999999" customHeight="1" x14ac:dyDescent="0.25">
      <c r="A2979" s="2">
        <v>2977</v>
      </c>
      <c r="B2979" s="41" t="s">
        <v>5632</v>
      </c>
      <c r="C2979" s="41" t="s">
        <v>5633</v>
      </c>
      <c r="D2979" s="42" t="s">
        <v>826</v>
      </c>
      <c r="E2979" s="33" t="s">
        <v>1318</v>
      </c>
      <c r="F2979" s="55" t="s">
        <v>5634</v>
      </c>
      <c r="G2979" s="2">
        <v>1</v>
      </c>
      <c r="H2979" s="2">
        <v>280</v>
      </c>
      <c r="I2979" s="2">
        <v>280</v>
      </c>
      <c r="J2979" s="2" t="s">
        <v>17</v>
      </c>
      <c r="K2979" s="140" t="s">
        <v>17</v>
      </c>
      <c r="L2979" s="140" t="s">
        <v>17</v>
      </c>
      <c r="M2979" s="2"/>
    </row>
    <row r="2980" spans="1:13" ht="19.899999999999999" customHeight="1" x14ac:dyDescent="0.25">
      <c r="A2980" s="2">
        <v>2978</v>
      </c>
      <c r="B2980" s="41" t="s">
        <v>5635</v>
      </c>
      <c r="C2980" s="41" t="s">
        <v>5636</v>
      </c>
      <c r="D2980" s="42" t="s">
        <v>826</v>
      </c>
      <c r="E2980" s="33" t="s">
        <v>1318</v>
      </c>
      <c r="F2980" s="55" t="s">
        <v>5637</v>
      </c>
      <c r="G2980" s="2">
        <v>1</v>
      </c>
      <c r="H2980" s="2">
        <v>280</v>
      </c>
      <c r="I2980" s="2">
        <v>280</v>
      </c>
      <c r="J2980" s="2" t="s">
        <v>17</v>
      </c>
      <c r="K2980" s="140" t="s">
        <v>17</v>
      </c>
      <c r="L2980" s="140" t="s">
        <v>17</v>
      </c>
      <c r="M2980" s="2"/>
    </row>
    <row r="2981" spans="1:13" ht="19.899999999999999" customHeight="1" x14ac:dyDescent="0.25">
      <c r="A2981" s="2">
        <v>2979</v>
      </c>
      <c r="B2981" s="41" t="s">
        <v>5638</v>
      </c>
      <c r="C2981" s="41" t="s">
        <v>5639</v>
      </c>
      <c r="D2981" s="42" t="s">
        <v>4370</v>
      </c>
      <c r="E2981" s="33" t="s">
        <v>1318</v>
      </c>
      <c r="F2981" s="55" t="s">
        <v>5640</v>
      </c>
      <c r="G2981" s="2">
        <v>1</v>
      </c>
      <c r="H2981" s="2">
        <v>280</v>
      </c>
      <c r="I2981" s="2">
        <v>280</v>
      </c>
      <c r="J2981" s="2" t="s">
        <v>17</v>
      </c>
      <c r="K2981" s="140" t="s">
        <v>17</v>
      </c>
      <c r="L2981" s="140" t="s">
        <v>17</v>
      </c>
      <c r="M2981" s="2"/>
    </row>
    <row r="2982" spans="1:13" ht="19.899999999999999" customHeight="1" x14ac:dyDescent="0.25">
      <c r="A2982" s="2">
        <v>2980</v>
      </c>
      <c r="B2982" s="41" t="s">
        <v>5641</v>
      </c>
      <c r="C2982" s="41" t="s">
        <v>5642</v>
      </c>
      <c r="D2982" s="42" t="s">
        <v>4370</v>
      </c>
      <c r="E2982" s="33" t="s">
        <v>1318</v>
      </c>
      <c r="F2982" s="55" t="s">
        <v>5643</v>
      </c>
      <c r="G2982" s="2">
        <v>1</v>
      </c>
      <c r="H2982" s="2">
        <v>280</v>
      </c>
      <c r="I2982" s="2">
        <v>280</v>
      </c>
      <c r="J2982" s="2" t="s">
        <v>17</v>
      </c>
      <c r="K2982" s="140" t="s">
        <v>17</v>
      </c>
      <c r="L2982" s="140" t="s">
        <v>17</v>
      </c>
      <c r="M2982" s="2"/>
    </row>
    <row r="2983" spans="1:13" ht="19.899999999999999" customHeight="1" x14ac:dyDescent="0.25">
      <c r="A2983" s="2">
        <v>2981</v>
      </c>
      <c r="B2983" s="41" t="s">
        <v>5644</v>
      </c>
      <c r="C2983" s="41" t="s">
        <v>5645</v>
      </c>
      <c r="D2983" s="42" t="s">
        <v>965</v>
      </c>
      <c r="E2983" s="33" t="s">
        <v>1318</v>
      </c>
      <c r="F2983" s="55" t="s">
        <v>5646</v>
      </c>
      <c r="G2983" s="2">
        <v>1</v>
      </c>
      <c r="H2983" s="2">
        <v>300</v>
      </c>
      <c r="I2983" s="2">
        <v>300</v>
      </c>
      <c r="J2983" s="2" t="s">
        <v>17</v>
      </c>
      <c r="K2983" s="140" t="s">
        <v>17</v>
      </c>
      <c r="L2983" s="140" t="s">
        <v>17</v>
      </c>
      <c r="M2983" s="2"/>
    </row>
    <row r="2984" spans="1:13" ht="19.899999999999999" customHeight="1" x14ac:dyDescent="0.25">
      <c r="A2984" s="2">
        <v>2982</v>
      </c>
      <c r="B2984" s="41" t="s">
        <v>3853</v>
      </c>
      <c r="C2984" s="41" t="s">
        <v>5647</v>
      </c>
      <c r="D2984" s="42" t="s">
        <v>1146</v>
      </c>
      <c r="E2984" s="33" t="s">
        <v>1318</v>
      </c>
      <c r="F2984" s="55">
        <v>9789861895826</v>
      </c>
      <c r="G2984" s="2">
        <v>1</v>
      </c>
      <c r="H2984" s="2">
        <v>280</v>
      </c>
      <c r="I2984" s="2">
        <v>280</v>
      </c>
      <c r="J2984" s="2" t="s">
        <v>17</v>
      </c>
      <c r="K2984" s="140" t="s">
        <v>17</v>
      </c>
      <c r="L2984" s="140" t="s">
        <v>17</v>
      </c>
      <c r="M2984" s="2"/>
    </row>
    <row r="2985" spans="1:13" ht="19.899999999999999" customHeight="1" x14ac:dyDescent="0.25">
      <c r="A2985" s="2">
        <v>2983</v>
      </c>
      <c r="B2985" s="41" t="s">
        <v>4673</v>
      </c>
      <c r="C2985" s="41" t="s">
        <v>5648</v>
      </c>
      <c r="D2985" s="42" t="s">
        <v>1146</v>
      </c>
      <c r="E2985" s="33" t="s">
        <v>1318</v>
      </c>
      <c r="F2985" s="55">
        <v>9789861895956</v>
      </c>
      <c r="G2985" s="2">
        <v>1</v>
      </c>
      <c r="H2985" s="2">
        <v>350</v>
      </c>
      <c r="I2985" s="2">
        <v>350</v>
      </c>
      <c r="J2985" s="2" t="s">
        <v>17</v>
      </c>
      <c r="K2985" s="140" t="s">
        <v>17</v>
      </c>
      <c r="L2985" s="140" t="s">
        <v>17</v>
      </c>
      <c r="M2985" s="2"/>
    </row>
    <row r="2986" spans="1:13" ht="19.899999999999999" customHeight="1" x14ac:dyDescent="0.25">
      <c r="A2986" s="2">
        <v>2984</v>
      </c>
      <c r="B2986" s="41" t="s">
        <v>5649</v>
      </c>
      <c r="C2986" s="41" t="s">
        <v>5650</v>
      </c>
      <c r="D2986" s="42" t="s">
        <v>1209</v>
      </c>
      <c r="E2986" s="33" t="s">
        <v>1318</v>
      </c>
      <c r="F2986" s="55">
        <v>9789869155816</v>
      </c>
      <c r="G2986" s="2">
        <v>1</v>
      </c>
      <c r="H2986" s="2">
        <v>280</v>
      </c>
      <c r="I2986" s="2">
        <v>280</v>
      </c>
      <c r="J2986" s="2" t="s">
        <v>17</v>
      </c>
      <c r="K2986" s="140" t="s">
        <v>17</v>
      </c>
      <c r="L2986" s="140" t="s">
        <v>17</v>
      </c>
      <c r="M2986" s="2"/>
    </row>
    <row r="2987" spans="1:13" ht="19.899999999999999" customHeight="1" x14ac:dyDescent="0.25">
      <c r="A2987" s="2">
        <v>2985</v>
      </c>
      <c r="B2987" s="41" t="s">
        <v>5651</v>
      </c>
      <c r="C2987" s="41" t="s">
        <v>5652</v>
      </c>
      <c r="D2987" s="42" t="s">
        <v>1146</v>
      </c>
      <c r="E2987" s="33" t="s">
        <v>1318</v>
      </c>
      <c r="F2987" s="55">
        <v>9789861895772</v>
      </c>
      <c r="G2987" s="2">
        <v>1</v>
      </c>
      <c r="H2987" s="2">
        <v>260</v>
      </c>
      <c r="I2987" s="2">
        <v>260</v>
      </c>
      <c r="J2987" s="2" t="s">
        <v>17</v>
      </c>
      <c r="K2987" s="140" t="s">
        <v>17</v>
      </c>
      <c r="L2987" s="140" t="s">
        <v>17</v>
      </c>
      <c r="M2987" s="2"/>
    </row>
    <row r="2988" spans="1:13" ht="19.899999999999999" customHeight="1" x14ac:dyDescent="0.25">
      <c r="A2988" s="2">
        <v>2986</v>
      </c>
      <c r="B2988" s="41" t="s">
        <v>5653</v>
      </c>
      <c r="C2988" s="41" t="s">
        <v>5654</v>
      </c>
      <c r="D2988" s="42" t="s">
        <v>1146</v>
      </c>
      <c r="E2988" s="33" t="s">
        <v>1318</v>
      </c>
      <c r="F2988" s="55">
        <v>9789861895802</v>
      </c>
      <c r="G2988" s="2">
        <v>1</v>
      </c>
      <c r="H2988" s="2">
        <v>280</v>
      </c>
      <c r="I2988" s="2">
        <v>280</v>
      </c>
      <c r="J2988" s="2" t="s">
        <v>17</v>
      </c>
      <c r="K2988" s="140" t="s">
        <v>17</v>
      </c>
      <c r="L2988" s="140" t="s">
        <v>17</v>
      </c>
      <c r="M2988" s="2"/>
    </row>
    <row r="2989" spans="1:13" ht="19.899999999999999" customHeight="1" x14ac:dyDescent="0.25">
      <c r="A2989" s="2">
        <v>2987</v>
      </c>
      <c r="B2989" s="41" t="s">
        <v>5655</v>
      </c>
      <c r="C2989" s="41" t="s">
        <v>5656</v>
      </c>
      <c r="D2989" s="42" t="s">
        <v>786</v>
      </c>
      <c r="E2989" s="33" t="s">
        <v>1318</v>
      </c>
      <c r="F2989" s="55">
        <v>9789863980322</v>
      </c>
      <c r="G2989" s="2">
        <v>1</v>
      </c>
      <c r="H2989" s="2">
        <v>280</v>
      </c>
      <c r="I2989" s="2">
        <v>280</v>
      </c>
      <c r="J2989" s="2" t="s">
        <v>17</v>
      </c>
      <c r="K2989" s="140" t="s">
        <v>17</v>
      </c>
      <c r="L2989" s="140" t="s">
        <v>17</v>
      </c>
      <c r="M2989" s="2"/>
    </row>
    <row r="2990" spans="1:13" ht="19.899999999999999" customHeight="1" x14ac:dyDescent="0.25">
      <c r="A2990" s="2">
        <v>2988</v>
      </c>
      <c r="B2990" s="41" t="s">
        <v>5657</v>
      </c>
      <c r="C2990" s="41" t="s">
        <v>2231</v>
      </c>
      <c r="D2990" s="42" t="s">
        <v>786</v>
      </c>
      <c r="E2990" s="33" t="s">
        <v>1318</v>
      </c>
      <c r="F2990" s="55">
        <v>9789869191050</v>
      </c>
      <c r="G2990" s="2">
        <v>1</v>
      </c>
      <c r="H2990" s="2">
        <v>300</v>
      </c>
      <c r="I2990" s="2">
        <v>300</v>
      </c>
      <c r="J2990" s="2" t="s">
        <v>17</v>
      </c>
      <c r="K2990" s="140" t="s">
        <v>17</v>
      </c>
      <c r="L2990" s="140" t="s">
        <v>17</v>
      </c>
      <c r="M2990" s="2"/>
    </row>
    <row r="2991" spans="1:13" ht="19.899999999999999" customHeight="1" x14ac:dyDescent="0.25">
      <c r="A2991" s="2">
        <v>2989</v>
      </c>
      <c r="B2991" s="41" t="s">
        <v>5658</v>
      </c>
      <c r="C2991" s="41" t="s">
        <v>5659</v>
      </c>
      <c r="D2991" s="42" t="s">
        <v>786</v>
      </c>
      <c r="E2991" s="33" t="s">
        <v>1318</v>
      </c>
      <c r="F2991" s="55">
        <v>9789863980469</v>
      </c>
      <c r="G2991" s="2">
        <v>1</v>
      </c>
      <c r="H2991" s="2">
        <v>270</v>
      </c>
      <c r="I2991" s="2">
        <v>270</v>
      </c>
      <c r="J2991" s="2" t="s">
        <v>17</v>
      </c>
      <c r="K2991" s="140" t="s">
        <v>17</v>
      </c>
      <c r="L2991" s="140" t="s">
        <v>17</v>
      </c>
      <c r="M2991" s="2"/>
    </row>
    <row r="2992" spans="1:13" ht="19.899999999999999" customHeight="1" x14ac:dyDescent="0.25">
      <c r="A2992" s="2">
        <v>2990</v>
      </c>
      <c r="B2992" s="41" t="s">
        <v>5660</v>
      </c>
      <c r="C2992" s="41" t="s">
        <v>5661</v>
      </c>
      <c r="D2992" s="42" t="s">
        <v>786</v>
      </c>
      <c r="E2992" s="33" t="s">
        <v>1318</v>
      </c>
      <c r="F2992" s="55">
        <v>9789863980445</v>
      </c>
      <c r="G2992" s="2">
        <v>1</v>
      </c>
      <c r="H2992" s="2">
        <v>270</v>
      </c>
      <c r="I2992" s="2">
        <v>270</v>
      </c>
      <c r="J2992" s="2" t="s">
        <v>17</v>
      </c>
      <c r="K2992" s="140" t="s">
        <v>17</v>
      </c>
      <c r="L2992" s="140" t="s">
        <v>17</v>
      </c>
      <c r="M2992" s="2"/>
    </row>
    <row r="2993" spans="1:13" ht="19.899999999999999" customHeight="1" x14ac:dyDescent="0.25">
      <c r="A2993" s="2">
        <v>2991</v>
      </c>
      <c r="B2993" s="41" t="s">
        <v>5662</v>
      </c>
      <c r="C2993" s="41" t="s">
        <v>5663</v>
      </c>
      <c r="D2993" s="42" t="s">
        <v>786</v>
      </c>
      <c r="E2993" s="33" t="s">
        <v>1318</v>
      </c>
      <c r="F2993" s="55">
        <v>9789863980681</v>
      </c>
      <c r="G2993" s="2">
        <v>1</v>
      </c>
      <c r="H2993" s="2">
        <v>270</v>
      </c>
      <c r="I2993" s="2">
        <v>270</v>
      </c>
      <c r="J2993" s="2" t="s">
        <v>17</v>
      </c>
      <c r="K2993" s="140" t="s">
        <v>17</v>
      </c>
      <c r="L2993" s="140" t="s">
        <v>17</v>
      </c>
      <c r="M2993" s="2"/>
    </row>
    <row r="2994" spans="1:13" ht="19.899999999999999" customHeight="1" x14ac:dyDescent="0.25">
      <c r="A2994" s="2">
        <v>2992</v>
      </c>
      <c r="B2994" s="41" t="s">
        <v>5664</v>
      </c>
      <c r="C2994" s="41" t="s">
        <v>5665</v>
      </c>
      <c r="D2994" s="42" t="s">
        <v>865</v>
      </c>
      <c r="E2994" s="33" t="s">
        <v>1318</v>
      </c>
      <c r="F2994" s="55">
        <v>9789570845549</v>
      </c>
      <c r="G2994" s="2">
        <v>1</v>
      </c>
      <c r="H2994" s="2">
        <v>280</v>
      </c>
      <c r="I2994" s="2">
        <v>280</v>
      </c>
      <c r="J2994" s="2" t="s">
        <v>17</v>
      </c>
      <c r="K2994" s="140" t="s">
        <v>17</v>
      </c>
      <c r="L2994" s="140" t="s">
        <v>17</v>
      </c>
      <c r="M2994" s="2"/>
    </row>
    <row r="2995" spans="1:13" ht="19.899999999999999" customHeight="1" x14ac:dyDescent="0.25">
      <c r="A2995" s="2">
        <v>2993</v>
      </c>
      <c r="B2995" s="41" t="s">
        <v>5666</v>
      </c>
      <c r="C2995" s="41" t="s">
        <v>5667</v>
      </c>
      <c r="D2995" s="42" t="s">
        <v>865</v>
      </c>
      <c r="E2995" s="33" t="s">
        <v>1318</v>
      </c>
      <c r="F2995" s="55">
        <v>9789570845099</v>
      </c>
      <c r="G2995" s="2">
        <v>1</v>
      </c>
      <c r="H2995" s="2">
        <v>250</v>
      </c>
      <c r="I2995" s="2">
        <v>250</v>
      </c>
      <c r="J2995" s="2" t="s">
        <v>17</v>
      </c>
      <c r="K2995" s="140" t="s">
        <v>17</v>
      </c>
      <c r="L2995" s="140" t="s">
        <v>17</v>
      </c>
      <c r="M2995" s="2"/>
    </row>
    <row r="2996" spans="1:13" ht="19.899999999999999" customHeight="1" x14ac:dyDescent="0.25">
      <c r="A2996" s="2">
        <v>2994</v>
      </c>
      <c r="B2996" s="41" t="s">
        <v>5668</v>
      </c>
      <c r="C2996" s="41" t="s">
        <v>5669</v>
      </c>
      <c r="D2996" s="42" t="s">
        <v>5670</v>
      </c>
      <c r="E2996" s="33" t="s">
        <v>1318</v>
      </c>
      <c r="F2996" s="55">
        <v>9789576084485</v>
      </c>
      <c r="G2996" s="2">
        <v>1</v>
      </c>
      <c r="H2996" s="2">
        <v>250</v>
      </c>
      <c r="I2996" s="2">
        <v>250</v>
      </c>
      <c r="J2996" s="2" t="s">
        <v>17</v>
      </c>
      <c r="K2996" s="140" t="s">
        <v>17</v>
      </c>
      <c r="L2996" s="140" t="s">
        <v>17</v>
      </c>
      <c r="M2996" s="2"/>
    </row>
    <row r="2997" spans="1:13" ht="19.899999999999999" customHeight="1" x14ac:dyDescent="0.25">
      <c r="A2997" s="2">
        <v>2995</v>
      </c>
      <c r="B2997" s="41" t="s">
        <v>5671</v>
      </c>
      <c r="C2997" s="41" t="s">
        <v>403</v>
      </c>
      <c r="D2997" s="42" t="s">
        <v>844</v>
      </c>
      <c r="E2997" s="33" t="s">
        <v>1318</v>
      </c>
      <c r="F2997" s="55" t="s">
        <v>5672</v>
      </c>
      <c r="G2997" s="2">
        <v>1</v>
      </c>
      <c r="H2997" s="2">
        <v>350</v>
      </c>
      <c r="I2997" s="2">
        <v>350</v>
      </c>
      <c r="J2997" s="2" t="s">
        <v>17</v>
      </c>
      <c r="K2997" s="140" t="s">
        <v>17</v>
      </c>
      <c r="L2997" s="140" t="s">
        <v>17</v>
      </c>
      <c r="M2997" s="2"/>
    </row>
    <row r="2998" spans="1:13" ht="19.899999999999999" customHeight="1" x14ac:dyDescent="0.25">
      <c r="A2998" s="2">
        <v>2996</v>
      </c>
      <c r="B2998" s="41" t="s">
        <v>5673</v>
      </c>
      <c r="C2998" s="41" t="s">
        <v>5674</v>
      </c>
      <c r="D2998" s="42" t="s">
        <v>987</v>
      </c>
      <c r="E2998" s="33" t="s">
        <v>1318</v>
      </c>
      <c r="F2998" s="55">
        <v>9789863381105</v>
      </c>
      <c r="G2998" s="2">
        <v>1</v>
      </c>
      <c r="H2998" s="2">
        <v>280</v>
      </c>
      <c r="I2998" s="2">
        <v>280</v>
      </c>
      <c r="J2998" s="2" t="s">
        <v>17</v>
      </c>
      <c r="K2998" s="140" t="s">
        <v>17</v>
      </c>
      <c r="L2998" s="140" t="s">
        <v>17</v>
      </c>
      <c r="M2998" s="2"/>
    </row>
    <row r="2999" spans="1:13" ht="19.899999999999999" customHeight="1" x14ac:dyDescent="0.25">
      <c r="A2999" s="2">
        <v>2997</v>
      </c>
      <c r="B2999" s="41" t="s">
        <v>5675</v>
      </c>
      <c r="C2999" s="41" t="s">
        <v>5676</v>
      </c>
      <c r="D2999" s="42" t="s">
        <v>3568</v>
      </c>
      <c r="E2999" s="33" t="s">
        <v>1318</v>
      </c>
      <c r="F2999" s="55">
        <v>9789571364452</v>
      </c>
      <c r="G2999" s="2">
        <v>1</v>
      </c>
      <c r="H2999" s="2">
        <v>280</v>
      </c>
      <c r="I2999" s="2">
        <v>280</v>
      </c>
      <c r="J2999" s="2" t="s">
        <v>17</v>
      </c>
      <c r="K2999" s="140" t="s">
        <v>17</v>
      </c>
      <c r="L2999" s="140" t="s">
        <v>17</v>
      </c>
      <c r="M2999" s="2"/>
    </row>
    <row r="3000" spans="1:13" ht="19.899999999999999" customHeight="1" x14ac:dyDescent="0.25">
      <c r="A3000" s="2">
        <v>2998</v>
      </c>
      <c r="B3000" s="41" t="s">
        <v>5677</v>
      </c>
      <c r="C3000" s="41" t="s">
        <v>5676</v>
      </c>
      <c r="D3000" s="42" t="s">
        <v>3568</v>
      </c>
      <c r="E3000" s="33" t="s">
        <v>1318</v>
      </c>
      <c r="F3000" s="55">
        <v>9789571364537</v>
      </c>
      <c r="G3000" s="2">
        <v>1</v>
      </c>
      <c r="H3000" s="2">
        <v>280</v>
      </c>
      <c r="I3000" s="2">
        <v>280</v>
      </c>
      <c r="J3000" s="2" t="s">
        <v>17</v>
      </c>
      <c r="K3000" s="140" t="s">
        <v>17</v>
      </c>
      <c r="L3000" s="140" t="s">
        <v>17</v>
      </c>
      <c r="M3000" s="2"/>
    </row>
    <row r="3001" spans="1:13" ht="19.899999999999999" customHeight="1" x14ac:dyDescent="0.25">
      <c r="A3001" s="2">
        <v>2999</v>
      </c>
      <c r="B3001" s="41" t="s">
        <v>5678</v>
      </c>
      <c r="C3001" s="41" t="s">
        <v>5679</v>
      </c>
      <c r="D3001" s="42" t="s">
        <v>3357</v>
      </c>
      <c r="E3001" s="33" t="s">
        <v>1318</v>
      </c>
      <c r="F3001" s="55">
        <v>9789865925857</v>
      </c>
      <c r="G3001" s="2">
        <v>1</v>
      </c>
      <c r="H3001" s="2">
        <v>290</v>
      </c>
      <c r="I3001" s="2">
        <v>290</v>
      </c>
      <c r="J3001" s="2" t="s">
        <v>17</v>
      </c>
      <c r="K3001" s="140" t="s">
        <v>17</v>
      </c>
      <c r="L3001" s="140" t="s">
        <v>17</v>
      </c>
      <c r="M3001" s="2"/>
    </row>
    <row r="3002" spans="1:13" ht="19.899999999999999" customHeight="1" x14ac:dyDescent="0.25">
      <c r="A3002" s="2">
        <v>3000</v>
      </c>
      <c r="B3002" s="41" t="s">
        <v>2322</v>
      </c>
      <c r="C3002" s="41" t="s">
        <v>2323</v>
      </c>
      <c r="D3002" s="42" t="s">
        <v>1146</v>
      </c>
      <c r="E3002" s="33" t="s">
        <v>1318</v>
      </c>
      <c r="F3002" s="55">
        <v>9789861896427</v>
      </c>
      <c r="G3002" s="2">
        <v>1</v>
      </c>
      <c r="H3002" s="2">
        <v>320</v>
      </c>
      <c r="I3002" s="2">
        <v>320</v>
      </c>
      <c r="J3002" s="2" t="s">
        <v>17</v>
      </c>
      <c r="K3002" s="140" t="s">
        <v>17</v>
      </c>
      <c r="L3002" s="140" t="s">
        <v>17</v>
      </c>
      <c r="M3002" s="2"/>
    </row>
    <row r="3003" spans="1:13" ht="19.899999999999999" customHeight="1" x14ac:dyDescent="0.25">
      <c r="A3003" s="2">
        <v>3001</v>
      </c>
      <c r="B3003" s="41" t="s">
        <v>5680</v>
      </c>
      <c r="C3003" s="41" t="s">
        <v>5681</v>
      </c>
      <c r="D3003" s="42" t="s">
        <v>1146</v>
      </c>
      <c r="E3003" s="33" t="s">
        <v>1318</v>
      </c>
      <c r="F3003" s="55">
        <v>9789861895727</v>
      </c>
      <c r="G3003" s="2">
        <v>1</v>
      </c>
      <c r="H3003" s="2">
        <v>280</v>
      </c>
      <c r="I3003" s="2">
        <v>280</v>
      </c>
      <c r="J3003" s="2" t="s">
        <v>17</v>
      </c>
      <c r="K3003" s="140" t="s">
        <v>17</v>
      </c>
      <c r="L3003" s="140" t="s">
        <v>17</v>
      </c>
      <c r="M3003" s="2"/>
    </row>
    <row r="3004" spans="1:13" ht="19.899999999999999" customHeight="1" x14ac:dyDescent="0.25">
      <c r="A3004" s="2">
        <v>3002</v>
      </c>
      <c r="B3004" s="41" t="s">
        <v>5682</v>
      </c>
      <c r="C3004" s="41" t="s">
        <v>5683</v>
      </c>
      <c r="D3004" s="42" t="s">
        <v>826</v>
      </c>
      <c r="E3004" s="33" t="s">
        <v>1318</v>
      </c>
      <c r="F3004" s="55" t="s">
        <v>5684</v>
      </c>
      <c r="G3004" s="2">
        <v>1</v>
      </c>
      <c r="H3004" s="2">
        <v>300</v>
      </c>
      <c r="I3004" s="2">
        <v>300</v>
      </c>
      <c r="J3004" s="2" t="s">
        <v>17</v>
      </c>
      <c r="K3004" s="140" t="s">
        <v>17</v>
      </c>
      <c r="L3004" s="140" t="s">
        <v>17</v>
      </c>
      <c r="M3004" s="2"/>
    </row>
    <row r="3005" spans="1:13" ht="19.899999999999999" customHeight="1" x14ac:dyDescent="0.25">
      <c r="A3005" s="2">
        <v>3003</v>
      </c>
      <c r="B3005" s="41" t="s">
        <v>5685</v>
      </c>
      <c r="C3005" s="41" t="s">
        <v>5686</v>
      </c>
      <c r="D3005" s="42" t="s">
        <v>826</v>
      </c>
      <c r="E3005" s="33" t="s">
        <v>1318</v>
      </c>
      <c r="F3005" s="55" t="s">
        <v>5687</v>
      </c>
      <c r="G3005" s="2">
        <v>1</v>
      </c>
      <c r="H3005" s="2">
        <v>330</v>
      </c>
      <c r="I3005" s="2">
        <v>330</v>
      </c>
      <c r="J3005" s="2" t="s">
        <v>17</v>
      </c>
      <c r="K3005" s="140" t="s">
        <v>17</v>
      </c>
      <c r="L3005" s="140" t="s">
        <v>17</v>
      </c>
      <c r="M3005" s="2"/>
    </row>
    <row r="3006" spans="1:13" ht="19.899999999999999" customHeight="1" x14ac:dyDescent="0.25">
      <c r="A3006" s="2">
        <v>3004</v>
      </c>
      <c r="B3006" s="41" t="s">
        <v>5688</v>
      </c>
      <c r="C3006" s="41" t="s">
        <v>5689</v>
      </c>
      <c r="D3006" s="42" t="s">
        <v>826</v>
      </c>
      <c r="E3006" s="33" t="s">
        <v>1318</v>
      </c>
      <c r="F3006" s="55" t="s">
        <v>5690</v>
      </c>
      <c r="G3006" s="2">
        <v>1</v>
      </c>
      <c r="H3006" s="2">
        <v>320</v>
      </c>
      <c r="I3006" s="2">
        <v>320</v>
      </c>
      <c r="J3006" s="2" t="s">
        <v>17</v>
      </c>
      <c r="K3006" s="140" t="s">
        <v>17</v>
      </c>
      <c r="L3006" s="140" t="s">
        <v>17</v>
      </c>
      <c r="M3006" s="2"/>
    </row>
    <row r="3007" spans="1:13" ht="19.899999999999999" customHeight="1" x14ac:dyDescent="0.25">
      <c r="A3007" s="2">
        <v>3005</v>
      </c>
      <c r="B3007" s="41" t="s">
        <v>5691</v>
      </c>
      <c r="C3007" s="41" t="s">
        <v>5692</v>
      </c>
      <c r="D3007" s="42" t="s">
        <v>826</v>
      </c>
      <c r="E3007" s="33" t="s">
        <v>1318</v>
      </c>
      <c r="F3007" s="55" t="s">
        <v>5693</v>
      </c>
      <c r="G3007" s="2">
        <v>1</v>
      </c>
      <c r="H3007" s="2">
        <v>280</v>
      </c>
      <c r="I3007" s="2">
        <v>280</v>
      </c>
      <c r="J3007" s="2" t="s">
        <v>17</v>
      </c>
      <c r="K3007" s="140" t="s">
        <v>17</v>
      </c>
      <c r="L3007" s="140" t="s">
        <v>17</v>
      </c>
      <c r="M3007" s="2"/>
    </row>
    <row r="3008" spans="1:13" ht="19.899999999999999" customHeight="1" x14ac:dyDescent="0.25">
      <c r="A3008" s="2">
        <v>3006</v>
      </c>
      <c r="B3008" s="41" t="s">
        <v>5694</v>
      </c>
      <c r="C3008" s="41" t="s">
        <v>5695</v>
      </c>
      <c r="D3008" s="42" t="s">
        <v>826</v>
      </c>
      <c r="E3008" s="33" t="s">
        <v>1318</v>
      </c>
      <c r="F3008" s="55" t="s">
        <v>5696</v>
      </c>
      <c r="G3008" s="2">
        <v>1</v>
      </c>
      <c r="H3008" s="2">
        <v>300</v>
      </c>
      <c r="I3008" s="2">
        <v>300</v>
      </c>
      <c r="J3008" s="2" t="s">
        <v>17</v>
      </c>
      <c r="K3008" s="140" t="s">
        <v>17</v>
      </c>
      <c r="L3008" s="140" t="s">
        <v>17</v>
      </c>
      <c r="M3008" s="2"/>
    </row>
    <row r="3009" spans="1:15" ht="19.899999999999999" customHeight="1" x14ac:dyDescent="0.25">
      <c r="A3009" s="2">
        <v>3007</v>
      </c>
      <c r="B3009" s="41" t="s">
        <v>5697</v>
      </c>
      <c r="C3009" s="41" t="s">
        <v>5698</v>
      </c>
      <c r="D3009" s="42" t="s">
        <v>826</v>
      </c>
      <c r="E3009" s="33" t="s">
        <v>1318</v>
      </c>
      <c r="F3009" s="55" t="s">
        <v>5699</v>
      </c>
      <c r="G3009" s="2">
        <v>1</v>
      </c>
      <c r="H3009" s="2">
        <v>300</v>
      </c>
      <c r="I3009" s="2">
        <v>300</v>
      </c>
      <c r="J3009" s="2" t="s">
        <v>17</v>
      </c>
      <c r="K3009" s="140" t="s">
        <v>17</v>
      </c>
      <c r="L3009" s="140" t="s">
        <v>17</v>
      </c>
      <c r="M3009" s="2"/>
    </row>
    <row r="3010" spans="1:15" ht="19.899999999999999" customHeight="1" x14ac:dyDescent="0.25">
      <c r="A3010" s="2">
        <v>3008</v>
      </c>
      <c r="B3010" s="41" t="s">
        <v>5700</v>
      </c>
      <c r="C3010" s="41" t="s">
        <v>5701</v>
      </c>
      <c r="D3010" s="42" t="s">
        <v>826</v>
      </c>
      <c r="E3010" s="33" t="s">
        <v>1318</v>
      </c>
      <c r="F3010" s="55" t="s">
        <v>5702</v>
      </c>
      <c r="G3010" s="2">
        <v>1</v>
      </c>
      <c r="H3010" s="2">
        <v>280</v>
      </c>
      <c r="I3010" s="2">
        <v>280</v>
      </c>
      <c r="J3010" s="2" t="s">
        <v>17</v>
      </c>
      <c r="K3010" s="140" t="s">
        <v>17</v>
      </c>
      <c r="L3010" s="140" t="s">
        <v>17</v>
      </c>
      <c r="M3010" s="2"/>
    </row>
    <row r="3011" spans="1:15" ht="19.899999999999999" customHeight="1" x14ac:dyDescent="0.25">
      <c r="A3011" s="2">
        <v>3009</v>
      </c>
      <c r="B3011" s="41" t="s">
        <v>5703</v>
      </c>
      <c r="C3011" s="41" t="s">
        <v>5704</v>
      </c>
      <c r="D3011" s="42" t="s">
        <v>826</v>
      </c>
      <c r="E3011" s="33" t="s">
        <v>1318</v>
      </c>
      <c r="F3011" s="55" t="s">
        <v>5705</v>
      </c>
      <c r="G3011" s="2">
        <v>1</v>
      </c>
      <c r="H3011" s="2">
        <v>300</v>
      </c>
      <c r="I3011" s="2">
        <v>300</v>
      </c>
      <c r="J3011" s="2" t="s">
        <v>17</v>
      </c>
      <c r="K3011" s="140" t="s">
        <v>17</v>
      </c>
      <c r="L3011" s="140" t="s">
        <v>17</v>
      </c>
      <c r="M3011" s="2"/>
    </row>
    <row r="3012" spans="1:15" ht="19.899999999999999" customHeight="1" x14ac:dyDescent="0.25">
      <c r="A3012" s="2">
        <v>3010</v>
      </c>
      <c r="B3012" s="41" t="s">
        <v>5706</v>
      </c>
      <c r="C3012" s="41" t="s">
        <v>5707</v>
      </c>
      <c r="D3012" s="42" t="s">
        <v>4370</v>
      </c>
      <c r="E3012" s="33" t="s">
        <v>1318</v>
      </c>
      <c r="F3012" s="55" t="s">
        <v>5708</v>
      </c>
      <c r="G3012" s="2">
        <v>1</v>
      </c>
      <c r="H3012" s="2">
        <v>288</v>
      </c>
      <c r="I3012" s="2">
        <v>288</v>
      </c>
      <c r="J3012" s="2" t="s">
        <v>17</v>
      </c>
      <c r="K3012" s="140" t="s">
        <v>17</v>
      </c>
      <c r="L3012" s="140" t="s">
        <v>17</v>
      </c>
      <c r="M3012" s="2"/>
    </row>
    <row r="3013" spans="1:15" ht="19.899999999999999" customHeight="1" x14ac:dyDescent="0.25">
      <c r="A3013" s="2">
        <v>3011</v>
      </c>
      <c r="B3013" s="49" t="s">
        <v>5709</v>
      </c>
      <c r="D3013" s="2" t="s">
        <v>5710</v>
      </c>
      <c r="E3013" s="33" t="s">
        <v>1318</v>
      </c>
      <c r="F3013" s="228" t="s">
        <v>5711</v>
      </c>
      <c r="G3013" s="2">
        <v>1</v>
      </c>
      <c r="H3013" s="2">
        <v>21250</v>
      </c>
      <c r="I3013" s="2">
        <v>21250</v>
      </c>
      <c r="J3013" s="2" t="s">
        <v>19</v>
      </c>
      <c r="K3013" s="47" t="s">
        <v>19</v>
      </c>
      <c r="L3013" s="140" t="s">
        <v>17</v>
      </c>
      <c r="M3013" s="2"/>
    </row>
    <row r="3014" spans="1:15" ht="19.899999999999999" customHeight="1" x14ac:dyDescent="0.25">
      <c r="A3014" s="2">
        <v>3012</v>
      </c>
      <c r="B3014" s="80" t="s">
        <v>5712</v>
      </c>
      <c r="C3014" s="80" t="s">
        <v>5713</v>
      </c>
      <c r="D3014" s="33" t="s">
        <v>2867</v>
      </c>
      <c r="E3014" s="33" t="s">
        <v>1318</v>
      </c>
      <c r="F3014" s="33" t="s">
        <v>5714</v>
      </c>
      <c r="G3014" s="2">
        <v>1</v>
      </c>
      <c r="H3014" s="2">
        <v>280</v>
      </c>
      <c r="I3014" s="33">
        <v>280</v>
      </c>
      <c r="J3014" s="47" t="s">
        <v>17</v>
      </c>
      <c r="K3014" s="47" t="s">
        <v>17</v>
      </c>
      <c r="L3014" s="140" t="s">
        <v>17</v>
      </c>
      <c r="M3014" s="2"/>
    </row>
    <row r="3015" spans="1:15" ht="19.899999999999999" customHeight="1" x14ac:dyDescent="0.25">
      <c r="A3015" s="2">
        <v>3013</v>
      </c>
      <c r="B3015" s="80" t="s">
        <v>5715</v>
      </c>
      <c r="C3015" s="80" t="s">
        <v>5716</v>
      </c>
      <c r="D3015" s="33" t="s">
        <v>2867</v>
      </c>
      <c r="E3015" s="33" t="s">
        <v>1318</v>
      </c>
      <c r="F3015" s="33" t="s">
        <v>5717</v>
      </c>
      <c r="G3015" s="2">
        <v>1</v>
      </c>
      <c r="H3015" s="2">
        <v>280</v>
      </c>
      <c r="I3015" s="33">
        <v>280</v>
      </c>
      <c r="J3015" s="47" t="s">
        <v>17</v>
      </c>
      <c r="K3015" s="47" t="s">
        <v>17</v>
      </c>
      <c r="L3015" s="140" t="s">
        <v>17</v>
      </c>
      <c r="M3015" s="2"/>
    </row>
    <row r="3016" spans="1:15" ht="19.899999999999999" customHeight="1" x14ac:dyDescent="0.25">
      <c r="A3016" s="2">
        <v>3014</v>
      </c>
      <c r="B3016" s="80" t="s">
        <v>5718</v>
      </c>
      <c r="C3016" s="80" t="s">
        <v>5719</v>
      </c>
      <c r="D3016" s="33" t="s">
        <v>2867</v>
      </c>
      <c r="E3016" s="33" t="s">
        <v>1318</v>
      </c>
      <c r="F3016" s="33" t="s">
        <v>5720</v>
      </c>
      <c r="G3016" s="2">
        <v>1</v>
      </c>
      <c r="H3016" s="2">
        <v>280</v>
      </c>
      <c r="I3016" s="33">
        <v>280</v>
      </c>
      <c r="J3016" s="47" t="s">
        <v>17</v>
      </c>
      <c r="K3016" s="47" t="s">
        <v>17</v>
      </c>
      <c r="L3016" s="140" t="s">
        <v>17</v>
      </c>
      <c r="M3016" s="2"/>
    </row>
    <row r="3017" spans="1:15" ht="19.899999999999999" customHeight="1" x14ac:dyDescent="0.25">
      <c r="A3017" s="2">
        <v>3015</v>
      </c>
      <c r="B3017" s="80" t="s">
        <v>5721</v>
      </c>
      <c r="C3017" s="80" t="s">
        <v>5722</v>
      </c>
      <c r="D3017" s="33" t="s">
        <v>2867</v>
      </c>
      <c r="E3017" s="33" t="s">
        <v>1318</v>
      </c>
      <c r="F3017" s="33" t="s">
        <v>5723</v>
      </c>
      <c r="G3017" s="2">
        <v>1</v>
      </c>
      <c r="H3017" s="2">
        <v>280</v>
      </c>
      <c r="I3017" s="33">
        <v>280</v>
      </c>
      <c r="J3017" s="47" t="s">
        <v>17</v>
      </c>
      <c r="K3017" s="47" t="s">
        <v>17</v>
      </c>
      <c r="L3017" s="140" t="s">
        <v>17</v>
      </c>
      <c r="M3017" s="2"/>
    </row>
    <row r="3018" spans="1:15" ht="19.899999999999999" customHeight="1" x14ac:dyDescent="0.25">
      <c r="A3018" s="2">
        <v>3016</v>
      </c>
      <c r="B3018" s="80" t="s">
        <v>5724</v>
      </c>
      <c r="C3018" s="80" t="s">
        <v>5725</v>
      </c>
      <c r="D3018" s="33" t="s">
        <v>2867</v>
      </c>
      <c r="E3018" s="33" t="s">
        <v>1318</v>
      </c>
      <c r="F3018" s="33" t="s">
        <v>5726</v>
      </c>
      <c r="G3018" s="2">
        <v>1</v>
      </c>
      <c r="H3018" s="2">
        <v>280</v>
      </c>
      <c r="I3018" s="33">
        <v>280</v>
      </c>
      <c r="J3018" s="47" t="s">
        <v>17</v>
      </c>
      <c r="K3018" s="47" t="s">
        <v>17</v>
      </c>
      <c r="L3018" s="140" t="s">
        <v>17</v>
      </c>
      <c r="M3018" s="2"/>
    </row>
    <row r="3019" spans="1:15" ht="19.899999999999999" customHeight="1" x14ac:dyDescent="0.25">
      <c r="A3019" s="2">
        <v>3017</v>
      </c>
      <c r="B3019" s="80" t="s">
        <v>5727</v>
      </c>
      <c r="C3019" s="80" t="s">
        <v>5728</v>
      </c>
      <c r="D3019" s="33" t="s">
        <v>2867</v>
      </c>
      <c r="E3019" s="33" t="s">
        <v>1318</v>
      </c>
      <c r="F3019" s="33" t="s">
        <v>5729</v>
      </c>
      <c r="G3019" s="2">
        <v>1</v>
      </c>
      <c r="H3019" s="2">
        <v>280</v>
      </c>
      <c r="I3019" s="33">
        <v>280</v>
      </c>
      <c r="J3019" s="47" t="s">
        <v>17</v>
      </c>
      <c r="K3019" s="47" t="s">
        <v>17</v>
      </c>
      <c r="L3019" s="140" t="s">
        <v>17</v>
      </c>
      <c r="M3019" s="2"/>
    </row>
    <row r="3020" spans="1:15" ht="19.899999999999999" customHeight="1" x14ac:dyDescent="0.25">
      <c r="A3020" s="2">
        <v>3018</v>
      </c>
      <c r="B3020" s="80" t="s">
        <v>5730</v>
      </c>
      <c r="C3020" s="80" t="s">
        <v>5731</v>
      </c>
      <c r="D3020" s="33" t="s">
        <v>2867</v>
      </c>
      <c r="E3020" s="33" t="s">
        <v>1318</v>
      </c>
      <c r="F3020" s="33" t="s">
        <v>5732</v>
      </c>
      <c r="G3020" s="2">
        <v>1</v>
      </c>
      <c r="H3020" s="2">
        <v>280</v>
      </c>
      <c r="I3020" s="33">
        <v>280</v>
      </c>
      <c r="J3020" s="47" t="s">
        <v>17</v>
      </c>
      <c r="K3020" s="47" t="s">
        <v>17</v>
      </c>
      <c r="L3020" s="140" t="s">
        <v>17</v>
      </c>
      <c r="M3020" s="2"/>
    </row>
    <row r="3021" spans="1:15" ht="19.899999999999999" customHeight="1" x14ac:dyDescent="0.25">
      <c r="A3021" s="2">
        <v>3019</v>
      </c>
      <c r="B3021" s="80" t="s">
        <v>5733</v>
      </c>
      <c r="C3021" s="80" t="s">
        <v>5734</v>
      </c>
      <c r="D3021" s="33" t="s">
        <v>2867</v>
      </c>
      <c r="E3021" s="33" t="s">
        <v>1318</v>
      </c>
      <c r="F3021" s="33" t="s">
        <v>5735</v>
      </c>
      <c r="G3021" s="2">
        <v>1</v>
      </c>
      <c r="H3021" s="2">
        <v>280</v>
      </c>
      <c r="I3021" s="33">
        <v>280</v>
      </c>
      <c r="J3021" s="47" t="s">
        <v>17</v>
      </c>
      <c r="K3021" s="47" t="s">
        <v>17</v>
      </c>
      <c r="L3021" s="140" t="s">
        <v>17</v>
      </c>
      <c r="M3021" s="2"/>
    </row>
    <row r="3022" spans="1:15" s="21" customFormat="1" ht="19.899999999999999" customHeight="1" x14ac:dyDescent="0.25">
      <c r="A3022" s="2">
        <v>3020</v>
      </c>
      <c r="B3022" s="80" t="s">
        <v>5736</v>
      </c>
      <c r="C3022" s="80" t="s">
        <v>5737</v>
      </c>
      <c r="D3022" s="33" t="s">
        <v>2867</v>
      </c>
      <c r="E3022" s="33" t="s">
        <v>1318</v>
      </c>
      <c r="F3022" s="33" t="s">
        <v>5738</v>
      </c>
      <c r="G3022" s="2">
        <v>1</v>
      </c>
      <c r="H3022" s="2">
        <v>280</v>
      </c>
      <c r="I3022" s="33">
        <v>280</v>
      </c>
      <c r="J3022" s="47" t="s">
        <v>17</v>
      </c>
      <c r="K3022" s="47" t="s">
        <v>17</v>
      </c>
      <c r="L3022" s="140" t="s">
        <v>17</v>
      </c>
      <c r="M3022" s="2"/>
      <c r="N3022" s="20"/>
      <c r="O3022" s="20"/>
    </row>
    <row r="3023" spans="1:15" ht="19.899999999999999" customHeight="1" x14ac:dyDescent="0.25">
      <c r="A3023" s="2">
        <v>3021</v>
      </c>
      <c r="B3023" s="80" t="s">
        <v>5739</v>
      </c>
      <c r="C3023" s="80" t="s">
        <v>5740</v>
      </c>
      <c r="D3023" s="33" t="s">
        <v>2867</v>
      </c>
      <c r="E3023" s="33" t="s">
        <v>1318</v>
      </c>
      <c r="F3023" s="33" t="s">
        <v>5741</v>
      </c>
      <c r="G3023" s="2">
        <v>1</v>
      </c>
      <c r="H3023" s="2">
        <v>280</v>
      </c>
      <c r="I3023" s="33">
        <v>280</v>
      </c>
      <c r="J3023" s="47" t="s">
        <v>17</v>
      </c>
      <c r="K3023" s="47" t="s">
        <v>17</v>
      </c>
      <c r="L3023" s="140" t="s">
        <v>17</v>
      </c>
      <c r="M3023" s="2"/>
    </row>
    <row r="3024" spans="1:15" ht="19.899999999999999" customHeight="1" x14ac:dyDescent="0.25">
      <c r="A3024" s="2">
        <v>3022</v>
      </c>
      <c r="B3024" s="80" t="s">
        <v>5742</v>
      </c>
      <c r="C3024" s="80" t="s">
        <v>5743</v>
      </c>
      <c r="D3024" s="33" t="s">
        <v>2867</v>
      </c>
      <c r="E3024" s="33" t="s">
        <v>1318</v>
      </c>
      <c r="F3024" s="33" t="s">
        <v>5744</v>
      </c>
      <c r="G3024" s="2">
        <v>1</v>
      </c>
      <c r="H3024" s="2">
        <v>280</v>
      </c>
      <c r="I3024" s="33">
        <v>280</v>
      </c>
      <c r="J3024" s="47" t="s">
        <v>17</v>
      </c>
      <c r="K3024" s="47" t="s">
        <v>17</v>
      </c>
      <c r="L3024" s="140" t="s">
        <v>17</v>
      </c>
      <c r="M3024" s="2"/>
    </row>
    <row r="3025" spans="1:13" ht="19.899999999999999" customHeight="1" x14ac:dyDescent="0.25">
      <c r="A3025" s="2">
        <v>3023</v>
      </c>
      <c r="B3025" s="87" t="s">
        <v>5745</v>
      </c>
      <c r="C3025" s="87" t="s">
        <v>5746</v>
      </c>
      <c r="D3025" s="65" t="s">
        <v>2867</v>
      </c>
      <c r="E3025" s="65" t="s">
        <v>1318</v>
      </c>
      <c r="F3025" s="65" t="s">
        <v>5747</v>
      </c>
      <c r="G3025" s="229">
        <v>1</v>
      </c>
      <c r="H3025" s="229">
        <v>280</v>
      </c>
      <c r="I3025" s="65">
        <v>280</v>
      </c>
      <c r="J3025" s="230" t="s">
        <v>17</v>
      </c>
      <c r="K3025" s="230" t="s">
        <v>17</v>
      </c>
      <c r="L3025" s="231" t="s">
        <v>17</v>
      </c>
      <c r="M3025" s="2"/>
    </row>
    <row r="3026" spans="1:13" ht="19.899999999999999" customHeight="1" x14ac:dyDescent="0.25">
      <c r="A3026" s="2">
        <v>3024</v>
      </c>
      <c r="B3026" s="232" t="s">
        <v>5748</v>
      </c>
      <c r="C3026" s="232"/>
      <c r="D3026" s="233" t="s">
        <v>5710</v>
      </c>
      <c r="E3026" s="234" t="s">
        <v>1318</v>
      </c>
      <c r="F3026" s="233"/>
      <c r="G3026" s="233">
        <v>1</v>
      </c>
      <c r="H3026" s="233">
        <v>20000</v>
      </c>
      <c r="I3026" s="234">
        <v>20000</v>
      </c>
      <c r="J3026" s="267" t="s">
        <v>19</v>
      </c>
      <c r="K3026" s="235" t="s">
        <v>17</v>
      </c>
      <c r="L3026" s="236" t="s">
        <v>17</v>
      </c>
      <c r="M3026" s="2"/>
    </row>
    <row r="3027" spans="1:13" ht="19.899999999999999" customHeight="1" x14ac:dyDescent="0.25">
      <c r="A3027" s="2">
        <v>3025</v>
      </c>
      <c r="B3027" s="237" t="s">
        <v>5749</v>
      </c>
      <c r="C3027" s="238" t="s">
        <v>5750</v>
      </c>
      <c r="D3027" s="239" t="s">
        <v>5710</v>
      </c>
      <c r="F3027" s="240" t="s">
        <v>5751</v>
      </c>
      <c r="I3027" s="53"/>
      <c r="J3027" s="268" t="s">
        <v>19</v>
      </c>
      <c r="K3027" s="241" t="s">
        <v>17</v>
      </c>
      <c r="L3027" s="242" t="s">
        <v>17</v>
      </c>
      <c r="M3027" s="2"/>
    </row>
    <row r="3028" spans="1:13" ht="19.899999999999999" customHeight="1" x14ac:dyDescent="0.25">
      <c r="A3028" s="2">
        <v>3026</v>
      </c>
      <c r="B3028" s="237" t="s">
        <v>5752</v>
      </c>
      <c r="C3028" s="238" t="s">
        <v>5753</v>
      </c>
      <c r="D3028" s="239" t="s">
        <v>5710</v>
      </c>
      <c r="F3028" s="240" t="s">
        <v>5754</v>
      </c>
      <c r="I3028" s="53"/>
      <c r="J3028" s="268" t="s">
        <v>19</v>
      </c>
      <c r="K3028" s="241" t="s">
        <v>17</v>
      </c>
      <c r="L3028" s="242" t="s">
        <v>17</v>
      </c>
      <c r="M3028" s="2"/>
    </row>
    <row r="3029" spans="1:13" ht="19.899999999999999" customHeight="1" x14ac:dyDescent="0.25">
      <c r="A3029" s="2">
        <v>3027</v>
      </c>
      <c r="B3029" s="237" t="s">
        <v>5755</v>
      </c>
      <c r="C3029" s="238" t="s">
        <v>5756</v>
      </c>
      <c r="D3029" s="239" t="s">
        <v>5710</v>
      </c>
      <c r="F3029" s="240" t="s">
        <v>5757</v>
      </c>
      <c r="I3029" s="53"/>
      <c r="J3029" s="268" t="s">
        <v>19</v>
      </c>
      <c r="K3029" s="241" t="s">
        <v>17</v>
      </c>
      <c r="L3029" s="242" t="s">
        <v>17</v>
      </c>
      <c r="M3029" s="2"/>
    </row>
    <row r="3030" spans="1:13" ht="19.899999999999999" customHeight="1" x14ac:dyDescent="0.25">
      <c r="A3030" s="2">
        <v>3028</v>
      </c>
      <c r="B3030" s="237" t="s">
        <v>5758</v>
      </c>
      <c r="C3030" s="238" t="s">
        <v>5759</v>
      </c>
      <c r="D3030" s="239" t="s">
        <v>5710</v>
      </c>
      <c r="F3030" s="240" t="s">
        <v>5760</v>
      </c>
      <c r="I3030" s="53"/>
      <c r="J3030" s="268" t="s">
        <v>19</v>
      </c>
      <c r="K3030" s="241" t="s">
        <v>17</v>
      </c>
      <c r="L3030" s="242" t="s">
        <v>17</v>
      </c>
      <c r="M3030" s="2"/>
    </row>
    <row r="3031" spans="1:13" ht="19.899999999999999" customHeight="1" x14ac:dyDescent="0.25">
      <c r="A3031" s="2">
        <v>3029</v>
      </c>
      <c r="B3031" s="237" t="s">
        <v>5761</v>
      </c>
      <c r="C3031" s="238" t="s">
        <v>5762</v>
      </c>
      <c r="D3031" s="239" t="s">
        <v>5710</v>
      </c>
      <c r="F3031" s="240" t="s">
        <v>5763</v>
      </c>
      <c r="I3031" s="53"/>
      <c r="J3031" s="268" t="s">
        <v>19</v>
      </c>
      <c r="K3031" s="241" t="s">
        <v>17</v>
      </c>
      <c r="L3031" s="242" t="s">
        <v>17</v>
      </c>
      <c r="M3031" s="2"/>
    </row>
    <row r="3032" spans="1:13" ht="19.899999999999999" customHeight="1" x14ac:dyDescent="0.25">
      <c r="A3032" s="2">
        <v>3030</v>
      </c>
      <c r="B3032" s="237" t="s">
        <v>5764</v>
      </c>
      <c r="C3032" s="238" t="s">
        <v>5765</v>
      </c>
      <c r="D3032" s="239" t="s">
        <v>5710</v>
      </c>
      <c r="F3032" s="240" t="s">
        <v>5766</v>
      </c>
      <c r="I3032" s="53"/>
      <c r="J3032" s="268" t="s">
        <v>19</v>
      </c>
      <c r="K3032" s="241" t="s">
        <v>17</v>
      </c>
      <c r="L3032" s="242" t="s">
        <v>17</v>
      </c>
      <c r="M3032" s="2"/>
    </row>
    <row r="3033" spans="1:13" ht="19.899999999999999" customHeight="1" x14ac:dyDescent="0.25">
      <c r="A3033" s="2">
        <v>3031</v>
      </c>
      <c r="B3033" s="237" t="s">
        <v>5767</v>
      </c>
      <c r="C3033" s="238" t="s">
        <v>5768</v>
      </c>
      <c r="D3033" s="239" t="s">
        <v>5710</v>
      </c>
      <c r="F3033" s="240" t="s">
        <v>5769</v>
      </c>
      <c r="I3033" s="53"/>
      <c r="J3033" s="268" t="s">
        <v>19</v>
      </c>
      <c r="K3033" s="241" t="s">
        <v>17</v>
      </c>
      <c r="L3033" s="242" t="s">
        <v>17</v>
      </c>
      <c r="M3033" s="2"/>
    </row>
    <row r="3034" spans="1:13" ht="19.899999999999999" customHeight="1" x14ac:dyDescent="0.25">
      <c r="A3034" s="2">
        <v>3032</v>
      </c>
      <c r="B3034" s="237" t="s">
        <v>5770</v>
      </c>
      <c r="C3034" s="238" t="s">
        <v>5771</v>
      </c>
      <c r="D3034" s="239" t="s">
        <v>5710</v>
      </c>
      <c r="F3034" s="240" t="s">
        <v>5772</v>
      </c>
      <c r="I3034" s="53"/>
      <c r="J3034" s="268" t="s">
        <v>19</v>
      </c>
      <c r="K3034" s="241" t="s">
        <v>17</v>
      </c>
      <c r="L3034" s="242" t="s">
        <v>17</v>
      </c>
      <c r="M3034" s="2"/>
    </row>
    <row r="3035" spans="1:13" ht="19.899999999999999" customHeight="1" x14ac:dyDescent="0.25">
      <c r="A3035" s="2">
        <v>3033</v>
      </c>
      <c r="B3035" s="237" t="s">
        <v>5773</v>
      </c>
      <c r="C3035" s="238" t="s">
        <v>5774</v>
      </c>
      <c r="D3035" s="239" t="s">
        <v>5710</v>
      </c>
      <c r="F3035" s="240" t="s">
        <v>5775</v>
      </c>
      <c r="I3035" s="53"/>
      <c r="J3035" s="268" t="s">
        <v>19</v>
      </c>
      <c r="K3035" s="241" t="s">
        <v>17</v>
      </c>
      <c r="L3035" s="242" t="s">
        <v>17</v>
      </c>
      <c r="M3035" s="2"/>
    </row>
    <row r="3036" spans="1:13" ht="19.899999999999999" customHeight="1" x14ac:dyDescent="0.25">
      <c r="A3036" s="2">
        <v>3034</v>
      </c>
      <c r="B3036" s="237" t="s">
        <v>5776</v>
      </c>
      <c r="C3036" s="238" t="s">
        <v>5777</v>
      </c>
      <c r="D3036" s="239" t="s">
        <v>5710</v>
      </c>
      <c r="F3036" s="240" t="s">
        <v>5778</v>
      </c>
      <c r="I3036" s="53"/>
      <c r="J3036" s="268" t="s">
        <v>19</v>
      </c>
      <c r="K3036" s="241" t="s">
        <v>17</v>
      </c>
      <c r="L3036" s="242" t="s">
        <v>17</v>
      </c>
      <c r="M3036" s="2"/>
    </row>
    <row r="3037" spans="1:13" ht="19.899999999999999" customHeight="1" x14ac:dyDescent="0.25">
      <c r="A3037" s="2">
        <v>3035</v>
      </c>
      <c r="B3037" s="237" t="s">
        <v>5779</v>
      </c>
      <c r="C3037" s="238" t="s">
        <v>5780</v>
      </c>
      <c r="D3037" s="239" t="s">
        <v>5710</v>
      </c>
      <c r="F3037" s="240" t="s">
        <v>5781</v>
      </c>
      <c r="I3037" s="53"/>
      <c r="J3037" s="268" t="s">
        <v>19</v>
      </c>
      <c r="K3037" s="241" t="s">
        <v>17</v>
      </c>
      <c r="L3037" s="242" t="s">
        <v>17</v>
      </c>
      <c r="M3037" s="2"/>
    </row>
    <row r="3038" spans="1:13" ht="19.899999999999999" customHeight="1" x14ac:dyDescent="0.25">
      <c r="A3038" s="2">
        <v>3036</v>
      </c>
      <c r="B3038" s="237" t="s">
        <v>5782</v>
      </c>
      <c r="C3038" s="238" t="s">
        <v>5783</v>
      </c>
      <c r="D3038" s="239" t="s">
        <v>5710</v>
      </c>
      <c r="F3038" s="240" t="s">
        <v>5784</v>
      </c>
      <c r="I3038" s="53"/>
      <c r="J3038" s="268" t="s">
        <v>19</v>
      </c>
      <c r="K3038" s="241" t="s">
        <v>17</v>
      </c>
      <c r="L3038" s="242" t="s">
        <v>17</v>
      </c>
      <c r="M3038" s="2"/>
    </row>
    <row r="3039" spans="1:13" ht="19.899999999999999" customHeight="1" x14ac:dyDescent="0.25">
      <c r="A3039" s="2">
        <v>3037</v>
      </c>
      <c r="B3039" s="237" t="s">
        <v>5785</v>
      </c>
      <c r="C3039" s="238" t="s">
        <v>5786</v>
      </c>
      <c r="D3039" s="239" t="s">
        <v>5710</v>
      </c>
      <c r="F3039" s="240" t="s">
        <v>5787</v>
      </c>
      <c r="I3039" s="53"/>
      <c r="J3039" s="268" t="s">
        <v>19</v>
      </c>
      <c r="K3039" s="241" t="s">
        <v>17</v>
      </c>
      <c r="L3039" s="242" t="s">
        <v>17</v>
      </c>
      <c r="M3039" s="2"/>
    </row>
    <row r="3040" spans="1:13" ht="19.899999999999999" customHeight="1" x14ac:dyDescent="0.25">
      <c r="A3040" s="2">
        <v>3038</v>
      </c>
      <c r="B3040" s="237" t="s">
        <v>5788</v>
      </c>
      <c r="C3040" s="238" t="s">
        <v>5789</v>
      </c>
      <c r="D3040" s="239" t="s">
        <v>5710</v>
      </c>
      <c r="F3040" s="240" t="s">
        <v>5790</v>
      </c>
      <c r="I3040" s="53"/>
      <c r="J3040" s="268" t="s">
        <v>19</v>
      </c>
      <c r="K3040" s="241" t="s">
        <v>17</v>
      </c>
      <c r="L3040" s="242" t="s">
        <v>17</v>
      </c>
      <c r="M3040" s="2"/>
    </row>
    <row r="3041" spans="1:13" ht="19.899999999999999" customHeight="1" x14ac:dyDescent="0.25">
      <c r="A3041" s="2">
        <v>3039</v>
      </c>
      <c r="B3041" s="237" t="s">
        <v>5791</v>
      </c>
      <c r="C3041" s="238" t="s">
        <v>5792</v>
      </c>
      <c r="D3041" s="239" t="s">
        <v>5710</v>
      </c>
      <c r="F3041" s="240" t="s">
        <v>5793</v>
      </c>
      <c r="I3041" s="53"/>
      <c r="J3041" s="268" t="s">
        <v>19</v>
      </c>
      <c r="K3041" s="241" t="s">
        <v>17</v>
      </c>
      <c r="L3041" s="242" t="s">
        <v>17</v>
      </c>
      <c r="M3041" s="2"/>
    </row>
    <row r="3042" spans="1:13" ht="19.899999999999999" customHeight="1" x14ac:dyDescent="0.25">
      <c r="A3042" s="2">
        <v>3040</v>
      </c>
      <c r="B3042" s="237" t="s">
        <v>5794</v>
      </c>
      <c r="C3042" s="238" t="s">
        <v>5795</v>
      </c>
      <c r="D3042" s="239" t="s">
        <v>5710</v>
      </c>
      <c r="F3042" s="240" t="s">
        <v>5796</v>
      </c>
      <c r="I3042" s="53"/>
      <c r="J3042" s="268" t="s">
        <v>19</v>
      </c>
      <c r="K3042" s="241" t="s">
        <v>17</v>
      </c>
      <c r="L3042" s="242" t="s">
        <v>17</v>
      </c>
      <c r="M3042" s="2"/>
    </row>
    <row r="3043" spans="1:13" ht="19.899999999999999" customHeight="1" x14ac:dyDescent="0.25">
      <c r="A3043" s="2">
        <v>3041</v>
      </c>
      <c r="B3043" s="237" t="s">
        <v>5797</v>
      </c>
      <c r="C3043" s="238" t="s">
        <v>5798</v>
      </c>
      <c r="D3043" s="239" t="s">
        <v>5710</v>
      </c>
      <c r="F3043" s="240" t="s">
        <v>5799</v>
      </c>
      <c r="I3043" s="53"/>
      <c r="J3043" s="268" t="s">
        <v>19</v>
      </c>
      <c r="K3043" s="241" t="s">
        <v>17</v>
      </c>
      <c r="L3043" s="242" t="s">
        <v>17</v>
      </c>
      <c r="M3043" s="2"/>
    </row>
    <row r="3044" spans="1:13" ht="19.899999999999999" customHeight="1" x14ac:dyDescent="0.25">
      <c r="A3044" s="2">
        <v>3042</v>
      </c>
      <c r="B3044" s="237" t="s">
        <v>5800</v>
      </c>
      <c r="C3044" s="238" t="s">
        <v>5801</v>
      </c>
      <c r="D3044" s="239" t="s">
        <v>5710</v>
      </c>
      <c r="F3044" s="240" t="s">
        <v>5802</v>
      </c>
      <c r="I3044" s="53"/>
      <c r="J3044" s="268" t="s">
        <v>19</v>
      </c>
      <c r="K3044" s="241" t="s">
        <v>17</v>
      </c>
      <c r="L3044" s="242" t="s">
        <v>17</v>
      </c>
      <c r="M3044" s="2"/>
    </row>
    <row r="3045" spans="1:13" ht="19.899999999999999" customHeight="1" x14ac:dyDescent="0.25">
      <c r="A3045" s="2">
        <v>3043</v>
      </c>
      <c r="B3045" s="237" t="s">
        <v>5803</v>
      </c>
      <c r="C3045" s="238" t="s">
        <v>5804</v>
      </c>
      <c r="D3045" s="239" t="s">
        <v>5710</v>
      </c>
      <c r="F3045" s="240" t="s">
        <v>5805</v>
      </c>
      <c r="I3045" s="53"/>
      <c r="J3045" s="268" t="s">
        <v>19</v>
      </c>
      <c r="K3045" s="241" t="s">
        <v>17</v>
      </c>
      <c r="L3045" s="242" t="s">
        <v>17</v>
      </c>
      <c r="M3045" s="2"/>
    </row>
    <row r="3046" spans="1:13" ht="19.899999999999999" customHeight="1" x14ac:dyDescent="0.25">
      <c r="A3046" s="2">
        <v>3044</v>
      </c>
      <c r="B3046" s="237" t="s">
        <v>5806</v>
      </c>
      <c r="C3046" s="238" t="s">
        <v>5807</v>
      </c>
      <c r="D3046" s="239" t="s">
        <v>5710</v>
      </c>
      <c r="F3046" s="240" t="s">
        <v>5808</v>
      </c>
      <c r="I3046" s="53"/>
      <c r="J3046" s="268" t="s">
        <v>19</v>
      </c>
      <c r="K3046" s="241" t="s">
        <v>17</v>
      </c>
      <c r="L3046" s="242" t="s">
        <v>17</v>
      </c>
      <c r="M3046" s="2"/>
    </row>
    <row r="3047" spans="1:13" ht="19.899999999999999" customHeight="1" x14ac:dyDescent="0.25">
      <c r="A3047" s="2">
        <v>3045</v>
      </c>
      <c r="B3047" s="237" t="s">
        <v>5809</v>
      </c>
      <c r="C3047" s="238" t="s">
        <v>5810</v>
      </c>
      <c r="D3047" s="239" t="s">
        <v>5710</v>
      </c>
      <c r="F3047" s="240" t="s">
        <v>5811</v>
      </c>
      <c r="I3047" s="53"/>
      <c r="J3047" s="268" t="s">
        <v>19</v>
      </c>
      <c r="K3047" s="241" t="s">
        <v>17</v>
      </c>
      <c r="L3047" s="242" t="s">
        <v>17</v>
      </c>
      <c r="M3047" s="2"/>
    </row>
    <row r="3048" spans="1:13" ht="19.899999999999999" customHeight="1" x14ac:dyDescent="0.25">
      <c r="A3048" s="2">
        <v>3046</v>
      </c>
      <c r="B3048" s="237" t="s">
        <v>5812</v>
      </c>
      <c r="C3048" s="238" t="s">
        <v>5813</v>
      </c>
      <c r="D3048" s="239" t="s">
        <v>5710</v>
      </c>
      <c r="F3048" s="240" t="s">
        <v>5814</v>
      </c>
      <c r="I3048" s="53"/>
      <c r="J3048" s="268" t="s">
        <v>19</v>
      </c>
      <c r="K3048" s="241" t="s">
        <v>17</v>
      </c>
      <c r="L3048" s="242" t="s">
        <v>17</v>
      </c>
      <c r="M3048" s="2"/>
    </row>
    <row r="3049" spans="1:13" ht="19.899999999999999" customHeight="1" x14ac:dyDescent="0.25">
      <c r="A3049" s="2">
        <v>3047</v>
      </c>
      <c r="B3049" s="237" t="s">
        <v>5815</v>
      </c>
      <c r="C3049" s="238" t="s">
        <v>5816</v>
      </c>
      <c r="D3049" s="239" t="s">
        <v>5710</v>
      </c>
      <c r="F3049" s="240" t="s">
        <v>5817</v>
      </c>
      <c r="I3049" s="53"/>
      <c r="J3049" s="268" t="s">
        <v>19</v>
      </c>
      <c r="K3049" s="241" t="s">
        <v>17</v>
      </c>
      <c r="L3049" s="242" t="s">
        <v>17</v>
      </c>
      <c r="M3049" s="2"/>
    </row>
    <row r="3050" spans="1:13" ht="19.899999999999999" customHeight="1" x14ac:dyDescent="0.25">
      <c r="A3050" s="2">
        <v>3048</v>
      </c>
      <c r="B3050" s="237" t="s">
        <v>5818</v>
      </c>
      <c r="C3050" s="238" t="s">
        <v>5819</v>
      </c>
      <c r="D3050" s="239" t="s">
        <v>5710</v>
      </c>
      <c r="F3050" s="240" t="s">
        <v>5820</v>
      </c>
      <c r="I3050" s="53"/>
      <c r="J3050" s="268" t="s">
        <v>19</v>
      </c>
      <c r="K3050" s="241" t="s">
        <v>17</v>
      </c>
      <c r="L3050" s="242" t="s">
        <v>17</v>
      </c>
      <c r="M3050" s="2"/>
    </row>
    <row r="3051" spans="1:13" ht="19.899999999999999" customHeight="1" x14ac:dyDescent="0.25">
      <c r="A3051" s="2">
        <v>3049</v>
      </c>
      <c r="B3051" s="237" t="s">
        <v>5821</v>
      </c>
      <c r="C3051" s="238" t="s">
        <v>5822</v>
      </c>
      <c r="D3051" s="239" t="s">
        <v>5710</v>
      </c>
      <c r="F3051" s="240" t="s">
        <v>5823</v>
      </c>
      <c r="I3051" s="53"/>
      <c r="J3051" s="268" t="s">
        <v>19</v>
      </c>
      <c r="K3051" s="241" t="s">
        <v>17</v>
      </c>
      <c r="L3051" s="242" t="s">
        <v>17</v>
      </c>
      <c r="M3051" s="2"/>
    </row>
    <row r="3052" spans="1:13" ht="19.899999999999999" customHeight="1" x14ac:dyDescent="0.25">
      <c r="A3052" s="2">
        <v>3050</v>
      </c>
      <c r="B3052" s="237" t="s">
        <v>5824</v>
      </c>
      <c r="C3052" s="238" t="s">
        <v>5825</v>
      </c>
      <c r="D3052" s="239" t="s">
        <v>5710</v>
      </c>
      <c r="F3052" s="240" t="s">
        <v>5826</v>
      </c>
      <c r="I3052" s="53"/>
      <c r="J3052" s="268" t="s">
        <v>19</v>
      </c>
      <c r="K3052" s="241" t="s">
        <v>17</v>
      </c>
      <c r="L3052" s="242" t="s">
        <v>17</v>
      </c>
      <c r="M3052" s="2"/>
    </row>
    <row r="3053" spans="1:13" ht="19.899999999999999" customHeight="1" x14ac:dyDescent="0.25">
      <c r="A3053" s="2">
        <v>3051</v>
      </c>
      <c r="B3053" s="237" t="s">
        <v>5827</v>
      </c>
      <c r="C3053" s="238" t="s">
        <v>5828</v>
      </c>
      <c r="D3053" s="239" t="s">
        <v>5710</v>
      </c>
      <c r="F3053" s="240" t="s">
        <v>5829</v>
      </c>
      <c r="I3053" s="53"/>
      <c r="J3053" s="268" t="s">
        <v>19</v>
      </c>
      <c r="K3053" s="241" t="s">
        <v>17</v>
      </c>
      <c r="L3053" s="242" t="s">
        <v>17</v>
      </c>
      <c r="M3053" s="2"/>
    </row>
    <row r="3054" spans="1:13" ht="19.899999999999999" customHeight="1" x14ac:dyDescent="0.25">
      <c r="A3054" s="2">
        <v>3052</v>
      </c>
      <c r="B3054" s="237" t="s">
        <v>5830</v>
      </c>
      <c r="C3054" s="238" t="s">
        <v>5831</v>
      </c>
      <c r="D3054" s="239" t="s">
        <v>5710</v>
      </c>
      <c r="F3054" s="240" t="s">
        <v>5832</v>
      </c>
      <c r="I3054" s="53"/>
      <c r="J3054" s="268" t="s">
        <v>19</v>
      </c>
      <c r="K3054" s="241" t="s">
        <v>17</v>
      </c>
      <c r="L3054" s="242" t="s">
        <v>17</v>
      </c>
      <c r="M3054" s="2"/>
    </row>
    <row r="3055" spans="1:13" ht="19.899999999999999" customHeight="1" x14ac:dyDescent="0.25">
      <c r="A3055" s="2">
        <v>3053</v>
      </c>
      <c r="B3055" s="237" t="s">
        <v>5833</v>
      </c>
      <c r="C3055" s="238" t="s">
        <v>5834</v>
      </c>
      <c r="D3055" s="239" t="s">
        <v>5710</v>
      </c>
      <c r="F3055" s="240" t="s">
        <v>5835</v>
      </c>
      <c r="I3055" s="53"/>
      <c r="J3055" s="268" t="s">
        <v>19</v>
      </c>
      <c r="K3055" s="241" t="s">
        <v>17</v>
      </c>
      <c r="L3055" s="242" t="s">
        <v>17</v>
      </c>
      <c r="M3055" s="2"/>
    </row>
    <row r="3056" spans="1:13" ht="19.899999999999999" customHeight="1" x14ac:dyDescent="0.25">
      <c r="A3056" s="2">
        <v>3054</v>
      </c>
      <c r="B3056" s="237" t="s">
        <v>5836</v>
      </c>
      <c r="C3056" s="238" t="s">
        <v>5837</v>
      </c>
      <c r="D3056" s="239" t="s">
        <v>5710</v>
      </c>
      <c r="F3056" s="240" t="s">
        <v>5838</v>
      </c>
      <c r="I3056" s="53"/>
      <c r="J3056" s="268" t="s">
        <v>19</v>
      </c>
      <c r="K3056" s="241" t="s">
        <v>17</v>
      </c>
      <c r="L3056" s="242" t="s">
        <v>17</v>
      </c>
      <c r="M3056" s="2"/>
    </row>
    <row r="3057" spans="1:15" ht="19.899999999999999" customHeight="1" x14ac:dyDescent="0.25">
      <c r="A3057" s="2">
        <v>3055</v>
      </c>
      <c r="B3057" s="237" t="s">
        <v>5839</v>
      </c>
      <c r="C3057" s="238" t="s">
        <v>5840</v>
      </c>
      <c r="D3057" s="239" t="s">
        <v>5710</v>
      </c>
      <c r="F3057" s="240" t="s">
        <v>5841</v>
      </c>
      <c r="I3057" s="53"/>
      <c r="J3057" s="268" t="s">
        <v>19</v>
      </c>
      <c r="K3057" s="241" t="s">
        <v>17</v>
      </c>
      <c r="L3057" s="242" t="s">
        <v>17</v>
      </c>
      <c r="M3057" s="2"/>
    </row>
    <row r="3058" spans="1:15" ht="19.899999999999999" customHeight="1" x14ac:dyDescent="0.25">
      <c r="A3058" s="2">
        <v>3056</v>
      </c>
      <c r="B3058" s="237" t="s">
        <v>5842</v>
      </c>
      <c r="C3058" s="238" t="s">
        <v>5843</v>
      </c>
      <c r="D3058" s="239" t="s">
        <v>5710</v>
      </c>
      <c r="F3058" s="240" t="s">
        <v>5844</v>
      </c>
      <c r="I3058" s="53"/>
      <c r="J3058" s="268" t="s">
        <v>19</v>
      </c>
      <c r="K3058" s="241" t="s">
        <v>17</v>
      </c>
      <c r="L3058" s="242" t="s">
        <v>17</v>
      </c>
      <c r="M3058" s="2"/>
    </row>
    <row r="3059" spans="1:15" ht="19.899999999999999" customHeight="1" x14ac:dyDescent="0.25">
      <c r="A3059" s="2">
        <v>3057</v>
      </c>
      <c r="B3059" s="237" t="s">
        <v>5845</v>
      </c>
      <c r="C3059" s="238" t="s">
        <v>5846</v>
      </c>
      <c r="D3059" s="239" t="s">
        <v>5710</v>
      </c>
      <c r="F3059" s="240" t="s">
        <v>5847</v>
      </c>
      <c r="I3059" s="53"/>
      <c r="J3059" s="268" t="s">
        <v>19</v>
      </c>
      <c r="K3059" s="241" t="s">
        <v>17</v>
      </c>
      <c r="L3059" s="242" t="s">
        <v>17</v>
      </c>
      <c r="M3059" s="2"/>
    </row>
    <row r="3060" spans="1:15" ht="19.899999999999999" customHeight="1" x14ac:dyDescent="0.25">
      <c r="A3060" s="2">
        <v>3058</v>
      </c>
      <c r="B3060" s="237" t="s">
        <v>5848</v>
      </c>
      <c r="C3060" s="238" t="s">
        <v>5849</v>
      </c>
      <c r="D3060" s="239" t="s">
        <v>5710</v>
      </c>
      <c r="F3060" s="240" t="s">
        <v>5850</v>
      </c>
      <c r="I3060" s="53"/>
      <c r="J3060" s="268" t="s">
        <v>19</v>
      </c>
      <c r="K3060" s="241" t="s">
        <v>17</v>
      </c>
      <c r="L3060" s="242" t="s">
        <v>17</v>
      </c>
      <c r="M3060" s="2"/>
    </row>
    <row r="3061" spans="1:15" ht="19.899999999999999" customHeight="1" x14ac:dyDescent="0.25">
      <c r="A3061" s="2">
        <v>3059</v>
      </c>
      <c r="B3061" s="237" t="s">
        <v>5851</v>
      </c>
      <c r="C3061" s="238" t="s">
        <v>5852</v>
      </c>
      <c r="D3061" s="239" t="s">
        <v>5710</v>
      </c>
      <c r="F3061" s="240" t="s">
        <v>5853</v>
      </c>
      <c r="I3061" s="53"/>
      <c r="J3061" s="268" t="s">
        <v>19</v>
      </c>
      <c r="K3061" s="241" t="s">
        <v>17</v>
      </c>
      <c r="L3061" s="242" t="s">
        <v>17</v>
      </c>
      <c r="M3061" s="2"/>
    </row>
    <row r="3062" spans="1:15" ht="19.899999999999999" customHeight="1" x14ac:dyDescent="0.25">
      <c r="A3062" s="2">
        <v>3060</v>
      </c>
      <c r="B3062" s="237" t="s">
        <v>5854</v>
      </c>
      <c r="C3062" s="238" t="s">
        <v>5855</v>
      </c>
      <c r="D3062" s="239" t="s">
        <v>5710</v>
      </c>
      <c r="F3062" s="240" t="s">
        <v>5856</v>
      </c>
      <c r="I3062" s="53"/>
      <c r="J3062" s="268" t="s">
        <v>19</v>
      </c>
      <c r="K3062" s="241" t="s">
        <v>17</v>
      </c>
      <c r="L3062" s="242" t="s">
        <v>17</v>
      </c>
      <c r="M3062" s="2"/>
    </row>
    <row r="3063" spans="1:15" ht="19.899999999999999" customHeight="1" x14ac:dyDescent="0.25">
      <c r="A3063" s="2">
        <v>3061</v>
      </c>
      <c r="B3063" s="237" t="s">
        <v>5857</v>
      </c>
      <c r="C3063" s="238" t="s">
        <v>5858</v>
      </c>
      <c r="D3063" s="239" t="s">
        <v>5710</v>
      </c>
      <c r="F3063" s="240" t="s">
        <v>5859</v>
      </c>
      <c r="I3063" s="53"/>
      <c r="J3063" s="268" t="s">
        <v>19</v>
      </c>
      <c r="K3063" s="241" t="s">
        <v>17</v>
      </c>
      <c r="L3063" s="242" t="s">
        <v>17</v>
      </c>
      <c r="M3063" s="2"/>
    </row>
    <row r="3064" spans="1:15" ht="19.899999999999999" customHeight="1" x14ac:dyDescent="0.25">
      <c r="A3064" s="2">
        <v>3062</v>
      </c>
      <c r="B3064" s="237" t="s">
        <v>5860</v>
      </c>
      <c r="C3064" s="238" t="s">
        <v>5861</v>
      </c>
      <c r="D3064" s="239" t="s">
        <v>5710</v>
      </c>
      <c r="F3064" s="240" t="s">
        <v>5862</v>
      </c>
      <c r="I3064" s="53"/>
      <c r="J3064" s="268" t="s">
        <v>19</v>
      </c>
      <c r="K3064" s="241" t="s">
        <v>17</v>
      </c>
      <c r="L3064" s="242" t="s">
        <v>17</v>
      </c>
      <c r="M3064" s="2"/>
    </row>
    <row r="3065" spans="1:15" ht="19.899999999999999" customHeight="1" x14ac:dyDescent="0.25">
      <c r="A3065" s="2">
        <v>3063</v>
      </c>
      <c r="B3065" s="237" t="s">
        <v>5863</v>
      </c>
      <c r="C3065" s="238" t="s">
        <v>5864</v>
      </c>
      <c r="D3065" s="239" t="s">
        <v>5710</v>
      </c>
      <c r="F3065" s="240" t="s">
        <v>5865</v>
      </c>
      <c r="I3065" s="53"/>
      <c r="J3065" s="268" t="s">
        <v>19</v>
      </c>
      <c r="K3065" s="241" t="s">
        <v>17</v>
      </c>
      <c r="L3065" s="242" t="s">
        <v>17</v>
      </c>
      <c r="M3065" s="2"/>
    </row>
    <row r="3066" spans="1:15" ht="19.899999999999999" customHeight="1" x14ac:dyDescent="0.25">
      <c r="A3066" s="2">
        <v>3064</v>
      </c>
      <c r="B3066" s="237" t="s">
        <v>5866</v>
      </c>
      <c r="C3066" s="238" t="s">
        <v>5867</v>
      </c>
      <c r="D3066" s="239" t="s">
        <v>5710</v>
      </c>
      <c r="F3066" s="240" t="s">
        <v>5868</v>
      </c>
      <c r="I3066" s="53"/>
      <c r="J3066" s="268" t="s">
        <v>19</v>
      </c>
      <c r="K3066" s="241" t="s">
        <v>17</v>
      </c>
      <c r="L3066" s="242" t="s">
        <v>17</v>
      </c>
      <c r="M3066" s="2"/>
    </row>
    <row r="3067" spans="1:15" ht="19.899999999999999" customHeight="1" x14ac:dyDescent="0.25">
      <c r="A3067" s="2">
        <v>3065</v>
      </c>
      <c r="B3067" s="237" t="s">
        <v>5869</v>
      </c>
      <c r="C3067" s="238" t="s">
        <v>5870</v>
      </c>
      <c r="D3067" s="239" t="s">
        <v>5710</v>
      </c>
      <c r="F3067" s="240" t="s">
        <v>5871</v>
      </c>
      <c r="I3067" s="53"/>
      <c r="J3067" s="268" t="s">
        <v>19</v>
      </c>
      <c r="K3067" s="241" t="s">
        <v>17</v>
      </c>
      <c r="L3067" s="242" t="s">
        <v>17</v>
      </c>
      <c r="M3067" s="2"/>
    </row>
    <row r="3068" spans="1:15" ht="19.899999999999999" customHeight="1" x14ac:dyDescent="0.25">
      <c r="A3068" s="2">
        <v>3066</v>
      </c>
      <c r="B3068" s="237" t="s">
        <v>5872</v>
      </c>
      <c r="C3068" s="238" t="s">
        <v>5873</v>
      </c>
      <c r="D3068" s="239" t="s">
        <v>5710</v>
      </c>
      <c r="F3068" s="240" t="s">
        <v>5874</v>
      </c>
      <c r="I3068" s="53"/>
      <c r="J3068" s="268" t="s">
        <v>19</v>
      </c>
      <c r="K3068" s="241" t="s">
        <v>17</v>
      </c>
      <c r="L3068" s="242" t="s">
        <v>17</v>
      </c>
      <c r="M3068" s="2"/>
    </row>
    <row r="3069" spans="1:15" ht="19.899999999999999" customHeight="1" x14ac:dyDescent="0.25">
      <c r="A3069" s="2">
        <v>3067</v>
      </c>
      <c r="B3069" s="237" t="s">
        <v>5875</v>
      </c>
      <c r="C3069" s="238" t="s">
        <v>5876</v>
      </c>
      <c r="D3069" s="239" t="s">
        <v>5710</v>
      </c>
      <c r="F3069" s="240" t="s">
        <v>5877</v>
      </c>
      <c r="I3069" s="53"/>
      <c r="J3069" s="268" t="s">
        <v>19</v>
      </c>
      <c r="K3069" s="241" t="s">
        <v>17</v>
      </c>
      <c r="L3069" s="242" t="s">
        <v>17</v>
      </c>
      <c r="M3069" s="2"/>
    </row>
    <row r="3070" spans="1:15" ht="19.899999999999999" customHeight="1" x14ac:dyDescent="0.25">
      <c r="A3070" s="2">
        <v>3068</v>
      </c>
      <c r="B3070" s="237" t="s">
        <v>5878</v>
      </c>
      <c r="C3070" s="238" t="s">
        <v>5879</v>
      </c>
      <c r="D3070" s="239" t="s">
        <v>5710</v>
      </c>
      <c r="F3070" s="240" t="s">
        <v>5880</v>
      </c>
      <c r="I3070" s="53"/>
      <c r="J3070" s="268" t="s">
        <v>19</v>
      </c>
      <c r="K3070" s="241" t="s">
        <v>17</v>
      </c>
      <c r="L3070" s="242" t="s">
        <v>17</v>
      </c>
      <c r="M3070" s="2"/>
    </row>
    <row r="3071" spans="1:15" s="21" customFormat="1" ht="19.899999999999999" customHeight="1" x14ac:dyDescent="0.25">
      <c r="A3071" s="2">
        <v>3069</v>
      </c>
      <c r="B3071" s="237" t="s">
        <v>5881</v>
      </c>
      <c r="C3071" s="238" t="s">
        <v>5882</v>
      </c>
      <c r="D3071" s="239" t="s">
        <v>5710</v>
      </c>
      <c r="E3071" s="239"/>
      <c r="F3071" s="240" t="s">
        <v>5883</v>
      </c>
      <c r="G3071" s="239"/>
      <c r="H3071" s="239"/>
      <c r="I3071" s="53"/>
      <c r="J3071" s="268" t="s">
        <v>19</v>
      </c>
      <c r="K3071" s="241" t="s">
        <v>17</v>
      </c>
      <c r="L3071" s="242" t="s">
        <v>17</v>
      </c>
      <c r="M3071" s="2"/>
      <c r="N3071" s="20"/>
      <c r="O3071" s="20"/>
    </row>
    <row r="3072" spans="1:15" ht="19.899999999999999" customHeight="1" x14ac:dyDescent="0.25">
      <c r="A3072" s="2">
        <v>3070</v>
      </c>
      <c r="B3072" s="237" t="s">
        <v>5884</v>
      </c>
      <c r="C3072" s="238" t="s">
        <v>5885</v>
      </c>
      <c r="D3072" s="239" t="s">
        <v>5710</v>
      </c>
      <c r="F3072" s="240" t="s">
        <v>5886</v>
      </c>
      <c r="I3072" s="53"/>
      <c r="J3072" s="268" t="s">
        <v>19</v>
      </c>
      <c r="K3072" s="241" t="s">
        <v>17</v>
      </c>
      <c r="L3072" s="242" t="s">
        <v>17</v>
      </c>
      <c r="M3072" s="2"/>
    </row>
    <row r="3073" spans="1:13" ht="19.899999999999999" customHeight="1" x14ac:dyDescent="0.25">
      <c r="A3073" s="2">
        <v>3071</v>
      </c>
      <c r="B3073" s="237" t="s">
        <v>5887</v>
      </c>
      <c r="C3073" s="238" t="s">
        <v>5888</v>
      </c>
      <c r="D3073" s="239" t="s">
        <v>5710</v>
      </c>
      <c r="F3073" s="240" t="s">
        <v>5889</v>
      </c>
      <c r="I3073" s="53"/>
      <c r="J3073" s="268" t="s">
        <v>19</v>
      </c>
      <c r="K3073" s="241" t="s">
        <v>17</v>
      </c>
      <c r="L3073" s="242" t="s">
        <v>17</v>
      </c>
      <c r="M3073" s="2"/>
    </row>
    <row r="3074" spans="1:13" ht="19.899999999999999" customHeight="1" x14ac:dyDescent="0.25">
      <c r="A3074" s="2">
        <v>3072</v>
      </c>
      <c r="B3074" s="237" t="s">
        <v>5890</v>
      </c>
      <c r="C3074" s="238" t="s">
        <v>5891</v>
      </c>
      <c r="D3074" s="239" t="s">
        <v>5710</v>
      </c>
      <c r="F3074" s="240" t="s">
        <v>5892</v>
      </c>
      <c r="I3074" s="53"/>
      <c r="J3074" s="268" t="s">
        <v>19</v>
      </c>
      <c r="K3074" s="241" t="s">
        <v>17</v>
      </c>
      <c r="L3074" s="242" t="s">
        <v>17</v>
      </c>
      <c r="M3074" s="2"/>
    </row>
    <row r="3075" spans="1:13" ht="19.899999999999999" customHeight="1" x14ac:dyDescent="0.25">
      <c r="A3075" s="2">
        <v>3073</v>
      </c>
      <c r="B3075" s="237" t="s">
        <v>5893</v>
      </c>
      <c r="C3075" s="238" t="s">
        <v>5894</v>
      </c>
      <c r="D3075" s="239" t="s">
        <v>5710</v>
      </c>
      <c r="F3075" s="240" t="s">
        <v>5895</v>
      </c>
      <c r="I3075" s="53"/>
      <c r="J3075" s="268" t="s">
        <v>19</v>
      </c>
      <c r="K3075" s="241" t="s">
        <v>17</v>
      </c>
      <c r="L3075" s="242" t="s">
        <v>17</v>
      </c>
      <c r="M3075" s="2"/>
    </row>
    <row r="3076" spans="1:13" ht="19.899999999999999" customHeight="1" x14ac:dyDescent="0.25">
      <c r="A3076" s="2">
        <v>3074</v>
      </c>
      <c r="B3076" s="237" t="s">
        <v>5896</v>
      </c>
      <c r="C3076" s="238" t="s">
        <v>5897</v>
      </c>
      <c r="D3076" s="239" t="s">
        <v>5710</v>
      </c>
      <c r="F3076" s="240" t="s">
        <v>5898</v>
      </c>
      <c r="I3076" s="53"/>
      <c r="J3076" s="268" t="s">
        <v>19</v>
      </c>
      <c r="K3076" s="241" t="s">
        <v>17</v>
      </c>
      <c r="L3076" s="243" t="s">
        <v>17</v>
      </c>
      <c r="M3076" s="2"/>
    </row>
    <row r="3077" spans="1:13" ht="19.899999999999999" customHeight="1" x14ac:dyDescent="0.25">
      <c r="A3077" s="2">
        <v>3075</v>
      </c>
      <c r="B3077" s="80" t="s">
        <v>5899</v>
      </c>
      <c r="C3077" s="80" t="s">
        <v>5743</v>
      </c>
      <c r="D3077" s="33" t="s">
        <v>2867</v>
      </c>
      <c r="E3077" s="77" t="s">
        <v>1318</v>
      </c>
      <c r="F3077" s="33" t="s">
        <v>5900</v>
      </c>
      <c r="G3077" s="2">
        <v>1</v>
      </c>
      <c r="H3077" s="77">
        <v>220</v>
      </c>
      <c r="I3077" s="244">
        <f t="shared" ref="I3077:I3108" si="27">H3077</f>
        <v>220</v>
      </c>
      <c r="J3077" s="33" t="s">
        <v>17</v>
      </c>
      <c r="K3077" s="47" t="s">
        <v>17</v>
      </c>
      <c r="L3077" s="140" t="s">
        <v>17</v>
      </c>
      <c r="M3077" s="2"/>
    </row>
    <row r="3078" spans="1:13" ht="19.899999999999999" customHeight="1" x14ac:dyDescent="0.25">
      <c r="A3078" s="2">
        <v>3076</v>
      </c>
      <c r="B3078" s="80" t="s">
        <v>5901</v>
      </c>
      <c r="C3078" s="80" t="s">
        <v>5902</v>
      </c>
      <c r="D3078" s="33" t="s">
        <v>2867</v>
      </c>
      <c r="E3078" s="77" t="s">
        <v>1318</v>
      </c>
      <c r="F3078" s="33" t="s">
        <v>5903</v>
      </c>
      <c r="G3078" s="2">
        <v>1</v>
      </c>
      <c r="H3078" s="77">
        <v>220</v>
      </c>
      <c r="I3078" s="244">
        <f t="shared" si="27"/>
        <v>220</v>
      </c>
      <c r="J3078" s="33" t="s">
        <v>17</v>
      </c>
      <c r="K3078" s="47" t="s">
        <v>17</v>
      </c>
      <c r="L3078" s="140" t="s">
        <v>17</v>
      </c>
      <c r="M3078" s="2"/>
    </row>
    <row r="3079" spans="1:13" ht="19.899999999999999" customHeight="1" x14ac:dyDescent="0.25">
      <c r="A3079" s="2">
        <v>3077</v>
      </c>
      <c r="B3079" s="80" t="s">
        <v>5904</v>
      </c>
      <c r="C3079" s="80" t="s">
        <v>5905</v>
      </c>
      <c r="D3079" s="33" t="s">
        <v>2867</v>
      </c>
      <c r="E3079" s="77" t="s">
        <v>1318</v>
      </c>
      <c r="F3079" s="33" t="s">
        <v>5906</v>
      </c>
      <c r="G3079" s="2">
        <v>1</v>
      </c>
      <c r="H3079" s="77">
        <v>220</v>
      </c>
      <c r="I3079" s="244">
        <f t="shared" si="27"/>
        <v>220</v>
      </c>
      <c r="J3079" s="33" t="s">
        <v>17</v>
      </c>
      <c r="K3079" s="47" t="s">
        <v>17</v>
      </c>
      <c r="L3079" s="140" t="s">
        <v>17</v>
      </c>
      <c r="M3079" s="2"/>
    </row>
    <row r="3080" spans="1:13" ht="19.899999999999999" customHeight="1" x14ac:dyDescent="0.25">
      <c r="A3080" s="2">
        <v>3078</v>
      </c>
      <c r="B3080" s="80" t="s">
        <v>5907</v>
      </c>
      <c r="C3080" s="80" t="s">
        <v>5908</v>
      </c>
      <c r="D3080" s="33" t="s">
        <v>2867</v>
      </c>
      <c r="E3080" s="77" t="s">
        <v>1318</v>
      </c>
      <c r="F3080" s="33" t="s">
        <v>5909</v>
      </c>
      <c r="G3080" s="2">
        <v>1</v>
      </c>
      <c r="H3080" s="77">
        <v>220</v>
      </c>
      <c r="I3080" s="244">
        <f t="shared" si="27"/>
        <v>220</v>
      </c>
      <c r="J3080" s="33" t="s">
        <v>17</v>
      </c>
      <c r="K3080" s="47" t="s">
        <v>17</v>
      </c>
      <c r="L3080" s="140" t="s">
        <v>17</v>
      </c>
      <c r="M3080" s="2"/>
    </row>
    <row r="3081" spans="1:13" ht="19.899999999999999" customHeight="1" x14ac:dyDescent="0.25">
      <c r="A3081" s="2">
        <v>3079</v>
      </c>
      <c r="B3081" s="80" t="s">
        <v>5910</v>
      </c>
      <c r="C3081" s="80" t="s">
        <v>5911</v>
      </c>
      <c r="D3081" s="33" t="s">
        <v>2867</v>
      </c>
      <c r="E3081" s="77" t="s">
        <v>1318</v>
      </c>
      <c r="F3081" s="33" t="s">
        <v>5912</v>
      </c>
      <c r="G3081" s="2">
        <v>1</v>
      </c>
      <c r="H3081" s="77">
        <v>250</v>
      </c>
      <c r="I3081" s="244">
        <f t="shared" si="27"/>
        <v>250</v>
      </c>
      <c r="J3081" s="33" t="s">
        <v>17</v>
      </c>
      <c r="K3081" s="47" t="s">
        <v>17</v>
      </c>
      <c r="L3081" s="140" t="s">
        <v>17</v>
      </c>
      <c r="M3081" s="2"/>
    </row>
    <row r="3082" spans="1:13" ht="19.899999999999999" customHeight="1" x14ac:dyDescent="0.25">
      <c r="A3082" s="2">
        <v>3080</v>
      </c>
      <c r="B3082" s="80" t="s">
        <v>5913</v>
      </c>
      <c r="C3082" s="80" t="s">
        <v>5911</v>
      </c>
      <c r="D3082" s="33" t="s">
        <v>2867</v>
      </c>
      <c r="E3082" s="77" t="s">
        <v>1318</v>
      </c>
      <c r="F3082" s="33" t="s">
        <v>5914</v>
      </c>
      <c r="G3082" s="2">
        <v>1</v>
      </c>
      <c r="H3082" s="77">
        <v>250</v>
      </c>
      <c r="I3082" s="244">
        <f t="shared" si="27"/>
        <v>250</v>
      </c>
      <c r="J3082" s="33" t="s">
        <v>17</v>
      </c>
      <c r="K3082" s="47" t="s">
        <v>17</v>
      </c>
      <c r="L3082" s="140" t="s">
        <v>17</v>
      </c>
      <c r="M3082" s="2"/>
    </row>
    <row r="3083" spans="1:13" ht="19.899999999999999" customHeight="1" x14ac:dyDescent="0.25">
      <c r="A3083" s="2">
        <v>3081</v>
      </c>
      <c r="B3083" s="80" t="s">
        <v>5915</v>
      </c>
      <c r="C3083" s="80" t="s">
        <v>5916</v>
      </c>
      <c r="D3083" s="33" t="s">
        <v>2867</v>
      </c>
      <c r="E3083" s="77" t="s">
        <v>1318</v>
      </c>
      <c r="F3083" s="33" t="s">
        <v>5917</v>
      </c>
      <c r="G3083" s="2">
        <v>1</v>
      </c>
      <c r="H3083" s="77">
        <v>280</v>
      </c>
      <c r="I3083" s="244">
        <f t="shared" si="27"/>
        <v>280</v>
      </c>
      <c r="J3083" s="33" t="s">
        <v>17</v>
      </c>
      <c r="K3083" s="47" t="s">
        <v>17</v>
      </c>
      <c r="L3083" s="140" t="s">
        <v>17</v>
      </c>
      <c r="M3083" s="2"/>
    </row>
    <row r="3084" spans="1:13" ht="19.899999999999999" customHeight="1" x14ac:dyDescent="0.25">
      <c r="A3084" s="2">
        <v>3082</v>
      </c>
      <c r="B3084" s="80" t="s">
        <v>5918</v>
      </c>
      <c r="C3084" s="80" t="s">
        <v>5919</v>
      </c>
      <c r="D3084" s="33" t="s">
        <v>2867</v>
      </c>
      <c r="E3084" s="77" t="s">
        <v>1318</v>
      </c>
      <c r="F3084" s="33" t="s">
        <v>5920</v>
      </c>
      <c r="G3084" s="2">
        <v>1</v>
      </c>
      <c r="H3084" s="77">
        <v>280</v>
      </c>
      <c r="I3084" s="244">
        <f t="shared" si="27"/>
        <v>280</v>
      </c>
      <c r="J3084" s="33" t="s">
        <v>17</v>
      </c>
      <c r="K3084" s="47" t="s">
        <v>17</v>
      </c>
      <c r="L3084" s="140" t="s">
        <v>17</v>
      </c>
      <c r="M3084" s="2"/>
    </row>
    <row r="3085" spans="1:13" ht="19.899999999999999" customHeight="1" x14ac:dyDescent="0.25">
      <c r="A3085" s="2">
        <v>3083</v>
      </c>
      <c r="B3085" s="80" t="s">
        <v>5921</v>
      </c>
      <c r="C3085" s="80" t="s">
        <v>5922</v>
      </c>
      <c r="D3085" s="33" t="s">
        <v>2867</v>
      </c>
      <c r="E3085" s="77" t="s">
        <v>1318</v>
      </c>
      <c r="F3085" s="33" t="s">
        <v>5923</v>
      </c>
      <c r="G3085" s="2">
        <v>1</v>
      </c>
      <c r="H3085" s="77">
        <v>280</v>
      </c>
      <c r="I3085" s="244">
        <f t="shared" si="27"/>
        <v>280</v>
      </c>
      <c r="J3085" s="33" t="s">
        <v>17</v>
      </c>
      <c r="K3085" s="47" t="s">
        <v>17</v>
      </c>
      <c r="L3085" s="140" t="s">
        <v>17</v>
      </c>
      <c r="M3085" s="2"/>
    </row>
    <row r="3086" spans="1:13" ht="19.899999999999999" customHeight="1" x14ac:dyDescent="0.25">
      <c r="A3086" s="2">
        <v>3084</v>
      </c>
      <c r="B3086" s="80" t="s">
        <v>5924</v>
      </c>
      <c r="C3086" s="80" t="s">
        <v>5925</v>
      </c>
      <c r="D3086" s="33" t="s">
        <v>2867</v>
      </c>
      <c r="E3086" s="77" t="s">
        <v>1318</v>
      </c>
      <c r="F3086" s="33" t="s">
        <v>5926</v>
      </c>
      <c r="G3086" s="2">
        <v>1</v>
      </c>
      <c r="H3086" s="77">
        <v>280</v>
      </c>
      <c r="I3086" s="244">
        <f t="shared" si="27"/>
        <v>280</v>
      </c>
      <c r="J3086" s="33" t="s">
        <v>17</v>
      </c>
      <c r="K3086" s="47" t="s">
        <v>17</v>
      </c>
      <c r="L3086" s="140" t="s">
        <v>17</v>
      </c>
      <c r="M3086" s="2"/>
    </row>
    <row r="3087" spans="1:13" ht="19.899999999999999" customHeight="1" x14ac:dyDescent="0.25">
      <c r="A3087" s="2">
        <v>3085</v>
      </c>
      <c r="B3087" s="80" t="s">
        <v>5927</v>
      </c>
      <c r="C3087" s="80" t="s">
        <v>5928</v>
      </c>
      <c r="D3087" s="33" t="s">
        <v>2867</v>
      </c>
      <c r="E3087" s="77" t="s">
        <v>1318</v>
      </c>
      <c r="F3087" s="33" t="s">
        <v>5929</v>
      </c>
      <c r="G3087" s="2">
        <v>1</v>
      </c>
      <c r="H3087" s="77">
        <v>280</v>
      </c>
      <c r="I3087" s="244">
        <f t="shared" si="27"/>
        <v>280</v>
      </c>
      <c r="J3087" s="33" t="s">
        <v>17</v>
      </c>
      <c r="K3087" s="47" t="s">
        <v>17</v>
      </c>
      <c r="L3087" s="140" t="s">
        <v>17</v>
      </c>
      <c r="M3087" s="2"/>
    </row>
    <row r="3088" spans="1:13" ht="19.899999999999999" customHeight="1" x14ac:dyDescent="0.25">
      <c r="A3088" s="2">
        <v>3086</v>
      </c>
      <c r="B3088" s="80" t="s">
        <v>5930</v>
      </c>
      <c r="C3088" s="80" t="s">
        <v>5931</v>
      </c>
      <c r="D3088" s="33" t="s">
        <v>2867</v>
      </c>
      <c r="E3088" s="77" t="s">
        <v>1318</v>
      </c>
      <c r="F3088" s="33" t="s">
        <v>5932</v>
      </c>
      <c r="G3088" s="2">
        <v>1</v>
      </c>
      <c r="H3088" s="77">
        <v>320</v>
      </c>
      <c r="I3088" s="244">
        <f t="shared" si="27"/>
        <v>320</v>
      </c>
      <c r="J3088" s="33" t="s">
        <v>17</v>
      </c>
      <c r="K3088" s="47" t="s">
        <v>17</v>
      </c>
      <c r="L3088" s="140" t="s">
        <v>17</v>
      </c>
      <c r="M3088" s="2"/>
    </row>
    <row r="3089" spans="1:13" ht="19.899999999999999" customHeight="1" x14ac:dyDescent="0.25">
      <c r="A3089" s="2">
        <v>3087</v>
      </c>
      <c r="B3089" s="80" t="s">
        <v>5933</v>
      </c>
      <c r="C3089" s="80" t="s">
        <v>5934</v>
      </c>
      <c r="D3089" s="33" t="s">
        <v>2867</v>
      </c>
      <c r="E3089" s="77" t="s">
        <v>1318</v>
      </c>
      <c r="F3089" s="33" t="s">
        <v>5935</v>
      </c>
      <c r="G3089" s="2">
        <v>1</v>
      </c>
      <c r="H3089" s="77">
        <v>280</v>
      </c>
      <c r="I3089" s="244">
        <f t="shared" si="27"/>
        <v>280</v>
      </c>
      <c r="J3089" s="33" t="s">
        <v>17</v>
      </c>
      <c r="K3089" s="47" t="s">
        <v>17</v>
      </c>
      <c r="L3089" s="140" t="s">
        <v>17</v>
      </c>
      <c r="M3089" s="2"/>
    </row>
    <row r="3090" spans="1:13" ht="19.899999999999999" customHeight="1" x14ac:dyDescent="0.25">
      <c r="A3090" s="2">
        <v>3088</v>
      </c>
      <c r="B3090" s="80" t="s">
        <v>5936</v>
      </c>
      <c r="C3090" s="80" t="s">
        <v>5937</v>
      </c>
      <c r="D3090" s="33" t="s">
        <v>2867</v>
      </c>
      <c r="E3090" s="77" t="s">
        <v>1318</v>
      </c>
      <c r="F3090" s="33" t="s">
        <v>5938</v>
      </c>
      <c r="G3090" s="2">
        <v>1</v>
      </c>
      <c r="H3090" s="77">
        <v>280</v>
      </c>
      <c r="I3090" s="244">
        <f t="shared" si="27"/>
        <v>280</v>
      </c>
      <c r="J3090" s="33" t="s">
        <v>17</v>
      </c>
      <c r="K3090" s="47" t="s">
        <v>17</v>
      </c>
      <c r="L3090" s="140" t="s">
        <v>17</v>
      </c>
      <c r="M3090" s="2"/>
    </row>
    <row r="3091" spans="1:13" ht="19.899999999999999" customHeight="1" x14ac:dyDescent="0.25">
      <c r="A3091" s="2">
        <v>3089</v>
      </c>
      <c r="B3091" s="80" t="s">
        <v>5939</v>
      </c>
      <c r="C3091" s="80" t="s">
        <v>5940</v>
      </c>
      <c r="D3091" s="33" t="s">
        <v>2867</v>
      </c>
      <c r="E3091" s="77" t="s">
        <v>1318</v>
      </c>
      <c r="F3091" s="33" t="s">
        <v>5941</v>
      </c>
      <c r="G3091" s="2">
        <v>1</v>
      </c>
      <c r="H3091" s="77">
        <v>280</v>
      </c>
      <c r="I3091" s="244">
        <f t="shared" si="27"/>
        <v>280</v>
      </c>
      <c r="J3091" s="33" t="s">
        <v>17</v>
      </c>
      <c r="K3091" s="47" t="s">
        <v>17</v>
      </c>
      <c r="L3091" s="140" t="s">
        <v>17</v>
      </c>
      <c r="M3091" s="2"/>
    </row>
    <row r="3092" spans="1:13" ht="19.899999999999999" customHeight="1" x14ac:dyDescent="0.25">
      <c r="A3092" s="2">
        <v>3090</v>
      </c>
      <c r="B3092" s="80" t="s">
        <v>5942</v>
      </c>
      <c r="C3092" s="80" t="s">
        <v>5943</v>
      </c>
      <c r="D3092" s="33" t="s">
        <v>2867</v>
      </c>
      <c r="E3092" s="77" t="s">
        <v>1318</v>
      </c>
      <c r="F3092" s="33" t="s">
        <v>5944</v>
      </c>
      <c r="G3092" s="2">
        <v>1</v>
      </c>
      <c r="H3092" s="77">
        <v>280</v>
      </c>
      <c r="I3092" s="244">
        <f t="shared" si="27"/>
        <v>280</v>
      </c>
      <c r="J3092" s="33" t="s">
        <v>17</v>
      </c>
      <c r="K3092" s="47" t="s">
        <v>17</v>
      </c>
      <c r="L3092" s="140" t="s">
        <v>17</v>
      </c>
      <c r="M3092" s="2"/>
    </row>
    <row r="3093" spans="1:13" ht="19.899999999999999" customHeight="1" x14ac:dyDescent="0.25">
      <c r="A3093" s="2">
        <v>3091</v>
      </c>
      <c r="B3093" s="80" t="s">
        <v>5945</v>
      </c>
      <c r="C3093" s="80" t="s">
        <v>5946</v>
      </c>
      <c r="D3093" s="33" t="s">
        <v>2867</v>
      </c>
      <c r="E3093" s="77" t="s">
        <v>1318</v>
      </c>
      <c r="F3093" s="33" t="s">
        <v>5947</v>
      </c>
      <c r="G3093" s="2">
        <v>1</v>
      </c>
      <c r="H3093" s="77">
        <v>320</v>
      </c>
      <c r="I3093" s="244">
        <f t="shared" si="27"/>
        <v>320</v>
      </c>
      <c r="J3093" s="33" t="s">
        <v>17</v>
      </c>
      <c r="K3093" s="47" t="s">
        <v>17</v>
      </c>
      <c r="L3093" s="140" t="s">
        <v>17</v>
      </c>
      <c r="M3093" s="2"/>
    </row>
    <row r="3094" spans="1:13" ht="19.899999999999999" customHeight="1" x14ac:dyDescent="0.25">
      <c r="A3094" s="2">
        <v>3092</v>
      </c>
      <c r="B3094" s="80" t="s">
        <v>5948</v>
      </c>
      <c r="C3094" s="80" t="s">
        <v>5949</v>
      </c>
      <c r="D3094" s="33" t="s">
        <v>2867</v>
      </c>
      <c r="E3094" s="77" t="s">
        <v>1318</v>
      </c>
      <c r="F3094" s="33" t="s">
        <v>5950</v>
      </c>
      <c r="G3094" s="2">
        <v>1</v>
      </c>
      <c r="H3094" s="77">
        <v>320</v>
      </c>
      <c r="I3094" s="244">
        <f t="shared" si="27"/>
        <v>320</v>
      </c>
      <c r="J3094" s="33" t="s">
        <v>17</v>
      </c>
      <c r="K3094" s="47" t="s">
        <v>17</v>
      </c>
      <c r="L3094" s="140" t="s">
        <v>17</v>
      </c>
      <c r="M3094" s="2"/>
    </row>
    <row r="3095" spans="1:13" ht="19.899999999999999" customHeight="1" x14ac:dyDescent="0.25">
      <c r="A3095" s="2">
        <v>3093</v>
      </c>
      <c r="B3095" s="80" t="s">
        <v>5951</v>
      </c>
      <c r="C3095" s="80" t="s">
        <v>5952</v>
      </c>
      <c r="D3095" s="33" t="s">
        <v>2867</v>
      </c>
      <c r="E3095" s="77" t="s">
        <v>1318</v>
      </c>
      <c r="F3095" s="33" t="s">
        <v>5953</v>
      </c>
      <c r="G3095" s="2">
        <v>1</v>
      </c>
      <c r="H3095" s="77">
        <v>280</v>
      </c>
      <c r="I3095" s="244">
        <f t="shared" si="27"/>
        <v>280</v>
      </c>
      <c r="J3095" s="33" t="s">
        <v>17</v>
      </c>
      <c r="K3095" s="47" t="s">
        <v>17</v>
      </c>
      <c r="L3095" s="140" t="s">
        <v>17</v>
      </c>
      <c r="M3095" s="2"/>
    </row>
    <row r="3096" spans="1:13" ht="19.899999999999999" customHeight="1" x14ac:dyDescent="0.25">
      <c r="A3096" s="2">
        <v>3094</v>
      </c>
      <c r="B3096" s="80" t="s">
        <v>5954</v>
      </c>
      <c r="C3096" s="80" t="s">
        <v>5955</v>
      </c>
      <c r="D3096" s="33" t="s">
        <v>2867</v>
      </c>
      <c r="E3096" s="77" t="s">
        <v>1318</v>
      </c>
      <c r="F3096" s="33" t="s">
        <v>5956</v>
      </c>
      <c r="G3096" s="2">
        <v>1</v>
      </c>
      <c r="H3096" s="77">
        <v>350</v>
      </c>
      <c r="I3096" s="244">
        <f t="shared" si="27"/>
        <v>350</v>
      </c>
      <c r="J3096" s="33" t="s">
        <v>17</v>
      </c>
      <c r="K3096" s="47" t="s">
        <v>17</v>
      </c>
      <c r="L3096" s="140" t="s">
        <v>17</v>
      </c>
      <c r="M3096" s="2"/>
    </row>
    <row r="3097" spans="1:13" ht="19.899999999999999" customHeight="1" x14ac:dyDescent="0.25">
      <c r="A3097" s="2">
        <v>3095</v>
      </c>
      <c r="B3097" s="80" t="s">
        <v>5957</v>
      </c>
      <c r="C3097" s="80" t="s">
        <v>2252</v>
      </c>
      <c r="D3097" s="33" t="s">
        <v>2867</v>
      </c>
      <c r="E3097" s="77" t="s">
        <v>1318</v>
      </c>
      <c r="F3097" s="33" t="s">
        <v>5958</v>
      </c>
      <c r="G3097" s="2">
        <v>1</v>
      </c>
      <c r="H3097" s="77">
        <v>320</v>
      </c>
      <c r="I3097" s="244">
        <f t="shared" si="27"/>
        <v>320</v>
      </c>
      <c r="J3097" s="33" t="s">
        <v>17</v>
      </c>
      <c r="K3097" s="47" t="s">
        <v>17</v>
      </c>
      <c r="L3097" s="140" t="s">
        <v>17</v>
      </c>
      <c r="M3097" s="2"/>
    </row>
    <row r="3098" spans="1:13" ht="19.899999999999999" customHeight="1" x14ac:dyDescent="0.25">
      <c r="A3098" s="2">
        <v>3096</v>
      </c>
      <c r="B3098" s="80" t="s">
        <v>5959</v>
      </c>
      <c r="C3098" s="80" t="s">
        <v>5960</v>
      </c>
      <c r="D3098" s="33" t="s">
        <v>2867</v>
      </c>
      <c r="E3098" s="77" t="s">
        <v>1318</v>
      </c>
      <c r="F3098" s="33" t="s">
        <v>5961</v>
      </c>
      <c r="G3098" s="2">
        <v>1</v>
      </c>
      <c r="H3098" s="77">
        <v>320</v>
      </c>
      <c r="I3098" s="244">
        <f t="shared" si="27"/>
        <v>320</v>
      </c>
      <c r="J3098" s="33" t="s">
        <v>17</v>
      </c>
      <c r="K3098" s="47" t="s">
        <v>17</v>
      </c>
      <c r="L3098" s="140" t="s">
        <v>17</v>
      </c>
      <c r="M3098" s="2"/>
    </row>
    <row r="3099" spans="1:13" ht="19.899999999999999" customHeight="1" x14ac:dyDescent="0.25">
      <c r="A3099" s="2">
        <v>3097</v>
      </c>
      <c r="B3099" s="80" t="s">
        <v>5962</v>
      </c>
      <c r="C3099" s="80" t="s">
        <v>5963</v>
      </c>
      <c r="D3099" s="33" t="s">
        <v>2867</v>
      </c>
      <c r="E3099" s="77" t="s">
        <v>1318</v>
      </c>
      <c r="F3099" s="33" t="s">
        <v>5964</v>
      </c>
      <c r="G3099" s="2">
        <v>1</v>
      </c>
      <c r="H3099" s="77">
        <v>350</v>
      </c>
      <c r="I3099" s="244">
        <f t="shared" si="27"/>
        <v>350</v>
      </c>
      <c r="J3099" s="33" t="s">
        <v>17</v>
      </c>
      <c r="K3099" s="47" t="s">
        <v>17</v>
      </c>
      <c r="L3099" s="140" t="s">
        <v>17</v>
      </c>
      <c r="M3099" s="2"/>
    </row>
    <row r="3100" spans="1:13" ht="19.899999999999999" customHeight="1" x14ac:dyDescent="0.25">
      <c r="A3100" s="2">
        <v>3098</v>
      </c>
      <c r="B3100" s="80" t="s">
        <v>5965</v>
      </c>
      <c r="C3100" s="80" t="s">
        <v>2252</v>
      </c>
      <c r="D3100" s="33" t="s">
        <v>2867</v>
      </c>
      <c r="E3100" s="77" t="s">
        <v>1318</v>
      </c>
      <c r="F3100" s="33" t="s">
        <v>5966</v>
      </c>
      <c r="G3100" s="2">
        <v>1</v>
      </c>
      <c r="H3100" s="77">
        <v>350</v>
      </c>
      <c r="I3100" s="244">
        <f t="shared" si="27"/>
        <v>350</v>
      </c>
      <c r="J3100" s="33" t="s">
        <v>17</v>
      </c>
      <c r="K3100" s="47" t="s">
        <v>17</v>
      </c>
      <c r="L3100" s="140" t="s">
        <v>17</v>
      </c>
      <c r="M3100" s="2"/>
    </row>
    <row r="3101" spans="1:13" ht="19.899999999999999" customHeight="1" x14ac:dyDescent="0.25">
      <c r="A3101" s="2">
        <v>3099</v>
      </c>
      <c r="B3101" s="80" t="s">
        <v>5967</v>
      </c>
      <c r="C3101" s="80" t="s">
        <v>5968</v>
      </c>
      <c r="D3101" s="33" t="s">
        <v>2867</v>
      </c>
      <c r="E3101" s="77" t="s">
        <v>1318</v>
      </c>
      <c r="F3101" s="33" t="s">
        <v>5969</v>
      </c>
      <c r="G3101" s="2">
        <v>1</v>
      </c>
      <c r="H3101" s="77">
        <v>320</v>
      </c>
      <c r="I3101" s="244">
        <f t="shared" si="27"/>
        <v>320</v>
      </c>
      <c r="J3101" s="33" t="s">
        <v>17</v>
      </c>
      <c r="K3101" s="47" t="s">
        <v>17</v>
      </c>
      <c r="L3101" s="140" t="s">
        <v>17</v>
      </c>
      <c r="M3101" s="2"/>
    </row>
    <row r="3102" spans="1:13" ht="19.899999999999999" customHeight="1" x14ac:dyDescent="0.25">
      <c r="A3102" s="2">
        <v>3100</v>
      </c>
      <c r="B3102" s="80" t="s">
        <v>5970</v>
      </c>
      <c r="C3102" s="80" t="s">
        <v>5971</v>
      </c>
      <c r="D3102" s="33" t="s">
        <v>2867</v>
      </c>
      <c r="E3102" s="77" t="s">
        <v>1318</v>
      </c>
      <c r="F3102" s="33" t="s">
        <v>5972</v>
      </c>
      <c r="G3102" s="2">
        <v>1</v>
      </c>
      <c r="H3102" s="77">
        <v>350</v>
      </c>
      <c r="I3102" s="244">
        <f t="shared" si="27"/>
        <v>350</v>
      </c>
      <c r="J3102" s="33" t="s">
        <v>17</v>
      </c>
      <c r="K3102" s="47" t="s">
        <v>17</v>
      </c>
      <c r="L3102" s="140" t="s">
        <v>17</v>
      </c>
      <c r="M3102" s="2"/>
    </row>
    <row r="3103" spans="1:13" ht="19.899999999999999" customHeight="1" x14ac:dyDescent="0.25">
      <c r="A3103" s="2">
        <v>3101</v>
      </c>
      <c r="B3103" s="80" t="s">
        <v>5973</v>
      </c>
      <c r="C3103" s="80" t="s">
        <v>5974</v>
      </c>
      <c r="D3103" s="33" t="s">
        <v>2867</v>
      </c>
      <c r="E3103" s="77" t="s">
        <v>1318</v>
      </c>
      <c r="F3103" s="33" t="s">
        <v>5975</v>
      </c>
      <c r="G3103" s="2">
        <v>1</v>
      </c>
      <c r="H3103" s="77">
        <v>320</v>
      </c>
      <c r="I3103" s="244">
        <f t="shared" si="27"/>
        <v>320</v>
      </c>
      <c r="J3103" s="33" t="s">
        <v>17</v>
      </c>
      <c r="K3103" s="47" t="s">
        <v>17</v>
      </c>
      <c r="L3103" s="140" t="s">
        <v>17</v>
      </c>
      <c r="M3103" s="2"/>
    </row>
    <row r="3104" spans="1:13" ht="19.899999999999999" customHeight="1" x14ac:dyDescent="0.25">
      <c r="A3104" s="2">
        <v>3102</v>
      </c>
      <c r="B3104" s="80" t="s">
        <v>5976</v>
      </c>
      <c r="C3104" s="80" t="s">
        <v>5977</v>
      </c>
      <c r="D3104" s="33" t="s">
        <v>2867</v>
      </c>
      <c r="E3104" s="77" t="s">
        <v>1318</v>
      </c>
      <c r="F3104" s="33" t="s">
        <v>5978</v>
      </c>
      <c r="G3104" s="2">
        <v>1</v>
      </c>
      <c r="H3104" s="77">
        <v>320</v>
      </c>
      <c r="I3104" s="244">
        <f t="shared" si="27"/>
        <v>320</v>
      </c>
      <c r="J3104" s="33" t="s">
        <v>17</v>
      </c>
      <c r="K3104" s="47" t="s">
        <v>17</v>
      </c>
      <c r="L3104" s="140" t="s">
        <v>17</v>
      </c>
      <c r="M3104" s="2"/>
    </row>
    <row r="3105" spans="1:13" ht="19.899999999999999" customHeight="1" x14ac:dyDescent="0.25">
      <c r="A3105" s="2">
        <v>3103</v>
      </c>
      <c r="B3105" s="80" t="s">
        <v>5979</v>
      </c>
      <c r="C3105" s="80" t="s">
        <v>5980</v>
      </c>
      <c r="D3105" s="33" t="s">
        <v>2867</v>
      </c>
      <c r="E3105" s="77" t="s">
        <v>1318</v>
      </c>
      <c r="F3105" s="33" t="s">
        <v>5981</v>
      </c>
      <c r="G3105" s="2">
        <v>1</v>
      </c>
      <c r="H3105" s="77">
        <v>350</v>
      </c>
      <c r="I3105" s="244">
        <f t="shared" si="27"/>
        <v>350</v>
      </c>
      <c r="J3105" s="33" t="s">
        <v>17</v>
      </c>
      <c r="K3105" s="47" t="s">
        <v>17</v>
      </c>
      <c r="L3105" s="140" t="s">
        <v>17</v>
      </c>
      <c r="M3105" s="2"/>
    </row>
    <row r="3106" spans="1:13" ht="19.899999999999999" customHeight="1" x14ac:dyDescent="0.25">
      <c r="A3106" s="2">
        <v>3104</v>
      </c>
      <c r="B3106" s="80" t="s">
        <v>5982</v>
      </c>
      <c r="C3106" s="80" t="s">
        <v>5983</v>
      </c>
      <c r="D3106" s="33" t="s">
        <v>2867</v>
      </c>
      <c r="E3106" s="77" t="s">
        <v>1318</v>
      </c>
      <c r="F3106" s="33" t="s">
        <v>5984</v>
      </c>
      <c r="G3106" s="2">
        <v>1</v>
      </c>
      <c r="H3106" s="77">
        <v>320</v>
      </c>
      <c r="I3106" s="244">
        <f t="shared" si="27"/>
        <v>320</v>
      </c>
      <c r="J3106" s="33" t="s">
        <v>17</v>
      </c>
      <c r="K3106" s="47" t="s">
        <v>17</v>
      </c>
      <c r="L3106" s="140" t="s">
        <v>17</v>
      </c>
      <c r="M3106" s="2"/>
    </row>
    <row r="3107" spans="1:13" ht="19.899999999999999" customHeight="1" x14ac:dyDescent="0.25">
      <c r="A3107" s="2">
        <v>3105</v>
      </c>
      <c r="B3107" s="80" t="s">
        <v>5985</v>
      </c>
      <c r="C3107" s="80" t="s">
        <v>2252</v>
      </c>
      <c r="D3107" s="33" t="s">
        <v>2867</v>
      </c>
      <c r="E3107" s="77" t="s">
        <v>1318</v>
      </c>
      <c r="F3107" s="33" t="s">
        <v>5986</v>
      </c>
      <c r="G3107" s="2">
        <v>1</v>
      </c>
      <c r="H3107" s="77">
        <v>320</v>
      </c>
      <c r="I3107" s="244">
        <f t="shared" si="27"/>
        <v>320</v>
      </c>
      <c r="J3107" s="33" t="s">
        <v>17</v>
      </c>
      <c r="K3107" s="47" t="s">
        <v>17</v>
      </c>
      <c r="L3107" s="140" t="s">
        <v>17</v>
      </c>
      <c r="M3107" s="2"/>
    </row>
    <row r="3108" spans="1:13" ht="19.899999999999999" customHeight="1" x14ac:dyDescent="0.25">
      <c r="A3108" s="2">
        <v>3106</v>
      </c>
      <c r="B3108" s="80" t="s">
        <v>5987</v>
      </c>
      <c r="C3108" s="80" t="s">
        <v>2252</v>
      </c>
      <c r="D3108" s="33" t="s">
        <v>2867</v>
      </c>
      <c r="E3108" s="77" t="s">
        <v>1318</v>
      </c>
      <c r="F3108" s="33" t="s">
        <v>5988</v>
      </c>
      <c r="G3108" s="2">
        <v>1</v>
      </c>
      <c r="H3108" s="77">
        <v>320</v>
      </c>
      <c r="I3108" s="244">
        <f t="shared" si="27"/>
        <v>320</v>
      </c>
      <c r="J3108" s="33" t="s">
        <v>17</v>
      </c>
      <c r="K3108" s="47" t="s">
        <v>17</v>
      </c>
      <c r="L3108" s="140" t="s">
        <v>17</v>
      </c>
      <c r="M3108" s="2"/>
    </row>
    <row r="3109" spans="1:13" ht="19.899999999999999" customHeight="1" x14ac:dyDescent="0.25">
      <c r="A3109" s="2">
        <v>3107</v>
      </c>
      <c r="B3109" s="80" t="s">
        <v>5989</v>
      </c>
      <c r="C3109" s="80" t="s">
        <v>2252</v>
      </c>
      <c r="D3109" s="33" t="s">
        <v>2867</v>
      </c>
      <c r="E3109" s="77" t="s">
        <v>1318</v>
      </c>
      <c r="F3109" s="33" t="s">
        <v>5990</v>
      </c>
      <c r="G3109" s="2">
        <v>1</v>
      </c>
      <c r="H3109" s="77">
        <v>320</v>
      </c>
      <c r="I3109" s="244">
        <f t="shared" ref="I3109:I3136" si="28">H3109</f>
        <v>320</v>
      </c>
      <c r="J3109" s="33" t="s">
        <v>17</v>
      </c>
      <c r="K3109" s="47" t="s">
        <v>17</v>
      </c>
      <c r="L3109" s="140" t="s">
        <v>17</v>
      </c>
      <c r="M3109" s="2"/>
    </row>
    <row r="3110" spans="1:13" ht="19.899999999999999" customHeight="1" x14ac:dyDescent="0.25">
      <c r="A3110" s="2">
        <v>3108</v>
      </c>
      <c r="B3110" s="80" t="s">
        <v>5991</v>
      </c>
      <c r="C3110" s="80" t="s">
        <v>5992</v>
      </c>
      <c r="D3110" s="33" t="s">
        <v>2867</v>
      </c>
      <c r="E3110" s="77" t="s">
        <v>1318</v>
      </c>
      <c r="F3110" s="33" t="s">
        <v>5993</v>
      </c>
      <c r="G3110" s="2">
        <v>1</v>
      </c>
      <c r="H3110" s="77">
        <v>260</v>
      </c>
      <c r="I3110" s="244">
        <f t="shared" si="28"/>
        <v>260</v>
      </c>
      <c r="J3110" s="33" t="s">
        <v>17</v>
      </c>
      <c r="K3110" s="47" t="s">
        <v>17</v>
      </c>
      <c r="L3110" s="140" t="s">
        <v>17</v>
      </c>
      <c r="M3110" s="2"/>
    </row>
    <row r="3111" spans="1:13" ht="19.899999999999999" customHeight="1" x14ac:dyDescent="0.25">
      <c r="A3111" s="2">
        <v>3109</v>
      </c>
      <c r="B3111" s="80" t="s">
        <v>5994</v>
      </c>
      <c r="C3111" s="80" t="s">
        <v>5995</v>
      </c>
      <c r="D3111" s="33" t="s">
        <v>2867</v>
      </c>
      <c r="E3111" s="77" t="s">
        <v>1318</v>
      </c>
      <c r="F3111" s="33" t="s">
        <v>5996</v>
      </c>
      <c r="G3111" s="2">
        <v>1</v>
      </c>
      <c r="H3111" s="77">
        <v>320</v>
      </c>
      <c r="I3111" s="244">
        <f t="shared" si="28"/>
        <v>320</v>
      </c>
      <c r="J3111" s="33" t="s">
        <v>17</v>
      </c>
      <c r="K3111" s="47" t="s">
        <v>17</v>
      </c>
      <c r="L3111" s="140" t="s">
        <v>17</v>
      </c>
      <c r="M3111" s="2"/>
    </row>
    <row r="3112" spans="1:13" ht="19.899999999999999" customHeight="1" x14ac:dyDescent="0.25">
      <c r="A3112" s="2">
        <v>3110</v>
      </c>
      <c r="B3112" s="80" t="s">
        <v>5997</v>
      </c>
      <c r="C3112" s="80" t="s">
        <v>5998</v>
      </c>
      <c r="D3112" s="33" t="s">
        <v>2867</v>
      </c>
      <c r="E3112" s="77" t="s">
        <v>1318</v>
      </c>
      <c r="F3112" s="33" t="s">
        <v>5999</v>
      </c>
      <c r="G3112" s="2">
        <v>1</v>
      </c>
      <c r="H3112" s="77">
        <v>320</v>
      </c>
      <c r="I3112" s="244">
        <f t="shared" si="28"/>
        <v>320</v>
      </c>
      <c r="J3112" s="33" t="s">
        <v>17</v>
      </c>
      <c r="K3112" s="47" t="s">
        <v>17</v>
      </c>
      <c r="L3112" s="140" t="s">
        <v>17</v>
      </c>
      <c r="M3112" s="2"/>
    </row>
    <row r="3113" spans="1:13" ht="19.899999999999999" customHeight="1" x14ac:dyDescent="0.25">
      <c r="A3113" s="2">
        <v>3111</v>
      </c>
      <c r="B3113" s="80" t="s">
        <v>6000</v>
      </c>
      <c r="C3113" s="80" t="s">
        <v>6001</v>
      </c>
      <c r="D3113" s="33" t="s">
        <v>2867</v>
      </c>
      <c r="E3113" s="77" t="s">
        <v>1318</v>
      </c>
      <c r="F3113" s="33" t="s">
        <v>6002</v>
      </c>
      <c r="G3113" s="2">
        <v>1</v>
      </c>
      <c r="H3113" s="77">
        <v>320</v>
      </c>
      <c r="I3113" s="244">
        <f t="shared" si="28"/>
        <v>320</v>
      </c>
      <c r="J3113" s="33" t="s">
        <v>17</v>
      </c>
      <c r="K3113" s="47" t="s">
        <v>17</v>
      </c>
      <c r="L3113" s="140" t="s">
        <v>17</v>
      </c>
      <c r="M3113" s="2"/>
    </row>
    <row r="3114" spans="1:13" ht="19.899999999999999" customHeight="1" x14ac:dyDescent="0.25">
      <c r="A3114" s="2">
        <v>3112</v>
      </c>
      <c r="B3114" s="80" t="s">
        <v>6003</v>
      </c>
      <c r="C3114" s="80" t="s">
        <v>6004</v>
      </c>
      <c r="D3114" s="33" t="s">
        <v>2867</v>
      </c>
      <c r="E3114" s="77" t="s">
        <v>1318</v>
      </c>
      <c r="F3114" s="33" t="s">
        <v>6005</v>
      </c>
      <c r="G3114" s="2">
        <v>1</v>
      </c>
      <c r="H3114" s="77">
        <v>320</v>
      </c>
      <c r="I3114" s="244">
        <f t="shared" si="28"/>
        <v>320</v>
      </c>
      <c r="J3114" s="33" t="s">
        <v>17</v>
      </c>
      <c r="K3114" s="47" t="s">
        <v>17</v>
      </c>
      <c r="L3114" s="140" t="s">
        <v>17</v>
      </c>
      <c r="M3114" s="2"/>
    </row>
    <row r="3115" spans="1:13" ht="19.899999999999999" customHeight="1" x14ac:dyDescent="0.25">
      <c r="A3115" s="2">
        <v>3113</v>
      </c>
      <c r="B3115" s="80" t="s">
        <v>6006</v>
      </c>
      <c r="C3115" s="80" t="s">
        <v>6007</v>
      </c>
      <c r="D3115" s="33" t="s">
        <v>2867</v>
      </c>
      <c r="E3115" s="77" t="s">
        <v>1318</v>
      </c>
      <c r="F3115" s="33" t="s">
        <v>6008</v>
      </c>
      <c r="G3115" s="2">
        <v>1</v>
      </c>
      <c r="H3115" s="77">
        <v>320</v>
      </c>
      <c r="I3115" s="244">
        <f t="shared" si="28"/>
        <v>320</v>
      </c>
      <c r="J3115" s="33" t="s">
        <v>17</v>
      </c>
      <c r="K3115" s="47" t="s">
        <v>17</v>
      </c>
      <c r="L3115" s="140" t="s">
        <v>17</v>
      </c>
      <c r="M3115" s="2"/>
    </row>
    <row r="3116" spans="1:13" ht="19.899999999999999" customHeight="1" x14ac:dyDescent="0.25">
      <c r="A3116" s="2">
        <v>3114</v>
      </c>
      <c r="B3116" s="80" t="s">
        <v>6009</v>
      </c>
      <c r="C3116" s="80" t="s">
        <v>6010</v>
      </c>
      <c r="D3116" s="33" t="s">
        <v>2867</v>
      </c>
      <c r="E3116" s="77" t="s">
        <v>1318</v>
      </c>
      <c r="F3116" s="33" t="s">
        <v>6011</v>
      </c>
      <c r="G3116" s="2">
        <v>1</v>
      </c>
      <c r="H3116" s="77">
        <v>320</v>
      </c>
      <c r="I3116" s="244">
        <f t="shared" si="28"/>
        <v>320</v>
      </c>
      <c r="J3116" s="33" t="s">
        <v>17</v>
      </c>
      <c r="K3116" s="47" t="s">
        <v>17</v>
      </c>
      <c r="L3116" s="140" t="s">
        <v>17</v>
      </c>
      <c r="M3116" s="2"/>
    </row>
    <row r="3117" spans="1:13" ht="19.899999999999999" customHeight="1" x14ac:dyDescent="0.25">
      <c r="A3117" s="2">
        <v>3115</v>
      </c>
      <c r="B3117" s="80" t="s">
        <v>6012</v>
      </c>
      <c r="C3117" s="80" t="s">
        <v>6013</v>
      </c>
      <c r="D3117" s="33" t="s">
        <v>2867</v>
      </c>
      <c r="E3117" s="77" t="s">
        <v>1318</v>
      </c>
      <c r="F3117" s="33" t="s">
        <v>6014</v>
      </c>
      <c r="G3117" s="2">
        <v>1</v>
      </c>
      <c r="H3117" s="77">
        <v>240</v>
      </c>
      <c r="I3117" s="244">
        <f t="shared" si="28"/>
        <v>240</v>
      </c>
      <c r="J3117" s="33" t="s">
        <v>17</v>
      </c>
      <c r="K3117" s="47" t="s">
        <v>17</v>
      </c>
      <c r="L3117" s="140" t="s">
        <v>17</v>
      </c>
      <c r="M3117" s="2"/>
    </row>
    <row r="3118" spans="1:13" ht="19.899999999999999" customHeight="1" x14ac:dyDescent="0.25">
      <c r="A3118" s="2">
        <v>3116</v>
      </c>
      <c r="B3118" s="80" t="s">
        <v>6015</v>
      </c>
      <c r="C3118" s="80" t="s">
        <v>6016</v>
      </c>
      <c r="D3118" s="33" t="s">
        <v>2867</v>
      </c>
      <c r="E3118" s="77" t="s">
        <v>1318</v>
      </c>
      <c r="F3118" s="33" t="s">
        <v>6017</v>
      </c>
      <c r="G3118" s="2">
        <v>1</v>
      </c>
      <c r="H3118" s="77">
        <v>320</v>
      </c>
      <c r="I3118" s="244">
        <f t="shared" si="28"/>
        <v>320</v>
      </c>
      <c r="J3118" s="33" t="s">
        <v>17</v>
      </c>
      <c r="K3118" s="47" t="s">
        <v>17</v>
      </c>
      <c r="L3118" s="140" t="s">
        <v>17</v>
      </c>
      <c r="M3118" s="2"/>
    </row>
    <row r="3119" spans="1:13" ht="19.899999999999999" customHeight="1" x14ac:dyDescent="0.25">
      <c r="A3119" s="2">
        <v>3117</v>
      </c>
      <c r="B3119" s="80" t="s">
        <v>6018</v>
      </c>
      <c r="C3119" s="80" t="s">
        <v>6019</v>
      </c>
      <c r="D3119" s="33" t="s">
        <v>2867</v>
      </c>
      <c r="E3119" s="77" t="s">
        <v>1318</v>
      </c>
      <c r="F3119" s="33" t="s">
        <v>6020</v>
      </c>
      <c r="G3119" s="2">
        <v>1</v>
      </c>
      <c r="H3119" s="77">
        <v>320</v>
      </c>
      <c r="I3119" s="244">
        <f t="shared" si="28"/>
        <v>320</v>
      </c>
      <c r="J3119" s="33" t="s">
        <v>17</v>
      </c>
      <c r="K3119" s="47" t="s">
        <v>17</v>
      </c>
      <c r="L3119" s="140" t="s">
        <v>17</v>
      </c>
      <c r="M3119" s="2"/>
    </row>
    <row r="3120" spans="1:13" ht="19.899999999999999" customHeight="1" x14ac:dyDescent="0.25">
      <c r="A3120" s="2">
        <v>3118</v>
      </c>
      <c r="B3120" s="80" t="s">
        <v>6021</v>
      </c>
      <c r="C3120" s="80" t="s">
        <v>6022</v>
      </c>
      <c r="D3120" s="33" t="s">
        <v>2867</v>
      </c>
      <c r="E3120" s="77" t="s">
        <v>1318</v>
      </c>
      <c r="F3120" s="33" t="s">
        <v>6023</v>
      </c>
      <c r="G3120" s="2">
        <v>1</v>
      </c>
      <c r="H3120" s="77">
        <v>320</v>
      </c>
      <c r="I3120" s="244">
        <f t="shared" si="28"/>
        <v>320</v>
      </c>
      <c r="J3120" s="33" t="s">
        <v>17</v>
      </c>
      <c r="K3120" s="47" t="s">
        <v>17</v>
      </c>
      <c r="L3120" s="140" t="s">
        <v>17</v>
      </c>
      <c r="M3120" s="2"/>
    </row>
    <row r="3121" spans="1:15" ht="19.899999999999999" customHeight="1" x14ac:dyDescent="0.25">
      <c r="A3121" s="2">
        <v>3119</v>
      </c>
      <c r="B3121" s="80" t="s">
        <v>6024</v>
      </c>
      <c r="C3121" s="80" t="s">
        <v>6025</v>
      </c>
      <c r="D3121" s="33" t="s">
        <v>2867</v>
      </c>
      <c r="E3121" s="77" t="s">
        <v>1318</v>
      </c>
      <c r="F3121" s="33" t="s">
        <v>6026</v>
      </c>
      <c r="G3121" s="2">
        <v>1</v>
      </c>
      <c r="H3121" s="77">
        <v>320</v>
      </c>
      <c r="I3121" s="244">
        <f t="shared" si="28"/>
        <v>320</v>
      </c>
      <c r="J3121" s="33" t="s">
        <v>17</v>
      </c>
      <c r="K3121" s="47" t="s">
        <v>17</v>
      </c>
      <c r="L3121" s="140" t="s">
        <v>17</v>
      </c>
      <c r="M3121" s="2"/>
    </row>
    <row r="3122" spans="1:15" ht="19.899999999999999" customHeight="1" x14ac:dyDescent="0.25">
      <c r="A3122" s="2">
        <v>3120</v>
      </c>
      <c r="B3122" s="80" t="s">
        <v>6027</v>
      </c>
      <c r="C3122" s="80" t="s">
        <v>6028</v>
      </c>
      <c r="D3122" s="33" t="s">
        <v>2867</v>
      </c>
      <c r="E3122" s="77" t="s">
        <v>1318</v>
      </c>
      <c r="F3122" s="33" t="s">
        <v>5182</v>
      </c>
      <c r="G3122" s="2">
        <v>1</v>
      </c>
      <c r="H3122" s="77">
        <v>320</v>
      </c>
      <c r="I3122" s="244">
        <f t="shared" si="28"/>
        <v>320</v>
      </c>
      <c r="J3122" s="33" t="s">
        <v>17</v>
      </c>
      <c r="K3122" s="47" t="s">
        <v>17</v>
      </c>
      <c r="L3122" s="140" t="s">
        <v>17</v>
      </c>
      <c r="M3122" s="2"/>
    </row>
    <row r="3123" spans="1:15" ht="19.899999999999999" customHeight="1" x14ac:dyDescent="0.25">
      <c r="A3123" s="2">
        <v>3121</v>
      </c>
      <c r="B3123" s="80" t="s">
        <v>6029</v>
      </c>
      <c r="C3123" s="80" t="s">
        <v>6030</v>
      </c>
      <c r="D3123" s="33" t="s">
        <v>2867</v>
      </c>
      <c r="E3123" s="77" t="s">
        <v>1318</v>
      </c>
      <c r="F3123" s="33" t="s">
        <v>6031</v>
      </c>
      <c r="G3123" s="2">
        <v>1</v>
      </c>
      <c r="H3123" s="77">
        <v>350</v>
      </c>
      <c r="I3123" s="244">
        <f t="shared" si="28"/>
        <v>350</v>
      </c>
      <c r="J3123" s="33" t="s">
        <v>17</v>
      </c>
      <c r="K3123" s="47" t="s">
        <v>17</v>
      </c>
      <c r="L3123" s="140" t="s">
        <v>17</v>
      </c>
      <c r="M3123" s="2"/>
    </row>
    <row r="3124" spans="1:15" ht="19.899999999999999" customHeight="1" x14ac:dyDescent="0.25">
      <c r="A3124" s="2">
        <v>3122</v>
      </c>
      <c r="B3124" s="80" t="s">
        <v>3652</v>
      </c>
      <c r="C3124" s="80" t="s">
        <v>6032</v>
      </c>
      <c r="D3124" s="33" t="s">
        <v>2867</v>
      </c>
      <c r="E3124" s="77" t="s">
        <v>1318</v>
      </c>
      <c r="F3124" s="33" t="s">
        <v>6033</v>
      </c>
      <c r="G3124" s="2">
        <v>1</v>
      </c>
      <c r="H3124" s="77">
        <v>270</v>
      </c>
      <c r="I3124" s="244">
        <f t="shared" si="28"/>
        <v>270</v>
      </c>
      <c r="J3124" s="33" t="s">
        <v>17</v>
      </c>
      <c r="K3124" s="47" t="s">
        <v>17</v>
      </c>
      <c r="L3124" s="140" t="s">
        <v>17</v>
      </c>
      <c r="M3124" s="2"/>
    </row>
    <row r="3125" spans="1:15" ht="19.899999999999999" customHeight="1" x14ac:dyDescent="0.25">
      <c r="A3125" s="2">
        <v>3123</v>
      </c>
      <c r="B3125" s="80" t="s">
        <v>3656</v>
      </c>
      <c r="C3125" s="80" t="s">
        <v>6034</v>
      </c>
      <c r="D3125" s="33" t="s">
        <v>2867</v>
      </c>
      <c r="E3125" s="77" t="s">
        <v>1318</v>
      </c>
      <c r="F3125" s="33" t="s">
        <v>6035</v>
      </c>
      <c r="G3125" s="2">
        <v>1</v>
      </c>
      <c r="H3125" s="77">
        <v>250</v>
      </c>
      <c r="I3125" s="244">
        <f t="shared" si="28"/>
        <v>250</v>
      </c>
      <c r="J3125" s="33" t="s">
        <v>17</v>
      </c>
      <c r="K3125" s="47" t="s">
        <v>17</v>
      </c>
      <c r="L3125" s="140" t="s">
        <v>17</v>
      </c>
      <c r="M3125" s="2"/>
    </row>
    <row r="3126" spans="1:15" s="21" customFormat="1" ht="19.899999999999999" customHeight="1" x14ac:dyDescent="0.25">
      <c r="A3126" s="2">
        <v>3124</v>
      </c>
      <c r="B3126" s="80" t="s">
        <v>6036</v>
      </c>
      <c r="C3126" s="80" t="s">
        <v>6037</v>
      </c>
      <c r="D3126" s="33" t="s">
        <v>2867</v>
      </c>
      <c r="E3126" s="77" t="s">
        <v>1318</v>
      </c>
      <c r="F3126" s="33" t="s">
        <v>6038</v>
      </c>
      <c r="G3126" s="2">
        <v>1</v>
      </c>
      <c r="H3126" s="77">
        <v>270</v>
      </c>
      <c r="I3126" s="244">
        <f t="shared" si="28"/>
        <v>270</v>
      </c>
      <c r="J3126" s="33" t="s">
        <v>17</v>
      </c>
      <c r="K3126" s="47" t="s">
        <v>17</v>
      </c>
      <c r="L3126" s="140" t="s">
        <v>17</v>
      </c>
      <c r="M3126" s="2"/>
      <c r="N3126" s="20"/>
      <c r="O3126" s="20"/>
    </row>
    <row r="3127" spans="1:15" ht="19.899999999999999" customHeight="1" x14ac:dyDescent="0.25">
      <c r="A3127" s="2">
        <v>3125</v>
      </c>
      <c r="B3127" s="80" t="s">
        <v>3668</v>
      </c>
      <c r="C3127" s="80" t="s">
        <v>6039</v>
      </c>
      <c r="D3127" s="33" t="s">
        <v>2867</v>
      </c>
      <c r="E3127" s="77" t="s">
        <v>1318</v>
      </c>
      <c r="F3127" s="33" t="s">
        <v>5259</v>
      </c>
      <c r="G3127" s="2">
        <v>1</v>
      </c>
      <c r="H3127" s="77">
        <v>270</v>
      </c>
      <c r="I3127" s="244">
        <f t="shared" si="28"/>
        <v>270</v>
      </c>
      <c r="J3127" s="33" t="s">
        <v>17</v>
      </c>
      <c r="K3127" s="47" t="s">
        <v>17</v>
      </c>
      <c r="L3127" s="140" t="s">
        <v>17</v>
      </c>
      <c r="M3127" s="2"/>
    </row>
    <row r="3128" spans="1:15" ht="19.899999999999999" customHeight="1" x14ac:dyDescent="0.25">
      <c r="A3128" s="2">
        <v>3126</v>
      </c>
      <c r="B3128" s="80" t="s">
        <v>3671</v>
      </c>
      <c r="C3128" s="80" t="s">
        <v>6040</v>
      </c>
      <c r="D3128" s="33" t="s">
        <v>2867</v>
      </c>
      <c r="E3128" s="77" t="s">
        <v>1318</v>
      </c>
      <c r="F3128" s="33" t="s">
        <v>5274</v>
      </c>
      <c r="G3128" s="2">
        <v>1</v>
      </c>
      <c r="H3128" s="77">
        <v>270</v>
      </c>
      <c r="I3128" s="244">
        <f t="shared" si="28"/>
        <v>270</v>
      </c>
      <c r="J3128" s="33" t="s">
        <v>17</v>
      </c>
      <c r="K3128" s="47" t="s">
        <v>17</v>
      </c>
      <c r="L3128" s="140" t="s">
        <v>17</v>
      </c>
      <c r="M3128" s="2"/>
    </row>
    <row r="3129" spans="1:15" ht="19.899999999999999" customHeight="1" x14ac:dyDescent="0.25">
      <c r="A3129" s="2">
        <v>3127</v>
      </c>
      <c r="B3129" s="80" t="s">
        <v>3674</v>
      </c>
      <c r="C3129" s="80" t="s">
        <v>5260</v>
      </c>
      <c r="D3129" s="33" t="s">
        <v>2867</v>
      </c>
      <c r="E3129" s="77" t="s">
        <v>1318</v>
      </c>
      <c r="F3129" s="33" t="s">
        <v>5261</v>
      </c>
      <c r="G3129" s="2">
        <v>1</v>
      </c>
      <c r="H3129" s="77">
        <v>270</v>
      </c>
      <c r="I3129" s="244">
        <f t="shared" si="28"/>
        <v>270</v>
      </c>
      <c r="J3129" s="33" t="s">
        <v>17</v>
      </c>
      <c r="K3129" s="47" t="s">
        <v>17</v>
      </c>
      <c r="L3129" s="140" t="s">
        <v>17</v>
      </c>
      <c r="M3129" s="2"/>
    </row>
    <row r="3130" spans="1:15" ht="19.899999999999999" customHeight="1" x14ac:dyDescent="0.25">
      <c r="A3130" s="2">
        <v>3128</v>
      </c>
      <c r="B3130" s="80" t="s">
        <v>6041</v>
      </c>
      <c r="C3130" s="80" t="s">
        <v>6042</v>
      </c>
      <c r="D3130" s="33" t="s">
        <v>2867</v>
      </c>
      <c r="E3130" s="77" t="s">
        <v>1318</v>
      </c>
      <c r="F3130" s="33" t="s">
        <v>6043</v>
      </c>
      <c r="G3130" s="2">
        <v>1</v>
      </c>
      <c r="H3130" s="77">
        <v>270</v>
      </c>
      <c r="I3130" s="244">
        <f t="shared" si="28"/>
        <v>270</v>
      </c>
      <c r="J3130" s="33" t="s">
        <v>17</v>
      </c>
      <c r="K3130" s="47" t="s">
        <v>17</v>
      </c>
      <c r="L3130" s="140" t="s">
        <v>17</v>
      </c>
      <c r="M3130" s="2"/>
    </row>
    <row r="3131" spans="1:15" ht="19.899999999999999" customHeight="1" x14ac:dyDescent="0.25">
      <c r="A3131" s="2">
        <v>3129</v>
      </c>
      <c r="B3131" s="80" t="s">
        <v>6044</v>
      </c>
      <c r="C3131" s="80" t="s">
        <v>5902</v>
      </c>
      <c r="D3131" s="33" t="s">
        <v>2867</v>
      </c>
      <c r="E3131" s="77" t="s">
        <v>1318</v>
      </c>
      <c r="F3131" s="33" t="s">
        <v>6045</v>
      </c>
      <c r="G3131" s="2">
        <v>1</v>
      </c>
      <c r="H3131" s="77">
        <v>250</v>
      </c>
      <c r="I3131" s="244">
        <f t="shared" si="28"/>
        <v>250</v>
      </c>
      <c r="J3131" s="33" t="s">
        <v>17</v>
      </c>
      <c r="K3131" s="47" t="s">
        <v>17</v>
      </c>
      <c r="L3131" s="140" t="s">
        <v>17</v>
      </c>
      <c r="M3131" s="2"/>
    </row>
    <row r="3132" spans="1:15" ht="19.899999999999999" customHeight="1" x14ac:dyDescent="0.25">
      <c r="A3132" s="2">
        <v>3130</v>
      </c>
      <c r="B3132" s="80" t="s">
        <v>6046</v>
      </c>
      <c r="C3132" s="80" t="s">
        <v>6047</v>
      </c>
      <c r="D3132" s="33" t="s">
        <v>2867</v>
      </c>
      <c r="E3132" s="77" t="s">
        <v>1318</v>
      </c>
      <c r="F3132" s="33" t="s">
        <v>6048</v>
      </c>
      <c r="G3132" s="2">
        <v>1</v>
      </c>
      <c r="H3132" s="77">
        <v>270</v>
      </c>
      <c r="I3132" s="244">
        <f t="shared" si="28"/>
        <v>270</v>
      </c>
      <c r="J3132" s="33" t="s">
        <v>17</v>
      </c>
      <c r="K3132" s="47" t="s">
        <v>17</v>
      </c>
      <c r="L3132" s="140" t="s">
        <v>17</v>
      </c>
      <c r="M3132" s="2"/>
    </row>
    <row r="3133" spans="1:15" ht="19.899999999999999" customHeight="1" x14ac:dyDescent="0.25">
      <c r="A3133" s="2">
        <v>3131</v>
      </c>
      <c r="B3133" s="80" t="s">
        <v>6049</v>
      </c>
      <c r="C3133" s="80" t="s">
        <v>6050</v>
      </c>
      <c r="D3133" s="33" t="s">
        <v>2867</v>
      </c>
      <c r="E3133" s="77" t="s">
        <v>1318</v>
      </c>
      <c r="F3133" s="33" t="s">
        <v>6051</v>
      </c>
      <c r="G3133" s="2">
        <v>1</v>
      </c>
      <c r="H3133" s="77">
        <v>270</v>
      </c>
      <c r="I3133" s="244">
        <f t="shared" si="28"/>
        <v>270</v>
      </c>
      <c r="J3133" s="33" t="s">
        <v>17</v>
      </c>
      <c r="K3133" s="47" t="s">
        <v>17</v>
      </c>
      <c r="L3133" s="140" t="s">
        <v>17</v>
      </c>
      <c r="M3133" s="2"/>
    </row>
    <row r="3134" spans="1:15" ht="19.899999999999999" customHeight="1" x14ac:dyDescent="0.25">
      <c r="A3134" s="2">
        <v>3132</v>
      </c>
      <c r="B3134" s="80" t="s">
        <v>6052</v>
      </c>
      <c r="C3134" s="80" t="s">
        <v>6053</v>
      </c>
      <c r="D3134" s="33" t="s">
        <v>2867</v>
      </c>
      <c r="E3134" s="77" t="s">
        <v>1318</v>
      </c>
      <c r="F3134" s="33" t="s">
        <v>6054</v>
      </c>
      <c r="G3134" s="2">
        <v>1</v>
      </c>
      <c r="H3134" s="77">
        <v>270</v>
      </c>
      <c r="I3134" s="244">
        <f t="shared" si="28"/>
        <v>270</v>
      </c>
      <c r="J3134" s="33" t="s">
        <v>17</v>
      </c>
      <c r="K3134" s="47" t="s">
        <v>17</v>
      </c>
      <c r="L3134" s="140" t="s">
        <v>17</v>
      </c>
      <c r="M3134" s="2"/>
    </row>
    <row r="3135" spans="1:15" ht="19.899999999999999" customHeight="1" x14ac:dyDescent="0.25">
      <c r="A3135" s="2">
        <v>3133</v>
      </c>
      <c r="B3135" s="80" t="s">
        <v>6055</v>
      </c>
      <c r="C3135" s="80" t="s">
        <v>6056</v>
      </c>
      <c r="D3135" s="33" t="s">
        <v>2867</v>
      </c>
      <c r="E3135" s="77" t="s">
        <v>1318</v>
      </c>
      <c r="F3135" s="33" t="s">
        <v>6057</v>
      </c>
      <c r="G3135" s="2">
        <v>1</v>
      </c>
      <c r="H3135" s="77">
        <v>270</v>
      </c>
      <c r="I3135" s="244">
        <f t="shared" si="28"/>
        <v>270</v>
      </c>
      <c r="J3135" s="33" t="s">
        <v>17</v>
      </c>
      <c r="K3135" s="47" t="s">
        <v>17</v>
      </c>
      <c r="L3135" s="140" t="s">
        <v>17</v>
      </c>
      <c r="M3135" s="2"/>
    </row>
    <row r="3136" spans="1:15" ht="19.899999999999999" customHeight="1" x14ac:dyDescent="0.25">
      <c r="A3136" s="2">
        <v>3134</v>
      </c>
      <c r="B3136" s="80" t="s">
        <v>6058</v>
      </c>
      <c r="C3136" s="80" t="s">
        <v>6059</v>
      </c>
      <c r="D3136" s="33" t="s">
        <v>2867</v>
      </c>
      <c r="E3136" s="77" t="s">
        <v>1318</v>
      </c>
      <c r="F3136" s="33" t="s">
        <v>6060</v>
      </c>
      <c r="G3136" s="2">
        <v>1</v>
      </c>
      <c r="H3136" s="77">
        <v>270</v>
      </c>
      <c r="I3136" s="244">
        <f t="shared" si="28"/>
        <v>270</v>
      </c>
      <c r="J3136" s="33" t="s">
        <v>17</v>
      </c>
      <c r="K3136" s="47" t="s">
        <v>17</v>
      </c>
      <c r="L3136" s="140" t="s">
        <v>17</v>
      </c>
      <c r="M3136" s="2"/>
    </row>
    <row r="3137" spans="1:13" ht="19.899999999999999" customHeight="1" x14ac:dyDescent="0.25">
      <c r="A3137" s="2">
        <v>3135</v>
      </c>
      <c r="B3137" s="80" t="s">
        <v>5306</v>
      </c>
      <c r="C3137" s="80" t="s">
        <v>6061</v>
      </c>
      <c r="D3137" s="33" t="s">
        <v>2395</v>
      </c>
      <c r="E3137" s="33" t="s">
        <v>725</v>
      </c>
      <c r="F3137" s="33" t="s">
        <v>6062</v>
      </c>
      <c r="G3137" s="33">
        <v>1</v>
      </c>
      <c r="H3137" s="33">
        <v>280</v>
      </c>
      <c r="I3137" s="33">
        <v>280</v>
      </c>
      <c r="J3137" s="33" t="s">
        <v>17</v>
      </c>
      <c r="K3137" s="33" t="s">
        <v>17</v>
      </c>
      <c r="L3137" s="33" t="s">
        <v>17</v>
      </c>
      <c r="M3137" s="2"/>
    </row>
    <row r="3138" spans="1:13" ht="19.899999999999999" customHeight="1" x14ac:dyDescent="0.25">
      <c r="A3138" s="2">
        <v>3136</v>
      </c>
      <c r="B3138" s="80" t="s">
        <v>6063</v>
      </c>
      <c r="C3138" s="80" t="s">
        <v>6064</v>
      </c>
      <c r="D3138" s="33" t="s">
        <v>2395</v>
      </c>
      <c r="E3138" s="33" t="s">
        <v>725</v>
      </c>
      <c r="F3138" s="33" t="s">
        <v>6065</v>
      </c>
      <c r="G3138" s="33">
        <v>1</v>
      </c>
      <c r="H3138" s="33">
        <v>250</v>
      </c>
      <c r="I3138" s="33">
        <v>250</v>
      </c>
      <c r="J3138" s="33" t="s">
        <v>17</v>
      </c>
      <c r="K3138" s="33" t="s">
        <v>17</v>
      </c>
      <c r="L3138" s="33" t="s">
        <v>17</v>
      </c>
      <c r="M3138" s="2"/>
    </row>
    <row r="3139" spans="1:13" ht="19.899999999999999" customHeight="1" x14ac:dyDescent="0.25">
      <c r="A3139" s="2">
        <v>3137</v>
      </c>
      <c r="B3139" s="146" t="s">
        <v>6066</v>
      </c>
      <c r="C3139" s="146" t="s">
        <v>6067</v>
      </c>
      <c r="D3139" s="54" t="s">
        <v>1212</v>
      </c>
      <c r="E3139" s="33" t="s">
        <v>725</v>
      </c>
      <c r="F3139" s="147" t="s">
        <v>6068</v>
      </c>
      <c r="G3139" s="33">
        <v>1</v>
      </c>
      <c r="H3139" s="54">
        <v>280</v>
      </c>
      <c r="I3139" s="33">
        <v>280</v>
      </c>
      <c r="J3139" s="33" t="s">
        <v>17</v>
      </c>
      <c r="K3139" s="33" t="s">
        <v>17</v>
      </c>
      <c r="L3139" s="33" t="s">
        <v>17</v>
      </c>
      <c r="M3139" s="2"/>
    </row>
    <row r="3140" spans="1:13" ht="19.899999999999999" customHeight="1" x14ac:dyDescent="0.25">
      <c r="A3140" s="2">
        <v>3138</v>
      </c>
      <c r="B3140" s="146" t="s">
        <v>6069</v>
      </c>
      <c r="C3140" s="146" t="s">
        <v>6070</v>
      </c>
      <c r="D3140" s="54" t="s">
        <v>3357</v>
      </c>
      <c r="E3140" s="33" t="s">
        <v>725</v>
      </c>
      <c r="F3140" s="147" t="s">
        <v>6071</v>
      </c>
      <c r="G3140" s="33">
        <v>1</v>
      </c>
      <c r="H3140" s="54">
        <v>220</v>
      </c>
      <c r="I3140" s="33">
        <v>220</v>
      </c>
      <c r="J3140" s="33" t="s">
        <v>17</v>
      </c>
      <c r="K3140" s="33" t="s">
        <v>17</v>
      </c>
      <c r="L3140" s="33" t="s">
        <v>17</v>
      </c>
      <c r="M3140" s="2"/>
    </row>
    <row r="3141" spans="1:13" ht="19.899999999999999" customHeight="1" x14ac:dyDescent="0.25">
      <c r="A3141" s="2">
        <v>3139</v>
      </c>
      <c r="B3141" s="146" t="s">
        <v>6072</v>
      </c>
      <c r="C3141" s="146" t="s">
        <v>6073</v>
      </c>
      <c r="D3141" s="54" t="s">
        <v>3357</v>
      </c>
      <c r="E3141" s="33" t="s">
        <v>725</v>
      </c>
      <c r="F3141" s="147" t="s">
        <v>6074</v>
      </c>
      <c r="G3141" s="33">
        <v>1</v>
      </c>
      <c r="H3141" s="54">
        <v>120</v>
      </c>
      <c r="I3141" s="33">
        <v>120</v>
      </c>
      <c r="J3141" s="33" t="s">
        <v>17</v>
      </c>
      <c r="K3141" s="33" t="s">
        <v>17</v>
      </c>
      <c r="L3141" s="33" t="s">
        <v>17</v>
      </c>
      <c r="M3141" s="2"/>
    </row>
    <row r="3142" spans="1:13" ht="19.899999999999999" customHeight="1" x14ac:dyDescent="0.25">
      <c r="A3142" s="2">
        <v>3140</v>
      </c>
      <c r="B3142" s="146" t="s">
        <v>6075</v>
      </c>
      <c r="C3142" s="146" t="s">
        <v>6076</v>
      </c>
      <c r="D3142" s="54" t="s">
        <v>3357</v>
      </c>
      <c r="E3142" s="33" t="s">
        <v>725</v>
      </c>
      <c r="F3142" s="147" t="s">
        <v>6077</v>
      </c>
      <c r="G3142" s="33">
        <v>1</v>
      </c>
      <c r="H3142" s="54">
        <v>210</v>
      </c>
      <c r="I3142" s="33">
        <v>210</v>
      </c>
      <c r="J3142" s="33" t="s">
        <v>17</v>
      </c>
      <c r="K3142" s="33" t="s">
        <v>17</v>
      </c>
      <c r="L3142" s="33" t="s">
        <v>17</v>
      </c>
      <c r="M3142" s="2"/>
    </row>
    <row r="3143" spans="1:13" ht="19.899999999999999" customHeight="1" x14ac:dyDescent="0.25">
      <c r="A3143" s="2">
        <v>3141</v>
      </c>
      <c r="B3143" s="146" t="s">
        <v>6078</v>
      </c>
      <c r="C3143" s="146" t="s">
        <v>3399</v>
      </c>
      <c r="D3143" s="54" t="s">
        <v>3357</v>
      </c>
      <c r="E3143" s="33" t="s">
        <v>725</v>
      </c>
      <c r="F3143" s="147" t="s">
        <v>6079</v>
      </c>
      <c r="G3143" s="33">
        <v>1</v>
      </c>
      <c r="H3143" s="54">
        <v>280</v>
      </c>
      <c r="I3143" s="33">
        <v>280</v>
      </c>
      <c r="J3143" s="33" t="s">
        <v>17</v>
      </c>
      <c r="K3143" s="33" t="s">
        <v>17</v>
      </c>
      <c r="L3143" s="33" t="s">
        <v>17</v>
      </c>
      <c r="M3143" s="2"/>
    </row>
    <row r="3144" spans="1:13" ht="19.899999999999999" customHeight="1" x14ac:dyDescent="0.25">
      <c r="A3144" s="2">
        <v>3142</v>
      </c>
      <c r="B3144" s="146" t="s">
        <v>6080</v>
      </c>
      <c r="C3144" s="146" t="s">
        <v>6081</v>
      </c>
      <c r="D3144" s="54" t="s">
        <v>3357</v>
      </c>
      <c r="E3144" s="33" t="s">
        <v>725</v>
      </c>
      <c r="F3144" s="147" t="s">
        <v>6082</v>
      </c>
      <c r="G3144" s="33">
        <v>1</v>
      </c>
      <c r="H3144" s="54">
        <v>280</v>
      </c>
      <c r="I3144" s="33">
        <v>280</v>
      </c>
      <c r="J3144" s="33" t="s">
        <v>17</v>
      </c>
      <c r="K3144" s="33" t="s">
        <v>17</v>
      </c>
      <c r="L3144" s="33" t="s">
        <v>17</v>
      </c>
      <c r="M3144" s="2"/>
    </row>
    <row r="3145" spans="1:13" ht="19.899999999999999" customHeight="1" x14ac:dyDescent="0.25">
      <c r="A3145" s="2">
        <v>3143</v>
      </c>
      <c r="B3145" s="146" t="s">
        <v>2671</v>
      </c>
      <c r="C3145" s="146" t="s">
        <v>3363</v>
      </c>
      <c r="D3145" s="54" t="s">
        <v>3357</v>
      </c>
      <c r="E3145" s="33" t="s">
        <v>725</v>
      </c>
      <c r="F3145" s="147" t="s">
        <v>6083</v>
      </c>
      <c r="G3145" s="33">
        <v>1</v>
      </c>
      <c r="H3145" s="54">
        <v>230</v>
      </c>
      <c r="I3145" s="33">
        <v>230</v>
      </c>
      <c r="J3145" s="33" t="s">
        <v>17</v>
      </c>
      <c r="K3145" s="33" t="s">
        <v>17</v>
      </c>
      <c r="L3145" s="33" t="s">
        <v>17</v>
      </c>
      <c r="M3145" s="2"/>
    </row>
    <row r="3146" spans="1:13" ht="19.899999999999999" customHeight="1" x14ac:dyDescent="0.25">
      <c r="A3146" s="2">
        <v>3144</v>
      </c>
      <c r="B3146" s="146" t="s">
        <v>6084</v>
      </c>
      <c r="C3146" s="146" t="s">
        <v>6085</v>
      </c>
      <c r="D3146" s="54" t="s">
        <v>3357</v>
      </c>
      <c r="E3146" s="33" t="s">
        <v>725</v>
      </c>
      <c r="F3146" s="147" t="s">
        <v>6086</v>
      </c>
      <c r="G3146" s="33">
        <v>1</v>
      </c>
      <c r="H3146" s="54">
        <v>240</v>
      </c>
      <c r="I3146" s="33">
        <v>240</v>
      </c>
      <c r="J3146" s="33" t="s">
        <v>17</v>
      </c>
      <c r="K3146" s="33" t="s">
        <v>17</v>
      </c>
      <c r="L3146" s="33" t="s">
        <v>17</v>
      </c>
      <c r="M3146" s="2"/>
    </row>
    <row r="3147" spans="1:13" ht="19.899999999999999" customHeight="1" x14ac:dyDescent="0.25">
      <c r="A3147" s="2">
        <v>3145</v>
      </c>
      <c r="B3147" s="146" t="s">
        <v>6087</v>
      </c>
      <c r="C3147" s="146" t="s">
        <v>6088</v>
      </c>
      <c r="D3147" s="54" t="s">
        <v>3357</v>
      </c>
      <c r="E3147" s="33" t="s">
        <v>725</v>
      </c>
      <c r="F3147" s="147" t="s">
        <v>6089</v>
      </c>
      <c r="G3147" s="33">
        <v>1</v>
      </c>
      <c r="H3147" s="54">
        <v>280</v>
      </c>
      <c r="I3147" s="33">
        <v>280</v>
      </c>
      <c r="J3147" s="33" t="s">
        <v>17</v>
      </c>
      <c r="K3147" s="33" t="s">
        <v>17</v>
      </c>
      <c r="L3147" s="33" t="s">
        <v>17</v>
      </c>
      <c r="M3147" s="2"/>
    </row>
    <row r="3148" spans="1:13" ht="19.899999999999999" customHeight="1" x14ac:dyDescent="0.25">
      <c r="A3148" s="2">
        <v>3146</v>
      </c>
      <c r="B3148" s="146" t="s">
        <v>6090</v>
      </c>
      <c r="C3148" s="146" t="s">
        <v>6091</v>
      </c>
      <c r="D3148" s="54" t="s">
        <v>3357</v>
      </c>
      <c r="E3148" s="33" t="s">
        <v>725</v>
      </c>
      <c r="F3148" s="147" t="s">
        <v>6092</v>
      </c>
      <c r="G3148" s="33">
        <v>1</v>
      </c>
      <c r="H3148" s="54">
        <v>280</v>
      </c>
      <c r="I3148" s="33">
        <v>280</v>
      </c>
      <c r="J3148" s="33" t="s">
        <v>17</v>
      </c>
      <c r="K3148" s="33" t="s">
        <v>17</v>
      </c>
      <c r="L3148" s="33" t="s">
        <v>17</v>
      </c>
      <c r="M3148" s="2"/>
    </row>
    <row r="3149" spans="1:13" ht="19.899999999999999" customHeight="1" x14ac:dyDescent="0.25">
      <c r="A3149" s="2">
        <v>3147</v>
      </c>
      <c r="B3149" s="146" t="s">
        <v>6093</v>
      </c>
      <c r="C3149" s="146" t="s">
        <v>6094</v>
      </c>
      <c r="D3149" s="54" t="s">
        <v>3357</v>
      </c>
      <c r="E3149" s="33" t="s">
        <v>725</v>
      </c>
      <c r="F3149" s="147" t="s">
        <v>6095</v>
      </c>
      <c r="G3149" s="33">
        <v>1</v>
      </c>
      <c r="H3149" s="54">
        <v>280</v>
      </c>
      <c r="I3149" s="33">
        <v>280</v>
      </c>
      <c r="J3149" s="33" t="s">
        <v>17</v>
      </c>
      <c r="K3149" s="33" t="s">
        <v>17</v>
      </c>
      <c r="L3149" s="33" t="s">
        <v>17</v>
      </c>
      <c r="M3149" s="2"/>
    </row>
    <row r="3150" spans="1:13" ht="19.899999999999999" customHeight="1" x14ac:dyDescent="0.25">
      <c r="A3150" s="2">
        <v>3148</v>
      </c>
      <c r="B3150" s="146" t="s">
        <v>6096</v>
      </c>
      <c r="C3150" s="146" t="s">
        <v>6097</v>
      </c>
      <c r="D3150" s="54" t="s">
        <v>3357</v>
      </c>
      <c r="E3150" s="33" t="s">
        <v>725</v>
      </c>
      <c r="F3150" s="147" t="s">
        <v>6098</v>
      </c>
      <c r="G3150" s="33">
        <v>1</v>
      </c>
      <c r="H3150" s="54">
        <v>270</v>
      </c>
      <c r="I3150" s="33">
        <v>270</v>
      </c>
      <c r="J3150" s="33" t="s">
        <v>17</v>
      </c>
      <c r="K3150" s="33" t="s">
        <v>17</v>
      </c>
      <c r="L3150" s="33" t="s">
        <v>17</v>
      </c>
      <c r="M3150" s="2"/>
    </row>
    <row r="3151" spans="1:13" ht="19.899999999999999" customHeight="1" x14ac:dyDescent="0.25">
      <c r="A3151" s="2">
        <v>3149</v>
      </c>
      <c r="B3151" s="146" t="s">
        <v>6099</v>
      </c>
      <c r="C3151" s="146" t="s">
        <v>6100</v>
      </c>
      <c r="D3151" s="54" t="s">
        <v>3357</v>
      </c>
      <c r="E3151" s="33" t="s">
        <v>725</v>
      </c>
      <c r="F3151" s="147" t="s">
        <v>6101</v>
      </c>
      <c r="G3151" s="33">
        <v>1</v>
      </c>
      <c r="H3151" s="54">
        <v>280</v>
      </c>
      <c r="I3151" s="33">
        <v>280</v>
      </c>
      <c r="J3151" s="33" t="s">
        <v>17</v>
      </c>
      <c r="K3151" s="33" t="s">
        <v>17</v>
      </c>
      <c r="L3151" s="33" t="s">
        <v>17</v>
      </c>
      <c r="M3151" s="2"/>
    </row>
    <row r="3152" spans="1:13" ht="19.899999999999999" customHeight="1" x14ac:dyDescent="0.25">
      <c r="A3152" s="2">
        <v>3150</v>
      </c>
      <c r="B3152" s="146" t="s">
        <v>6102</v>
      </c>
      <c r="C3152" s="146" t="s">
        <v>6103</v>
      </c>
      <c r="D3152" s="54" t="s">
        <v>3357</v>
      </c>
      <c r="E3152" s="33" t="s">
        <v>725</v>
      </c>
      <c r="F3152" s="147" t="s">
        <v>6104</v>
      </c>
      <c r="G3152" s="33">
        <v>1</v>
      </c>
      <c r="H3152" s="54">
        <v>250</v>
      </c>
      <c r="I3152" s="33">
        <v>250</v>
      </c>
      <c r="J3152" s="33" t="s">
        <v>17</v>
      </c>
      <c r="K3152" s="33" t="s">
        <v>17</v>
      </c>
      <c r="L3152" s="33" t="s">
        <v>17</v>
      </c>
      <c r="M3152" s="2"/>
    </row>
    <row r="3153" spans="1:13" ht="19.899999999999999" customHeight="1" x14ac:dyDescent="0.25">
      <c r="A3153" s="2">
        <v>3151</v>
      </c>
      <c r="B3153" s="146" t="s">
        <v>6105</v>
      </c>
      <c r="C3153" s="146" t="s">
        <v>6106</v>
      </c>
      <c r="D3153" s="54" t="s">
        <v>3357</v>
      </c>
      <c r="E3153" s="33" t="s">
        <v>725</v>
      </c>
      <c r="F3153" s="147" t="s">
        <v>6107</v>
      </c>
      <c r="G3153" s="33">
        <v>1</v>
      </c>
      <c r="H3153" s="54">
        <v>280</v>
      </c>
      <c r="I3153" s="33">
        <v>280</v>
      </c>
      <c r="J3153" s="33" t="s">
        <v>17</v>
      </c>
      <c r="K3153" s="33" t="s">
        <v>17</v>
      </c>
      <c r="L3153" s="33" t="s">
        <v>17</v>
      </c>
      <c r="M3153" s="2"/>
    </row>
    <row r="3154" spans="1:13" ht="19.899999999999999" customHeight="1" x14ac:dyDescent="0.25">
      <c r="A3154" s="2">
        <v>3152</v>
      </c>
      <c r="B3154" s="146" t="s">
        <v>6108</v>
      </c>
      <c r="C3154" s="146" t="s">
        <v>6109</v>
      </c>
      <c r="D3154" s="54" t="s">
        <v>3357</v>
      </c>
      <c r="E3154" s="33" t="s">
        <v>725</v>
      </c>
      <c r="F3154" s="147" t="s">
        <v>6110</v>
      </c>
      <c r="G3154" s="33">
        <v>1</v>
      </c>
      <c r="H3154" s="54">
        <v>280</v>
      </c>
      <c r="I3154" s="33">
        <v>280</v>
      </c>
      <c r="J3154" s="33" t="s">
        <v>17</v>
      </c>
      <c r="K3154" s="33" t="s">
        <v>17</v>
      </c>
      <c r="L3154" s="33" t="s">
        <v>17</v>
      </c>
      <c r="M3154" s="2"/>
    </row>
    <row r="3155" spans="1:13" ht="19.899999999999999" customHeight="1" x14ac:dyDescent="0.25">
      <c r="A3155" s="2">
        <v>3153</v>
      </c>
      <c r="B3155" s="146" t="s">
        <v>6111</v>
      </c>
      <c r="C3155" s="146" t="s">
        <v>6112</v>
      </c>
      <c r="D3155" s="54" t="s">
        <v>3357</v>
      </c>
      <c r="E3155" s="33" t="s">
        <v>725</v>
      </c>
      <c r="F3155" s="147" t="s">
        <v>6113</v>
      </c>
      <c r="G3155" s="33">
        <v>1</v>
      </c>
      <c r="H3155" s="54">
        <v>280</v>
      </c>
      <c r="I3155" s="33">
        <v>280</v>
      </c>
      <c r="J3155" s="33" t="s">
        <v>17</v>
      </c>
      <c r="K3155" s="33" t="s">
        <v>17</v>
      </c>
      <c r="L3155" s="33" t="s">
        <v>17</v>
      </c>
      <c r="M3155" s="2"/>
    </row>
    <row r="3156" spans="1:13" ht="19.899999999999999" customHeight="1" x14ac:dyDescent="0.25">
      <c r="A3156" s="2">
        <v>3154</v>
      </c>
      <c r="B3156" s="146" t="s">
        <v>6114</v>
      </c>
      <c r="C3156" s="146" t="s">
        <v>6115</v>
      </c>
      <c r="D3156" s="54" t="s">
        <v>3357</v>
      </c>
      <c r="E3156" s="33" t="s">
        <v>725</v>
      </c>
      <c r="F3156" s="147" t="s">
        <v>6116</v>
      </c>
      <c r="G3156" s="33">
        <v>1</v>
      </c>
      <c r="H3156" s="54">
        <v>290</v>
      </c>
      <c r="I3156" s="33">
        <v>290</v>
      </c>
      <c r="J3156" s="33" t="s">
        <v>17</v>
      </c>
      <c r="K3156" s="33" t="s">
        <v>17</v>
      </c>
      <c r="L3156" s="33" t="s">
        <v>17</v>
      </c>
      <c r="M3156" s="2"/>
    </row>
    <row r="3157" spans="1:13" ht="19.899999999999999" customHeight="1" x14ac:dyDescent="0.25">
      <c r="A3157" s="2">
        <v>3155</v>
      </c>
      <c r="B3157" s="146" t="s">
        <v>6117</v>
      </c>
      <c r="C3157" s="146" t="s">
        <v>6118</v>
      </c>
      <c r="D3157" s="54" t="s">
        <v>3357</v>
      </c>
      <c r="E3157" s="33" t="s">
        <v>725</v>
      </c>
      <c r="F3157" s="147" t="s">
        <v>6119</v>
      </c>
      <c r="G3157" s="33">
        <v>1</v>
      </c>
      <c r="H3157" s="54">
        <v>280</v>
      </c>
      <c r="I3157" s="33">
        <v>280</v>
      </c>
      <c r="J3157" s="33" t="s">
        <v>17</v>
      </c>
      <c r="K3157" s="33" t="s">
        <v>17</v>
      </c>
      <c r="L3157" s="33" t="s">
        <v>17</v>
      </c>
      <c r="M3157" s="2"/>
    </row>
    <row r="3158" spans="1:13" ht="19.899999999999999" customHeight="1" x14ac:dyDescent="0.25">
      <c r="A3158" s="2">
        <v>3156</v>
      </c>
      <c r="B3158" s="146" t="s">
        <v>6120</v>
      </c>
      <c r="C3158" s="146" t="s">
        <v>6121</v>
      </c>
      <c r="D3158" s="54" t="s">
        <v>6122</v>
      </c>
      <c r="E3158" s="33" t="s">
        <v>725</v>
      </c>
      <c r="F3158" s="147" t="s">
        <v>6123</v>
      </c>
      <c r="G3158" s="33">
        <v>1</v>
      </c>
      <c r="H3158" s="54">
        <v>260</v>
      </c>
      <c r="I3158" s="33">
        <v>260</v>
      </c>
      <c r="J3158" s="33" t="s">
        <v>17</v>
      </c>
      <c r="K3158" s="33" t="s">
        <v>17</v>
      </c>
      <c r="L3158" s="33" t="s">
        <v>17</v>
      </c>
      <c r="M3158" s="2"/>
    </row>
    <row r="3159" spans="1:13" ht="19.899999999999999" customHeight="1" x14ac:dyDescent="0.25">
      <c r="A3159" s="2">
        <v>3157</v>
      </c>
      <c r="B3159" s="146" t="s">
        <v>6124</v>
      </c>
      <c r="C3159" s="146" t="s">
        <v>6125</v>
      </c>
      <c r="D3159" s="54" t="s">
        <v>6122</v>
      </c>
      <c r="E3159" s="33" t="s">
        <v>725</v>
      </c>
      <c r="F3159" s="147" t="s">
        <v>6126</v>
      </c>
      <c r="G3159" s="33">
        <v>1</v>
      </c>
      <c r="H3159" s="54">
        <v>280</v>
      </c>
      <c r="I3159" s="33">
        <v>280</v>
      </c>
      <c r="J3159" s="33" t="s">
        <v>17</v>
      </c>
      <c r="K3159" s="33" t="s">
        <v>17</v>
      </c>
      <c r="L3159" s="33" t="s">
        <v>17</v>
      </c>
      <c r="M3159" s="2"/>
    </row>
    <row r="3160" spans="1:13" ht="19.899999999999999" customHeight="1" x14ac:dyDescent="0.25">
      <c r="A3160" s="2">
        <v>3158</v>
      </c>
      <c r="B3160" s="146" t="s">
        <v>6127</v>
      </c>
      <c r="C3160" s="146" t="s">
        <v>6128</v>
      </c>
      <c r="D3160" s="54" t="s">
        <v>6122</v>
      </c>
      <c r="E3160" s="33" t="s">
        <v>725</v>
      </c>
      <c r="F3160" s="147" t="s">
        <v>6129</v>
      </c>
      <c r="G3160" s="33">
        <v>1</v>
      </c>
      <c r="H3160" s="54">
        <v>299</v>
      </c>
      <c r="I3160" s="33">
        <v>299</v>
      </c>
      <c r="J3160" s="33" t="s">
        <v>17</v>
      </c>
      <c r="K3160" s="33" t="s">
        <v>17</v>
      </c>
      <c r="L3160" s="33" t="s">
        <v>17</v>
      </c>
      <c r="M3160" s="2"/>
    </row>
    <row r="3161" spans="1:13" ht="19.899999999999999" customHeight="1" x14ac:dyDescent="0.25">
      <c r="A3161" s="2">
        <v>3159</v>
      </c>
      <c r="B3161" s="146" t="s">
        <v>6130</v>
      </c>
      <c r="C3161" s="146" t="s">
        <v>6131</v>
      </c>
      <c r="D3161" s="54" t="s">
        <v>6132</v>
      </c>
      <c r="E3161" s="33" t="s">
        <v>725</v>
      </c>
      <c r="F3161" s="147" t="s">
        <v>6133</v>
      </c>
      <c r="G3161" s="33">
        <v>1</v>
      </c>
      <c r="H3161" s="54">
        <v>320</v>
      </c>
      <c r="I3161" s="33">
        <v>320</v>
      </c>
      <c r="J3161" s="33" t="s">
        <v>17</v>
      </c>
      <c r="K3161" s="33" t="s">
        <v>17</v>
      </c>
      <c r="L3161" s="33" t="s">
        <v>17</v>
      </c>
      <c r="M3161" s="2"/>
    </row>
    <row r="3162" spans="1:13" ht="19.899999999999999" customHeight="1" x14ac:dyDescent="0.25">
      <c r="A3162" s="2">
        <v>3160</v>
      </c>
      <c r="B3162" s="146" t="s">
        <v>6134</v>
      </c>
      <c r="C3162" s="146" t="s">
        <v>6131</v>
      </c>
      <c r="D3162" s="54" t="s">
        <v>6132</v>
      </c>
      <c r="E3162" s="33" t="s">
        <v>725</v>
      </c>
      <c r="F3162" s="147" t="s">
        <v>6135</v>
      </c>
      <c r="G3162" s="33">
        <v>1</v>
      </c>
      <c r="H3162" s="54">
        <v>320</v>
      </c>
      <c r="I3162" s="33">
        <v>320</v>
      </c>
      <c r="J3162" s="33" t="s">
        <v>17</v>
      </c>
      <c r="K3162" s="33" t="s">
        <v>17</v>
      </c>
      <c r="L3162" s="33" t="s">
        <v>17</v>
      </c>
      <c r="M3162" s="2"/>
    </row>
    <row r="3163" spans="1:13" ht="19.899999999999999" customHeight="1" x14ac:dyDescent="0.25">
      <c r="A3163" s="2">
        <v>3161</v>
      </c>
      <c r="B3163" s="146" t="s">
        <v>6136</v>
      </c>
      <c r="C3163" s="146" t="s">
        <v>6137</v>
      </c>
      <c r="D3163" s="54" t="s">
        <v>6132</v>
      </c>
      <c r="E3163" s="33" t="s">
        <v>725</v>
      </c>
      <c r="F3163" s="147" t="s">
        <v>6138</v>
      </c>
      <c r="G3163" s="33">
        <v>1</v>
      </c>
      <c r="H3163" s="54">
        <v>280</v>
      </c>
      <c r="I3163" s="33">
        <v>280</v>
      </c>
      <c r="J3163" s="33" t="s">
        <v>17</v>
      </c>
      <c r="K3163" s="262" t="s">
        <v>19</v>
      </c>
      <c r="L3163" s="33" t="s">
        <v>17</v>
      </c>
      <c r="M3163" s="2"/>
    </row>
    <row r="3164" spans="1:13" ht="19.899999999999999" customHeight="1" x14ac:dyDescent="0.25">
      <c r="A3164" s="2">
        <v>3162</v>
      </c>
      <c r="B3164" s="146" t="s">
        <v>6139</v>
      </c>
      <c r="C3164" s="146" t="s">
        <v>6140</v>
      </c>
      <c r="D3164" s="54" t="s">
        <v>6132</v>
      </c>
      <c r="E3164" s="33" t="s">
        <v>725</v>
      </c>
      <c r="F3164" s="147" t="s">
        <v>6141</v>
      </c>
      <c r="G3164" s="33">
        <v>1</v>
      </c>
      <c r="H3164" s="54">
        <v>320</v>
      </c>
      <c r="I3164" s="33">
        <v>320</v>
      </c>
      <c r="J3164" s="33" t="s">
        <v>17</v>
      </c>
      <c r="K3164" s="262" t="s">
        <v>19</v>
      </c>
      <c r="L3164" s="33" t="s">
        <v>17</v>
      </c>
      <c r="M3164" s="2"/>
    </row>
    <row r="3165" spans="1:13" ht="19.899999999999999" customHeight="1" x14ac:dyDescent="0.25">
      <c r="A3165" s="2">
        <v>3163</v>
      </c>
      <c r="B3165" s="146" t="s">
        <v>6142</v>
      </c>
      <c r="C3165" s="146" t="s">
        <v>6140</v>
      </c>
      <c r="D3165" s="54" t="s">
        <v>6132</v>
      </c>
      <c r="E3165" s="33" t="s">
        <v>725</v>
      </c>
      <c r="F3165" s="147" t="s">
        <v>6143</v>
      </c>
      <c r="G3165" s="33">
        <v>1</v>
      </c>
      <c r="H3165" s="54">
        <v>320</v>
      </c>
      <c r="I3165" s="33">
        <v>320</v>
      </c>
      <c r="J3165" s="33" t="s">
        <v>17</v>
      </c>
      <c r="K3165" s="33" t="s">
        <v>19</v>
      </c>
      <c r="L3165" s="33" t="s">
        <v>17</v>
      </c>
      <c r="M3165" s="2"/>
    </row>
    <row r="3166" spans="1:13" ht="19.899999999999999" customHeight="1" x14ac:dyDescent="0.25">
      <c r="A3166" s="2">
        <v>3164</v>
      </c>
      <c r="B3166" s="146" t="s">
        <v>6144</v>
      </c>
      <c r="C3166" s="146" t="s">
        <v>6145</v>
      </c>
      <c r="D3166" s="54" t="s">
        <v>6132</v>
      </c>
      <c r="E3166" s="33" t="s">
        <v>725</v>
      </c>
      <c r="F3166" s="147" t="s">
        <v>6146</v>
      </c>
      <c r="G3166" s="33">
        <v>1</v>
      </c>
      <c r="H3166" s="54">
        <v>350</v>
      </c>
      <c r="I3166" s="33">
        <v>350</v>
      </c>
      <c r="J3166" s="33" t="s">
        <v>17</v>
      </c>
      <c r="K3166" s="33" t="s">
        <v>17</v>
      </c>
      <c r="L3166" s="33" t="s">
        <v>17</v>
      </c>
      <c r="M3166" s="2"/>
    </row>
    <row r="3167" spans="1:13" ht="19.899999999999999" customHeight="1" x14ac:dyDescent="0.25">
      <c r="A3167" s="2">
        <v>3165</v>
      </c>
      <c r="B3167" s="146" t="s">
        <v>6147</v>
      </c>
      <c r="C3167" s="146" t="s">
        <v>6148</v>
      </c>
      <c r="D3167" s="54" t="s">
        <v>6132</v>
      </c>
      <c r="E3167" s="33" t="s">
        <v>725</v>
      </c>
      <c r="F3167" s="147" t="s">
        <v>6149</v>
      </c>
      <c r="G3167" s="33">
        <v>1</v>
      </c>
      <c r="H3167" s="54">
        <v>260</v>
      </c>
      <c r="I3167" s="33">
        <v>260</v>
      </c>
      <c r="J3167" s="33" t="s">
        <v>17</v>
      </c>
      <c r="K3167" s="33" t="s">
        <v>17</v>
      </c>
      <c r="L3167" s="33" t="s">
        <v>17</v>
      </c>
      <c r="M3167" s="2"/>
    </row>
    <row r="3168" spans="1:13" ht="19.899999999999999" customHeight="1" x14ac:dyDescent="0.25">
      <c r="A3168" s="2">
        <v>3166</v>
      </c>
      <c r="B3168" s="146" t="s">
        <v>6150</v>
      </c>
      <c r="C3168" s="146" t="s">
        <v>6151</v>
      </c>
      <c r="D3168" s="54" t="s">
        <v>6152</v>
      </c>
      <c r="E3168" s="33" t="s">
        <v>725</v>
      </c>
      <c r="F3168" s="147" t="s">
        <v>6153</v>
      </c>
      <c r="G3168" s="33">
        <v>1</v>
      </c>
      <c r="H3168" s="54">
        <v>250</v>
      </c>
      <c r="I3168" s="33">
        <v>250</v>
      </c>
      <c r="J3168" s="33" t="s">
        <v>17</v>
      </c>
      <c r="K3168" s="33" t="s">
        <v>17</v>
      </c>
      <c r="L3168" s="33" t="s">
        <v>17</v>
      </c>
      <c r="M3168" s="2"/>
    </row>
    <row r="3169" spans="1:15" ht="19.899999999999999" customHeight="1" x14ac:dyDescent="0.25">
      <c r="A3169" s="2">
        <v>3167</v>
      </c>
      <c r="B3169" s="146" t="s">
        <v>6154</v>
      </c>
      <c r="C3169" s="146" t="s">
        <v>6151</v>
      </c>
      <c r="D3169" s="54" t="s">
        <v>6152</v>
      </c>
      <c r="E3169" s="33" t="s">
        <v>725</v>
      </c>
      <c r="F3169" s="147" t="s">
        <v>6155</v>
      </c>
      <c r="G3169" s="33">
        <v>1</v>
      </c>
      <c r="H3169" s="54">
        <v>250</v>
      </c>
      <c r="I3169" s="33">
        <v>250</v>
      </c>
      <c r="J3169" s="33" t="s">
        <v>17</v>
      </c>
      <c r="K3169" s="33" t="s">
        <v>17</v>
      </c>
      <c r="L3169" s="33" t="s">
        <v>17</v>
      </c>
      <c r="M3169" s="2"/>
    </row>
    <row r="3170" spans="1:15" ht="19.899999999999999" customHeight="1" x14ac:dyDescent="0.25">
      <c r="A3170" s="2">
        <v>3168</v>
      </c>
      <c r="B3170" s="146" t="s">
        <v>6156</v>
      </c>
      <c r="C3170" s="146" t="s">
        <v>6157</v>
      </c>
      <c r="D3170" s="54" t="s">
        <v>6152</v>
      </c>
      <c r="E3170" s="33" t="s">
        <v>725</v>
      </c>
      <c r="F3170" s="147" t="s">
        <v>6158</v>
      </c>
      <c r="G3170" s="33">
        <v>1</v>
      </c>
      <c r="H3170" s="54">
        <v>260</v>
      </c>
      <c r="I3170" s="33">
        <v>260</v>
      </c>
      <c r="J3170" s="33" t="s">
        <v>17</v>
      </c>
      <c r="K3170" s="33" t="s">
        <v>17</v>
      </c>
      <c r="L3170" s="33" t="s">
        <v>17</v>
      </c>
      <c r="M3170" s="2"/>
    </row>
    <row r="3171" spans="1:15" s="21" customFormat="1" ht="19.899999999999999" customHeight="1" x14ac:dyDescent="0.25">
      <c r="A3171" s="2">
        <v>3169</v>
      </c>
      <c r="B3171" s="146" t="s">
        <v>1807</v>
      </c>
      <c r="C3171" s="146" t="s">
        <v>3323</v>
      </c>
      <c r="D3171" s="54" t="s">
        <v>6159</v>
      </c>
      <c r="E3171" s="33" t="s">
        <v>725</v>
      </c>
      <c r="F3171" s="147" t="s">
        <v>6160</v>
      </c>
      <c r="G3171" s="33">
        <v>1</v>
      </c>
      <c r="H3171" s="54">
        <v>250</v>
      </c>
      <c r="I3171" s="33">
        <v>250</v>
      </c>
      <c r="J3171" s="33" t="s">
        <v>17</v>
      </c>
      <c r="K3171" s="33" t="s">
        <v>17</v>
      </c>
      <c r="L3171" s="33" t="s">
        <v>17</v>
      </c>
      <c r="M3171" s="2"/>
      <c r="N3171" s="20"/>
      <c r="O3171" s="20"/>
    </row>
    <row r="3172" spans="1:15" ht="19.899999999999999" customHeight="1" x14ac:dyDescent="0.25">
      <c r="A3172" s="2">
        <v>3170</v>
      </c>
      <c r="B3172" s="146" t="s">
        <v>2664</v>
      </c>
      <c r="C3172" s="146" t="s">
        <v>6161</v>
      </c>
      <c r="D3172" s="54" t="s">
        <v>6162</v>
      </c>
      <c r="E3172" s="33" t="s">
        <v>725</v>
      </c>
      <c r="F3172" s="147" t="s">
        <v>6163</v>
      </c>
      <c r="G3172" s="33">
        <v>1</v>
      </c>
      <c r="H3172" s="54">
        <v>280</v>
      </c>
      <c r="I3172" s="33">
        <v>280</v>
      </c>
      <c r="J3172" s="33" t="s">
        <v>17</v>
      </c>
      <c r="K3172" s="33" t="s">
        <v>17</v>
      </c>
      <c r="L3172" s="33" t="s">
        <v>17</v>
      </c>
      <c r="M3172" s="2"/>
    </row>
    <row r="3173" spans="1:15" ht="19.899999999999999" customHeight="1" x14ac:dyDescent="0.25">
      <c r="A3173" s="2">
        <v>3171</v>
      </c>
      <c r="B3173" s="146" t="s">
        <v>6164</v>
      </c>
      <c r="C3173" s="146" t="s">
        <v>6165</v>
      </c>
      <c r="D3173" s="54" t="s">
        <v>6162</v>
      </c>
      <c r="E3173" s="33" t="s">
        <v>725</v>
      </c>
      <c r="F3173" s="147" t="s">
        <v>6166</v>
      </c>
      <c r="G3173" s="33">
        <v>1</v>
      </c>
      <c r="H3173" s="54">
        <v>299</v>
      </c>
      <c r="I3173" s="33">
        <v>299</v>
      </c>
      <c r="J3173" s="33" t="s">
        <v>17</v>
      </c>
      <c r="K3173" s="33" t="s">
        <v>17</v>
      </c>
      <c r="L3173" s="33" t="s">
        <v>17</v>
      </c>
      <c r="M3173" s="2"/>
    </row>
    <row r="3174" spans="1:15" ht="19.899999999999999" customHeight="1" x14ac:dyDescent="0.25">
      <c r="A3174" s="2">
        <v>3172</v>
      </c>
      <c r="B3174" s="146" t="s">
        <v>2680</v>
      </c>
      <c r="C3174" s="146" t="s">
        <v>6167</v>
      </c>
      <c r="D3174" s="54" t="s">
        <v>6162</v>
      </c>
      <c r="E3174" s="33" t="s">
        <v>725</v>
      </c>
      <c r="F3174" s="147" t="s">
        <v>6168</v>
      </c>
      <c r="G3174" s="33">
        <v>1</v>
      </c>
      <c r="H3174" s="54">
        <v>299</v>
      </c>
      <c r="I3174" s="33">
        <v>299</v>
      </c>
      <c r="J3174" s="33" t="s">
        <v>17</v>
      </c>
      <c r="K3174" s="33" t="s">
        <v>17</v>
      </c>
      <c r="L3174" s="33" t="s">
        <v>17</v>
      </c>
      <c r="M3174" s="2"/>
    </row>
    <row r="3175" spans="1:15" ht="19.899999999999999" customHeight="1" x14ac:dyDescent="0.25">
      <c r="A3175" s="2">
        <v>3173</v>
      </c>
      <c r="B3175" s="146" t="s">
        <v>2661</v>
      </c>
      <c r="C3175" s="146" t="s">
        <v>6169</v>
      </c>
      <c r="D3175" s="54" t="s">
        <v>6162</v>
      </c>
      <c r="E3175" s="33" t="s">
        <v>725</v>
      </c>
      <c r="F3175" s="147" t="s">
        <v>6170</v>
      </c>
      <c r="G3175" s="33">
        <v>1</v>
      </c>
      <c r="H3175" s="54">
        <v>299</v>
      </c>
      <c r="I3175" s="33">
        <v>299</v>
      </c>
      <c r="J3175" s="33" t="s">
        <v>17</v>
      </c>
      <c r="K3175" s="33" t="s">
        <v>17</v>
      </c>
      <c r="L3175" s="33" t="s">
        <v>17</v>
      </c>
      <c r="M3175" s="2"/>
    </row>
    <row r="3176" spans="1:15" ht="19.899999999999999" customHeight="1" x14ac:dyDescent="0.25">
      <c r="A3176" s="2">
        <v>3174</v>
      </c>
      <c r="B3176" s="146" t="s">
        <v>6171</v>
      </c>
      <c r="C3176" s="146" t="s">
        <v>6172</v>
      </c>
      <c r="D3176" s="54" t="s">
        <v>6173</v>
      </c>
      <c r="E3176" s="33" t="s">
        <v>725</v>
      </c>
      <c r="F3176" s="147" t="s">
        <v>6174</v>
      </c>
      <c r="G3176" s="33">
        <v>1</v>
      </c>
      <c r="H3176" s="54">
        <v>250</v>
      </c>
      <c r="I3176" s="33">
        <v>250</v>
      </c>
      <c r="J3176" s="33" t="s">
        <v>17</v>
      </c>
      <c r="K3176" s="33" t="s">
        <v>17</v>
      </c>
      <c r="L3176" s="33" t="s">
        <v>17</v>
      </c>
      <c r="M3176" s="2"/>
    </row>
    <row r="3177" spans="1:15" ht="19.899999999999999" customHeight="1" x14ac:dyDescent="0.25">
      <c r="A3177" s="2">
        <v>3175</v>
      </c>
      <c r="B3177" s="146" t="s">
        <v>6175</v>
      </c>
      <c r="C3177" s="146" t="s">
        <v>6176</v>
      </c>
      <c r="D3177" s="54" t="s">
        <v>6177</v>
      </c>
      <c r="E3177" s="33" t="s">
        <v>725</v>
      </c>
      <c r="F3177" s="147" t="s">
        <v>6178</v>
      </c>
      <c r="G3177" s="33">
        <v>1</v>
      </c>
      <c r="H3177" s="54">
        <v>380</v>
      </c>
      <c r="I3177" s="33">
        <v>380</v>
      </c>
      <c r="J3177" s="33" t="s">
        <v>17</v>
      </c>
      <c r="K3177" s="33" t="s">
        <v>17</v>
      </c>
      <c r="L3177" s="33" t="s">
        <v>17</v>
      </c>
      <c r="M3177" s="2"/>
    </row>
    <row r="3178" spans="1:15" ht="19.899999999999999" customHeight="1" x14ac:dyDescent="0.25">
      <c r="A3178" s="2">
        <v>3176</v>
      </c>
      <c r="B3178" s="146" t="s">
        <v>6179</v>
      </c>
      <c r="C3178" s="146" t="s">
        <v>6180</v>
      </c>
      <c r="D3178" s="54" t="s">
        <v>3575</v>
      </c>
      <c r="E3178" s="33" t="s">
        <v>725</v>
      </c>
      <c r="F3178" s="147" t="s">
        <v>6181</v>
      </c>
      <c r="G3178" s="33">
        <v>1</v>
      </c>
      <c r="H3178" s="54">
        <v>150</v>
      </c>
      <c r="I3178" s="33">
        <v>150</v>
      </c>
      <c r="J3178" s="33" t="s">
        <v>17</v>
      </c>
      <c r="K3178" s="33" t="s">
        <v>17</v>
      </c>
      <c r="L3178" s="33" t="s">
        <v>17</v>
      </c>
      <c r="M3178" s="2"/>
    </row>
    <row r="3179" spans="1:15" ht="19.899999999999999" customHeight="1" x14ac:dyDescent="0.25">
      <c r="A3179" s="2">
        <v>3177</v>
      </c>
      <c r="B3179" s="146" t="s">
        <v>6182</v>
      </c>
      <c r="C3179" s="146" t="s">
        <v>6180</v>
      </c>
      <c r="D3179" s="54" t="s">
        <v>3575</v>
      </c>
      <c r="E3179" s="33" t="s">
        <v>725</v>
      </c>
      <c r="F3179" s="147" t="s">
        <v>6183</v>
      </c>
      <c r="G3179" s="33">
        <v>1</v>
      </c>
      <c r="H3179" s="54">
        <v>150</v>
      </c>
      <c r="I3179" s="33">
        <v>150</v>
      </c>
      <c r="J3179" s="33" t="s">
        <v>17</v>
      </c>
      <c r="K3179" s="33" t="s">
        <v>17</v>
      </c>
      <c r="L3179" s="33" t="s">
        <v>17</v>
      </c>
      <c r="M3179" s="2"/>
    </row>
    <row r="3180" spans="1:15" ht="19.899999999999999" customHeight="1" x14ac:dyDescent="0.25">
      <c r="A3180" s="2">
        <v>3178</v>
      </c>
      <c r="B3180" s="146" t="s">
        <v>6184</v>
      </c>
      <c r="C3180" s="146" t="s">
        <v>6185</v>
      </c>
      <c r="D3180" s="54" t="s">
        <v>3575</v>
      </c>
      <c r="E3180" s="33" t="s">
        <v>725</v>
      </c>
      <c r="F3180" s="147" t="s">
        <v>6186</v>
      </c>
      <c r="G3180" s="33">
        <v>1</v>
      </c>
      <c r="H3180" s="54">
        <v>300</v>
      </c>
      <c r="I3180" s="33">
        <v>300</v>
      </c>
      <c r="J3180" s="33" t="s">
        <v>17</v>
      </c>
      <c r="K3180" s="33" t="s">
        <v>17</v>
      </c>
      <c r="L3180" s="33" t="s">
        <v>17</v>
      </c>
      <c r="M3180" s="2"/>
    </row>
    <row r="3181" spans="1:15" ht="19.899999999999999" customHeight="1" x14ac:dyDescent="0.25">
      <c r="A3181" s="2">
        <v>3179</v>
      </c>
      <c r="B3181" s="146" t="s">
        <v>6187</v>
      </c>
      <c r="C3181" s="146" t="s">
        <v>6188</v>
      </c>
      <c r="D3181" s="54" t="s">
        <v>3575</v>
      </c>
      <c r="E3181" s="33" t="s">
        <v>725</v>
      </c>
      <c r="F3181" s="147" t="s">
        <v>6189</v>
      </c>
      <c r="G3181" s="33">
        <v>1</v>
      </c>
      <c r="H3181" s="54">
        <v>250</v>
      </c>
      <c r="I3181" s="33">
        <v>250</v>
      </c>
      <c r="J3181" s="262" t="s">
        <v>19</v>
      </c>
      <c r="K3181" s="33" t="s">
        <v>17</v>
      </c>
      <c r="L3181" s="33" t="s">
        <v>17</v>
      </c>
      <c r="M3181" s="2"/>
    </row>
    <row r="3182" spans="1:15" ht="19.899999999999999" customHeight="1" x14ac:dyDescent="0.25">
      <c r="A3182" s="2">
        <v>3180</v>
      </c>
      <c r="B3182" s="146" t="s">
        <v>6190</v>
      </c>
      <c r="C3182" s="146" t="s">
        <v>6191</v>
      </c>
      <c r="D3182" s="54" t="s">
        <v>3575</v>
      </c>
      <c r="E3182" s="33" t="s">
        <v>725</v>
      </c>
      <c r="F3182" s="147" t="s">
        <v>6192</v>
      </c>
      <c r="G3182" s="33">
        <v>1</v>
      </c>
      <c r="H3182" s="54">
        <v>250</v>
      </c>
      <c r="I3182" s="33">
        <v>250</v>
      </c>
      <c r="J3182" s="262" t="s">
        <v>19</v>
      </c>
      <c r="K3182" s="33" t="s">
        <v>17</v>
      </c>
      <c r="L3182" s="33" t="s">
        <v>17</v>
      </c>
      <c r="M3182" s="2"/>
    </row>
    <row r="3183" spans="1:15" ht="19.899999999999999" customHeight="1" x14ac:dyDescent="0.25">
      <c r="A3183" s="2">
        <v>3181</v>
      </c>
      <c r="B3183" s="146" t="s">
        <v>6193</v>
      </c>
      <c r="C3183" s="146" t="s">
        <v>6194</v>
      </c>
      <c r="D3183" s="54" t="s">
        <v>3575</v>
      </c>
      <c r="E3183" s="33" t="s">
        <v>725</v>
      </c>
      <c r="F3183" s="147" t="s">
        <v>6195</v>
      </c>
      <c r="G3183" s="33">
        <v>1</v>
      </c>
      <c r="H3183" s="54">
        <v>250</v>
      </c>
      <c r="I3183" s="33">
        <v>250</v>
      </c>
      <c r="J3183" s="262" t="s">
        <v>19</v>
      </c>
      <c r="K3183" s="33" t="s">
        <v>17</v>
      </c>
      <c r="L3183" s="33" t="s">
        <v>17</v>
      </c>
      <c r="M3183" s="2"/>
    </row>
    <row r="3184" spans="1:15" ht="19.899999999999999" customHeight="1" x14ac:dyDescent="0.25">
      <c r="A3184" s="2">
        <v>3182</v>
      </c>
      <c r="B3184" s="146" t="s">
        <v>6196</v>
      </c>
      <c r="C3184" s="146" t="s">
        <v>6197</v>
      </c>
      <c r="D3184" s="54" t="s">
        <v>3575</v>
      </c>
      <c r="E3184" s="33" t="s">
        <v>725</v>
      </c>
      <c r="F3184" s="147" t="s">
        <v>6198</v>
      </c>
      <c r="G3184" s="33">
        <v>1</v>
      </c>
      <c r="H3184" s="54">
        <v>250</v>
      </c>
      <c r="I3184" s="33">
        <v>250</v>
      </c>
      <c r="J3184" s="262" t="s">
        <v>19</v>
      </c>
      <c r="K3184" s="33" t="s">
        <v>17</v>
      </c>
      <c r="L3184" s="33" t="s">
        <v>17</v>
      </c>
      <c r="M3184" s="2"/>
    </row>
    <row r="3185" spans="1:13" ht="19.899999999999999" customHeight="1" x14ac:dyDescent="0.25">
      <c r="A3185" s="2">
        <v>3183</v>
      </c>
      <c r="B3185" s="146" t="s">
        <v>6199</v>
      </c>
      <c r="C3185" s="146" t="s">
        <v>6200</v>
      </c>
      <c r="D3185" s="54" t="s">
        <v>3575</v>
      </c>
      <c r="E3185" s="33" t="s">
        <v>725</v>
      </c>
      <c r="F3185" s="147" t="s">
        <v>6201</v>
      </c>
      <c r="G3185" s="33">
        <v>1</v>
      </c>
      <c r="H3185" s="54">
        <v>250</v>
      </c>
      <c r="I3185" s="33">
        <v>250</v>
      </c>
      <c r="J3185" s="262" t="s">
        <v>19</v>
      </c>
      <c r="K3185" s="33" t="s">
        <v>17</v>
      </c>
      <c r="L3185" s="33" t="s">
        <v>17</v>
      </c>
      <c r="M3185" s="2"/>
    </row>
    <row r="3186" spans="1:13" ht="19.899999999999999" customHeight="1" x14ac:dyDescent="0.25">
      <c r="A3186" s="2">
        <v>3184</v>
      </c>
      <c r="B3186" s="146" t="s">
        <v>6202</v>
      </c>
      <c r="C3186" s="146" t="s">
        <v>6194</v>
      </c>
      <c r="D3186" s="54" t="s">
        <v>3575</v>
      </c>
      <c r="E3186" s="33" t="s">
        <v>725</v>
      </c>
      <c r="F3186" s="147" t="s">
        <v>6203</v>
      </c>
      <c r="G3186" s="33">
        <v>1</v>
      </c>
      <c r="H3186" s="54">
        <v>250</v>
      </c>
      <c r="I3186" s="33">
        <v>250</v>
      </c>
      <c r="J3186" s="262" t="s">
        <v>19</v>
      </c>
      <c r="K3186" s="33" t="s">
        <v>17</v>
      </c>
      <c r="L3186" s="33" t="s">
        <v>17</v>
      </c>
      <c r="M3186" s="2"/>
    </row>
    <row r="3187" spans="1:13" ht="19.899999999999999" customHeight="1" x14ac:dyDescent="0.25">
      <c r="A3187" s="2">
        <v>3185</v>
      </c>
      <c r="B3187" s="146" t="s">
        <v>6204</v>
      </c>
      <c r="C3187" s="146" t="s">
        <v>6200</v>
      </c>
      <c r="D3187" s="54" t="s">
        <v>3575</v>
      </c>
      <c r="E3187" s="33" t="s">
        <v>725</v>
      </c>
      <c r="F3187" s="147" t="s">
        <v>6205</v>
      </c>
      <c r="G3187" s="33">
        <v>1</v>
      </c>
      <c r="H3187" s="54">
        <v>250</v>
      </c>
      <c r="I3187" s="33">
        <v>250</v>
      </c>
      <c r="J3187" s="262" t="s">
        <v>19</v>
      </c>
      <c r="K3187" s="33" t="s">
        <v>17</v>
      </c>
      <c r="L3187" s="33" t="s">
        <v>17</v>
      </c>
      <c r="M3187" s="2"/>
    </row>
    <row r="3188" spans="1:13" ht="19.899999999999999" customHeight="1" x14ac:dyDescent="0.25">
      <c r="A3188" s="2">
        <v>3186</v>
      </c>
      <c r="B3188" s="146" t="s">
        <v>6206</v>
      </c>
      <c r="C3188" s="146" t="s">
        <v>6207</v>
      </c>
      <c r="D3188" s="54" t="s">
        <v>3575</v>
      </c>
      <c r="E3188" s="33" t="s">
        <v>725</v>
      </c>
      <c r="F3188" s="147" t="s">
        <v>6208</v>
      </c>
      <c r="G3188" s="33">
        <v>1</v>
      </c>
      <c r="H3188" s="54">
        <v>250</v>
      </c>
      <c r="I3188" s="33">
        <v>250</v>
      </c>
      <c r="J3188" s="262" t="s">
        <v>19</v>
      </c>
      <c r="K3188" s="33" t="s">
        <v>17</v>
      </c>
      <c r="L3188" s="33" t="s">
        <v>17</v>
      </c>
      <c r="M3188" s="2"/>
    </row>
    <row r="3189" spans="1:13" ht="19.899999999999999" customHeight="1" x14ac:dyDescent="0.25">
      <c r="A3189" s="2">
        <v>3187</v>
      </c>
      <c r="B3189" s="146" t="s">
        <v>6209</v>
      </c>
      <c r="C3189" s="146" t="s">
        <v>6210</v>
      </c>
      <c r="D3189" s="54" t="s">
        <v>3654</v>
      </c>
      <c r="E3189" s="33" t="s">
        <v>725</v>
      </c>
      <c r="F3189" s="147" t="s">
        <v>6211</v>
      </c>
      <c r="G3189" s="33">
        <v>1</v>
      </c>
      <c r="H3189" s="54">
        <v>270</v>
      </c>
      <c r="I3189" s="33">
        <v>270</v>
      </c>
      <c r="J3189" s="33" t="s">
        <v>17</v>
      </c>
      <c r="K3189" s="33" t="s">
        <v>17</v>
      </c>
      <c r="L3189" s="33" t="s">
        <v>17</v>
      </c>
      <c r="M3189" s="2"/>
    </row>
    <row r="3190" spans="1:13" ht="19.899999999999999" customHeight="1" x14ac:dyDescent="0.25">
      <c r="A3190" s="2">
        <v>3188</v>
      </c>
      <c r="B3190" s="146" t="s">
        <v>6212</v>
      </c>
      <c r="C3190" s="146" t="s">
        <v>6213</v>
      </c>
      <c r="D3190" s="54" t="s">
        <v>3654</v>
      </c>
      <c r="E3190" s="33" t="s">
        <v>725</v>
      </c>
      <c r="F3190" s="147" t="s">
        <v>6214</v>
      </c>
      <c r="G3190" s="33">
        <v>1</v>
      </c>
      <c r="H3190" s="54">
        <v>270</v>
      </c>
      <c r="I3190" s="33">
        <v>270</v>
      </c>
      <c r="J3190" s="33" t="s">
        <v>17</v>
      </c>
      <c r="K3190" s="33" t="s">
        <v>17</v>
      </c>
      <c r="L3190" s="33" t="s">
        <v>17</v>
      </c>
      <c r="M3190" s="2"/>
    </row>
    <row r="3191" spans="1:13" ht="19.899999999999999" customHeight="1" x14ac:dyDescent="0.25">
      <c r="A3191" s="2">
        <v>3189</v>
      </c>
      <c r="B3191" s="146" t="s">
        <v>6215</v>
      </c>
      <c r="C3191" s="146" t="s">
        <v>6216</v>
      </c>
      <c r="D3191" s="54" t="s">
        <v>3654</v>
      </c>
      <c r="E3191" s="33" t="s">
        <v>725</v>
      </c>
      <c r="F3191" s="147" t="s">
        <v>6217</v>
      </c>
      <c r="G3191" s="33">
        <v>1</v>
      </c>
      <c r="H3191" s="54">
        <v>270</v>
      </c>
      <c r="I3191" s="33">
        <v>270</v>
      </c>
      <c r="J3191" s="33" t="s">
        <v>17</v>
      </c>
      <c r="K3191" s="33" t="s">
        <v>17</v>
      </c>
      <c r="L3191" s="33" t="s">
        <v>17</v>
      </c>
      <c r="M3191" s="2"/>
    </row>
    <row r="3192" spans="1:13" ht="19.899999999999999" customHeight="1" x14ac:dyDescent="0.25">
      <c r="A3192" s="2">
        <v>3190</v>
      </c>
      <c r="B3192" s="146" t="s">
        <v>6218</v>
      </c>
      <c r="C3192" s="146" t="s">
        <v>6219</v>
      </c>
      <c r="D3192" s="54" t="s">
        <v>3654</v>
      </c>
      <c r="E3192" s="33" t="s">
        <v>725</v>
      </c>
      <c r="F3192" s="147" t="s">
        <v>6220</v>
      </c>
      <c r="G3192" s="33">
        <v>1</v>
      </c>
      <c r="H3192" s="54">
        <v>270</v>
      </c>
      <c r="I3192" s="33">
        <v>270</v>
      </c>
      <c r="J3192" s="33" t="s">
        <v>17</v>
      </c>
      <c r="K3192" s="33" t="s">
        <v>17</v>
      </c>
      <c r="L3192" s="33" t="s">
        <v>17</v>
      </c>
      <c r="M3192" s="2"/>
    </row>
    <row r="3193" spans="1:13" ht="19.899999999999999" customHeight="1" x14ac:dyDescent="0.25">
      <c r="A3193" s="2">
        <v>3191</v>
      </c>
      <c r="B3193" s="146" t="s">
        <v>6221</v>
      </c>
      <c r="C3193" s="146" t="s">
        <v>6222</v>
      </c>
      <c r="D3193" s="54" t="s">
        <v>3654</v>
      </c>
      <c r="E3193" s="33" t="s">
        <v>725</v>
      </c>
      <c r="F3193" s="147" t="s">
        <v>6223</v>
      </c>
      <c r="G3193" s="33">
        <v>1</v>
      </c>
      <c r="H3193" s="54">
        <v>270</v>
      </c>
      <c r="I3193" s="33">
        <v>270</v>
      </c>
      <c r="J3193" s="33" t="s">
        <v>17</v>
      </c>
      <c r="K3193" s="33" t="s">
        <v>17</v>
      </c>
      <c r="L3193" s="33" t="s">
        <v>17</v>
      </c>
      <c r="M3193" s="2"/>
    </row>
    <row r="3194" spans="1:13" ht="19.899999999999999" customHeight="1" x14ac:dyDescent="0.25">
      <c r="A3194" s="2">
        <v>3192</v>
      </c>
      <c r="B3194" s="146" t="s">
        <v>6224</v>
      </c>
      <c r="C3194" s="146" t="s">
        <v>6225</v>
      </c>
      <c r="D3194" s="54" t="s">
        <v>6226</v>
      </c>
      <c r="E3194" s="33" t="s">
        <v>725</v>
      </c>
      <c r="F3194" s="147" t="s">
        <v>6227</v>
      </c>
      <c r="G3194" s="33">
        <v>1</v>
      </c>
      <c r="H3194" s="54">
        <v>100</v>
      </c>
      <c r="I3194" s="33">
        <v>100</v>
      </c>
      <c r="J3194" s="33" t="s">
        <v>17</v>
      </c>
      <c r="K3194" s="262" t="s">
        <v>19</v>
      </c>
      <c r="L3194" s="33" t="s">
        <v>17</v>
      </c>
      <c r="M3194" s="2"/>
    </row>
    <row r="3195" spans="1:13" ht="19.899999999999999" customHeight="1" x14ac:dyDescent="0.25">
      <c r="A3195" s="2">
        <v>3193</v>
      </c>
      <c r="B3195" s="146" t="s">
        <v>6228</v>
      </c>
      <c r="C3195" s="146" t="s">
        <v>6229</v>
      </c>
      <c r="D3195" s="54" t="s">
        <v>6230</v>
      </c>
      <c r="E3195" s="33" t="s">
        <v>725</v>
      </c>
      <c r="F3195" s="147" t="s">
        <v>6231</v>
      </c>
      <c r="G3195" s="33">
        <v>1</v>
      </c>
      <c r="H3195" s="54">
        <v>260</v>
      </c>
      <c r="I3195" s="33">
        <v>260</v>
      </c>
      <c r="J3195" s="33" t="s">
        <v>17</v>
      </c>
      <c r="K3195" s="33" t="s">
        <v>17</v>
      </c>
      <c r="L3195" s="33" t="s">
        <v>17</v>
      </c>
      <c r="M3195" s="2"/>
    </row>
    <row r="3196" spans="1:13" ht="19.899999999999999" customHeight="1" x14ac:dyDescent="0.25">
      <c r="A3196" s="2">
        <v>3194</v>
      </c>
      <c r="B3196" s="146" t="s">
        <v>6232</v>
      </c>
      <c r="C3196" s="146" t="s">
        <v>6233</v>
      </c>
      <c r="D3196" s="54" t="s">
        <v>6230</v>
      </c>
      <c r="E3196" s="33" t="s">
        <v>725</v>
      </c>
      <c r="F3196" s="147" t="s">
        <v>6234</v>
      </c>
      <c r="G3196" s="33">
        <v>1</v>
      </c>
      <c r="H3196" s="54">
        <v>260</v>
      </c>
      <c r="I3196" s="33">
        <v>260</v>
      </c>
      <c r="J3196" s="33" t="s">
        <v>17</v>
      </c>
      <c r="K3196" s="33" t="s">
        <v>17</v>
      </c>
      <c r="L3196" s="33" t="s">
        <v>17</v>
      </c>
      <c r="M3196" s="2"/>
    </row>
    <row r="3197" spans="1:13" ht="19.899999999999999" customHeight="1" x14ac:dyDescent="0.25">
      <c r="A3197" s="2">
        <v>3195</v>
      </c>
      <c r="B3197" s="146" t="s">
        <v>6235</v>
      </c>
      <c r="C3197" s="146" t="s">
        <v>6236</v>
      </c>
      <c r="D3197" s="54" t="s">
        <v>2395</v>
      </c>
      <c r="E3197" s="33" t="s">
        <v>725</v>
      </c>
      <c r="F3197" s="147" t="s">
        <v>6237</v>
      </c>
      <c r="G3197" s="33">
        <v>1</v>
      </c>
      <c r="H3197" s="54">
        <v>250</v>
      </c>
      <c r="I3197" s="33">
        <v>250</v>
      </c>
      <c r="J3197" s="33" t="s">
        <v>17</v>
      </c>
      <c r="K3197" s="33" t="s">
        <v>17</v>
      </c>
      <c r="L3197" s="33" t="s">
        <v>17</v>
      </c>
      <c r="M3197" s="2"/>
    </row>
    <row r="3198" spans="1:13" ht="19.899999999999999" customHeight="1" x14ac:dyDescent="0.25">
      <c r="A3198" s="2">
        <v>3196</v>
      </c>
      <c r="B3198" s="146" t="s">
        <v>6238</v>
      </c>
      <c r="C3198" s="146" t="s">
        <v>6239</v>
      </c>
      <c r="D3198" s="54" t="s">
        <v>1122</v>
      </c>
      <c r="E3198" s="33" t="s">
        <v>725</v>
      </c>
      <c r="F3198" s="147" t="s">
        <v>6240</v>
      </c>
      <c r="G3198" s="33">
        <v>1</v>
      </c>
      <c r="H3198" s="54">
        <v>280</v>
      </c>
      <c r="I3198" s="33">
        <v>280</v>
      </c>
      <c r="J3198" s="33" t="s">
        <v>17</v>
      </c>
      <c r="K3198" s="33" t="s">
        <v>17</v>
      </c>
      <c r="L3198" s="33" t="s">
        <v>17</v>
      </c>
      <c r="M3198" s="2"/>
    </row>
    <row r="3199" spans="1:13" ht="19.899999999999999" customHeight="1" x14ac:dyDescent="0.25">
      <c r="A3199" s="2">
        <v>3197</v>
      </c>
      <c r="B3199" s="146" t="s">
        <v>6241</v>
      </c>
      <c r="C3199" s="146" t="s">
        <v>6242</v>
      </c>
      <c r="D3199" s="54" t="s">
        <v>1122</v>
      </c>
      <c r="E3199" s="33" t="s">
        <v>725</v>
      </c>
      <c r="F3199" s="147" t="s">
        <v>6243</v>
      </c>
      <c r="G3199" s="33">
        <v>1</v>
      </c>
      <c r="H3199" s="54">
        <v>250</v>
      </c>
      <c r="I3199" s="33">
        <v>250</v>
      </c>
      <c r="J3199" s="33" t="s">
        <v>17</v>
      </c>
      <c r="K3199" s="33" t="s">
        <v>17</v>
      </c>
      <c r="L3199" s="33" t="s">
        <v>17</v>
      </c>
      <c r="M3199" s="2"/>
    </row>
    <row r="3200" spans="1:13" ht="19.899999999999999" customHeight="1" x14ac:dyDescent="0.25">
      <c r="A3200" s="2">
        <v>3198</v>
      </c>
      <c r="B3200" s="146" t="s">
        <v>6244</v>
      </c>
      <c r="C3200" s="146" t="s">
        <v>6245</v>
      </c>
      <c r="D3200" s="54" t="s">
        <v>1122</v>
      </c>
      <c r="E3200" s="33" t="s">
        <v>725</v>
      </c>
      <c r="F3200" s="147" t="s">
        <v>6246</v>
      </c>
      <c r="G3200" s="33">
        <v>1</v>
      </c>
      <c r="H3200" s="54">
        <v>280</v>
      </c>
      <c r="I3200" s="33">
        <v>280</v>
      </c>
      <c r="J3200" s="33" t="s">
        <v>17</v>
      </c>
      <c r="K3200" s="33" t="s">
        <v>17</v>
      </c>
      <c r="L3200" s="33" t="s">
        <v>17</v>
      </c>
      <c r="M3200" s="2"/>
    </row>
    <row r="3201" spans="1:13" ht="19.899999999999999" customHeight="1" x14ac:dyDescent="0.25">
      <c r="A3201" s="2">
        <v>3199</v>
      </c>
      <c r="B3201" s="146" t="s">
        <v>6247</v>
      </c>
      <c r="C3201" s="146" t="s">
        <v>6248</v>
      </c>
      <c r="D3201" s="54" t="s">
        <v>6249</v>
      </c>
      <c r="E3201" s="33" t="s">
        <v>725</v>
      </c>
      <c r="F3201" s="147" t="s">
        <v>6250</v>
      </c>
      <c r="G3201" s="33">
        <v>1</v>
      </c>
      <c r="H3201" s="54">
        <v>290</v>
      </c>
      <c r="I3201" s="33">
        <v>290</v>
      </c>
      <c r="J3201" s="33" t="s">
        <v>17</v>
      </c>
      <c r="K3201" s="33" t="s">
        <v>17</v>
      </c>
      <c r="L3201" s="33" t="s">
        <v>17</v>
      </c>
      <c r="M3201" s="2"/>
    </row>
    <row r="3202" spans="1:13" ht="19.899999999999999" customHeight="1" x14ac:dyDescent="0.25">
      <c r="A3202" s="2">
        <v>3200</v>
      </c>
      <c r="B3202" s="146" t="s">
        <v>6251</v>
      </c>
      <c r="C3202" s="146" t="s">
        <v>6252</v>
      </c>
      <c r="D3202" s="54" t="s">
        <v>6249</v>
      </c>
      <c r="E3202" s="33" t="s">
        <v>725</v>
      </c>
      <c r="F3202" s="147" t="s">
        <v>6253</v>
      </c>
      <c r="G3202" s="33">
        <v>1</v>
      </c>
      <c r="H3202" s="54">
        <v>290</v>
      </c>
      <c r="I3202" s="33">
        <v>290</v>
      </c>
      <c r="J3202" s="33" t="s">
        <v>17</v>
      </c>
      <c r="K3202" s="33" t="s">
        <v>17</v>
      </c>
      <c r="L3202" s="33" t="s">
        <v>17</v>
      </c>
      <c r="M3202" s="2"/>
    </row>
    <row r="3203" spans="1:13" ht="19.899999999999999" customHeight="1" x14ac:dyDescent="0.25">
      <c r="A3203" s="2">
        <v>3201</v>
      </c>
      <c r="B3203" s="146" t="s">
        <v>6254</v>
      </c>
      <c r="C3203" s="146" t="s">
        <v>3341</v>
      </c>
      <c r="D3203" s="54" t="s">
        <v>1114</v>
      </c>
      <c r="E3203" s="33" t="s">
        <v>725</v>
      </c>
      <c r="F3203" s="147" t="s">
        <v>6255</v>
      </c>
      <c r="G3203" s="33">
        <v>1</v>
      </c>
      <c r="H3203" s="54">
        <v>270</v>
      </c>
      <c r="I3203" s="33">
        <v>270</v>
      </c>
      <c r="J3203" s="33" t="s">
        <v>17</v>
      </c>
      <c r="K3203" s="33" t="s">
        <v>17</v>
      </c>
      <c r="L3203" s="33" t="s">
        <v>17</v>
      </c>
      <c r="M3203" s="2"/>
    </row>
    <row r="3204" spans="1:13" ht="19.899999999999999" customHeight="1" x14ac:dyDescent="0.25">
      <c r="A3204" s="2">
        <v>3202</v>
      </c>
      <c r="B3204" s="146" t="s">
        <v>6256</v>
      </c>
      <c r="C3204" s="146" t="s">
        <v>6257</v>
      </c>
      <c r="D3204" s="54" t="s">
        <v>3646</v>
      </c>
      <c r="E3204" s="33" t="s">
        <v>725</v>
      </c>
      <c r="F3204" s="147" t="s">
        <v>6258</v>
      </c>
      <c r="G3204" s="33">
        <v>1</v>
      </c>
      <c r="H3204" s="54">
        <v>220</v>
      </c>
      <c r="I3204" s="33">
        <v>220</v>
      </c>
      <c r="J3204" s="33" t="s">
        <v>17</v>
      </c>
      <c r="K3204" s="33" t="s">
        <v>17</v>
      </c>
      <c r="L3204" s="33" t="s">
        <v>17</v>
      </c>
      <c r="M3204" s="2"/>
    </row>
    <row r="3205" spans="1:13" ht="19.899999999999999" customHeight="1" x14ac:dyDescent="0.25">
      <c r="A3205" s="2">
        <v>3203</v>
      </c>
      <c r="B3205" s="146" t="s">
        <v>6259</v>
      </c>
      <c r="C3205" s="146" t="s">
        <v>6257</v>
      </c>
      <c r="D3205" s="54" t="s">
        <v>3646</v>
      </c>
      <c r="E3205" s="33" t="s">
        <v>725</v>
      </c>
      <c r="F3205" s="147" t="s">
        <v>6260</v>
      </c>
      <c r="G3205" s="33">
        <v>1</v>
      </c>
      <c r="H3205" s="54">
        <v>220</v>
      </c>
      <c r="I3205" s="33">
        <v>220</v>
      </c>
      <c r="J3205" s="33" t="s">
        <v>17</v>
      </c>
      <c r="K3205" s="33" t="s">
        <v>17</v>
      </c>
      <c r="L3205" s="33" t="s">
        <v>17</v>
      </c>
      <c r="M3205" s="2"/>
    </row>
    <row r="3206" spans="1:13" ht="19.899999999999999" customHeight="1" x14ac:dyDescent="0.25">
      <c r="A3206" s="2">
        <v>3204</v>
      </c>
      <c r="B3206" s="146" t="s">
        <v>6261</v>
      </c>
      <c r="C3206" s="146" t="s">
        <v>6257</v>
      </c>
      <c r="D3206" s="54" t="s">
        <v>3646</v>
      </c>
      <c r="E3206" s="33" t="s">
        <v>725</v>
      </c>
      <c r="F3206" s="147" t="s">
        <v>6262</v>
      </c>
      <c r="G3206" s="33">
        <v>1</v>
      </c>
      <c r="H3206" s="54">
        <v>220</v>
      </c>
      <c r="I3206" s="33">
        <v>220</v>
      </c>
      <c r="J3206" s="33" t="s">
        <v>17</v>
      </c>
      <c r="K3206" s="33" t="s">
        <v>17</v>
      </c>
      <c r="L3206" s="33" t="s">
        <v>17</v>
      </c>
      <c r="M3206" s="2"/>
    </row>
    <row r="3207" spans="1:13" ht="19.899999999999999" customHeight="1" x14ac:dyDescent="0.25">
      <c r="A3207" s="2">
        <v>3205</v>
      </c>
      <c r="B3207" s="146" t="s">
        <v>6263</v>
      </c>
      <c r="C3207" s="146" t="s">
        <v>6257</v>
      </c>
      <c r="D3207" s="54" t="s">
        <v>3646</v>
      </c>
      <c r="E3207" s="33" t="s">
        <v>725</v>
      </c>
      <c r="F3207" s="147" t="s">
        <v>6264</v>
      </c>
      <c r="G3207" s="33">
        <v>1</v>
      </c>
      <c r="H3207" s="54">
        <v>220</v>
      </c>
      <c r="I3207" s="33">
        <v>220</v>
      </c>
      <c r="J3207" s="33" t="s">
        <v>17</v>
      </c>
      <c r="K3207" s="33" t="s">
        <v>17</v>
      </c>
      <c r="L3207" s="33" t="s">
        <v>17</v>
      </c>
      <c r="M3207" s="2"/>
    </row>
    <row r="3208" spans="1:13" ht="19.899999999999999" customHeight="1" x14ac:dyDescent="0.25">
      <c r="A3208" s="2">
        <v>3206</v>
      </c>
      <c r="B3208" s="146" t="s">
        <v>6265</v>
      </c>
      <c r="C3208" s="146" t="s">
        <v>6266</v>
      </c>
      <c r="D3208" s="54" t="s">
        <v>6267</v>
      </c>
      <c r="E3208" s="33" t="s">
        <v>725</v>
      </c>
      <c r="F3208" s="147" t="s">
        <v>6268</v>
      </c>
      <c r="G3208" s="33">
        <v>1</v>
      </c>
      <c r="H3208" s="54">
        <v>320</v>
      </c>
      <c r="I3208" s="33">
        <v>320</v>
      </c>
      <c r="J3208" s="33" t="s">
        <v>17</v>
      </c>
      <c r="K3208" s="33" t="s">
        <v>17</v>
      </c>
      <c r="L3208" s="33" t="s">
        <v>17</v>
      </c>
      <c r="M3208" s="2"/>
    </row>
    <row r="3209" spans="1:13" ht="19.899999999999999" customHeight="1" x14ac:dyDescent="0.25">
      <c r="A3209" s="2">
        <v>3207</v>
      </c>
      <c r="B3209" s="146" t="s">
        <v>6269</v>
      </c>
      <c r="C3209" s="146" t="s">
        <v>6270</v>
      </c>
      <c r="D3209" s="54" t="s">
        <v>975</v>
      </c>
      <c r="E3209" s="33" t="s">
        <v>725</v>
      </c>
      <c r="F3209" s="147" t="s">
        <v>6271</v>
      </c>
      <c r="G3209" s="33">
        <v>1</v>
      </c>
      <c r="H3209" s="54">
        <v>190</v>
      </c>
      <c r="I3209" s="33">
        <v>190</v>
      </c>
      <c r="J3209" s="33" t="s">
        <v>17</v>
      </c>
      <c r="K3209" s="33" t="s">
        <v>17</v>
      </c>
      <c r="L3209" s="33" t="s">
        <v>17</v>
      </c>
      <c r="M3209" s="2"/>
    </row>
    <row r="3210" spans="1:13" ht="19.899999999999999" customHeight="1" x14ac:dyDescent="0.25">
      <c r="A3210" s="2">
        <v>3208</v>
      </c>
      <c r="B3210" s="146" t="s">
        <v>6272</v>
      </c>
      <c r="C3210" s="146" t="s">
        <v>6273</v>
      </c>
      <c r="D3210" s="54" t="s">
        <v>6274</v>
      </c>
      <c r="E3210" s="33" t="s">
        <v>725</v>
      </c>
      <c r="F3210" s="147" t="s">
        <v>6275</v>
      </c>
      <c r="G3210" s="33">
        <v>1</v>
      </c>
      <c r="H3210" s="54">
        <v>298</v>
      </c>
      <c r="I3210" s="33">
        <v>298</v>
      </c>
      <c r="J3210" s="33" t="s">
        <v>17</v>
      </c>
      <c r="K3210" s="33" t="s">
        <v>17</v>
      </c>
      <c r="L3210" s="33" t="s">
        <v>17</v>
      </c>
      <c r="M3210" s="2"/>
    </row>
    <row r="3211" spans="1:13" ht="19.899999999999999" customHeight="1" x14ac:dyDescent="0.25">
      <c r="A3211" s="2">
        <v>3209</v>
      </c>
      <c r="B3211" s="146" t="s">
        <v>6276</v>
      </c>
      <c r="C3211" s="146" t="s">
        <v>6273</v>
      </c>
      <c r="D3211" s="54" t="s">
        <v>6274</v>
      </c>
      <c r="E3211" s="33" t="s">
        <v>725</v>
      </c>
      <c r="F3211" s="147" t="s">
        <v>6277</v>
      </c>
      <c r="G3211" s="33">
        <v>1</v>
      </c>
      <c r="H3211" s="54">
        <v>298</v>
      </c>
      <c r="I3211" s="33">
        <v>298</v>
      </c>
      <c r="J3211" s="33" t="s">
        <v>17</v>
      </c>
      <c r="K3211" s="33" t="s">
        <v>17</v>
      </c>
      <c r="L3211" s="33" t="s">
        <v>17</v>
      </c>
      <c r="M3211" s="2"/>
    </row>
    <row r="3212" spans="1:13" ht="19.899999999999999" customHeight="1" x14ac:dyDescent="0.25">
      <c r="A3212" s="2">
        <v>3210</v>
      </c>
      <c r="B3212" s="146" t="s">
        <v>6278</v>
      </c>
      <c r="C3212" s="146" t="s">
        <v>6273</v>
      </c>
      <c r="D3212" s="54" t="s">
        <v>6274</v>
      </c>
      <c r="E3212" s="33" t="s">
        <v>725</v>
      </c>
      <c r="F3212" s="147" t="s">
        <v>6279</v>
      </c>
      <c r="G3212" s="33">
        <v>1</v>
      </c>
      <c r="H3212" s="54">
        <v>298</v>
      </c>
      <c r="I3212" s="33">
        <v>298</v>
      </c>
      <c r="J3212" s="33" t="s">
        <v>17</v>
      </c>
      <c r="K3212" s="33" t="s">
        <v>17</v>
      </c>
      <c r="L3212" s="33" t="s">
        <v>17</v>
      </c>
      <c r="M3212" s="2"/>
    </row>
    <row r="3213" spans="1:13" ht="19.899999999999999" customHeight="1" x14ac:dyDescent="0.25">
      <c r="A3213" s="2">
        <v>3211</v>
      </c>
      <c r="B3213" s="146" t="s">
        <v>6280</v>
      </c>
      <c r="C3213" s="146" t="s">
        <v>6281</v>
      </c>
      <c r="D3213" s="54" t="s">
        <v>6282</v>
      </c>
      <c r="E3213" s="33" t="s">
        <v>725</v>
      </c>
      <c r="F3213" s="147" t="s">
        <v>6283</v>
      </c>
      <c r="G3213" s="33">
        <v>1</v>
      </c>
      <c r="H3213" s="54">
        <v>350</v>
      </c>
      <c r="I3213" s="33">
        <v>350</v>
      </c>
      <c r="J3213" s="262" t="s">
        <v>19</v>
      </c>
      <c r="K3213" s="33" t="s">
        <v>17</v>
      </c>
      <c r="L3213" s="33" t="s">
        <v>17</v>
      </c>
      <c r="M3213" s="2"/>
    </row>
    <row r="3214" spans="1:13" ht="19.899999999999999" customHeight="1" x14ac:dyDescent="0.25">
      <c r="A3214" s="2">
        <v>3212</v>
      </c>
      <c r="B3214" s="146" t="s">
        <v>6284</v>
      </c>
      <c r="C3214" s="146" t="s">
        <v>6285</v>
      </c>
      <c r="D3214" s="54" t="s">
        <v>6282</v>
      </c>
      <c r="E3214" s="33" t="s">
        <v>725</v>
      </c>
      <c r="F3214" s="147" t="s">
        <v>6286</v>
      </c>
      <c r="G3214" s="33">
        <v>1</v>
      </c>
      <c r="H3214" s="54">
        <v>350</v>
      </c>
      <c r="I3214" s="33">
        <v>350</v>
      </c>
      <c r="J3214" s="262" t="s">
        <v>19</v>
      </c>
      <c r="K3214" s="33" t="s">
        <v>17</v>
      </c>
      <c r="L3214" s="33" t="s">
        <v>17</v>
      </c>
      <c r="M3214" s="2"/>
    </row>
    <row r="3215" spans="1:13" ht="19.899999999999999" customHeight="1" x14ac:dyDescent="0.25">
      <c r="A3215" s="2">
        <v>3213</v>
      </c>
      <c r="B3215" s="146" t="s">
        <v>6287</v>
      </c>
      <c r="C3215" s="146" t="s">
        <v>6285</v>
      </c>
      <c r="D3215" s="54" t="s">
        <v>6282</v>
      </c>
      <c r="E3215" s="33" t="s">
        <v>725</v>
      </c>
      <c r="F3215" s="147" t="s">
        <v>6288</v>
      </c>
      <c r="G3215" s="33">
        <v>1</v>
      </c>
      <c r="H3215" s="54">
        <v>350</v>
      </c>
      <c r="I3215" s="33">
        <v>350</v>
      </c>
      <c r="J3215" s="262" t="s">
        <v>19</v>
      </c>
      <c r="K3215" s="33" t="s">
        <v>17</v>
      </c>
      <c r="L3215" s="33" t="s">
        <v>17</v>
      </c>
      <c r="M3215" s="2"/>
    </row>
    <row r="3216" spans="1:13" ht="19.899999999999999" customHeight="1" x14ac:dyDescent="0.25">
      <c r="A3216" s="2">
        <v>3214</v>
      </c>
      <c r="B3216" s="146" t="s">
        <v>6289</v>
      </c>
      <c r="C3216" s="146" t="s">
        <v>6290</v>
      </c>
      <c r="D3216" s="54" t="s">
        <v>5468</v>
      </c>
      <c r="E3216" s="33" t="s">
        <v>725</v>
      </c>
      <c r="F3216" s="147" t="s">
        <v>6291</v>
      </c>
      <c r="G3216" s="33">
        <v>1</v>
      </c>
      <c r="H3216" s="54">
        <v>250</v>
      </c>
      <c r="I3216" s="33">
        <v>250</v>
      </c>
      <c r="J3216" s="33" t="s">
        <v>17</v>
      </c>
      <c r="K3216" s="33" t="s">
        <v>17</v>
      </c>
      <c r="L3216" s="33" t="s">
        <v>17</v>
      </c>
      <c r="M3216" s="2"/>
    </row>
    <row r="3217" spans="1:15" ht="19.899999999999999" customHeight="1" x14ac:dyDescent="0.25">
      <c r="A3217" s="2">
        <v>3215</v>
      </c>
      <c r="B3217" s="146" t="s">
        <v>6292</v>
      </c>
      <c r="C3217" s="146" t="s">
        <v>3466</v>
      </c>
      <c r="D3217" s="54" t="s">
        <v>5468</v>
      </c>
      <c r="E3217" s="33" t="s">
        <v>725</v>
      </c>
      <c r="F3217" s="147" t="s">
        <v>6293</v>
      </c>
      <c r="G3217" s="33">
        <v>1</v>
      </c>
      <c r="H3217" s="54">
        <v>250</v>
      </c>
      <c r="I3217" s="33">
        <v>250</v>
      </c>
      <c r="J3217" s="33" t="s">
        <v>17</v>
      </c>
      <c r="K3217" s="33" t="s">
        <v>17</v>
      </c>
      <c r="L3217" s="33" t="s">
        <v>17</v>
      </c>
      <c r="M3217" s="2"/>
    </row>
    <row r="3218" spans="1:15" ht="19.899999999999999" customHeight="1" x14ac:dyDescent="0.25">
      <c r="A3218" s="2">
        <v>3216</v>
      </c>
      <c r="B3218" s="146" t="s">
        <v>6294</v>
      </c>
      <c r="C3218" s="146" t="s">
        <v>6295</v>
      </c>
      <c r="D3218" s="54" t="s">
        <v>5468</v>
      </c>
      <c r="E3218" s="33" t="s">
        <v>725</v>
      </c>
      <c r="F3218" s="147" t="s">
        <v>6296</v>
      </c>
      <c r="G3218" s="33">
        <v>1</v>
      </c>
      <c r="H3218" s="54">
        <v>250</v>
      </c>
      <c r="I3218" s="33">
        <v>250</v>
      </c>
      <c r="J3218" s="33" t="s">
        <v>17</v>
      </c>
      <c r="K3218" s="33" t="s">
        <v>17</v>
      </c>
      <c r="L3218" s="33" t="s">
        <v>17</v>
      </c>
      <c r="M3218" s="2"/>
    </row>
    <row r="3219" spans="1:15" ht="19.899999999999999" customHeight="1" x14ac:dyDescent="0.25">
      <c r="A3219" s="2">
        <v>3217</v>
      </c>
      <c r="B3219" s="146" t="s">
        <v>6297</v>
      </c>
      <c r="C3219" s="146" t="s">
        <v>6298</v>
      </c>
      <c r="D3219" s="54" t="s">
        <v>5468</v>
      </c>
      <c r="E3219" s="33" t="s">
        <v>725</v>
      </c>
      <c r="F3219" s="147" t="s">
        <v>6299</v>
      </c>
      <c r="G3219" s="33">
        <v>1</v>
      </c>
      <c r="H3219" s="54">
        <v>250</v>
      </c>
      <c r="I3219" s="33">
        <v>250</v>
      </c>
      <c r="J3219" s="33" t="s">
        <v>17</v>
      </c>
      <c r="K3219" s="33" t="s">
        <v>17</v>
      </c>
      <c r="L3219" s="33" t="s">
        <v>17</v>
      </c>
      <c r="M3219" s="2"/>
    </row>
    <row r="3220" spans="1:15" ht="19.899999999999999" customHeight="1" x14ac:dyDescent="0.25">
      <c r="A3220" s="2">
        <v>3218</v>
      </c>
      <c r="B3220" s="146" t="s">
        <v>6300</v>
      </c>
      <c r="C3220" s="146" t="s">
        <v>6301</v>
      </c>
      <c r="D3220" s="54" t="s">
        <v>5468</v>
      </c>
      <c r="E3220" s="33" t="s">
        <v>725</v>
      </c>
      <c r="F3220" s="147" t="s">
        <v>6302</v>
      </c>
      <c r="G3220" s="33">
        <v>1</v>
      </c>
      <c r="H3220" s="54">
        <v>250</v>
      </c>
      <c r="I3220" s="33">
        <v>250</v>
      </c>
      <c r="J3220" s="33" t="s">
        <v>17</v>
      </c>
      <c r="K3220" s="33" t="s">
        <v>17</v>
      </c>
      <c r="L3220" s="33" t="s">
        <v>17</v>
      </c>
      <c r="M3220" s="2"/>
    </row>
    <row r="3221" spans="1:15" ht="19.899999999999999" customHeight="1" x14ac:dyDescent="0.25">
      <c r="A3221" s="2">
        <v>3219</v>
      </c>
      <c r="B3221" s="146" t="s">
        <v>6303</v>
      </c>
      <c r="C3221" s="146" t="s">
        <v>6304</v>
      </c>
      <c r="D3221" s="54" t="s">
        <v>5468</v>
      </c>
      <c r="E3221" s="33" t="s">
        <v>725</v>
      </c>
      <c r="F3221" s="147" t="s">
        <v>6305</v>
      </c>
      <c r="G3221" s="33">
        <v>1</v>
      </c>
      <c r="H3221" s="54">
        <v>250</v>
      </c>
      <c r="I3221" s="33">
        <v>250</v>
      </c>
      <c r="J3221" s="33" t="s">
        <v>17</v>
      </c>
      <c r="K3221" s="33" t="s">
        <v>17</v>
      </c>
      <c r="L3221" s="33" t="s">
        <v>17</v>
      </c>
      <c r="M3221" s="2"/>
    </row>
    <row r="3222" spans="1:15" ht="19.899999999999999" customHeight="1" x14ac:dyDescent="0.25">
      <c r="A3222" s="2">
        <v>3220</v>
      </c>
      <c r="B3222" s="146" t="s">
        <v>6306</v>
      </c>
      <c r="C3222" s="146" t="s">
        <v>6307</v>
      </c>
      <c r="D3222" s="54" t="s">
        <v>6308</v>
      </c>
      <c r="E3222" s="33" t="s">
        <v>725</v>
      </c>
      <c r="F3222" s="147" t="s">
        <v>6309</v>
      </c>
      <c r="G3222" s="33">
        <v>1</v>
      </c>
      <c r="H3222" s="54">
        <v>250</v>
      </c>
      <c r="I3222" s="33">
        <v>250</v>
      </c>
      <c r="J3222" s="33" t="s">
        <v>17</v>
      </c>
      <c r="K3222" s="33" t="s">
        <v>17</v>
      </c>
      <c r="L3222" s="33" t="s">
        <v>17</v>
      </c>
      <c r="M3222" s="2"/>
    </row>
    <row r="3223" spans="1:15" ht="19.899999999999999" customHeight="1" x14ac:dyDescent="0.25">
      <c r="A3223" s="2">
        <v>3221</v>
      </c>
      <c r="B3223" s="146" t="s">
        <v>6310</v>
      </c>
      <c r="C3223" s="146" t="s">
        <v>6311</v>
      </c>
      <c r="D3223" s="54" t="s">
        <v>6308</v>
      </c>
      <c r="E3223" s="33" t="s">
        <v>725</v>
      </c>
      <c r="F3223" s="147" t="s">
        <v>6312</v>
      </c>
      <c r="G3223" s="33">
        <v>1</v>
      </c>
      <c r="H3223" s="54">
        <v>280</v>
      </c>
      <c r="I3223" s="33">
        <v>280</v>
      </c>
      <c r="J3223" s="33" t="s">
        <v>17</v>
      </c>
      <c r="K3223" s="33" t="s">
        <v>17</v>
      </c>
      <c r="L3223" s="33" t="s">
        <v>17</v>
      </c>
      <c r="M3223" s="2"/>
    </row>
    <row r="3224" spans="1:15" s="21" customFormat="1" ht="19.899999999999999" customHeight="1" x14ac:dyDescent="0.25">
      <c r="A3224" s="2">
        <v>3222</v>
      </c>
      <c r="B3224" s="146" t="s">
        <v>6313</v>
      </c>
      <c r="C3224" s="146" t="s">
        <v>6314</v>
      </c>
      <c r="D3224" s="54" t="s">
        <v>1146</v>
      </c>
      <c r="E3224" s="33" t="s">
        <v>725</v>
      </c>
      <c r="F3224" s="147" t="s">
        <v>6315</v>
      </c>
      <c r="G3224" s="33">
        <v>1</v>
      </c>
      <c r="H3224" s="54">
        <v>250</v>
      </c>
      <c r="I3224" s="33">
        <v>250</v>
      </c>
      <c r="J3224" s="33" t="s">
        <v>17</v>
      </c>
      <c r="K3224" s="33" t="s">
        <v>17</v>
      </c>
      <c r="L3224" s="33" t="s">
        <v>17</v>
      </c>
      <c r="M3224" s="2"/>
      <c r="N3224" s="20"/>
      <c r="O3224" s="20"/>
    </row>
    <row r="3225" spans="1:15" ht="19.899999999999999" customHeight="1" x14ac:dyDescent="0.25">
      <c r="A3225" s="2">
        <v>3223</v>
      </c>
      <c r="B3225" s="146" t="s">
        <v>6316</v>
      </c>
      <c r="C3225" s="146" t="s">
        <v>6317</v>
      </c>
      <c r="D3225" s="54" t="s">
        <v>1146</v>
      </c>
      <c r="E3225" s="33" t="s">
        <v>725</v>
      </c>
      <c r="F3225" s="147" t="s">
        <v>6318</v>
      </c>
      <c r="G3225" s="33">
        <v>1</v>
      </c>
      <c r="H3225" s="54">
        <v>280</v>
      </c>
      <c r="I3225" s="33">
        <v>280</v>
      </c>
      <c r="J3225" s="33" t="s">
        <v>17</v>
      </c>
      <c r="K3225" s="33" t="s">
        <v>17</v>
      </c>
      <c r="L3225" s="33" t="s">
        <v>17</v>
      </c>
      <c r="M3225" s="2"/>
    </row>
    <row r="3226" spans="1:15" ht="19.899999999999999" customHeight="1" x14ac:dyDescent="0.25">
      <c r="A3226" s="2">
        <v>3224</v>
      </c>
      <c r="B3226" s="146" t="s">
        <v>6319</v>
      </c>
      <c r="C3226" s="146" t="s">
        <v>6317</v>
      </c>
      <c r="D3226" s="54" t="s">
        <v>1146</v>
      </c>
      <c r="E3226" s="33" t="s">
        <v>725</v>
      </c>
      <c r="F3226" s="147" t="s">
        <v>6320</v>
      </c>
      <c r="G3226" s="33">
        <v>1</v>
      </c>
      <c r="H3226" s="54">
        <v>280</v>
      </c>
      <c r="I3226" s="33">
        <v>280</v>
      </c>
      <c r="J3226" s="33" t="s">
        <v>17</v>
      </c>
      <c r="K3226" s="33" t="s">
        <v>17</v>
      </c>
      <c r="L3226" s="33" t="s">
        <v>17</v>
      </c>
      <c r="M3226" s="2"/>
    </row>
    <row r="3227" spans="1:15" ht="19.899999999999999" customHeight="1" x14ac:dyDescent="0.25">
      <c r="A3227" s="2">
        <v>3225</v>
      </c>
      <c r="B3227" s="146" t="s">
        <v>6321</v>
      </c>
      <c r="C3227" s="146" t="s">
        <v>6322</v>
      </c>
      <c r="D3227" s="54" t="s">
        <v>1146</v>
      </c>
      <c r="E3227" s="33" t="s">
        <v>725</v>
      </c>
      <c r="F3227" s="147" t="s">
        <v>6323</v>
      </c>
      <c r="G3227" s="33">
        <v>1</v>
      </c>
      <c r="H3227" s="54">
        <v>260</v>
      </c>
      <c r="I3227" s="33">
        <v>260</v>
      </c>
      <c r="J3227" s="33" t="s">
        <v>17</v>
      </c>
      <c r="K3227" s="33" t="s">
        <v>17</v>
      </c>
      <c r="L3227" s="33" t="s">
        <v>17</v>
      </c>
      <c r="M3227" s="2"/>
    </row>
    <row r="3228" spans="1:15" ht="19.899999999999999" customHeight="1" x14ac:dyDescent="0.25">
      <c r="A3228" s="2">
        <v>3226</v>
      </c>
      <c r="B3228" s="146" t="s">
        <v>6324</v>
      </c>
      <c r="C3228" s="146" t="s">
        <v>6325</v>
      </c>
      <c r="D3228" s="54" t="s">
        <v>1146</v>
      </c>
      <c r="E3228" s="33" t="s">
        <v>725</v>
      </c>
      <c r="F3228" s="147" t="s">
        <v>6326</v>
      </c>
      <c r="G3228" s="33">
        <v>1</v>
      </c>
      <c r="H3228" s="54">
        <v>250</v>
      </c>
      <c r="I3228" s="33">
        <v>250</v>
      </c>
      <c r="J3228" s="33" t="s">
        <v>17</v>
      </c>
      <c r="K3228" s="33" t="s">
        <v>17</v>
      </c>
      <c r="L3228" s="33" t="s">
        <v>17</v>
      </c>
      <c r="M3228" s="2"/>
    </row>
    <row r="3229" spans="1:15" ht="19.899999999999999" customHeight="1" x14ac:dyDescent="0.25">
      <c r="A3229" s="2">
        <v>3227</v>
      </c>
      <c r="B3229" s="146" t="s">
        <v>6327</v>
      </c>
      <c r="C3229" s="146" t="s">
        <v>6067</v>
      </c>
      <c r="D3229" s="54" t="s">
        <v>1146</v>
      </c>
      <c r="E3229" s="33" t="s">
        <v>725</v>
      </c>
      <c r="F3229" s="147" t="s">
        <v>6328</v>
      </c>
      <c r="G3229" s="33">
        <v>1</v>
      </c>
      <c r="H3229" s="54">
        <v>250</v>
      </c>
      <c r="I3229" s="33">
        <v>250</v>
      </c>
      <c r="J3229" s="33" t="s">
        <v>17</v>
      </c>
      <c r="K3229" s="33" t="s">
        <v>17</v>
      </c>
      <c r="L3229" s="33" t="s">
        <v>17</v>
      </c>
      <c r="M3229" s="2"/>
    </row>
    <row r="3230" spans="1:15" ht="19.899999999999999" customHeight="1" x14ac:dyDescent="0.25">
      <c r="A3230" s="2">
        <v>3228</v>
      </c>
      <c r="B3230" s="146" t="s">
        <v>6329</v>
      </c>
      <c r="C3230" s="146" t="s">
        <v>6330</v>
      </c>
      <c r="D3230" s="54" t="s">
        <v>1146</v>
      </c>
      <c r="E3230" s="33" t="s">
        <v>725</v>
      </c>
      <c r="F3230" s="147" t="s">
        <v>6331</v>
      </c>
      <c r="G3230" s="33">
        <v>1</v>
      </c>
      <c r="H3230" s="54">
        <v>220</v>
      </c>
      <c r="I3230" s="33">
        <v>220</v>
      </c>
      <c r="J3230" s="33" t="s">
        <v>17</v>
      </c>
      <c r="K3230" s="33" t="s">
        <v>17</v>
      </c>
      <c r="L3230" s="33" t="s">
        <v>17</v>
      </c>
      <c r="M3230" s="2"/>
    </row>
    <row r="3231" spans="1:15" ht="19.899999999999999" customHeight="1" x14ac:dyDescent="0.25">
      <c r="A3231" s="2">
        <v>3229</v>
      </c>
      <c r="B3231" s="146" t="s">
        <v>6332</v>
      </c>
      <c r="C3231" s="146" t="s">
        <v>6333</v>
      </c>
      <c r="D3231" s="54" t="s">
        <v>1146</v>
      </c>
      <c r="E3231" s="33" t="s">
        <v>725</v>
      </c>
      <c r="F3231" s="147" t="s">
        <v>6334</v>
      </c>
      <c r="G3231" s="33">
        <v>1</v>
      </c>
      <c r="H3231" s="54">
        <v>260</v>
      </c>
      <c r="I3231" s="33">
        <v>260</v>
      </c>
      <c r="J3231" s="33" t="s">
        <v>17</v>
      </c>
      <c r="K3231" s="33" t="s">
        <v>17</v>
      </c>
      <c r="L3231" s="33" t="s">
        <v>17</v>
      </c>
      <c r="M3231" s="2"/>
    </row>
    <row r="3232" spans="1:15" ht="19.899999999999999" customHeight="1" x14ac:dyDescent="0.25">
      <c r="A3232" s="2">
        <v>3230</v>
      </c>
      <c r="B3232" s="146" t="s">
        <v>6335</v>
      </c>
      <c r="C3232" s="146" t="s">
        <v>6336</v>
      </c>
      <c r="D3232" s="54" t="s">
        <v>1146</v>
      </c>
      <c r="E3232" s="33" t="s">
        <v>725</v>
      </c>
      <c r="F3232" s="147" t="s">
        <v>6337</v>
      </c>
      <c r="G3232" s="33">
        <v>1</v>
      </c>
      <c r="H3232" s="54">
        <v>280</v>
      </c>
      <c r="I3232" s="33">
        <v>280</v>
      </c>
      <c r="J3232" s="33" t="s">
        <v>17</v>
      </c>
      <c r="K3232" s="33" t="s">
        <v>17</v>
      </c>
      <c r="L3232" s="33" t="s">
        <v>17</v>
      </c>
      <c r="M3232" s="2"/>
    </row>
    <row r="3233" spans="1:13" ht="19.899999999999999" customHeight="1" x14ac:dyDescent="0.25">
      <c r="A3233" s="2">
        <v>3231</v>
      </c>
      <c r="B3233" s="80" t="s">
        <v>6338</v>
      </c>
      <c r="C3233" s="80" t="s">
        <v>6339</v>
      </c>
      <c r="D3233" s="33" t="s">
        <v>6340</v>
      </c>
      <c r="E3233" s="33" t="s">
        <v>1318</v>
      </c>
      <c r="F3233" s="33" t="s">
        <v>6341</v>
      </c>
      <c r="G3233" s="33">
        <v>1</v>
      </c>
      <c r="H3233" s="33">
        <v>260</v>
      </c>
      <c r="I3233" s="33">
        <v>260</v>
      </c>
      <c r="J3233" s="33" t="s">
        <v>17</v>
      </c>
      <c r="K3233" s="33" t="s">
        <v>17</v>
      </c>
      <c r="L3233" s="33" t="s">
        <v>17</v>
      </c>
      <c r="M3233" s="2"/>
    </row>
    <row r="3234" spans="1:13" ht="19.899999999999999" customHeight="1" x14ac:dyDescent="0.25">
      <c r="A3234" s="2">
        <v>3232</v>
      </c>
      <c r="B3234" s="80" t="s">
        <v>6342</v>
      </c>
      <c r="C3234" s="80" t="s">
        <v>6343</v>
      </c>
      <c r="D3234" s="33" t="s">
        <v>6340</v>
      </c>
      <c r="E3234" s="33" t="s">
        <v>1318</v>
      </c>
      <c r="F3234" s="33" t="s">
        <v>6344</v>
      </c>
      <c r="G3234" s="33">
        <v>1</v>
      </c>
      <c r="H3234" s="33">
        <v>290</v>
      </c>
      <c r="I3234" s="33">
        <v>290</v>
      </c>
      <c r="J3234" s="33" t="s">
        <v>17</v>
      </c>
      <c r="K3234" s="33" t="s">
        <v>17</v>
      </c>
      <c r="L3234" s="33" t="s">
        <v>17</v>
      </c>
      <c r="M3234" s="2"/>
    </row>
    <row r="3235" spans="1:13" ht="19.899999999999999" customHeight="1" x14ac:dyDescent="0.25">
      <c r="A3235" s="2">
        <v>3233</v>
      </c>
      <c r="B3235" s="80" t="s">
        <v>2847</v>
      </c>
      <c r="C3235" s="80" t="s">
        <v>6345</v>
      </c>
      <c r="D3235" s="33" t="s">
        <v>6346</v>
      </c>
      <c r="E3235" s="33" t="s">
        <v>1318</v>
      </c>
      <c r="F3235" s="33" t="s">
        <v>6347</v>
      </c>
      <c r="G3235" s="33">
        <v>1</v>
      </c>
      <c r="H3235" s="33">
        <v>250</v>
      </c>
      <c r="I3235" s="33">
        <v>250</v>
      </c>
      <c r="J3235" s="33" t="s">
        <v>17</v>
      </c>
      <c r="K3235" s="33" t="s">
        <v>17</v>
      </c>
      <c r="L3235" s="33" t="s">
        <v>17</v>
      </c>
      <c r="M3235" s="2"/>
    </row>
    <row r="3236" spans="1:13" ht="19.899999999999999" customHeight="1" x14ac:dyDescent="0.25">
      <c r="A3236" s="2">
        <v>3234</v>
      </c>
      <c r="B3236" s="80" t="s">
        <v>6348</v>
      </c>
      <c r="C3236" s="80" t="s">
        <v>6349</v>
      </c>
      <c r="D3236" s="33" t="s">
        <v>6350</v>
      </c>
      <c r="E3236" s="33" t="s">
        <v>1318</v>
      </c>
      <c r="F3236" s="33" t="s">
        <v>6351</v>
      </c>
      <c r="G3236" s="33">
        <v>1</v>
      </c>
      <c r="H3236" s="33">
        <v>288</v>
      </c>
      <c r="I3236" s="33">
        <v>288</v>
      </c>
      <c r="J3236" s="33" t="s">
        <v>17</v>
      </c>
      <c r="K3236" s="33" t="s">
        <v>17</v>
      </c>
      <c r="L3236" s="33" t="s">
        <v>17</v>
      </c>
      <c r="M3236" s="2"/>
    </row>
    <row r="3237" spans="1:13" ht="19.899999999999999" customHeight="1" x14ac:dyDescent="0.25">
      <c r="A3237" s="2">
        <v>3235</v>
      </c>
      <c r="B3237" s="80" t="s">
        <v>4393</v>
      </c>
      <c r="C3237" s="80" t="s">
        <v>5650</v>
      </c>
      <c r="D3237" s="33" t="s">
        <v>6122</v>
      </c>
      <c r="E3237" s="33" t="s">
        <v>1318</v>
      </c>
      <c r="F3237" s="33" t="s">
        <v>6352</v>
      </c>
      <c r="G3237" s="33">
        <v>1</v>
      </c>
      <c r="H3237" s="33">
        <v>260</v>
      </c>
      <c r="I3237" s="33">
        <v>260</v>
      </c>
      <c r="J3237" s="33" t="s">
        <v>17</v>
      </c>
      <c r="K3237" s="33" t="s">
        <v>17</v>
      </c>
      <c r="L3237" s="33" t="s">
        <v>17</v>
      </c>
      <c r="M3237" s="2"/>
    </row>
    <row r="3238" spans="1:13" ht="19.899999999999999" customHeight="1" x14ac:dyDescent="0.25">
      <c r="A3238" s="2">
        <v>3236</v>
      </c>
      <c r="B3238" s="80" t="s">
        <v>1844</v>
      </c>
      <c r="C3238" s="80" t="s">
        <v>6353</v>
      </c>
      <c r="D3238" s="33" t="s">
        <v>6159</v>
      </c>
      <c r="E3238" s="33" t="s">
        <v>1318</v>
      </c>
      <c r="F3238" s="33" t="s">
        <v>6354</v>
      </c>
      <c r="G3238" s="33">
        <v>1</v>
      </c>
      <c r="H3238" s="33">
        <v>230</v>
      </c>
      <c r="I3238" s="33">
        <v>230</v>
      </c>
      <c r="J3238" s="33" t="s">
        <v>17</v>
      </c>
      <c r="K3238" s="33" t="s">
        <v>17</v>
      </c>
      <c r="L3238" s="33" t="s">
        <v>17</v>
      </c>
      <c r="M3238" s="2"/>
    </row>
    <row r="3239" spans="1:13" ht="19.899999999999999" customHeight="1" x14ac:dyDescent="0.25">
      <c r="A3239" s="2">
        <v>3237</v>
      </c>
      <c r="B3239" s="80" t="s">
        <v>2891</v>
      </c>
      <c r="C3239" s="80" t="s">
        <v>6355</v>
      </c>
      <c r="D3239" s="33" t="s">
        <v>5507</v>
      </c>
      <c r="E3239" s="33" t="s">
        <v>1318</v>
      </c>
      <c r="F3239" s="33" t="s">
        <v>6356</v>
      </c>
      <c r="G3239" s="33">
        <v>1</v>
      </c>
      <c r="H3239" s="33">
        <v>240</v>
      </c>
      <c r="I3239" s="33">
        <v>240</v>
      </c>
      <c r="J3239" s="33" t="s">
        <v>17</v>
      </c>
      <c r="K3239" s="33" t="s">
        <v>17</v>
      </c>
      <c r="L3239" s="33" t="s">
        <v>17</v>
      </c>
      <c r="M3239" s="2"/>
    </row>
    <row r="3240" spans="1:13" ht="19.899999999999999" customHeight="1" x14ac:dyDescent="0.25">
      <c r="A3240" s="2">
        <v>3238</v>
      </c>
      <c r="B3240" s="80" t="s">
        <v>2856</v>
      </c>
      <c r="C3240" s="80" t="s">
        <v>6357</v>
      </c>
      <c r="D3240" s="33" t="s">
        <v>1290</v>
      </c>
      <c r="E3240" s="33" t="s">
        <v>1318</v>
      </c>
      <c r="F3240" s="33" t="s">
        <v>6358</v>
      </c>
      <c r="G3240" s="33">
        <v>1</v>
      </c>
      <c r="H3240" s="33">
        <v>280</v>
      </c>
      <c r="I3240" s="33">
        <v>280</v>
      </c>
      <c r="J3240" s="33" t="s">
        <v>17</v>
      </c>
      <c r="K3240" s="33" t="s">
        <v>17</v>
      </c>
      <c r="L3240" s="33" t="s">
        <v>17</v>
      </c>
      <c r="M3240" s="2"/>
    </row>
    <row r="3241" spans="1:13" ht="19.899999999999999" customHeight="1" x14ac:dyDescent="0.25">
      <c r="A3241" s="2">
        <v>3239</v>
      </c>
      <c r="B3241" s="80" t="s">
        <v>2845</v>
      </c>
      <c r="C3241" s="80" t="s">
        <v>6359</v>
      </c>
      <c r="D3241" s="33" t="s">
        <v>975</v>
      </c>
      <c r="E3241" s="33" t="s">
        <v>1318</v>
      </c>
      <c r="F3241" s="33" t="s">
        <v>6360</v>
      </c>
      <c r="G3241" s="33">
        <v>1</v>
      </c>
      <c r="H3241" s="33">
        <v>280</v>
      </c>
      <c r="I3241" s="33">
        <v>280</v>
      </c>
      <c r="J3241" s="33" t="s">
        <v>17</v>
      </c>
      <c r="K3241" s="33" t="s">
        <v>17</v>
      </c>
      <c r="L3241" s="33" t="s">
        <v>17</v>
      </c>
      <c r="M3241" s="2"/>
    </row>
    <row r="3242" spans="1:13" ht="19.899999999999999" customHeight="1" x14ac:dyDescent="0.25">
      <c r="A3242" s="2">
        <v>3240</v>
      </c>
      <c r="B3242" s="80" t="s">
        <v>6361</v>
      </c>
      <c r="C3242" s="80" t="s">
        <v>6362</v>
      </c>
      <c r="D3242" s="33" t="s">
        <v>2363</v>
      </c>
      <c r="E3242" s="33" t="s">
        <v>1318</v>
      </c>
      <c r="F3242" s="33" t="s">
        <v>6363</v>
      </c>
      <c r="G3242" s="33">
        <v>1</v>
      </c>
      <c r="H3242" s="33">
        <v>280</v>
      </c>
      <c r="I3242" s="33">
        <v>280</v>
      </c>
      <c r="J3242" s="33" t="s">
        <v>17</v>
      </c>
      <c r="K3242" s="33" t="s">
        <v>17</v>
      </c>
      <c r="L3242" s="33" t="s">
        <v>17</v>
      </c>
      <c r="M3242" s="2"/>
    </row>
    <row r="3243" spans="1:13" ht="19.899999999999999" customHeight="1" x14ac:dyDescent="0.25">
      <c r="A3243" s="2">
        <v>3241</v>
      </c>
      <c r="B3243" s="80" t="s">
        <v>6364</v>
      </c>
      <c r="C3243" s="80" t="s">
        <v>6365</v>
      </c>
      <c r="D3243" s="33" t="s">
        <v>3498</v>
      </c>
      <c r="E3243" s="33" t="s">
        <v>1318</v>
      </c>
      <c r="F3243" s="33" t="s">
        <v>6366</v>
      </c>
      <c r="G3243" s="33">
        <v>1</v>
      </c>
      <c r="H3243" s="33">
        <v>750</v>
      </c>
      <c r="I3243" s="33">
        <v>750</v>
      </c>
      <c r="J3243" s="262" t="s">
        <v>19</v>
      </c>
      <c r="K3243" s="33" t="s">
        <v>17</v>
      </c>
      <c r="L3243" s="33" t="s">
        <v>17</v>
      </c>
      <c r="M3243" s="2"/>
    </row>
    <row r="3244" spans="1:13" ht="19.899999999999999" customHeight="1" x14ac:dyDescent="0.25">
      <c r="A3244" s="2">
        <v>3242</v>
      </c>
      <c r="B3244" s="80" t="s">
        <v>6367</v>
      </c>
      <c r="C3244" s="80" t="s">
        <v>6368</v>
      </c>
      <c r="D3244" s="33" t="s">
        <v>3357</v>
      </c>
      <c r="E3244" s="33" t="s">
        <v>1318</v>
      </c>
      <c r="F3244" s="33" t="s">
        <v>6369</v>
      </c>
      <c r="G3244" s="33">
        <v>1</v>
      </c>
      <c r="H3244" s="33">
        <v>290</v>
      </c>
      <c r="I3244" s="33">
        <v>290</v>
      </c>
      <c r="J3244" s="33" t="s">
        <v>17</v>
      </c>
      <c r="K3244" s="33" t="s">
        <v>17</v>
      </c>
      <c r="L3244" s="33" t="s">
        <v>17</v>
      </c>
      <c r="M3244" s="2"/>
    </row>
    <row r="3245" spans="1:13" ht="19.899999999999999" customHeight="1" x14ac:dyDescent="0.25">
      <c r="A3245" s="2">
        <v>3243</v>
      </c>
      <c r="B3245" s="80" t="s">
        <v>2868</v>
      </c>
      <c r="C3245" s="80" t="s">
        <v>6370</v>
      </c>
      <c r="D3245" s="33" t="s">
        <v>3357</v>
      </c>
      <c r="E3245" s="33" t="s">
        <v>1318</v>
      </c>
      <c r="F3245" s="33" t="s">
        <v>6371</v>
      </c>
      <c r="G3245" s="33">
        <v>1</v>
      </c>
      <c r="H3245" s="33">
        <v>290</v>
      </c>
      <c r="I3245" s="33">
        <v>290</v>
      </c>
      <c r="J3245" s="33" t="s">
        <v>17</v>
      </c>
      <c r="K3245" s="33" t="s">
        <v>17</v>
      </c>
      <c r="L3245" s="33" t="s">
        <v>17</v>
      </c>
      <c r="M3245" s="2"/>
    </row>
    <row r="3246" spans="1:13" ht="19.899999999999999" customHeight="1" x14ac:dyDescent="0.25">
      <c r="A3246" s="2">
        <v>3244</v>
      </c>
      <c r="B3246" s="80" t="s">
        <v>2850</v>
      </c>
      <c r="C3246" s="80" t="s">
        <v>6372</v>
      </c>
      <c r="D3246" s="33" t="s">
        <v>2852</v>
      </c>
      <c r="E3246" s="33" t="s">
        <v>1318</v>
      </c>
      <c r="F3246" s="33" t="s">
        <v>6373</v>
      </c>
      <c r="G3246" s="33">
        <v>1</v>
      </c>
      <c r="H3246" s="33">
        <v>280</v>
      </c>
      <c r="I3246" s="33">
        <v>280</v>
      </c>
      <c r="J3246" s="33" t="s">
        <v>17</v>
      </c>
      <c r="K3246" s="33" t="s">
        <v>17</v>
      </c>
      <c r="L3246" s="33" t="s">
        <v>17</v>
      </c>
      <c r="M3246" s="2"/>
    </row>
    <row r="3247" spans="1:13" ht="19.899999999999999" customHeight="1" x14ac:dyDescent="0.25">
      <c r="A3247" s="2">
        <v>3245</v>
      </c>
      <c r="B3247" s="80" t="s">
        <v>6374</v>
      </c>
      <c r="C3247" s="80" t="s">
        <v>6375</v>
      </c>
      <c r="D3247" s="33" t="s">
        <v>948</v>
      </c>
      <c r="E3247" s="33" t="s">
        <v>1318</v>
      </c>
      <c r="F3247" s="33" t="s">
        <v>6376</v>
      </c>
      <c r="G3247" s="33">
        <v>1</v>
      </c>
      <c r="H3247" s="33">
        <v>280</v>
      </c>
      <c r="I3247" s="33">
        <v>280</v>
      </c>
      <c r="J3247" s="33" t="s">
        <v>17</v>
      </c>
      <c r="K3247" s="33" t="s">
        <v>17</v>
      </c>
      <c r="L3247" s="33" t="s">
        <v>17</v>
      </c>
      <c r="M3247" s="2"/>
    </row>
    <row r="3248" spans="1:13" ht="19.899999999999999" customHeight="1" x14ac:dyDescent="0.25">
      <c r="A3248" s="2">
        <v>3246</v>
      </c>
      <c r="B3248" s="80" t="s">
        <v>6377</v>
      </c>
      <c r="C3248" s="80" t="s">
        <v>6378</v>
      </c>
      <c r="D3248" s="33" t="s">
        <v>948</v>
      </c>
      <c r="E3248" s="33" t="s">
        <v>1318</v>
      </c>
      <c r="F3248" s="33" t="s">
        <v>6379</v>
      </c>
      <c r="G3248" s="33">
        <v>1</v>
      </c>
      <c r="H3248" s="33">
        <v>260</v>
      </c>
      <c r="I3248" s="33">
        <v>260</v>
      </c>
      <c r="J3248" s="33" t="s">
        <v>17</v>
      </c>
      <c r="K3248" s="33" t="s">
        <v>17</v>
      </c>
      <c r="L3248" s="33" t="s">
        <v>17</v>
      </c>
      <c r="M3248" s="2"/>
    </row>
    <row r="3249" spans="1:13" ht="19.899999999999999" customHeight="1" x14ac:dyDescent="0.25">
      <c r="A3249" s="2">
        <v>3247</v>
      </c>
      <c r="B3249" s="80" t="s">
        <v>6380</v>
      </c>
      <c r="C3249" s="80" t="s">
        <v>6381</v>
      </c>
      <c r="D3249" s="33" t="s">
        <v>948</v>
      </c>
      <c r="E3249" s="33" t="s">
        <v>1318</v>
      </c>
      <c r="F3249" s="33" t="s">
        <v>6382</v>
      </c>
      <c r="G3249" s="33">
        <v>1</v>
      </c>
      <c r="H3249" s="33">
        <v>280</v>
      </c>
      <c r="I3249" s="33">
        <v>280</v>
      </c>
      <c r="J3249" s="33" t="s">
        <v>17</v>
      </c>
      <c r="K3249" s="33" t="s">
        <v>17</v>
      </c>
      <c r="L3249" s="33" t="s">
        <v>17</v>
      </c>
      <c r="M3249" s="2"/>
    </row>
    <row r="3250" spans="1:13" ht="19.899999999999999" customHeight="1" x14ac:dyDescent="0.25">
      <c r="A3250" s="2">
        <v>3248</v>
      </c>
      <c r="B3250" s="80" t="s">
        <v>6383</v>
      </c>
      <c r="C3250" s="80" t="s">
        <v>6384</v>
      </c>
      <c r="D3250" s="33" t="s">
        <v>948</v>
      </c>
      <c r="E3250" s="33" t="s">
        <v>1318</v>
      </c>
      <c r="F3250" s="33" t="s">
        <v>6385</v>
      </c>
      <c r="G3250" s="33">
        <v>1</v>
      </c>
      <c r="H3250" s="33">
        <v>280</v>
      </c>
      <c r="I3250" s="33">
        <v>280</v>
      </c>
      <c r="J3250" s="33" t="s">
        <v>17</v>
      </c>
      <c r="K3250" s="33" t="s">
        <v>17</v>
      </c>
      <c r="L3250" s="33" t="s">
        <v>17</v>
      </c>
      <c r="M3250" s="2"/>
    </row>
    <row r="3251" spans="1:13" ht="19.899999999999999" customHeight="1" x14ac:dyDescent="0.25">
      <c r="A3251" s="2">
        <v>3249</v>
      </c>
      <c r="B3251" s="80" t="s">
        <v>2871</v>
      </c>
      <c r="C3251" s="80" t="s">
        <v>6386</v>
      </c>
      <c r="D3251" s="33" t="s">
        <v>948</v>
      </c>
      <c r="E3251" s="33" t="s">
        <v>1318</v>
      </c>
      <c r="F3251" s="33" t="s">
        <v>6387</v>
      </c>
      <c r="G3251" s="33">
        <v>1</v>
      </c>
      <c r="H3251" s="33">
        <v>280</v>
      </c>
      <c r="I3251" s="33">
        <v>280</v>
      </c>
      <c r="J3251" s="33" t="s">
        <v>17</v>
      </c>
      <c r="K3251" s="33" t="s">
        <v>17</v>
      </c>
      <c r="L3251" s="33" t="s">
        <v>17</v>
      </c>
      <c r="M3251" s="2"/>
    </row>
    <row r="3252" spans="1:13" ht="19.899999999999999" customHeight="1" x14ac:dyDescent="0.25">
      <c r="A3252" s="2">
        <v>3250</v>
      </c>
      <c r="B3252" s="80" t="s">
        <v>6388</v>
      </c>
      <c r="C3252" s="80" t="s">
        <v>6389</v>
      </c>
      <c r="D3252" s="33" t="s">
        <v>2345</v>
      </c>
      <c r="E3252" s="33" t="s">
        <v>1318</v>
      </c>
      <c r="F3252" s="33" t="s">
        <v>6390</v>
      </c>
      <c r="G3252" s="33">
        <v>1</v>
      </c>
      <c r="H3252" s="33">
        <v>280</v>
      </c>
      <c r="I3252" s="33">
        <v>280</v>
      </c>
      <c r="J3252" s="33" t="s">
        <v>17</v>
      </c>
      <c r="K3252" s="33" t="s">
        <v>17</v>
      </c>
      <c r="L3252" s="33" t="s">
        <v>17</v>
      </c>
      <c r="M3252" s="2"/>
    </row>
    <row r="3253" spans="1:13" ht="19.899999999999999" customHeight="1" x14ac:dyDescent="0.25">
      <c r="A3253" s="2">
        <v>3251</v>
      </c>
      <c r="B3253" s="80" t="s">
        <v>6391</v>
      </c>
      <c r="C3253" s="80" t="s">
        <v>6392</v>
      </c>
      <c r="D3253" s="33" t="s">
        <v>6393</v>
      </c>
      <c r="E3253" s="33" t="s">
        <v>1318</v>
      </c>
      <c r="F3253" s="33" t="s">
        <v>6394</v>
      </c>
      <c r="G3253" s="33">
        <v>1</v>
      </c>
      <c r="H3253" s="33">
        <v>270</v>
      </c>
      <c r="I3253" s="33">
        <v>270</v>
      </c>
      <c r="J3253" s="33" t="s">
        <v>17</v>
      </c>
      <c r="K3253" s="33" t="s">
        <v>17</v>
      </c>
      <c r="L3253" s="33" t="s">
        <v>17</v>
      </c>
      <c r="M3253" s="2"/>
    </row>
    <row r="3254" spans="1:13" ht="19.899999999999999" customHeight="1" x14ac:dyDescent="0.25">
      <c r="A3254" s="2">
        <v>3252</v>
      </c>
      <c r="B3254" s="80" t="s">
        <v>6395</v>
      </c>
      <c r="C3254" s="80" t="s">
        <v>6396</v>
      </c>
      <c r="D3254" s="33" t="s">
        <v>992</v>
      </c>
      <c r="E3254" s="33" t="s">
        <v>1318</v>
      </c>
      <c r="F3254" s="33" t="s">
        <v>6397</v>
      </c>
      <c r="G3254" s="33">
        <v>1</v>
      </c>
      <c r="H3254" s="33">
        <v>299</v>
      </c>
      <c r="I3254" s="33">
        <v>299</v>
      </c>
      <c r="J3254" s="33" t="s">
        <v>17</v>
      </c>
      <c r="K3254" s="33" t="s">
        <v>17</v>
      </c>
      <c r="L3254" s="33" t="s">
        <v>17</v>
      </c>
      <c r="M3254" s="2"/>
    </row>
    <row r="3255" spans="1:13" ht="19.899999999999999" customHeight="1" x14ac:dyDescent="0.25">
      <c r="A3255" s="2">
        <v>3253</v>
      </c>
      <c r="B3255" s="80" t="s">
        <v>6398</v>
      </c>
      <c r="C3255" s="80" t="s">
        <v>6399</v>
      </c>
      <c r="D3255" s="33" t="s">
        <v>992</v>
      </c>
      <c r="E3255" s="33" t="s">
        <v>1318</v>
      </c>
      <c r="F3255" s="33" t="s">
        <v>6400</v>
      </c>
      <c r="G3255" s="33">
        <v>1</v>
      </c>
      <c r="H3255" s="33">
        <v>250</v>
      </c>
      <c r="I3255" s="33">
        <v>250</v>
      </c>
      <c r="J3255" s="33" t="s">
        <v>17</v>
      </c>
      <c r="K3255" s="33" t="s">
        <v>17</v>
      </c>
      <c r="L3255" s="33" t="s">
        <v>17</v>
      </c>
      <c r="M3255" s="2"/>
    </row>
    <row r="3256" spans="1:13" ht="19.899999999999999" customHeight="1" x14ac:dyDescent="0.25">
      <c r="A3256" s="2">
        <v>3254</v>
      </c>
      <c r="B3256" s="80" t="s">
        <v>6401</v>
      </c>
      <c r="C3256" s="80" t="s">
        <v>6402</v>
      </c>
      <c r="D3256" s="33" t="s">
        <v>1389</v>
      </c>
      <c r="E3256" s="33" t="s">
        <v>1318</v>
      </c>
      <c r="F3256" s="33" t="s">
        <v>6403</v>
      </c>
      <c r="G3256" s="33">
        <v>1</v>
      </c>
      <c r="H3256" s="33">
        <v>220</v>
      </c>
      <c r="I3256" s="33">
        <v>220</v>
      </c>
      <c r="J3256" s="33" t="s">
        <v>17</v>
      </c>
      <c r="K3256" s="33" t="s">
        <v>17</v>
      </c>
      <c r="L3256" s="33" t="s">
        <v>17</v>
      </c>
      <c r="M3256" s="2"/>
    </row>
    <row r="3257" spans="1:13" ht="19.899999999999999" customHeight="1" x14ac:dyDescent="0.25">
      <c r="A3257" s="2">
        <v>3255</v>
      </c>
      <c r="B3257" s="80" t="s">
        <v>6404</v>
      </c>
      <c r="C3257" s="80" t="s">
        <v>6405</v>
      </c>
      <c r="D3257" s="33" t="s">
        <v>1389</v>
      </c>
      <c r="E3257" s="33" t="s">
        <v>1318</v>
      </c>
      <c r="F3257" s="33" t="s">
        <v>6406</v>
      </c>
      <c r="G3257" s="33">
        <v>1</v>
      </c>
      <c r="H3257" s="33">
        <v>180</v>
      </c>
      <c r="I3257" s="33">
        <v>180</v>
      </c>
      <c r="J3257" s="33" t="s">
        <v>17</v>
      </c>
      <c r="K3257" s="33" t="s">
        <v>17</v>
      </c>
      <c r="L3257" s="33" t="s">
        <v>17</v>
      </c>
      <c r="M3257" s="2"/>
    </row>
    <row r="3258" spans="1:13" ht="19.899999999999999" customHeight="1" x14ac:dyDescent="0.25">
      <c r="A3258" s="2">
        <v>3256</v>
      </c>
      <c r="B3258" s="80" t="s">
        <v>6407</v>
      </c>
      <c r="C3258" s="80" t="s">
        <v>6408</v>
      </c>
      <c r="D3258" s="33" t="s">
        <v>1389</v>
      </c>
      <c r="E3258" s="33" t="s">
        <v>1318</v>
      </c>
      <c r="F3258" s="33" t="s">
        <v>6409</v>
      </c>
      <c r="G3258" s="33">
        <v>1</v>
      </c>
      <c r="H3258" s="33">
        <v>250</v>
      </c>
      <c r="I3258" s="33">
        <v>250</v>
      </c>
      <c r="J3258" s="33" t="s">
        <v>17</v>
      </c>
      <c r="K3258" s="33" t="s">
        <v>17</v>
      </c>
      <c r="L3258" s="33" t="s">
        <v>17</v>
      </c>
      <c r="M3258" s="2"/>
    </row>
    <row r="3259" spans="1:13" ht="19.899999999999999" customHeight="1" x14ac:dyDescent="0.25">
      <c r="A3259" s="2">
        <v>3257</v>
      </c>
      <c r="B3259" s="80" t="s">
        <v>6410</v>
      </c>
      <c r="C3259" s="80" t="s">
        <v>6411</v>
      </c>
      <c r="D3259" s="33" t="s">
        <v>1389</v>
      </c>
      <c r="E3259" s="33" t="s">
        <v>1318</v>
      </c>
      <c r="F3259" s="33" t="s">
        <v>6412</v>
      </c>
      <c r="G3259" s="33">
        <v>1</v>
      </c>
      <c r="H3259" s="33">
        <v>350</v>
      </c>
      <c r="I3259" s="33">
        <v>350</v>
      </c>
      <c r="J3259" s="33" t="s">
        <v>17</v>
      </c>
      <c r="K3259" s="33" t="s">
        <v>17</v>
      </c>
      <c r="L3259" s="33" t="s">
        <v>17</v>
      </c>
      <c r="M3259" s="2"/>
    </row>
    <row r="3260" spans="1:13" ht="19.899999999999999" customHeight="1" x14ac:dyDescent="0.25">
      <c r="A3260" s="2">
        <v>3258</v>
      </c>
      <c r="B3260" s="80" t="s">
        <v>6413</v>
      </c>
      <c r="C3260" s="80" t="s">
        <v>6414</v>
      </c>
      <c r="D3260" s="33" t="s">
        <v>1389</v>
      </c>
      <c r="E3260" s="33" t="s">
        <v>1318</v>
      </c>
      <c r="F3260" s="33" t="s">
        <v>6415</v>
      </c>
      <c r="G3260" s="33">
        <v>1</v>
      </c>
      <c r="H3260" s="33">
        <v>280</v>
      </c>
      <c r="I3260" s="33">
        <v>280</v>
      </c>
      <c r="J3260" s="33" t="s">
        <v>17</v>
      </c>
      <c r="K3260" s="33" t="s">
        <v>17</v>
      </c>
      <c r="L3260" s="33" t="s">
        <v>17</v>
      </c>
      <c r="M3260" s="2"/>
    </row>
    <row r="3261" spans="1:13" ht="19.899999999999999" customHeight="1" x14ac:dyDescent="0.25">
      <c r="A3261" s="2">
        <v>3259</v>
      </c>
      <c r="B3261" s="80" t="s">
        <v>2887</v>
      </c>
      <c r="C3261" s="80" t="s">
        <v>6416</v>
      </c>
      <c r="D3261" s="33" t="s">
        <v>1389</v>
      </c>
      <c r="E3261" s="33" t="s">
        <v>1318</v>
      </c>
      <c r="F3261" s="33" t="s">
        <v>6417</v>
      </c>
      <c r="G3261" s="33">
        <v>1</v>
      </c>
      <c r="H3261" s="33">
        <v>260</v>
      </c>
      <c r="I3261" s="33">
        <v>260</v>
      </c>
      <c r="J3261" s="33" t="s">
        <v>17</v>
      </c>
      <c r="K3261" s="33" t="s">
        <v>17</v>
      </c>
      <c r="L3261" s="33" t="s">
        <v>17</v>
      </c>
      <c r="M3261" s="2"/>
    </row>
    <row r="3262" spans="1:13" ht="19.899999999999999" customHeight="1" x14ac:dyDescent="0.25">
      <c r="A3262" s="2">
        <v>3260</v>
      </c>
      <c r="B3262" s="80" t="s">
        <v>6418</v>
      </c>
      <c r="C3262" s="80" t="s">
        <v>6419</v>
      </c>
      <c r="D3262" s="33" t="s">
        <v>1389</v>
      </c>
      <c r="E3262" s="33" t="s">
        <v>1318</v>
      </c>
      <c r="F3262" s="33" t="s">
        <v>6420</v>
      </c>
      <c r="G3262" s="33">
        <v>1</v>
      </c>
      <c r="H3262" s="33">
        <v>250</v>
      </c>
      <c r="I3262" s="33">
        <v>250</v>
      </c>
      <c r="J3262" s="33" t="s">
        <v>17</v>
      </c>
      <c r="K3262" s="33" t="s">
        <v>17</v>
      </c>
      <c r="L3262" s="33" t="s">
        <v>17</v>
      </c>
      <c r="M3262" s="2"/>
    </row>
    <row r="3263" spans="1:13" ht="19.899999999999999" customHeight="1" x14ac:dyDescent="0.25">
      <c r="A3263" s="2">
        <v>3261</v>
      </c>
      <c r="B3263" s="80" t="s">
        <v>6421</v>
      </c>
      <c r="C3263" s="80" t="s">
        <v>6422</v>
      </c>
      <c r="D3263" s="33" t="s">
        <v>6423</v>
      </c>
      <c r="E3263" s="33" t="s">
        <v>1318</v>
      </c>
      <c r="F3263" s="33" t="s">
        <v>6424</v>
      </c>
      <c r="G3263" s="33">
        <v>1</v>
      </c>
      <c r="H3263" s="33">
        <v>280</v>
      </c>
      <c r="I3263" s="33">
        <v>280</v>
      </c>
      <c r="J3263" s="33" t="s">
        <v>17</v>
      </c>
      <c r="K3263" s="33" t="s">
        <v>17</v>
      </c>
      <c r="L3263" s="33" t="s">
        <v>17</v>
      </c>
      <c r="M3263" s="2"/>
    </row>
    <row r="3264" spans="1:13" ht="19.899999999999999" customHeight="1" x14ac:dyDescent="0.25">
      <c r="A3264" s="2">
        <v>3262</v>
      </c>
      <c r="B3264" s="80" t="s">
        <v>6425</v>
      </c>
      <c r="C3264" s="80" t="s">
        <v>6426</v>
      </c>
      <c r="D3264" s="33" t="s">
        <v>6423</v>
      </c>
      <c r="E3264" s="33" t="s">
        <v>1318</v>
      </c>
      <c r="F3264" s="33" t="s">
        <v>6427</v>
      </c>
      <c r="G3264" s="33">
        <v>1</v>
      </c>
      <c r="H3264" s="33">
        <v>280</v>
      </c>
      <c r="I3264" s="33">
        <v>280</v>
      </c>
      <c r="J3264" s="33" t="s">
        <v>17</v>
      </c>
      <c r="K3264" s="33" t="s">
        <v>17</v>
      </c>
      <c r="L3264" s="33" t="s">
        <v>17</v>
      </c>
      <c r="M3264" s="2"/>
    </row>
    <row r="3265" spans="1:15" ht="19.899999999999999" customHeight="1" x14ac:dyDescent="0.25">
      <c r="A3265" s="2">
        <v>3263</v>
      </c>
      <c r="B3265" s="80" t="s">
        <v>6428</v>
      </c>
      <c r="C3265" s="80" t="s">
        <v>6429</v>
      </c>
      <c r="D3265" s="33" t="s">
        <v>6423</v>
      </c>
      <c r="E3265" s="33" t="s">
        <v>1318</v>
      </c>
      <c r="F3265" s="33" t="s">
        <v>6430</v>
      </c>
      <c r="G3265" s="33">
        <v>1</v>
      </c>
      <c r="H3265" s="33">
        <v>280</v>
      </c>
      <c r="I3265" s="33">
        <v>280</v>
      </c>
      <c r="J3265" s="33" t="s">
        <v>17</v>
      </c>
      <c r="K3265" s="33" t="s">
        <v>17</v>
      </c>
      <c r="L3265" s="33" t="s">
        <v>17</v>
      </c>
      <c r="M3265" s="2"/>
    </row>
    <row r="3266" spans="1:15" ht="19.899999999999999" customHeight="1" x14ac:dyDescent="0.25">
      <c r="A3266" s="2">
        <v>3264</v>
      </c>
      <c r="B3266" s="80" t="s">
        <v>6431</v>
      </c>
      <c r="C3266" s="80" t="s">
        <v>6432</v>
      </c>
      <c r="D3266" s="33" t="s">
        <v>3687</v>
      </c>
      <c r="E3266" s="33" t="s">
        <v>6433</v>
      </c>
      <c r="F3266" s="33" t="s">
        <v>6434</v>
      </c>
      <c r="G3266" s="33">
        <v>1</v>
      </c>
      <c r="H3266" s="33">
        <v>250</v>
      </c>
      <c r="I3266" s="33">
        <v>250</v>
      </c>
      <c r="J3266" s="33" t="s">
        <v>17</v>
      </c>
      <c r="K3266" s="33" t="s">
        <v>17</v>
      </c>
      <c r="L3266" s="33" t="s">
        <v>17</v>
      </c>
      <c r="M3266" s="2"/>
    </row>
    <row r="3267" spans="1:15" ht="19.899999999999999" customHeight="1" x14ac:dyDescent="0.25">
      <c r="A3267" s="2">
        <v>3265</v>
      </c>
      <c r="B3267" s="80" t="s">
        <v>6435</v>
      </c>
      <c r="C3267" s="80" t="s">
        <v>6436</v>
      </c>
      <c r="D3267" s="33" t="s">
        <v>3687</v>
      </c>
      <c r="E3267" s="33" t="s">
        <v>1318</v>
      </c>
      <c r="F3267" s="33" t="s">
        <v>6437</v>
      </c>
      <c r="G3267" s="33">
        <v>1</v>
      </c>
      <c r="H3267" s="33">
        <v>250</v>
      </c>
      <c r="I3267" s="33">
        <v>250</v>
      </c>
      <c r="J3267" s="33" t="s">
        <v>17</v>
      </c>
      <c r="K3267" s="33" t="s">
        <v>17</v>
      </c>
      <c r="L3267" s="33" t="s">
        <v>17</v>
      </c>
      <c r="M3267" s="2"/>
    </row>
    <row r="3268" spans="1:15" ht="19.899999999999999" customHeight="1" x14ac:dyDescent="0.25">
      <c r="A3268" s="2">
        <v>3266</v>
      </c>
      <c r="B3268" s="80" t="s">
        <v>6438</v>
      </c>
      <c r="C3268" s="80" t="s">
        <v>6439</v>
      </c>
      <c r="D3268" s="33" t="s">
        <v>3687</v>
      </c>
      <c r="E3268" s="33" t="s">
        <v>1318</v>
      </c>
      <c r="F3268" s="33" t="s">
        <v>6440</v>
      </c>
      <c r="G3268" s="33">
        <v>1</v>
      </c>
      <c r="H3268" s="33">
        <v>250</v>
      </c>
      <c r="I3268" s="33">
        <v>250</v>
      </c>
      <c r="J3268" s="33" t="s">
        <v>17</v>
      </c>
      <c r="K3268" s="33" t="s">
        <v>17</v>
      </c>
      <c r="L3268" s="33" t="s">
        <v>17</v>
      </c>
      <c r="M3268" s="2"/>
    </row>
    <row r="3269" spans="1:15" ht="19.899999999999999" customHeight="1" x14ac:dyDescent="0.25">
      <c r="A3269" s="2">
        <v>3267</v>
      </c>
      <c r="B3269" s="80" t="s">
        <v>6441</v>
      </c>
      <c r="C3269" s="80" t="s">
        <v>6442</v>
      </c>
      <c r="D3269" s="33" t="s">
        <v>2345</v>
      </c>
      <c r="E3269" s="33" t="s">
        <v>1318</v>
      </c>
      <c r="F3269" s="33" t="s">
        <v>6443</v>
      </c>
      <c r="G3269" s="33">
        <v>1</v>
      </c>
      <c r="H3269" s="33">
        <v>300</v>
      </c>
      <c r="I3269" s="33">
        <v>300</v>
      </c>
      <c r="J3269" s="33" t="s">
        <v>17</v>
      </c>
      <c r="K3269" s="33" t="s">
        <v>17</v>
      </c>
      <c r="L3269" s="33" t="s">
        <v>17</v>
      </c>
      <c r="M3269" s="2"/>
    </row>
    <row r="3270" spans="1:15" ht="19.899999999999999" customHeight="1" x14ac:dyDescent="0.25">
      <c r="A3270" s="2">
        <v>3268</v>
      </c>
      <c r="B3270" s="80" t="s">
        <v>6444</v>
      </c>
      <c r="C3270" s="80" t="s">
        <v>6445</v>
      </c>
      <c r="D3270" s="33" t="s">
        <v>2345</v>
      </c>
      <c r="E3270" s="33" t="s">
        <v>1318</v>
      </c>
      <c r="F3270" s="33" t="s">
        <v>6446</v>
      </c>
      <c r="G3270" s="33">
        <v>1</v>
      </c>
      <c r="H3270" s="33">
        <v>420</v>
      </c>
      <c r="I3270" s="33">
        <v>420</v>
      </c>
      <c r="J3270" s="33" t="s">
        <v>17</v>
      </c>
      <c r="K3270" s="33" t="s">
        <v>17</v>
      </c>
      <c r="L3270" s="33" t="s">
        <v>17</v>
      </c>
      <c r="M3270" s="2"/>
    </row>
    <row r="3271" spans="1:15" ht="19.899999999999999" customHeight="1" x14ac:dyDescent="0.25">
      <c r="A3271" s="2">
        <v>3269</v>
      </c>
      <c r="B3271" s="80" t="s">
        <v>6447</v>
      </c>
      <c r="C3271" s="80" t="s">
        <v>6448</v>
      </c>
      <c r="D3271" s="33" t="s">
        <v>6449</v>
      </c>
      <c r="E3271" s="33" t="s">
        <v>6433</v>
      </c>
      <c r="F3271" s="33" t="s">
        <v>6450</v>
      </c>
      <c r="G3271" s="33">
        <v>1</v>
      </c>
      <c r="H3271" s="33">
        <v>220</v>
      </c>
      <c r="I3271" s="33">
        <v>220</v>
      </c>
      <c r="J3271" s="33" t="s">
        <v>17</v>
      </c>
      <c r="K3271" s="33" t="s">
        <v>17</v>
      </c>
      <c r="L3271" s="33" t="s">
        <v>17</v>
      </c>
      <c r="M3271" s="2"/>
    </row>
    <row r="3272" spans="1:15" ht="19.899999999999999" customHeight="1" x14ac:dyDescent="0.25">
      <c r="A3272" s="2">
        <v>3270</v>
      </c>
      <c r="B3272" s="80" t="s">
        <v>6451</v>
      </c>
      <c r="C3272" s="80" t="s">
        <v>6452</v>
      </c>
      <c r="D3272" s="33" t="s">
        <v>6449</v>
      </c>
      <c r="E3272" s="33" t="s">
        <v>1318</v>
      </c>
      <c r="F3272" s="33" t="s">
        <v>6453</v>
      </c>
      <c r="G3272" s="33">
        <v>1</v>
      </c>
      <c r="H3272" s="33">
        <v>149</v>
      </c>
      <c r="I3272" s="33">
        <v>149</v>
      </c>
      <c r="J3272" s="33" t="s">
        <v>17</v>
      </c>
      <c r="K3272" s="33" t="s">
        <v>17</v>
      </c>
      <c r="L3272" s="33" t="s">
        <v>17</v>
      </c>
      <c r="M3272" s="2"/>
    </row>
    <row r="3273" spans="1:15" s="21" customFormat="1" ht="19.899999999999999" customHeight="1" x14ac:dyDescent="0.25">
      <c r="A3273" s="2">
        <v>3271</v>
      </c>
      <c r="B3273" s="80" t="s">
        <v>6454</v>
      </c>
      <c r="C3273" s="80" t="s">
        <v>6455</v>
      </c>
      <c r="D3273" s="33" t="s">
        <v>794</v>
      </c>
      <c r="E3273" s="33" t="s">
        <v>1318</v>
      </c>
      <c r="F3273" s="33" t="s">
        <v>6456</v>
      </c>
      <c r="G3273" s="33">
        <v>1</v>
      </c>
      <c r="H3273" s="33">
        <v>250</v>
      </c>
      <c r="I3273" s="33">
        <v>250</v>
      </c>
      <c r="J3273" s="33" t="s">
        <v>17</v>
      </c>
      <c r="K3273" s="33" t="s">
        <v>17</v>
      </c>
      <c r="L3273" s="33" t="s">
        <v>17</v>
      </c>
      <c r="M3273" s="2"/>
      <c r="N3273" s="20"/>
      <c r="O3273" s="20"/>
    </row>
    <row r="3274" spans="1:15" ht="19.899999999999999" customHeight="1" x14ac:dyDescent="0.25">
      <c r="A3274" s="2">
        <v>3272</v>
      </c>
      <c r="B3274" s="80" t="s">
        <v>6457</v>
      </c>
      <c r="C3274" s="80" t="s">
        <v>6458</v>
      </c>
      <c r="D3274" s="33" t="s">
        <v>904</v>
      </c>
      <c r="E3274" s="33" t="s">
        <v>1318</v>
      </c>
      <c r="F3274" s="33" t="s">
        <v>6459</v>
      </c>
      <c r="G3274" s="33">
        <v>1</v>
      </c>
      <c r="H3274" s="33">
        <v>200</v>
      </c>
      <c r="I3274" s="33">
        <v>200</v>
      </c>
      <c r="J3274" s="33" t="s">
        <v>17</v>
      </c>
      <c r="K3274" s="33" t="s">
        <v>17</v>
      </c>
      <c r="L3274" s="33" t="s">
        <v>17</v>
      </c>
      <c r="M3274" s="2"/>
    </row>
    <row r="3275" spans="1:15" ht="19.899999999999999" customHeight="1" x14ac:dyDescent="0.25">
      <c r="A3275" s="2">
        <v>3273</v>
      </c>
      <c r="B3275" s="80" t="s">
        <v>6460</v>
      </c>
      <c r="C3275" s="80" t="s">
        <v>6461</v>
      </c>
      <c r="D3275" s="33" t="s">
        <v>904</v>
      </c>
      <c r="E3275" s="33" t="s">
        <v>1318</v>
      </c>
      <c r="F3275" s="33" t="s">
        <v>6462</v>
      </c>
      <c r="G3275" s="33">
        <v>1</v>
      </c>
      <c r="H3275" s="33">
        <v>200</v>
      </c>
      <c r="I3275" s="33">
        <v>200</v>
      </c>
      <c r="J3275" s="33" t="s">
        <v>17</v>
      </c>
      <c r="K3275" s="33" t="s">
        <v>17</v>
      </c>
      <c r="L3275" s="33" t="s">
        <v>17</v>
      </c>
      <c r="M3275" s="2"/>
    </row>
    <row r="3276" spans="1:15" ht="19.899999999999999" customHeight="1" x14ac:dyDescent="0.25">
      <c r="A3276" s="2">
        <v>3274</v>
      </c>
      <c r="B3276" s="80" t="s">
        <v>6463</v>
      </c>
      <c r="C3276" s="80" t="s">
        <v>6464</v>
      </c>
      <c r="D3276" s="33" t="s">
        <v>948</v>
      </c>
      <c r="E3276" s="33" t="s">
        <v>1318</v>
      </c>
      <c r="F3276" s="33" t="s">
        <v>6465</v>
      </c>
      <c r="G3276" s="33">
        <v>1</v>
      </c>
      <c r="H3276" s="33">
        <v>240</v>
      </c>
      <c r="I3276" s="33">
        <v>240</v>
      </c>
      <c r="J3276" s="33" t="s">
        <v>17</v>
      </c>
      <c r="K3276" s="33" t="s">
        <v>17</v>
      </c>
      <c r="L3276" s="33" t="s">
        <v>17</v>
      </c>
      <c r="M3276" s="2"/>
    </row>
    <row r="3277" spans="1:15" ht="19.899999999999999" customHeight="1" x14ac:dyDescent="0.25">
      <c r="A3277" s="2">
        <v>3275</v>
      </c>
      <c r="B3277" s="80" t="s">
        <v>6466</v>
      </c>
      <c r="C3277" s="80" t="s">
        <v>6467</v>
      </c>
      <c r="D3277" s="33" t="s">
        <v>6468</v>
      </c>
      <c r="E3277" s="33" t="s">
        <v>1318</v>
      </c>
      <c r="F3277" s="33" t="s">
        <v>6469</v>
      </c>
      <c r="G3277" s="33">
        <v>1</v>
      </c>
      <c r="H3277" s="33">
        <v>200</v>
      </c>
      <c r="I3277" s="33">
        <v>200</v>
      </c>
      <c r="J3277" s="33" t="s">
        <v>17</v>
      </c>
      <c r="K3277" s="33" t="s">
        <v>17</v>
      </c>
      <c r="L3277" s="33" t="s">
        <v>17</v>
      </c>
      <c r="M3277" s="2"/>
    </row>
    <row r="3278" spans="1:15" ht="19.899999999999999" customHeight="1" x14ac:dyDescent="0.25">
      <c r="A3278" s="2">
        <v>3276</v>
      </c>
      <c r="B3278" s="80" t="s">
        <v>6470</v>
      </c>
      <c r="C3278" s="80" t="s">
        <v>6471</v>
      </c>
      <c r="D3278" s="33" t="s">
        <v>948</v>
      </c>
      <c r="E3278" s="33" t="s">
        <v>1318</v>
      </c>
      <c r="F3278" s="33" t="s">
        <v>6472</v>
      </c>
      <c r="G3278" s="33">
        <v>1</v>
      </c>
      <c r="H3278" s="33">
        <v>320</v>
      </c>
      <c r="I3278" s="33">
        <v>320</v>
      </c>
      <c r="J3278" s="33" t="s">
        <v>17</v>
      </c>
      <c r="K3278" s="33" t="s">
        <v>17</v>
      </c>
      <c r="L3278" s="33" t="s">
        <v>17</v>
      </c>
      <c r="M3278" s="2"/>
    </row>
    <row r="3279" spans="1:15" ht="19.899999999999999" customHeight="1" x14ac:dyDescent="0.25">
      <c r="A3279" s="2">
        <v>3277</v>
      </c>
      <c r="B3279" s="80" t="s">
        <v>6473</v>
      </c>
      <c r="C3279" s="80" t="s">
        <v>6474</v>
      </c>
      <c r="D3279" s="33" t="s">
        <v>1122</v>
      </c>
      <c r="E3279" s="33" t="s">
        <v>1318</v>
      </c>
      <c r="F3279" s="33" t="s">
        <v>6475</v>
      </c>
      <c r="G3279" s="33">
        <v>1</v>
      </c>
      <c r="H3279" s="33">
        <v>280</v>
      </c>
      <c r="I3279" s="33">
        <v>280</v>
      </c>
      <c r="J3279" s="33" t="s">
        <v>17</v>
      </c>
      <c r="K3279" s="33" t="s">
        <v>17</v>
      </c>
      <c r="L3279" s="33" t="s">
        <v>17</v>
      </c>
      <c r="M3279" s="2"/>
    </row>
    <row r="3280" spans="1:15" ht="19.899999999999999" customHeight="1" x14ac:dyDescent="0.25">
      <c r="A3280" s="2">
        <v>3278</v>
      </c>
      <c r="B3280" s="80" t="s">
        <v>6476</v>
      </c>
      <c r="C3280" s="80" t="s">
        <v>6477</v>
      </c>
      <c r="D3280" s="33" t="s">
        <v>1122</v>
      </c>
      <c r="E3280" s="33" t="s">
        <v>1318</v>
      </c>
      <c r="F3280" s="33" t="s">
        <v>6478</v>
      </c>
      <c r="G3280" s="33">
        <v>1</v>
      </c>
      <c r="H3280" s="33">
        <v>280</v>
      </c>
      <c r="I3280" s="33">
        <v>280</v>
      </c>
      <c r="J3280" s="33" t="s">
        <v>17</v>
      </c>
      <c r="K3280" s="33" t="s">
        <v>17</v>
      </c>
      <c r="L3280" s="33" t="s">
        <v>17</v>
      </c>
      <c r="M3280" s="2"/>
    </row>
    <row r="3281" spans="1:13" ht="19.899999999999999" customHeight="1" x14ac:dyDescent="0.25">
      <c r="A3281" s="2">
        <v>3279</v>
      </c>
      <c r="B3281" s="80" t="s">
        <v>6479</v>
      </c>
      <c r="C3281" s="80" t="s">
        <v>6480</v>
      </c>
      <c r="D3281" s="33" t="s">
        <v>5507</v>
      </c>
      <c r="E3281" s="33" t="s">
        <v>1318</v>
      </c>
      <c r="F3281" s="33" t="s">
        <v>6481</v>
      </c>
      <c r="G3281" s="33">
        <v>1</v>
      </c>
      <c r="H3281" s="33">
        <v>240</v>
      </c>
      <c r="I3281" s="33">
        <v>240</v>
      </c>
      <c r="J3281" s="33" t="s">
        <v>17</v>
      </c>
      <c r="K3281" s="33" t="s">
        <v>17</v>
      </c>
      <c r="L3281" s="33" t="s">
        <v>17</v>
      </c>
      <c r="M3281" s="2"/>
    </row>
    <row r="3282" spans="1:13" ht="19.899999999999999" customHeight="1" x14ac:dyDescent="0.25">
      <c r="A3282" s="2">
        <v>3280</v>
      </c>
      <c r="B3282" s="80" t="s">
        <v>2889</v>
      </c>
      <c r="C3282" s="80" t="s">
        <v>6482</v>
      </c>
      <c r="D3282" s="33" t="s">
        <v>5507</v>
      </c>
      <c r="E3282" s="33" t="s">
        <v>1318</v>
      </c>
      <c r="F3282" s="33" t="s">
        <v>6483</v>
      </c>
      <c r="G3282" s="33">
        <v>1</v>
      </c>
      <c r="H3282" s="33">
        <v>280</v>
      </c>
      <c r="I3282" s="33">
        <v>280</v>
      </c>
      <c r="J3282" s="33" t="s">
        <v>17</v>
      </c>
      <c r="K3282" s="33" t="s">
        <v>17</v>
      </c>
      <c r="L3282" s="33" t="s">
        <v>17</v>
      </c>
      <c r="M3282" s="2"/>
    </row>
    <row r="3283" spans="1:13" ht="19.899999999999999" customHeight="1" x14ac:dyDescent="0.25">
      <c r="A3283" s="2">
        <v>3281</v>
      </c>
      <c r="B3283" s="80" t="s">
        <v>6484</v>
      </c>
      <c r="C3283" s="80" t="s">
        <v>5971</v>
      </c>
      <c r="D3283" s="33" t="s">
        <v>1290</v>
      </c>
      <c r="E3283" s="33" t="s">
        <v>1318</v>
      </c>
      <c r="F3283" s="33" t="s">
        <v>6485</v>
      </c>
      <c r="G3283" s="33">
        <v>1</v>
      </c>
      <c r="H3283" s="33">
        <v>280</v>
      </c>
      <c r="I3283" s="33">
        <v>280</v>
      </c>
      <c r="J3283" s="33" t="s">
        <v>17</v>
      </c>
      <c r="K3283" s="33" t="s">
        <v>17</v>
      </c>
      <c r="L3283" s="33" t="s">
        <v>17</v>
      </c>
      <c r="M3283" s="2"/>
    </row>
    <row r="3284" spans="1:13" ht="19.899999999999999" customHeight="1" x14ac:dyDescent="0.25">
      <c r="A3284" s="2">
        <v>3282</v>
      </c>
      <c r="B3284" s="80" t="s">
        <v>2885</v>
      </c>
      <c r="C3284" s="80" t="s">
        <v>6486</v>
      </c>
      <c r="D3284" s="33" t="s">
        <v>1290</v>
      </c>
      <c r="E3284" s="33" t="s">
        <v>1318</v>
      </c>
      <c r="F3284" s="33" t="s">
        <v>6487</v>
      </c>
      <c r="G3284" s="33">
        <v>1</v>
      </c>
      <c r="H3284" s="33">
        <v>280</v>
      </c>
      <c r="I3284" s="33">
        <v>280</v>
      </c>
      <c r="J3284" s="33" t="s">
        <v>17</v>
      </c>
      <c r="K3284" s="33" t="s">
        <v>17</v>
      </c>
      <c r="L3284" s="33" t="s">
        <v>17</v>
      </c>
      <c r="M3284" s="2"/>
    </row>
    <row r="3285" spans="1:13" ht="19.899999999999999" customHeight="1" x14ac:dyDescent="0.25">
      <c r="A3285" s="2">
        <v>3283</v>
      </c>
      <c r="B3285" s="80" t="s">
        <v>6488</v>
      </c>
      <c r="C3285" s="80" t="s">
        <v>6489</v>
      </c>
      <c r="D3285" s="33" t="s">
        <v>975</v>
      </c>
      <c r="E3285" s="33" t="s">
        <v>1318</v>
      </c>
      <c r="F3285" s="33" t="s">
        <v>6490</v>
      </c>
      <c r="G3285" s="33">
        <v>1</v>
      </c>
      <c r="H3285" s="33">
        <v>280</v>
      </c>
      <c r="I3285" s="33">
        <v>280</v>
      </c>
      <c r="J3285" s="33" t="s">
        <v>17</v>
      </c>
      <c r="K3285" s="33" t="s">
        <v>17</v>
      </c>
      <c r="L3285" s="33" t="s">
        <v>17</v>
      </c>
      <c r="M3285" s="2"/>
    </row>
    <row r="3286" spans="1:13" ht="19.899999999999999" customHeight="1" x14ac:dyDescent="0.25">
      <c r="A3286" s="2">
        <v>3284</v>
      </c>
      <c r="B3286" s="80" t="s">
        <v>2863</v>
      </c>
      <c r="C3286" s="80" t="s">
        <v>6491</v>
      </c>
      <c r="D3286" s="33" t="s">
        <v>2363</v>
      </c>
      <c r="E3286" s="33" t="s">
        <v>1318</v>
      </c>
      <c r="F3286" s="33" t="s">
        <v>6492</v>
      </c>
      <c r="G3286" s="33">
        <v>1</v>
      </c>
      <c r="H3286" s="33">
        <v>300</v>
      </c>
      <c r="I3286" s="33">
        <v>300</v>
      </c>
      <c r="J3286" s="33" t="s">
        <v>17</v>
      </c>
      <c r="K3286" s="33" t="s">
        <v>17</v>
      </c>
      <c r="L3286" s="33" t="s">
        <v>17</v>
      </c>
      <c r="M3286" s="2"/>
    </row>
    <row r="3287" spans="1:13" ht="19.899999999999999" customHeight="1" x14ac:dyDescent="0.25">
      <c r="A3287" s="2">
        <v>3285</v>
      </c>
      <c r="B3287" s="80" t="s">
        <v>6493</v>
      </c>
      <c r="C3287" s="80" t="s">
        <v>6494</v>
      </c>
      <c r="D3287" s="33" t="s">
        <v>1369</v>
      </c>
      <c r="E3287" s="33" t="s">
        <v>1318</v>
      </c>
      <c r="F3287" s="33" t="s">
        <v>6495</v>
      </c>
      <c r="G3287" s="33">
        <v>1</v>
      </c>
      <c r="H3287" s="33">
        <v>250</v>
      </c>
      <c r="I3287" s="33">
        <v>250</v>
      </c>
      <c r="J3287" s="33" t="s">
        <v>17</v>
      </c>
      <c r="K3287" s="33" t="s">
        <v>17</v>
      </c>
      <c r="L3287" s="33" t="s">
        <v>17</v>
      </c>
      <c r="M3287" s="2"/>
    </row>
    <row r="3288" spans="1:13" ht="19.899999999999999" customHeight="1" x14ac:dyDescent="0.25">
      <c r="A3288" s="2">
        <v>3286</v>
      </c>
      <c r="B3288" s="80" t="s">
        <v>6496</v>
      </c>
      <c r="C3288" s="80" t="s">
        <v>6497</v>
      </c>
      <c r="D3288" s="33" t="s">
        <v>1369</v>
      </c>
      <c r="E3288" s="33" t="s">
        <v>1318</v>
      </c>
      <c r="F3288" s="33" t="s">
        <v>6498</v>
      </c>
      <c r="G3288" s="33">
        <v>1</v>
      </c>
      <c r="H3288" s="33">
        <v>260</v>
      </c>
      <c r="I3288" s="33">
        <v>260</v>
      </c>
      <c r="J3288" s="33" t="s">
        <v>17</v>
      </c>
      <c r="K3288" s="33" t="s">
        <v>17</v>
      </c>
      <c r="L3288" s="33" t="s">
        <v>17</v>
      </c>
      <c r="M3288" s="2"/>
    </row>
    <row r="3289" spans="1:13" ht="19.899999999999999" customHeight="1" x14ac:dyDescent="0.25">
      <c r="A3289" s="2">
        <v>3287</v>
      </c>
      <c r="B3289" s="80" t="s">
        <v>6499</v>
      </c>
      <c r="C3289" s="80" t="s">
        <v>6500</v>
      </c>
      <c r="D3289" s="33" t="s">
        <v>3498</v>
      </c>
      <c r="E3289" s="33" t="s">
        <v>1318</v>
      </c>
      <c r="F3289" s="33" t="s">
        <v>6501</v>
      </c>
      <c r="G3289" s="33">
        <v>1</v>
      </c>
      <c r="H3289" s="33">
        <v>250</v>
      </c>
      <c r="I3289" s="33">
        <v>250</v>
      </c>
      <c r="J3289" s="33" t="s">
        <v>17</v>
      </c>
      <c r="K3289" s="33" t="s">
        <v>17</v>
      </c>
      <c r="L3289" s="33" t="s">
        <v>17</v>
      </c>
      <c r="M3289" s="2"/>
    </row>
    <row r="3290" spans="1:13" ht="19.899999999999999" customHeight="1" x14ac:dyDescent="0.25">
      <c r="A3290" s="2">
        <v>3288</v>
      </c>
      <c r="B3290" s="80" t="s">
        <v>6502</v>
      </c>
      <c r="C3290" s="80" t="s">
        <v>6503</v>
      </c>
      <c r="D3290" s="33" t="s">
        <v>3498</v>
      </c>
      <c r="E3290" s="33" t="s">
        <v>1318</v>
      </c>
      <c r="F3290" s="33" t="s">
        <v>6504</v>
      </c>
      <c r="G3290" s="33">
        <v>1</v>
      </c>
      <c r="H3290" s="33">
        <v>280</v>
      </c>
      <c r="I3290" s="33">
        <v>280</v>
      </c>
      <c r="J3290" s="33" t="s">
        <v>17</v>
      </c>
      <c r="K3290" s="33" t="s">
        <v>17</v>
      </c>
      <c r="L3290" s="33" t="s">
        <v>17</v>
      </c>
      <c r="M3290" s="2"/>
    </row>
    <row r="3291" spans="1:13" ht="19.899999999999999" customHeight="1" x14ac:dyDescent="0.25">
      <c r="A3291" s="2">
        <v>3289</v>
      </c>
      <c r="B3291" s="80" t="s">
        <v>6505</v>
      </c>
      <c r="C3291" s="80" t="s">
        <v>6506</v>
      </c>
      <c r="D3291" s="33" t="s">
        <v>3498</v>
      </c>
      <c r="E3291" s="33" t="s">
        <v>1318</v>
      </c>
      <c r="F3291" s="33" t="s">
        <v>6507</v>
      </c>
      <c r="G3291" s="33">
        <v>1</v>
      </c>
      <c r="H3291" s="33">
        <v>250</v>
      </c>
      <c r="I3291" s="33">
        <v>250</v>
      </c>
      <c r="J3291" s="33" t="s">
        <v>17</v>
      </c>
      <c r="K3291" s="33" t="s">
        <v>17</v>
      </c>
      <c r="L3291" s="33" t="s">
        <v>17</v>
      </c>
      <c r="M3291" s="2"/>
    </row>
    <row r="3292" spans="1:13" ht="19.899999999999999" customHeight="1" x14ac:dyDescent="0.25">
      <c r="A3292" s="2">
        <v>3290</v>
      </c>
      <c r="B3292" s="80" t="s">
        <v>6508</v>
      </c>
      <c r="C3292" s="80" t="s">
        <v>6509</v>
      </c>
      <c r="D3292" s="33" t="s">
        <v>3498</v>
      </c>
      <c r="E3292" s="33" t="s">
        <v>1318</v>
      </c>
      <c r="F3292" s="33" t="s">
        <v>6510</v>
      </c>
      <c r="G3292" s="33">
        <v>1</v>
      </c>
      <c r="H3292" s="33">
        <v>250</v>
      </c>
      <c r="I3292" s="33">
        <v>250</v>
      </c>
      <c r="J3292" s="33" t="s">
        <v>17</v>
      </c>
      <c r="K3292" s="33" t="s">
        <v>17</v>
      </c>
      <c r="L3292" s="33" t="s">
        <v>17</v>
      </c>
      <c r="M3292" s="2"/>
    </row>
    <row r="3293" spans="1:13" ht="19.899999999999999" customHeight="1" x14ac:dyDescent="0.25">
      <c r="A3293" s="2">
        <v>3291</v>
      </c>
      <c r="B3293" s="80" t="s">
        <v>6511</v>
      </c>
      <c r="C3293" s="80" t="s">
        <v>6512</v>
      </c>
      <c r="D3293" s="33" t="s">
        <v>3498</v>
      </c>
      <c r="E3293" s="33" t="s">
        <v>1318</v>
      </c>
      <c r="F3293" s="33" t="s">
        <v>6513</v>
      </c>
      <c r="G3293" s="33">
        <v>1</v>
      </c>
      <c r="H3293" s="33">
        <v>220</v>
      </c>
      <c r="I3293" s="33">
        <v>220</v>
      </c>
      <c r="J3293" s="33" t="s">
        <v>17</v>
      </c>
      <c r="K3293" s="33" t="s">
        <v>17</v>
      </c>
      <c r="L3293" s="33" t="s">
        <v>17</v>
      </c>
      <c r="M3293" s="2"/>
    </row>
    <row r="3294" spans="1:13" ht="19.899999999999999" customHeight="1" x14ac:dyDescent="0.25">
      <c r="A3294" s="2">
        <v>3292</v>
      </c>
      <c r="B3294" s="80" t="s">
        <v>6514</v>
      </c>
      <c r="C3294" s="80" t="s">
        <v>6515</v>
      </c>
      <c r="D3294" s="33" t="s">
        <v>1212</v>
      </c>
      <c r="E3294" s="33" t="s">
        <v>1318</v>
      </c>
      <c r="F3294" s="33" t="s">
        <v>6516</v>
      </c>
      <c r="G3294" s="33">
        <v>1</v>
      </c>
      <c r="H3294" s="33">
        <v>280</v>
      </c>
      <c r="I3294" s="33">
        <v>280</v>
      </c>
      <c r="J3294" s="33" t="s">
        <v>17</v>
      </c>
      <c r="K3294" s="33" t="s">
        <v>17</v>
      </c>
      <c r="L3294" s="33" t="s">
        <v>17</v>
      </c>
      <c r="M3294" s="2"/>
    </row>
    <row r="3295" spans="1:13" ht="19.899999999999999" customHeight="1" x14ac:dyDescent="0.25">
      <c r="A3295" s="2">
        <v>3293</v>
      </c>
      <c r="B3295" s="80" t="s">
        <v>6517</v>
      </c>
      <c r="C3295" s="80" t="s">
        <v>5111</v>
      </c>
      <c r="D3295" s="33" t="s">
        <v>987</v>
      </c>
      <c r="E3295" s="33" t="s">
        <v>1318</v>
      </c>
      <c r="F3295" s="33" t="s">
        <v>6518</v>
      </c>
      <c r="G3295" s="33">
        <v>1</v>
      </c>
      <c r="H3295" s="33">
        <v>280</v>
      </c>
      <c r="I3295" s="33">
        <v>280</v>
      </c>
      <c r="J3295" s="33" t="s">
        <v>17</v>
      </c>
      <c r="K3295" s="33" t="s">
        <v>17</v>
      </c>
      <c r="L3295" s="33" t="s">
        <v>17</v>
      </c>
      <c r="M3295" s="2"/>
    </row>
    <row r="3296" spans="1:13" ht="19.899999999999999" customHeight="1" x14ac:dyDescent="0.25">
      <c r="A3296" s="2">
        <v>3294</v>
      </c>
      <c r="B3296" s="80" t="s">
        <v>6519</v>
      </c>
      <c r="C3296" s="80" t="s">
        <v>6520</v>
      </c>
      <c r="D3296" s="33" t="s">
        <v>3357</v>
      </c>
      <c r="E3296" s="33" t="s">
        <v>1318</v>
      </c>
      <c r="F3296" s="33" t="s">
        <v>6521</v>
      </c>
      <c r="G3296" s="33">
        <v>1</v>
      </c>
      <c r="H3296" s="33">
        <v>290</v>
      </c>
      <c r="I3296" s="33">
        <v>290</v>
      </c>
      <c r="J3296" s="33" t="s">
        <v>17</v>
      </c>
      <c r="K3296" s="33" t="s">
        <v>17</v>
      </c>
      <c r="L3296" s="33" t="s">
        <v>17</v>
      </c>
      <c r="M3296" s="2"/>
    </row>
    <row r="3297" spans="1:13" ht="19.899999999999999" customHeight="1" x14ac:dyDescent="0.25">
      <c r="A3297" s="2">
        <v>3295</v>
      </c>
      <c r="B3297" s="80" t="s">
        <v>6522</v>
      </c>
      <c r="C3297" s="80" t="s">
        <v>6523</v>
      </c>
      <c r="D3297" s="33" t="s">
        <v>3357</v>
      </c>
      <c r="E3297" s="33" t="s">
        <v>1318</v>
      </c>
      <c r="F3297" s="33" t="s">
        <v>6524</v>
      </c>
      <c r="G3297" s="33">
        <v>1</v>
      </c>
      <c r="H3297" s="33">
        <v>290</v>
      </c>
      <c r="I3297" s="33">
        <v>290</v>
      </c>
      <c r="J3297" s="33" t="s">
        <v>17</v>
      </c>
      <c r="K3297" s="33" t="s">
        <v>17</v>
      </c>
      <c r="L3297" s="33" t="s">
        <v>17</v>
      </c>
      <c r="M3297" s="2"/>
    </row>
    <row r="3298" spans="1:13" ht="19.899999999999999" customHeight="1" x14ac:dyDescent="0.25">
      <c r="A3298" s="2">
        <v>3296</v>
      </c>
      <c r="B3298" s="80" t="s">
        <v>6525</v>
      </c>
      <c r="C3298" s="80" t="s">
        <v>6526</v>
      </c>
      <c r="D3298" s="33" t="s">
        <v>948</v>
      </c>
      <c r="E3298" s="33" t="s">
        <v>1318</v>
      </c>
      <c r="F3298" s="33" t="s">
        <v>6527</v>
      </c>
      <c r="G3298" s="33">
        <v>1</v>
      </c>
      <c r="H3298" s="33">
        <v>280</v>
      </c>
      <c r="I3298" s="33">
        <v>280</v>
      </c>
      <c r="J3298" s="33" t="s">
        <v>17</v>
      </c>
      <c r="K3298" s="33" t="s">
        <v>17</v>
      </c>
      <c r="L3298" s="33" t="s">
        <v>17</v>
      </c>
      <c r="M3298" s="2"/>
    </row>
    <row r="3299" spans="1:13" ht="19.899999999999999" customHeight="1" x14ac:dyDescent="0.25">
      <c r="A3299" s="2">
        <v>3297</v>
      </c>
      <c r="B3299" s="80" t="s">
        <v>2881</v>
      </c>
      <c r="C3299" s="80" t="s">
        <v>6528</v>
      </c>
      <c r="D3299" s="33" t="s">
        <v>2345</v>
      </c>
      <c r="E3299" s="33" t="s">
        <v>1318</v>
      </c>
      <c r="F3299" s="33" t="s">
        <v>6529</v>
      </c>
      <c r="G3299" s="33">
        <v>1</v>
      </c>
      <c r="H3299" s="33">
        <v>280</v>
      </c>
      <c r="I3299" s="33">
        <v>280</v>
      </c>
      <c r="J3299" s="33" t="s">
        <v>17</v>
      </c>
      <c r="K3299" s="33" t="s">
        <v>17</v>
      </c>
      <c r="L3299" s="33" t="s">
        <v>17</v>
      </c>
      <c r="M3299" s="2"/>
    </row>
    <row r="3300" spans="1:13" ht="19.899999999999999" customHeight="1" x14ac:dyDescent="0.25">
      <c r="A3300" s="2">
        <v>3298</v>
      </c>
      <c r="B3300" s="80" t="s">
        <v>2877</v>
      </c>
      <c r="C3300" s="80" t="s">
        <v>6530</v>
      </c>
      <c r="D3300" s="33" t="s">
        <v>2345</v>
      </c>
      <c r="E3300" s="33" t="s">
        <v>1318</v>
      </c>
      <c r="F3300" s="33" t="s">
        <v>6531</v>
      </c>
      <c r="G3300" s="33">
        <v>1</v>
      </c>
      <c r="H3300" s="33">
        <v>280</v>
      </c>
      <c r="I3300" s="33">
        <v>280</v>
      </c>
      <c r="J3300" s="33" t="s">
        <v>17</v>
      </c>
      <c r="K3300" s="33" t="s">
        <v>17</v>
      </c>
      <c r="L3300" s="33" t="s">
        <v>17</v>
      </c>
      <c r="M3300" s="2"/>
    </row>
    <row r="3301" spans="1:13" ht="19.899999999999999" customHeight="1" x14ac:dyDescent="0.25">
      <c r="A3301" s="2">
        <v>3299</v>
      </c>
      <c r="B3301" s="80" t="s">
        <v>6532</v>
      </c>
      <c r="C3301" s="80" t="s">
        <v>6533</v>
      </c>
      <c r="D3301" s="33" t="s">
        <v>6393</v>
      </c>
      <c r="E3301" s="33" t="s">
        <v>1318</v>
      </c>
      <c r="F3301" s="33" t="s">
        <v>6534</v>
      </c>
      <c r="G3301" s="33">
        <v>1</v>
      </c>
      <c r="H3301" s="33">
        <v>270</v>
      </c>
      <c r="I3301" s="33">
        <v>270</v>
      </c>
      <c r="J3301" s="33" t="s">
        <v>17</v>
      </c>
      <c r="K3301" s="33" t="s">
        <v>17</v>
      </c>
      <c r="L3301" s="33" t="s">
        <v>17</v>
      </c>
      <c r="M3301" s="2"/>
    </row>
    <row r="3302" spans="1:13" ht="19.899999999999999" customHeight="1" x14ac:dyDescent="0.25">
      <c r="A3302" s="2">
        <v>3300</v>
      </c>
      <c r="B3302" s="80" t="s">
        <v>2865</v>
      </c>
      <c r="C3302" s="80" t="s">
        <v>6535</v>
      </c>
      <c r="D3302" s="33" t="s">
        <v>6393</v>
      </c>
      <c r="E3302" s="33" t="s">
        <v>1318</v>
      </c>
      <c r="F3302" s="33" t="s">
        <v>6536</v>
      </c>
      <c r="G3302" s="33">
        <v>1</v>
      </c>
      <c r="H3302" s="33">
        <v>270</v>
      </c>
      <c r="I3302" s="33">
        <v>270</v>
      </c>
      <c r="J3302" s="33" t="s">
        <v>17</v>
      </c>
      <c r="K3302" s="33" t="s">
        <v>17</v>
      </c>
      <c r="L3302" s="33" t="s">
        <v>17</v>
      </c>
      <c r="M3302" s="2"/>
    </row>
    <row r="3303" spans="1:13" ht="19.899999999999999" customHeight="1" x14ac:dyDescent="0.25">
      <c r="A3303" s="2">
        <v>3301</v>
      </c>
      <c r="B3303" s="80" t="s">
        <v>2897</v>
      </c>
      <c r="C3303" s="80" t="s">
        <v>6537</v>
      </c>
      <c r="D3303" s="33" t="s">
        <v>992</v>
      </c>
      <c r="E3303" s="33" t="s">
        <v>1318</v>
      </c>
      <c r="F3303" s="33" t="s">
        <v>6538</v>
      </c>
      <c r="G3303" s="33">
        <v>1</v>
      </c>
      <c r="H3303" s="33">
        <v>280</v>
      </c>
      <c r="I3303" s="33">
        <v>280</v>
      </c>
      <c r="J3303" s="33" t="s">
        <v>17</v>
      </c>
      <c r="K3303" s="33" t="s">
        <v>17</v>
      </c>
      <c r="L3303" s="33" t="s">
        <v>17</v>
      </c>
      <c r="M3303" s="2"/>
    </row>
    <row r="3304" spans="1:13" ht="19.899999999999999" customHeight="1" x14ac:dyDescent="0.25">
      <c r="A3304" s="2">
        <v>3302</v>
      </c>
      <c r="B3304" s="80" t="s">
        <v>2899</v>
      </c>
      <c r="C3304" s="80" t="s">
        <v>6539</v>
      </c>
      <c r="D3304" s="33" t="s">
        <v>992</v>
      </c>
      <c r="E3304" s="33" t="s">
        <v>1318</v>
      </c>
      <c r="F3304" s="33" t="s">
        <v>6540</v>
      </c>
      <c r="G3304" s="33">
        <v>1</v>
      </c>
      <c r="H3304" s="33">
        <v>280</v>
      </c>
      <c r="I3304" s="33">
        <v>280</v>
      </c>
      <c r="J3304" s="33" t="s">
        <v>17</v>
      </c>
      <c r="K3304" s="33" t="s">
        <v>17</v>
      </c>
      <c r="L3304" s="33" t="s">
        <v>17</v>
      </c>
      <c r="M3304" s="2"/>
    </row>
    <row r="3305" spans="1:13" ht="19.899999999999999" customHeight="1" x14ac:dyDescent="0.25">
      <c r="A3305" s="2">
        <v>3303</v>
      </c>
      <c r="B3305" s="80" t="s">
        <v>6541</v>
      </c>
      <c r="C3305" s="80" t="s">
        <v>6542</v>
      </c>
      <c r="D3305" s="33" t="s">
        <v>6449</v>
      </c>
      <c r="E3305" s="33" t="s">
        <v>1318</v>
      </c>
      <c r="F3305" s="33" t="s">
        <v>6543</v>
      </c>
      <c r="G3305" s="33">
        <v>1</v>
      </c>
      <c r="H3305" s="33">
        <v>320</v>
      </c>
      <c r="I3305" s="33">
        <v>320</v>
      </c>
      <c r="J3305" s="33" t="s">
        <v>17</v>
      </c>
      <c r="K3305" s="33" t="s">
        <v>17</v>
      </c>
      <c r="L3305" s="33" t="s">
        <v>17</v>
      </c>
      <c r="M3305" s="2"/>
    </row>
    <row r="3306" spans="1:13" ht="19.899999999999999" customHeight="1" x14ac:dyDescent="0.25">
      <c r="A3306" s="2">
        <v>3304</v>
      </c>
      <c r="B3306" s="80" t="s">
        <v>6544</v>
      </c>
      <c r="C3306" s="80" t="s">
        <v>6545</v>
      </c>
      <c r="D3306" s="33" t="s">
        <v>6449</v>
      </c>
      <c r="E3306" s="33" t="s">
        <v>1318</v>
      </c>
      <c r="F3306" s="33" t="s">
        <v>6546</v>
      </c>
      <c r="G3306" s="33">
        <v>1</v>
      </c>
      <c r="H3306" s="33">
        <v>250</v>
      </c>
      <c r="I3306" s="33">
        <v>250</v>
      </c>
      <c r="J3306" s="33" t="s">
        <v>17</v>
      </c>
      <c r="K3306" s="33" t="s">
        <v>17</v>
      </c>
      <c r="L3306" s="33" t="s">
        <v>17</v>
      </c>
      <c r="M3306" s="2"/>
    </row>
    <row r="3307" spans="1:13" ht="19.899999999999999" customHeight="1" x14ac:dyDescent="0.25">
      <c r="A3307" s="2">
        <v>3305</v>
      </c>
      <c r="B3307" s="80" t="s">
        <v>6547</v>
      </c>
      <c r="C3307" s="80" t="s">
        <v>2497</v>
      </c>
      <c r="D3307" s="33" t="s">
        <v>5468</v>
      </c>
      <c r="E3307" s="33" t="s">
        <v>1318</v>
      </c>
      <c r="F3307" s="33" t="s">
        <v>6548</v>
      </c>
      <c r="G3307" s="33">
        <v>1</v>
      </c>
      <c r="H3307" s="33">
        <v>220</v>
      </c>
      <c r="I3307" s="33">
        <v>220</v>
      </c>
      <c r="J3307" s="33" t="s">
        <v>17</v>
      </c>
      <c r="K3307" s="33" t="s">
        <v>17</v>
      </c>
      <c r="L3307" s="33" t="s">
        <v>17</v>
      </c>
      <c r="M3307" s="2"/>
    </row>
    <row r="3308" spans="1:13" ht="19.899999999999999" customHeight="1" x14ac:dyDescent="0.25">
      <c r="A3308" s="2">
        <v>3306</v>
      </c>
      <c r="B3308" s="80" t="s">
        <v>6549</v>
      </c>
      <c r="C3308" s="80" t="s">
        <v>6550</v>
      </c>
      <c r="D3308" s="33" t="s">
        <v>3687</v>
      </c>
      <c r="E3308" s="33" t="s">
        <v>1318</v>
      </c>
      <c r="F3308" s="33" t="s">
        <v>6551</v>
      </c>
      <c r="G3308" s="33">
        <v>1</v>
      </c>
      <c r="H3308" s="33">
        <v>320</v>
      </c>
      <c r="I3308" s="33">
        <v>320</v>
      </c>
      <c r="J3308" s="33" t="s">
        <v>17</v>
      </c>
      <c r="K3308" s="33" t="s">
        <v>17</v>
      </c>
      <c r="L3308" s="33" t="s">
        <v>17</v>
      </c>
      <c r="M3308" s="2"/>
    </row>
    <row r="3309" spans="1:13" ht="19.899999999999999" customHeight="1" x14ac:dyDescent="0.25">
      <c r="A3309" s="2">
        <v>3307</v>
      </c>
      <c r="B3309" s="80" t="s">
        <v>2452</v>
      </c>
      <c r="C3309" s="80" t="s">
        <v>1900</v>
      </c>
      <c r="D3309" s="33" t="s">
        <v>6552</v>
      </c>
      <c r="E3309" s="33" t="s">
        <v>1318</v>
      </c>
      <c r="F3309" s="33" t="s">
        <v>6553</v>
      </c>
      <c r="G3309" s="33">
        <v>1</v>
      </c>
      <c r="H3309" s="33">
        <v>230</v>
      </c>
      <c r="I3309" s="33">
        <v>230</v>
      </c>
      <c r="J3309" s="33" t="s">
        <v>17</v>
      </c>
      <c r="K3309" s="33" t="s">
        <v>17</v>
      </c>
      <c r="L3309" s="33" t="s">
        <v>17</v>
      </c>
      <c r="M3309" s="2"/>
    </row>
    <row r="3310" spans="1:13" ht="19.899999999999999" customHeight="1" x14ac:dyDescent="0.25">
      <c r="A3310" s="2">
        <v>3308</v>
      </c>
      <c r="B3310" s="80" t="s">
        <v>2454</v>
      </c>
      <c r="C3310" s="80" t="s">
        <v>1900</v>
      </c>
      <c r="D3310" s="33" t="s">
        <v>6552</v>
      </c>
      <c r="E3310" s="33" t="s">
        <v>1318</v>
      </c>
      <c r="F3310" s="33" t="s">
        <v>6554</v>
      </c>
      <c r="G3310" s="33">
        <v>1</v>
      </c>
      <c r="H3310" s="33">
        <v>350</v>
      </c>
      <c r="I3310" s="33">
        <v>350</v>
      </c>
      <c r="J3310" s="33" t="s">
        <v>17</v>
      </c>
      <c r="K3310" s="33" t="s">
        <v>17</v>
      </c>
      <c r="L3310" s="33" t="s">
        <v>17</v>
      </c>
      <c r="M3310" s="2"/>
    </row>
    <row r="3311" spans="1:13" ht="19.899999999999999" customHeight="1" x14ac:dyDescent="0.25">
      <c r="A3311" s="2">
        <v>3309</v>
      </c>
      <c r="B3311" s="80" t="s">
        <v>2456</v>
      </c>
      <c r="C3311" s="80" t="s">
        <v>1895</v>
      </c>
      <c r="D3311" s="33" t="s">
        <v>6552</v>
      </c>
      <c r="E3311" s="33" t="s">
        <v>1318</v>
      </c>
      <c r="F3311" s="33" t="s">
        <v>6555</v>
      </c>
      <c r="G3311" s="33">
        <v>1</v>
      </c>
      <c r="H3311" s="33">
        <v>280</v>
      </c>
      <c r="I3311" s="33">
        <v>280</v>
      </c>
      <c r="J3311" s="33" t="s">
        <v>17</v>
      </c>
      <c r="K3311" s="33" t="s">
        <v>17</v>
      </c>
      <c r="L3311" s="33" t="s">
        <v>17</v>
      </c>
      <c r="M3311" s="2"/>
    </row>
    <row r="3312" spans="1:13" ht="19.899999999999999" customHeight="1" x14ac:dyDescent="0.25">
      <c r="A3312" s="2">
        <v>3310</v>
      </c>
      <c r="B3312" s="80" t="s">
        <v>6556</v>
      </c>
      <c r="C3312" s="80" t="s">
        <v>6557</v>
      </c>
      <c r="D3312" s="33" t="s">
        <v>1953</v>
      </c>
      <c r="E3312" s="33" t="s">
        <v>1318</v>
      </c>
      <c r="F3312" s="33" t="s">
        <v>6558</v>
      </c>
      <c r="G3312" s="33">
        <v>1</v>
      </c>
      <c r="H3312" s="33">
        <v>290</v>
      </c>
      <c r="I3312" s="33">
        <v>290</v>
      </c>
      <c r="J3312" s="33" t="s">
        <v>17</v>
      </c>
      <c r="K3312" s="33" t="s">
        <v>17</v>
      </c>
      <c r="L3312" s="33" t="s">
        <v>17</v>
      </c>
      <c r="M3312" s="2"/>
    </row>
    <row r="3313" spans="1:15" ht="19.899999999999999" customHeight="1" x14ac:dyDescent="0.25">
      <c r="A3313" s="2">
        <v>3311</v>
      </c>
      <c r="B3313" s="80" t="s">
        <v>6559</v>
      </c>
      <c r="C3313" s="80" t="s">
        <v>6560</v>
      </c>
      <c r="D3313" s="33" t="s">
        <v>1953</v>
      </c>
      <c r="E3313" s="33" t="s">
        <v>1318</v>
      </c>
      <c r="F3313" s="33" t="s">
        <v>6561</v>
      </c>
      <c r="G3313" s="33">
        <v>1</v>
      </c>
      <c r="H3313" s="33">
        <v>290</v>
      </c>
      <c r="I3313" s="33">
        <v>290</v>
      </c>
      <c r="J3313" s="33" t="s">
        <v>17</v>
      </c>
      <c r="K3313" s="33" t="s">
        <v>17</v>
      </c>
      <c r="L3313" s="33" t="s">
        <v>17</v>
      </c>
      <c r="M3313" s="2"/>
    </row>
    <row r="3314" spans="1:15" ht="19.899999999999999" customHeight="1" x14ac:dyDescent="0.25">
      <c r="A3314" s="2">
        <v>3312</v>
      </c>
      <c r="B3314" s="80" t="s">
        <v>6562</v>
      </c>
      <c r="C3314" s="80" t="s">
        <v>6563</v>
      </c>
      <c r="D3314" s="33" t="s">
        <v>5507</v>
      </c>
      <c r="E3314" s="33" t="s">
        <v>1318</v>
      </c>
      <c r="F3314" s="33" t="s">
        <v>6564</v>
      </c>
      <c r="G3314" s="33">
        <v>1</v>
      </c>
      <c r="H3314" s="33">
        <v>260</v>
      </c>
      <c r="I3314" s="33">
        <v>260</v>
      </c>
      <c r="J3314" s="33" t="s">
        <v>17</v>
      </c>
      <c r="K3314" s="33" t="s">
        <v>17</v>
      </c>
      <c r="L3314" s="33" t="s">
        <v>17</v>
      </c>
      <c r="M3314" s="2"/>
    </row>
    <row r="3315" spans="1:15" ht="19.899999999999999" customHeight="1" x14ac:dyDescent="0.25">
      <c r="A3315" s="2">
        <v>3313</v>
      </c>
      <c r="B3315" s="80" t="s">
        <v>5505</v>
      </c>
      <c r="C3315" s="80" t="s">
        <v>6565</v>
      </c>
      <c r="D3315" s="33" t="s">
        <v>5507</v>
      </c>
      <c r="E3315" s="33" t="s">
        <v>1318</v>
      </c>
      <c r="F3315" s="33" t="s">
        <v>6566</v>
      </c>
      <c r="G3315" s="33">
        <v>1</v>
      </c>
      <c r="H3315" s="33">
        <v>260</v>
      </c>
      <c r="I3315" s="33">
        <v>260</v>
      </c>
      <c r="J3315" s="33" t="s">
        <v>17</v>
      </c>
      <c r="K3315" s="33" t="s">
        <v>17</v>
      </c>
      <c r="L3315" s="33" t="s">
        <v>17</v>
      </c>
      <c r="M3315" s="2"/>
    </row>
    <row r="3316" spans="1:15" ht="19.899999999999999" customHeight="1" x14ac:dyDescent="0.25">
      <c r="A3316" s="2">
        <v>3314</v>
      </c>
      <c r="B3316" s="80" t="s">
        <v>6567</v>
      </c>
      <c r="C3316" s="80" t="s">
        <v>6568</v>
      </c>
      <c r="D3316" s="33" t="s">
        <v>5507</v>
      </c>
      <c r="E3316" s="33" t="s">
        <v>1318</v>
      </c>
      <c r="F3316" s="33" t="s">
        <v>6569</v>
      </c>
      <c r="G3316" s="33">
        <v>1</v>
      </c>
      <c r="H3316" s="33">
        <v>250</v>
      </c>
      <c r="I3316" s="33">
        <v>250</v>
      </c>
      <c r="J3316" s="33" t="s">
        <v>17</v>
      </c>
      <c r="K3316" s="33" t="s">
        <v>17</v>
      </c>
      <c r="L3316" s="33" t="s">
        <v>17</v>
      </c>
      <c r="M3316" s="2"/>
    </row>
    <row r="3317" spans="1:15" ht="19.899999999999999" customHeight="1" x14ac:dyDescent="0.25">
      <c r="A3317" s="2">
        <v>3315</v>
      </c>
      <c r="B3317" s="80" t="s">
        <v>6570</v>
      </c>
      <c r="C3317" s="80" t="s">
        <v>6571</v>
      </c>
      <c r="D3317" s="33" t="s">
        <v>5507</v>
      </c>
      <c r="E3317" s="33" t="s">
        <v>1318</v>
      </c>
      <c r="F3317" s="33" t="s">
        <v>6572</v>
      </c>
      <c r="G3317" s="33">
        <v>1</v>
      </c>
      <c r="H3317" s="33">
        <v>250</v>
      </c>
      <c r="I3317" s="33">
        <v>250</v>
      </c>
      <c r="J3317" s="33" t="s">
        <v>17</v>
      </c>
      <c r="K3317" s="33" t="s">
        <v>17</v>
      </c>
      <c r="L3317" s="33" t="s">
        <v>17</v>
      </c>
      <c r="M3317" s="2"/>
    </row>
    <row r="3318" spans="1:15" ht="19.899999999999999" customHeight="1" x14ac:dyDescent="0.25">
      <c r="A3318" s="2">
        <v>3316</v>
      </c>
      <c r="B3318" s="80" t="s">
        <v>6573</v>
      </c>
      <c r="C3318" s="80" t="s">
        <v>6574</v>
      </c>
      <c r="D3318" s="33" t="s">
        <v>1114</v>
      </c>
      <c r="E3318" s="33" t="s">
        <v>1318</v>
      </c>
      <c r="F3318" s="33" t="s">
        <v>6575</v>
      </c>
      <c r="G3318" s="33">
        <v>1</v>
      </c>
      <c r="H3318" s="33">
        <v>280</v>
      </c>
      <c r="I3318" s="33">
        <v>280</v>
      </c>
      <c r="J3318" s="33" t="s">
        <v>17</v>
      </c>
      <c r="K3318" s="33" t="s">
        <v>17</v>
      </c>
      <c r="L3318" s="33" t="s">
        <v>17</v>
      </c>
      <c r="M3318" s="2"/>
    </row>
    <row r="3319" spans="1:15" ht="19.899999999999999" customHeight="1" x14ac:dyDescent="0.25">
      <c r="A3319" s="2">
        <v>3317</v>
      </c>
      <c r="B3319" s="80" t="s">
        <v>6576</v>
      </c>
      <c r="C3319" s="80" t="s">
        <v>6577</v>
      </c>
      <c r="D3319" s="33" t="s">
        <v>1114</v>
      </c>
      <c r="E3319" s="33" t="s">
        <v>1318</v>
      </c>
      <c r="F3319" s="33" t="s">
        <v>6578</v>
      </c>
      <c r="G3319" s="33">
        <v>1</v>
      </c>
      <c r="H3319" s="33">
        <v>280</v>
      </c>
      <c r="I3319" s="33">
        <v>280</v>
      </c>
      <c r="J3319" s="33" t="s">
        <v>17</v>
      </c>
      <c r="K3319" s="33" t="s">
        <v>17</v>
      </c>
      <c r="L3319" s="33" t="s">
        <v>17</v>
      </c>
      <c r="M3319" s="2"/>
    </row>
    <row r="3320" spans="1:15" ht="19.899999999999999" customHeight="1" x14ac:dyDescent="0.25">
      <c r="A3320" s="2">
        <v>3318</v>
      </c>
      <c r="B3320" s="80" t="s">
        <v>6579</v>
      </c>
      <c r="C3320" s="80" t="s">
        <v>6580</v>
      </c>
      <c r="D3320" s="33" t="s">
        <v>6274</v>
      </c>
      <c r="E3320" s="33" t="s">
        <v>1318</v>
      </c>
      <c r="F3320" s="33" t="s">
        <v>6581</v>
      </c>
      <c r="G3320" s="33">
        <v>1</v>
      </c>
      <c r="H3320" s="33">
        <v>320</v>
      </c>
      <c r="I3320" s="33">
        <v>320</v>
      </c>
      <c r="J3320" s="33" t="s">
        <v>17</v>
      </c>
      <c r="K3320" s="33" t="s">
        <v>17</v>
      </c>
      <c r="L3320" s="33" t="s">
        <v>17</v>
      </c>
      <c r="M3320" s="2"/>
    </row>
    <row r="3321" spans="1:15" ht="19.899999999999999" customHeight="1" x14ac:dyDescent="0.25">
      <c r="A3321" s="2">
        <v>3319</v>
      </c>
      <c r="B3321" s="80" t="s">
        <v>5486</v>
      </c>
      <c r="C3321" s="80" t="s">
        <v>5707</v>
      </c>
      <c r="D3321" s="33" t="s">
        <v>6582</v>
      </c>
      <c r="E3321" s="33" t="s">
        <v>1318</v>
      </c>
      <c r="F3321" s="33" t="s">
        <v>6583</v>
      </c>
      <c r="G3321" s="33">
        <v>1</v>
      </c>
      <c r="H3321" s="33">
        <v>280</v>
      </c>
      <c r="I3321" s="33">
        <v>280</v>
      </c>
      <c r="J3321" s="33" t="s">
        <v>17</v>
      </c>
      <c r="K3321" s="33" t="s">
        <v>17</v>
      </c>
      <c r="L3321" s="33" t="s">
        <v>17</v>
      </c>
      <c r="M3321" s="2"/>
    </row>
    <row r="3322" spans="1:15" ht="19.899999999999999" customHeight="1" x14ac:dyDescent="0.25">
      <c r="A3322" s="2">
        <v>3320</v>
      </c>
      <c r="B3322" s="80" t="s">
        <v>6584</v>
      </c>
      <c r="C3322" s="80" t="s">
        <v>4394</v>
      </c>
      <c r="D3322" s="33" t="s">
        <v>6582</v>
      </c>
      <c r="E3322" s="33" t="s">
        <v>1318</v>
      </c>
      <c r="F3322" s="33" t="s">
        <v>6585</v>
      </c>
      <c r="G3322" s="33">
        <v>1</v>
      </c>
      <c r="H3322" s="33">
        <v>280</v>
      </c>
      <c r="I3322" s="33">
        <v>280</v>
      </c>
      <c r="J3322" s="33" t="s">
        <v>17</v>
      </c>
      <c r="K3322" s="33" t="s">
        <v>17</v>
      </c>
      <c r="L3322" s="33" t="s">
        <v>17</v>
      </c>
      <c r="M3322" s="2"/>
    </row>
    <row r="3323" spans="1:15" ht="19.899999999999999" customHeight="1" x14ac:dyDescent="0.25">
      <c r="A3323" s="2">
        <v>3321</v>
      </c>
      <c r="B3323" s="80" t="s">
        <v>6586</v>
      </c>
      <c r="C3323" s="80" t="s">
        <v>6587</v>
      </c>
      <c r="D3323" s="33" t="s">
        <v>6582</v>
      </c>
      <c r="E3323" s="33" t="s">
        <v>1318</v>
      </c>
      <c r="F3323" s="33" t="s">
        <v>6588</v>
      </c>
      <c r="G3323" s="33">
        <v>1</v>
      </c>
      <c r="H3323" s="33">
        <v>280</v>
      </c>
      <c r="I3323" s="33">
        <v>280</v>
      </c>
      <c r="J3323" s="33" t="s">
        <v>17</v>
      </c>
      <c r="K3323" s="33" t="s">
        <v>17</v>
      </c>
      <c r="L3323" s="33" t="s">
        <v>17</v>
      </c>
      <c r="M3323" s="2"/>
    </row>
    <row r="3324" spans="1:15" ht="19.899999999999999" customHeight="1" x14ac:dyDescent="0.25">
      <c r="A3324" s="2">
        <v>3322</v>
      </c>
      <c r="B3324" s="80" t="s">
        <v>6589</v>
      </c>
      <c r="C3324" s="80" t="s">
        <v>6590</v>
      </c>
      <c r="D3324" s="33" t="s">
        <v>6582</v>
      </c>
      <c r="E3324" s="33" t="s">
        <v>1318</v>
      </c>
      <c r="F3324" s="33" t="s">
        <v>6591</v>
      </c>
      <c r="G3324" s="33">
        <v>1</v>
      </c>
      <c r="H3324" s="33">
        <v>280</v>
      </c>
      <c r="I3324" s="33">
        <v>280</v>
      </c>
      <c r="J3324" s="33" t="s">
        <v>17</v>
      </c>
      <c r="K3324" s="33" t="s">
        <v>17</v>
      </c>
      <c r="L3324" s="33" t="s">
        <v>17</v>
      </c>
      <c r="M3324" s="2"/>
    </row>
    <row r="3325" spans="1:15" ht="19.899999999999999" customHeight="1" x14ac:dyDescent="0.25">
      <c r="A3325" s="2">
        <v>3323</v>
      </c>
      <c r="B3325" s="80" t="s">
        <v>6592</v>
      </c>
      <c r="C3325" s="80" t="s">
        <v>6593</v>
      </c>
      <c r="D3325" s="33" t="s">
        <v>6582</v>
      </c>
      <c r="E3325" s="33" t="s">
        <v>1318</v>
      </c>
      <c r="F3325" s="33" t="s">
        <v>6594</v>
      </c>
      <c r="G3325" s="33">
        <v>1</v>
      </c>
      <c r="H3325" s="33">
        <v>280</v>
      </c>
      <c r="I3325" s="33">
        <v>280</v>
      </c>
      <c r="J3325" s="33" t="s">
        <v>17</v>
      </c>
      <c r="K3325" s="33" t="s">
        <v>17</v>
      </c>
      <c r="L3325" s="33" t="s">
        <v>17</v>
      </c>
      <c r="M3325" s="2"/>
    </row>
    <row r="3326" spans="1:15" ht="19.899999999999999" customHeight="1" x14ac:dyDescent="0.25">
      <c r="A3326" s="2">
        <v>3324</v>
      </c>
      <c r="B3326" s="80" t="s">
        <v>6595</v>
      </c>
      <c r="C3326" s="80" t="s">
        <v>6596</v>
      </c>
      <c r="D3326" s="33" t="s">
        <v>6582</v>
      </c>
      <c r="E3326" s="33" t="s">
        <v>1318</v>
      </c>
      <c r="F3326" s="33" t="s">
        <v>6597</v>
      </c>
      <c r="G3326" s="33">
        <v>1</v>
      </c>
      <c r="H3326" s="33">
        <v>280</v>
      </c>
      <c r="I3326" s="33">
        <v>280</v>
      </c>
      <c r="J3326" s="33" t="s">
        <v>17</v>
      </c>
      <c r="K3326" s="33" t="s">
        <v>17</v>
      </c>
      <c r="L3326" s="33" t="s">
        <v>17</v>
      </c>
      <c r="M3326" s="2"/>
    </row>
    <row r="3327" spans="1:15" ht="19.899999999999999" customHeight="1" x14ac:dyDescent="0.25">
      <c r="A3327" s="2">
        <v>3325</v>
      </c>
      <c r="B3327" s="80" t="s">
        <v>6598</v>
      </c>
      <c r="C3327" s="80" t="s">
        <v>6599</v>
      </c>
      <c r="D3327" s="33" t="s">
        <v>2363</v>
      </c>
      <c r="E3327" s="33" t="s">
        <v>1318</v>
      </c>
      <c r="F3327" s="33" t="s">
        <v>6600</v>
      </c>
      <c r="G3327" s="33">
        <v>1</v>
      </c>
      <c r="H3327" s="33">
        <v>280</v>
      </c>
      <c r="I3327" s="33">
        <v>280</v>
      </c>
      <c r="J3327" s="33" t="s">
        <v>17</v>
      </c>
      <c r="K3327" s="33" t="s">
        <v>17</v>
      </c>
      <c r="L3327" s="33" t="s">
        <v>17</v>
      </c>
      <c r="M3327" s="2"/>
    </row>
    <row r="3328" spans="1:15" s="21" customFormat="1" ht="19.899999999999999" customHeight="1" x14ac:dyDescent="0.25">
      <c r="A3328" s="2">
        <v>3326</v>
      </c>
      <c r="B3328" s="80" t="s">
        <v>6601</v>
      </c>
      <c r="C3328" s="80" t="s">
        <v>6602</v>
      </c>
      <c r="D3328" s="33" t="s">
        <v>2123</v>
      </c>
      <c r="E3328" s="33" t="s">
        <v>1318</v>
      </c>
      <c r="F3328" s="33" t="s">
        <v>6603</v>
      </c>
      <c r="G3328" s="33">
        <v>1</v>
      </c>
      <c r="H3328" s="33">
        <v>280</v>
      </c>
      <c r="I3328" s="33">
        <v>280</v>
      </c>
      <c r="J3328" s="33" t="s">
        <v>17</v>
      </c>
      <c r="K3328" s="33" t="s">
        <v>17</v>
      </c>
      <c r="L3328" s="33" t="s">
        <v>17</v>
      </c>
      <c r="M3328" s="2"/>
      <c r="N3328" s="20"/>
      <c r="O3328" s="20"/>
    </row>
    <row r="3329" spans="1:13" ht="19.899999999999999" customHeight="1" x14ac:dyDescent="0.25">
      <c r="A3329" s="2">
        <v>3327</v>
      </c>
      <c r="B3329" s="245" t="s">
        <v>6604</v>
      </c>
      <c r="C3329" s="245" t="s">
        <v>6605</v>
      </c>
      <c r="D3329" s="246" t="s">
        <v>1212</v>
      </c>
      <c r="E3329" s="42" t="s">
        <v>725</v>
      </c>
      <c r="F3329" s="247" t="s">
        <v>6606</v>
      </c>
      <c r="G3329" s="42">
        <v>1</v>
      </c>
      <c r="H3329" s="246">
        <v>260</v>
      </c>
      <c r="I3329" s="42">
        <v>260</v>
      </c>
      <c r="J3329" s="42" t="s">
        <v>17</v>
      </c>
      <c r="K3329" s="42" t="s">
        <v>17</v>
      </c>
      <c r="L3329" s="42" t="s">
        <v>17</v>
      </c>
      <c r="M3329" s="2"/>
    </row>
    <row r="3330" spans="1:13" ht="19.899999999999999" customHeight="1" x14ac:dyDescent="0.25">
      <c r="A3330" s="2">
        <v>3328</v>
      </c>
      <c r="B3330" s="119" t="s">
        <v>6607</v>
      </c>
      <c r="C3330" s="119" t="s">
        <v>6345</v>
      </c>
      <c r="D3330" s="120" t="s">
        <v>6173</v>
      </c>
      <c r="E3330" s="42" t="s">
        <v>725</v>
      </c>
      <c r="F3330" s="84" t="s">
        <v>6608</v>
      </c>
      <c r="G3330" s="42">
        <v>1</v>
      </c>
      <c r="H3330" s="120">
        <v>250</v>
      </c>
      <c r="I3330" s="42">
        <v>250</v>
      </c>
      <c r="J3330" s="42" t="s">
        <v>17</v>
      </c>
      <c r="K3330" s="42" t="s">
        <v>17</v>
      </c>
      <c r="L3330" s="42" t="s">
        <v>17</v>
      </c>
      <c r="M3330" s="2"/>
    </row>
    <row r="3331" spans="1:13" ht="19.899999999999999" customHeight="1" x14ac:dyDescent="0.25">
      <c r="A3331" s="2">
        <v>3329</v>
      </c>
      <c r="B3331" s="119" t="s">
        <v>6609</v>
      </c>
      <c r="C3331" s="119" t="s">
        <v>6610</v>
      </c>
      <c r="D3331" s="120" t="s">
        <v>2852</v>
      </c>
      <c r="E3331" s="42" t="s">
        <v>725</v>
      </c>
      <c r="F3331" s="84" t="s">
        <v>6611</v>
      </c>
      <c r="G3331" s="42">
        <v>1</v>
      </c>
      <c r="H3331" s="120">
        <v>320</v>
      </c>
      <c r="I3331" s="42">
        <v>320</v>
      </c>
      <c r="J3331" s="42" t="s">
        <v>17</v>
      </c>
      <c r="K3331" s="42" t="s">
        <v>17</v>
      </c>
      <c r="L3331" s="42" t="s">
        <v>17</v>
      </c>
      <c r="M3331" s="2"/>
    </row>
    <row r="3332" spans="1:13" ht="19.899999999999999" customHeight="1" x14ac:dyDescent="0.25">
      <c r="A3332" s="2">
        <v>3330</v>
      </c>
      <c r="B3332" s="119" t="s">
        <v>6612</v>
      </c>
      <c r="C3332" s="119" t="s">
        <v>6613</v>
      </c>
      <c r="D3332" s="120" t="s">
        <v>5507</v>
      </c>
      <c r="E3332" s="42" t="s">
        <v>725</v>
      </c>
      <c r="F3332" s="84" t="s">
        <v>6614</v>
      </c>
      <c r="G3332" s="42">
        <v>1</v>
      </c>
      <c r="H3332" s="120">
        <v>280</v>
      </c>
      <c r="I3332" s="42">
        <v>280</v>
      </c>
      <c r="J3332" s="42" t="s">
        <v>17</v>
      </c>
      <c r="K3332" s="42" t="s">
        <v>17</v>
      </c>
      <c r="L3332" s="42" t="s">
        <v>17</v>
      </c>
      <c r="M3332" s="2"/>
    </row>
    <row r="3333" spans="1:13" ht="19.899999999999999" customHeight="1" x14ac:dyDescent="0.25">
      <c r="A3333" s="2">
        <v>3331</v>
      </c>
      <c r="B3333" s="119" t="s">
        <v>6615</v>
      </c>
      <c r="C3333" s="119" t="s">
        <v>6616</v>
      </c>
      <c r="D3333" s="120" t="s">
        <v>2345</v>
      </c>
      <c r="E3333" s="42" t="s">
        <v>725</v>
      </c>
      <c r="F3333" s="84" t="s">
        <v>6617</v>
      </c>
      <c r="G3333" s="42">
        <v>1</v>
      </c>
      <c r="H3333" s="120">
        <v>280</v>
      </c>
      <c r="I3333" s="42">
        <v>280</v>
      </c>
      <c r="J3333" s="42" t="s">
        <v>17</v>
      </c>
      <c r="K3333" s="42" t="s">
        <v>17</v>
      </c>
      <c r="L3333" s="42" t="s">
        <v>17</v>
      </c>
      <c r="M3333" s="2"/>
    </row>
    <row r="3334" spans="1:13" ht="19.899999999999999" customHeight="1" x14ac:dyDescent="0.25">
      <c r="A3334" s="2">
        <v>3332</v>
      </c>
      <c r="B3334" s="119" t="s">
        <v>6618</v>
      </c>
      <c r="C3334" s="119" t="s">
        <v>6619</v>
      </c>
      <c r="D3334" s="120" t="s">
        <v>865</v>
      </c>
      <c r="E3334" s="42" t="s">
        <v>725</v>
      </c>
      <c r="F3334" s="84" t="s">
        <v>6620</v>
      </c>
      <c r="G3334" s="42">
        <v>1</v>
      </c>
      <c r="H3334" s="42">
        <v>280</v>
      </c>
      <c r="I3334" s="42">
        <v>280</v>
      </c>
      <c r="J3334" s="42" t="s">
        <v>17</v>
      </c>
      <c r="K3334" s="42" t="s">
        <v>17</v>
      </c>
      <c r="L3334" s="42" t="s">
        <v>17</v>
      </c>
      <c r="M3334" s="2"/>
    </row>
    <row r="3335" spans="1:13" ht="19.899999999999999" customHeight="1" x14ac:dyDescent="0.25">
      <c r="A3335" s="2">
        <v>3333</v>
      </c>
      <c r="B3335" s="119" t="s">
        <v>6621</v>
      </c>
      <c r="C3335" s="119" t="s">
        <v>6622</v>
      </c>
      <c r="D3335" s="120" t="s">
        <v>865</v>
      </c>
      <c r="E3335" s="42" t="s">
        <v>725</v>
      </c>
      <c r="F3335" s="84" t="s">
        <v>6623</v>
      </c>
      <c r="G3335" s="120">
        <v>1</v>
      </c>
      <c r="H3335" s="120">
        <v>290</v>
      </c>
      <c r="I3335" s="42">
        <v>290</v>
      </c>
      <c r="J3335" s="42" t="s">
        <v>17</v>
      </c>
      <c r="K3335" s="42" t="s">
        <v>17</v>
      </c>
      <c r="L3335" s="42" t="s">
        <v>17</v>
      </c>
      <c r="M3335" s="2"/>
    </row>
    <row r="3336" spans="1:13" ht="19.899999999999999" customHeight="1" x14ac:dyDescent="0.25">
      <c r="A3336" s="2">
        <v>3334</v>
      </c>
      <c r="B3336" s="119" t="s">
        <v>6624</v>
      </c>
      <c r="C3336" s="119" t="s">
        <v>6625</v>
      </c>
      <c r="D3336" s="120" t="s">
        <v>4370</v>
      </c>
      <c r="E3336" s="42" t="s">
        <v>725</v>
      </c>
      <c r="F3336" s="84" t="s">
        <v>6626</v>
      </c>
      <c r="G3336" s="120">
        <v>1</v>
      </c>
      <c r="H3336" s="120">
        <v>280</v>
      </c>
      <c r="I3336" s="42">
        <v>280</v>
      </c>
      <c r="J3336" s="42" t="s">
        <v>17</v>
      </c>
      <c r="K3336" s="42" t="s">
        <v>17</v>
      </c>
      <c r="L3336" s="42" t="s">
        <v>17</v>
      </c>
      <c r="M3336" s="2"/>
    </row>
    <row r="3337" spans="1:13" ht="19.899999999999999" customHeight="1" x14ac:dyDescent="0.25">
      <c r="A3337" s="2">
        <v>3335</v>
      </c>
      <c r="B3337" s="119" t="s">
        <v>4643</v>
      </c>
      <c r="C3337" s="119" t="s">
        <v>6627</v>
      </c>
      <c r="D3337" s="120" t="s">
        <v>2123</v>
      </c>
      <c r="E3337" s="42" t="s">
        <v>725</v>
      </c>
      <c r="F3337" s="84" t="s">
        <v>6628</v>
      </c>
      <c r="G3337" s="42">
        <v>1</v>
      </c>
      <c r="H3337" s="120">
        <v>399</v>
      </c>
      <c r="I3337" s="42">
        <v>399</v>
      </c>
      <c r="J3337" s="42" t="s">
        <v>17</v>
      </c>
      <c r="K3337" s="42" t="s">
        <v>17</v>
      </c>
      <c r="L3337" s="42" t="s">
        <v>17</v>
      </c>
      <c r="M3337" s="2"/>
    </row>
    <row r="3338" spans="1:13" ht="19.899999999999999" customHeight="1" x14ac:dyDescent="0.25">
      <c r="A3338" s="2">
        <v>3336</v>
      </c>
      <c r="B3338" s="119" t="s">
        <v>2249</v>
      </c>
      <c r="C3338" s="119" t="s">
        <v>2231</v>
      </c>
      <c r="D3338" s="120" t="s">
        <v>1122</v>
      </c>
      <c r="E3338" s="42" t="s">
        <v>725</v>
      </c>
      <c r="F3338" s="84" t="s">
        <v>2250</v>
      </c>
      <c r="G3338" s="120">
        <v>1</v>
      </c>
      <c r="H3338" s="120">
        <v>280</v>
      </c>
      <c r="I3338" s="42">
        <v>280</v>
      </c>
      <c r="J3338" s="42" t="s">
        <v>17</v>
      </c>
      <c r="K3338" s="42" t="s">
        <v>17</v>
      </c>
      <c r="L3338" s="42" t="s">
        <v>17</v>
      </c>
      <c r="M3338" s="2"/>
    </row>
    <row r="3339" spans="1:13" ht="19.899999999999999" customHeight="1" x14ac:dyDescent="0.25">
      <c r="A3339" s="2">
        <v>3337</v>
      </c>
      <c r="B3339" s="119" t="s">
        <v>6629</v>
      </c>
      <c r="C3339" s="119" t="s">
        <v>6630</v>
      </c>
      <c r="D3339" s="120" t="s">
        <v>992</v>
      </c>
      <c r="E3339" s="42" t="s">
        <v>725</v>
      </c>
      <c r="F3339" s="84" t="s">
        <v>6631</v>
      </c>
      <c r="G3339" s="120">
        <v>1</v>
      </c>
      <c r="H3339" s="120">
        <v>380</v>
      </c>
      <c r="I3339" s="42">
        <v>380</v>
      </c>
      <c r="J3339" s="42" t="s">
        <v>17</v>
      </c>
      <c r="K3339" s="42" t="s">
        <v>17</v>
      </c>
      <c r="L3339" s="42" t="s">
        <v>17</v>
      </c>
      <c r="M3339" s="2"/>
    </row>
    <row r="3340" spans="1:13" ht="19.899999999999999" customHeight="1" x14ac:dyDescent="0.25">
      <c r="A3340" s="2">
        <v>3338</v>
      </c>
      <c r="B3340" s="119" t="s">
        <v>6632</v>
      </c>
      <c r="C3340" s="119" t="s">
        <v>6633</v>
      </c>
      <c r="D3340" s="120" t="s">
        <v>992</v>
      </c>
      <c r="E3340" s="42" t="s">
        <v>725</v>
      </c>
      <c r="F3340" s="84" t="s">
        <v>6634</v>
      </c>
      <c r="G3340" s="42">
        <v>1</v>
      </c>
      <c r="H3340" s="120">
        <v>270</v>
      </c>
      <c r="I3340" s="42">
        <v>270</v>
      </c>
      <c r="J3340" s="42" t="s">
        <v>17</v>
      </c>
      <c r="K3340" s="42" t="s">
        <v>17</v>
      </c>
      <c r="L3340" s="42" t="s">
        <v>17</v>
      </c>
      <c r="M3340" s="2"/>
    </row>
    <row r="3341" spans="1:13" ht="19.899999999999999" customHeight="1" x14ac:dyDescent="0.25">
      <c r="A3341" s="2">
        <v>3339</v>
      </c>
      <c r="B3341" s="119" t="s">
        <v>6635</v>
      </c>
      <c r="C3341" s="119" t="s">
        <v>6636</v>
      </c>
      <c r="D3341" s="120" t="s">
        <v>6340</v>
      </c>
      <c r="E3341" s="42" t="s">
        <v>725</v>
      </c>
      <c r="F3341" s="84" t="s">
        <v>6637</v>
      </c>
      <c r="G3341" s="120">
        <v>1</v>
      </c>
      <c r="H3341" s="120">
        <v>320</v>
      </c>
      <c r="I3341" s="42">
        <v>320</v>
      </c>
      <c r="J3341" s="42" t="s">
        <v>17</v>
      </c>
      <c r="K3341" s="42" t="s">
        <v>17</v>
      </c>
      <c r="L3341" s="42" t="s">
        <v>17</v>
      </c>
      <c r="M3341" s="2"/>
    </row>
    <row r="3342" spans="1:13" ht="19.899999999999999" customHeight="1" x14ac:dyDescent="0.25">
      <c r="A3342" s="2">
        <v>3340</v>
      </c>
      <c r="B3342" s="119" t="s">
        <v>6638</v>
      </c>
      <c r="C3342" s="119" t="s">
        <v>6639</v>
      </c>
      <c r="D3342" s="120" t="s">
        <v>948</v>
      </c>
      <c r="E3342" s="42" t="s">
        <v>725</v>
      </c>
      <c r="F3342" s="84" t="s">
        <v>6640</v>
      </c>
      <c r="G3342" s="120">
        <v>1</v>
      </c>
      <c r="H3342" s="120">
        <v>880</v>
      </c>
      <c r="I3342" s="42">
        <v>880</v>
      </c>
      <c r="J3342" s="42" t="s">
        <v>17</v>
      </c>
      <c r="K3342" s="42" t="s">
        <v>17</v>
      </c>
      <c r="L3342" s="42" t="s">
        <v>17</v>
      </c>
      <c r="M3342" s="2"/>
    </row>
    <row r="3343" spans="1:13" ht="19.899999999999999" customHeight="1" x14ac:dyDescent="0.25">
      <c r="A3343" s="2">
        <v>3341</v>
      </c>
      <c r="B3343" s="119" t="s">
        <v>6641</v>
      </c>
      <c r="C3343" s="119" t="s">
        <v>6642</v>
      </c>
      <c r="D3343" s="120" t="s">
        <v>2345</v>
      </c>
      <c r="E3343" s="42" t="s">
        <v>725</v>
      </c>
      <c r="F3343" s="248" t="s">
        <v>6643</v>
      </c>
      <c r="G3343" s="120">
        <v>1</v>
      </c>
      <c r="H3343" s="249">
        <v>300</v>
      </c>
      <c r="I3343" s="42">
        <v>300</v>
      </c>
      <c r="J3343" s="42" t="s">
        <v>17</v>
      </c>
      <c r="K3343" s="42" t="s">
        <v>17</v>
      </c>
      <c r="L3343" s="42" t="s">
        <v>17</v>
      </c>
      <c r="M3343" s="2"/>
    </row>
    <row r="3344" spans="1:13" ht="19.899999999999999" customHeight="1" x14ac:dyDescent="0.25">
      <c r="A3344" s="2">
        <v>3342</v>
      </c>
      <c r="B3344" s="119" t="s">
        <v>6644</v>
      </c>
      <c r="C3344" s="119" t="s">
        <v>2394</v>
      </c>
      <c r="D3344" s="120" t="s">
        <v>2395</v>
      </c>
      <c r="E3344" s="42" t="s">
        <v>725</v>
      </c>
      <c r="F3344" s="248" t="s">
        <v>6645</v>
      </c>
      <c r="G3344" s="120">
        <v>1</v>
      </c>
      <c r="H3344" s="249">
        <v>250</v>
      </c>
      <c r="I3344" s="42">
        <v>250</v>
      </c>
      <c r="J3344" s="42" t="s">
        <v>17</v>
      </c>
      <c r="K3344" s="42" t="s">
        <v>17</v>
      </c>
      <c r="L3344" s="42" t="s">
        <v>17</v>
      </c>
      <c r="M3344" s="2"/>
    </row>
    <row r="3345" spans="1:13" ht="19.899999999999999" customHeight="1" x14ac:dyDescent="0.25">
      <c r="A3345" s="2">
        <v>3343</v>
      </c>
      <c r="B3345" s="119" t="s">
        <v>6646</v>
      </c>
      <c r="C3345" s="119" t="s">
        <v>6647</v>
      </c>
      <c r="D3345" s="120" t="s">
        <v>6648</v>
      </c>
      <c r="E3345" s="42" t="s">
        <v>725</v>
      </c>
      <c r="F3345" s="248" t="s">
        <v>6649</v>
      </c>
      <c r="G3345" s="120">
        <v>1</v>
      </c>
      <c r="H3345" s="249">
        <v>250</v>
      </c>
      <c r="I3345" s="42">
        <v>250</v>
      </c>
      <c r="J3345" s="42" t="s">
        <v>17</v>
      </c>
      <c r="K3345" s="42" t="s">
        <v>17</v>
      </c>
      <c r="L3345" s="42" t="s">
        <v>17</v>
      </c>
      <c r="M3345" s="2"/>
    </row>
    <row r="3346" spans="1:13" ht="19.899999999999999" customHeight="1" x14ac:dyDescent="0.25">
      <c r="A3346" s="2">
        <v>3344</v>
      </c>
      <c r="B3346" s="119" t="s">
        <v>6650</v>
      </c>
      <c r="C3346" s="119" t="s">
        <v>6651</v>
      </c>
      <c r="D3346" s="120" t="s">
        <v>6652</v>
      </c>
      <c r="E3346" s="42" t="s">
        <v>725</v>
      </c>
      <c r="F3346" s="248" t="s">
        <v>6653</v>
      </c>
      <c r="G3346" s="120">
        <v>1</v>
      </c>
      <c r="H3346" s="249">
        <v>300</v>
      </c>
      <c r="I3346" s="42">
        <v>300</v>
      </c>
      <c r="J3346" s="42" t="s">
        <v>17</v>
      </c>
      <c r="K3346" s="42" t="s">
        <v>17</v>
      </c>
      <c r="L3346" s="42" t="s">
        <v>17</v>
      </c>
      <c r="M3346" s="2"/>
    </row>
    <row r="3347" spans="1:13" ht="19.899999999999999" customHeight="1" x14ac:dyDescent="0.25">
      <c r="A3347" s="2">
        <v>3345</v>
      </c>
      <c r="B3347" s="119" t="s">
        <v>6654</v>
      </c>
      <c r="C3347" s="119" t="s">
        <v>6655</v>
      </c>
      <c r="D3347" s="120" t="s">
        <v>992</v>
      </c>
      <c r="E3347" s="42" t="s">
        <v>725</v>
      </c>
      <c r="F3347" s="248" t="s">
        <v>6656</v>
      </c>
      <c r="G3347" s="249">
        <v>1</v>
      </c>
      <c r="H3347" s="249">
        <v>280</v>
      </c>
      <c r="I3347" s="42">
        <v>280</v>
      </c>
      <c r="J3347" s="42" t="s">
        <v>17</v>
      </c>
      <c r="K3347" s="42" t="s">
        <v>17</v>
      </c>
      <c r="L3347" s="42" t="s">
        <v>17</v>
      </c>
      <c r="M3347" s="2"/>
    </row>
    <row r="3348" spans="1:13" ht="19.899999999999999" customHeight="1" x14ac:dyDescent="0.25">
      <c r="A3348" s="2">
        <v>3346</v>
      </c>
      <c r="B3348" s="119" t="s">
        <v>6657</v>
      </c>
      <c r="C3348" s="119" t="s">
        <v>6658</v>
      </c>
      <c r="D3348" s="120" t="s">
        <v>992</v>
      </c>
      <c r="E3348" s="42" t="s">
        <v>725</v>
      </c>
      <c r="F3348" s="248" t="s">
        <v>6659</v>
      </c>
      <c r="G3348" s="249">
        <v>1</v>
      </c>
      <c r="H3348" s="249">
        <v>280</v>
      </c>
      <c r="I3348" s="42">
        <v>280</v>
      </c>
      <c r="J3348" s="42" t="s">
        <v>17</v>
      </c>
      <c r="K3348" s="42" t="s">
        <v>17</v>
      </c>
      <c r="L3348" s="42" t="s">
        <v>17</v>
      </c>
      <c r="M3348" s="2"/>
    </row>
    <row r="3349" spans="1:13" ht="19.899999999999999" customHeight="1" x14ac:dyDescent="0.25">
      <c r="A3349" s="2">
        <v>3347</v>
      </c>
      <c r="B3349" s="119" t="s">
        <v>6660</v>
      </c>
      <c r="C3349" s="119" t="s">
        <v>6655</v>
      </c>
      <c r="D3349" s="120" t="s">
        <v>992</v>
      </c>
      <c r="E3349" s="42" t="s">
        <v>725</v>
      </c>
      <c r="F3349" s="248" t="s">
        <v>6661</v>
      </c>
      <c r="G3349" s="249">
        <v>1</v>
      </c>
      <c r="H3349" s="249">
        <v>280</v>
      </c>
      <c r="I3349" s="42">
        <v>280</v>
      </c>
      <c r="J3349" s="42" t="s">
        <v>17</v>
      </c>
      <c r="K3349" s="42" t="s">
        <v>17</v>
      </c>
      <c r="L3349" s="42" t="s">
        <v>17</v>
      </c>
      <c r="M3349" s="2"/>
    </row>
    <row r="3350" spans="1:13" ht="19.899999999999999" customHeight="1" x14ac:dyDescent="0.25">
      <c r="A3350" s="2">
        <v>3348</v>
      </c>
      <c r="B3350" s="119" t="s">
        <v>6662</v>
      </c>
      <c r="C3350" s="119" t="s">
        <v>2404</v>
      </c>
      <c r="D3350" s="120" t="s">
        <v>2345</v>
      </c>
      <c r="E3350" s="42" t="s">
        <v>725</v>
      </c>
      <c r="F3350" s="248" t="s">
        <v>6663</v>
      </c>
      <c r="G3350" s="249">
        <v>1</v>
      </c>
      <c r="H3350" s="249">
        <v>180</v>
      </c>
      <c r="I3350" s="42">
        <v>180</v>
      </c>
      <c r="J3350" s="42" t="s">
        <v>17</v>
      </c>
      <c r="K3350" s="42" t="s">
        <v>17</v>
      </c>
      <c r="L3350" s="42" t="s">
        <v>17</v>
      </c>
      <c r="M3350" s="2"/>
    </row>
    <row r="3351" spans="1:13" ht="19.899999999999999" customHeight="1" x14ac:dyDescent="0.25">
      <c r="A3351" s="2">
        <v>3349</v>
      </c>
      <c r="B3351" s="119" t="s">
        <v>6664</v>
      </c>
      <c r="C3351" s="119" t="s">
        <v>1347</v>
      </c>
      <c r="D3351" s="120" t="s">
        <v>2395</v>
      </c>
      <c r="E3351" s="42" t="s">
        <v>725</v>
      </c>
      <c r="F3351" s="248" t="s">
        <v>6665</v>
      </c>
      <c r="G3351" s="249">
        <v>1</v>
      </c>
      <c r="H3351" s="249">
        <v>300</v>
      </c>
      <c r="I3351" s="42">
        <v>300</v>
      </c>
      <c r="J3351" s="42" t="s">
        <v>17</v>
      </c>
      <c r="K3351" s="42" t="s">
        <v>17</v>
      </c>
      <c r="L3351" s="42" t="s">
        <v>17</v>
      </c>
      <c r="M3351" s="2"/>
    </row>
    <row r="3352" spans="1:13" ht="19.899999999999999" customHeight="1" x14ac:dyDescent="0.25">
      <c r="A3352" s="2">
        <v>3350</v>
      </c>
      <c r="B3352" s="119" t="s">
        <v>6666</v>
      </c>
      <c r="C3352" s="119" t="s">
        <v>6667</v>
      </c>
      <c r="D3352" s="120" t="s">
        <v>6668</v>
      </c>
      <c r="E3352" s="42" t="s">
        <v>725</v>
      </c>
      <c r="F3352" s="248" t="s">
        <v>6669</v>
      </c>
      <c r="G3352" s="249">
        <v>1</v>
      </c>
      <c r="H3352" s="249">
        <v>220</v>
      </c>
      <c r="I3352" s="42">
        <v>220</v>
      </c>
      <c r="J3352" s="42" t="s">
        <v>17</v>
      </c>
      <c r="K3352" s="42" t="s">
        <v>17</v>
      </c>
      <c r="L3352" s="42" t="s">
        <v>17</v>
      </c>
      <c r="M3352" s="2"/>
    </row>
    <row r="3353" spans="1:13" ht="19.899999999999999" customHeight="1" x14ac:dyDescent="0.25">
      <c r="A3353" s="2">
        <v>3351</v>
      </c>
      <c r="B3353" s="119" t="s">
        <v>6670</v>
      </c>
      <c r="C3353" s="119" t="s">
        <v>6671</v>
      </c>
      <c r="D3353" s="120" t="s">
        <v>987</v>
      </c>
      <c r="E3353" s="42" t="s">
        <v>725</v>
      </c>
      <c r="F3353" s="248" t="s">
        <v>6672</v>
      </c>
      <c r="G3353" s="249">
        <v>1</v>
      </c>
      <c r="H3353" s="249">
        <v>220</v>
      </c>
      <c r="I3353" s="42">
        <v>220</v>
      </c>
      <c r="J3353" s="42" t="s">
        <v>17</v>
      </c>
      <c r="K3353" s="42" t="s">
        <v>17</v>
      </c>
      <c r="L3353" s="42" t="s">
        <v>17</v>
      </c>
      <c r="M3353" s="2"/>
    </row>
    <row r="3354" spans="1:13" ht="19.899999999999999" customHeight="1" x14ac:dyDescent="0.25">
      <c r="A3354" s="2">
        <v>3352</v>
      </c>
      <c r="B3354" s="119" t="s">
        <v>6673</v>
      </c>
      <c r="C3354" s="119" t="s">
        <v>6674</v>
      </c>
      <c r="D3354" s="120" t="s">
        <v>6668</v>
      </c>
      <c r="E3354" s="42" t="s">
        <v>725</v>
      </c>
      <c r="F3354" s="248" t="s">
        <v>6675</v>
      </c>
      <c r="G3354" s="249">
        <v>1</v>
      </c>
      <c r="H3354" s="249">
        <v>220</v>
      </c>
      <c r="I3354" s="42">
        <v>220</v>
      </c>
      <c r="J3354" s="42" t="s">
        <v>17</v>
      </c>
      <c r="K3354" s="42" t="s">
        <v>17</v>
      </c>
      <c r="L3354" s="42" t="s">
        <v>17</v>
      </c>
      <c r="M3354" s="2"/>
    </row>
    <row r="3355" spans="1:13" ht="19.899999999999999" customHeight="1" x14ac:dyDescent="0.25">
      <c r="A3355" s="2">
        <v>3353</v>
      </c>
      <c r="B3355" s="119" t="s">
        <v>6676</v>
      </c>
      <c r="C3355" s="119" t="s">
        <v>6677</v>
      </c>
      <c r="D3355" s="120" t="s">
        <v>2852</v>
      </c>
      <c r="E3355" s="42" t="s">
        <v>725</v>
      </c>
      <c r="F3355" s="248" t="s">
        <v>6678</v>
      </c>
      <c r="G3355" s="249">
        <v>1</v>
      </c>
      <c r="H3355" s="249">
        <v>250</v>
      </c>
      <c r="I3355" s="42">
        <v>250</v>
      </c>
      <c r="J3355" s="42" t="s">
        <v>17</v>
      </c>
      <c r="K3355" s="42" t="s">
        <v>17</v>
      </c>
      <c r="L3355" s="42" t="s">
        <v>17</v>
      </c>
      <c r="M3355" s="2"/>
    </row>
    <row r="3356" spans="1:13" ht="19.899999999999999" customHeight="1" x14ac:dyDescent="0.25">
      <c r="A3356" s="2">
        <v>3354</v>
      </c>
      <c r="B3356" s="245" t="s">
        <v>6604</v>
      </c>
      <c r="C3356" s="245" t="s">
        <v>6605</v>
      </c>
      <c r="D3356" s="246" t="s">
        <v>1212</v>
      </c>
      <c r="E3356" s="42" t="s">
        <v>725</v>
      </c>
      <c r="F3356" s="247" t="s">
        <v>6606</v>
      </c>
      <c r="G3356" s="249">
        <v>1</v>
      </c>
      <c r="H3356" s="246">
        <v>260</v>
      </c>
      <c r="I3356" s="42">
        <v>260</v>
      </c>
      <c r="J3356" s="42" t="s">
        <v>17</v>
      </c>
      <c r="K3356" s="42" t="s">
        <v>17</v>
      </c>
      <c r="L3356" s="42" t="s">
        <v>17</v>
      </c>
      <c r="M3356" s="2"/>
    </row>
    <row r="3357" spans="1:13" ht="19.899999999999999" customHeight="1" x14ac:dyDescent="0.25">
      <c r="A3357" s="2">
        <v>3355</v>
      </c>
      <c r="B3357" s="119" t="s">
        <v>6679</v>
      </c>
      <c r="C3357" s="119" t="s">
        <v>6680</v>
      </c>
      <c r="D3357" s="120" t="s">
        <v>2852</v>
      </c>
      <c r="E3357" s="42" t="s">
        <v>725</v>
      </c>
      <c r="F3357" s="84" t="s">
        <v>6681</v>
      </c>
      <c r="G3357" s="249">
        <v>1</v>
      </c>
      <c r="H3357" s="120">
        <v>280</v>
      </c>
      <c r="I3357" s="42">
        <v>280</v>
      </c>
      <c r="J3357" s="42" t="s">
        <v>17</v>
      </c>
      <c r="K3357" s="42" t="s">
        <v>17</v>
      </c>
      <c r="L3357" s="42" t="s">
        <v>17</v>
      </c>
      <c r="M3357" s="2"/>
    </row>
    <row r="3358" spans="1:13" ht="19.899999999999999" customHeight="1" x14ac:dyDescent="0.25">
      <c r="A3358" s="2">
        <v>3356</v>
      </c>
      <c r="B3358" s="119" t="s">
        <v>6682</v>
      </c>
      <c r="C3358" s="119" t="s">
        <v>6683</v>
      </c>
      <c r="D3358" s="120" t="s">
        <v>1114</v>
      </c>
      <c r="E3358" s="42" t="s">
        <v>725</v>
      </c>
      <c r="F3358" s="84" t="s">
        <v>6684</v>
      </c>
      <c r="G3358" s="249">
        <v>1</v>
      </c>
      <c r="H3358" s="120">
        <v>280</v>
      </c>
      <c r="I3358" s="42">
        <v>280</v>
      </c>
      <c r="J3358" s="42" t="s">
        <v>17</v>
      </c>
      <c r="K3358" s="42" t="s">
        <v>17</v>
      </c>
      <c r="L3358" s="42" t="s">
        <v>17</v>
      </c>
      <c r="M3358" s="2"/>
    </row>
    <row r="3359" spans="1:13" ht="19.899999999999999" customHeight="1" x14ac:dyDescent="0.25">
      <c r="A3359" s="2">
        <v>3357</v>
      </c>
      <c r="B3359" s="119" t="s">
        <v>6685</v>
      </c>
      <c r="C3359" s="119" t="s">
        <v>6686</v>
      </c>
      <c r="D3359" s="120" t="s">
        <v>5507</v>
      </c>
      <c r="E3359" s="42" t="s">
        <v>725</v>
      </c>
      <c r="F3359" s="84" t="s">
        <v>6687</v>
      </c>
      <c r="G3359" s="249">
        <v>1</v>
      </c>
      <c r="H3359" s="120">
        <v>240</v>
      </c>
      <c r="I3359" s="42">
        <v>240</v>
      </c>
      <c r="J3359" s="42" t="s">
        <v>17</v>
      </c>
      <c r="K3359" s="42" t="s">
        <v>17</v>
      </c>
      <c r="L3359" s="42" t="s">
        <v>17</v>
      </c>
      <c r="M3359" s="2"/>
    </row>
    <row r="3360" spans="1:13" ht="19.899999999999999" customHeight="1" x14ac:dyDescent="0.25">
      <c r="A3360" s="2">
        <v>3358</v>
      </c>
      <c r="B3360" s="119" t="s">
        <v>6688</v>
      </c>
      <c r="C3360" s="119" t="s">
        <v>6689</v>
      </c>
      <c r="D3360" s="120" t="s">
        <v>5507</v>
      </c>
      <c r="E3360" s="42" t="s">
        <v>725</v>
      </c>
      <c r="F3360" s="84" t="s">
        <v>6690</v>
      </c>
      <c r="G3360" s="249">
        <v>1</v>
      </c>
      <c r="H3360" s="120">
        <v>240</v>
      </c>
      <c r="I3360" s="42">
        <v>240</v>
      </c>
      <c r="J3360" s="42" t="s">
        <v>17</v>
      </c>
      <c r="K3360" s="42" t="s">
        <v>17</v>
      </c>
      <c r="L3360" s="42" t="s">
        <v>17</v>
      </c>
      <c r="M3360" s="2"/>
    </row>
    <row r="3361" spans="1:13" ht="19.899999999999999" customHeight="1" x14ac:dyDescent="0.25">
      <c r="A3361" s="2">
        <v>3359</v>
      </c>
      <c r="B3361" s="119" t="s">
        <v>6691</v>
      </c>
      <c r="C3361" s="119" t="s">
        <v>6692</v>
      </c>
      <c r="D3361" s="120" t="s">
        <v>5507</v>
      </c>
      <c r="E3361" s="42" t="s">
        <v>725</v>
      </c>
      <c r="F3361" s="84" t="s">
        <v>6693</v>
      </c>
      <c r="G3361" s="249">
        <v>1</v>
      </c>
      <c r="H3361" s="120">
        <v>250</v>
      </c>
      <c r="I3361" s="42">
        <v>250</v>
      </c>
      <c r="J3361" s="42" t="s">
        <v>17</v>
      </c>
      <c r="K3361" s="42" t="s">
        <v>17</v>
      </c>
      <c r="L3361" s="42" t="s">
        <v>17</v>
      </c>
      <c r="M3361" s="2"/>
    </row>
    <row r="3362" spans="1:13" ht="19.899999999999999" customHeight="1" x14ac:dyDescent="0.25">
      <c r="A3362" s="2">
        <v>3360</v>
      </c>
      <c r="B3362" s="119" t="s">
        <v>6694</v>
      </c>
      <c r="C3362" s="119" t="s">
        <v>6695</v>
      </c>
      <c r="D3362" s="120" t="s">
        <v>5507</v>
      </c>
      <c r="E3362" s="42" t="s">
        <v>725</v>
      </c>
      <c r="F3362" s="84" t="s">
        <v>6696</v>
      </c>
      <c r="G3362" s="249">
        <v>1</v>
      </c>
      <c r="H3362" s="120">
        <v>280</v>
      </c>
      <c r="I3362" s="42">
        <v>280</v>
      </c>
      <c r="J3362" s="42" t="s">
        <v>17</v>
      </c>
      <c r="K3362" s="42" t="s">
        <v>17</v>
      </c>
      <c r="L3362" s="42" t="s">
        <v>17</v>
      </c>
      <c r="M3362" s="2"/>
    </row>
    <row r="3363" spans="1:13" ht="19.899999999999999" customHeight="1" x14ac:dyDescent="0.25">
      <c r="A3363" s="2">
        <v>3361</v>
      </c>
      <c r="B3363" s="119" t="s">
        <v>6697</v>
      </c>
      <c r="C3363" s="119" t="s">
        <v>6698</v>
      </c>
      <c r="D3363" s="120" t="s">
        <v>2345</v>
      </c>
      <c r="E3363" s="42" t="s">
        <v>725</v>
      </c>
      <c r="F3363" s="84" t="s">
        <v>6699</v>
      </c>
      <c r="G3363" s="249">
        <v>1</v>
      </c>
      <c r="H3363" s="120">
        <v>280</v>
      </c>
      <c r="I3363" s="42">
        <v>280</v>
      </c>
      <c r="J3363" s="42" t="s">
        <v>17</v>
      </c>
      <c r="K3363" s="42" t="s">
        <v>17</v>
      </c>
      <c r="L3363" s="42" t="s">
        <v>17</v>
      </c>
      <c r="M3363" s="2"/>
    </row>
    <row r="3364" spans="1:13" ht="19.899999999999999" customHeight="1" x14ac:dyDescent="0.25">
      <c r="A3364" s="2">
        <v>3362</v>
      </c>
      <c r="B3364" s="119" t="s">
        <v>6700</v>
      </c>
      <c r="C3364" s="119" t="s">
        <v>6701</v>
      </c>
      <c r="D3364" s="120" t="s">
        <v>2345</v>
      </c>
      <c r="E3364" s="42" t="s">
        <v>725</v>
      </c>
      <c r="F3364" s="84" t="s">
        <v>6702</v>
      </c>
      <c r="G3364" s="249">
        <v>1</v>
      </c>
      <c r="H3364" s="120">
        <v>280</v>
      </c>
      <c r="I3364" s="42">
        <v>280</v>
      </c>
      <c r="J3364" s="42" t="s">
        <v>17</v>
      </c>
      <c r="K3364" s="42" t="s">
        <v>17</v>
      </c>
      <c r="L3364" s="42" t="s">
        <v>17</v>
      </c>
      <c r="M3364" s="2"/>
    </row>
    <row r="3365" spans="1:13" ht="19.899999999999999" customHeight="1" x14ac:dyDescent="0.25">
      <c r="A3365" s="2">
        <v>3363</v>
      </c>
      <c r="B3365" s="119" t="s">
        <v>6703</v>
      </c>
      <c r="C3365" s="119" t="s">
        <v>6704</v>
      </c>
      <c r="D3365" s="120" t="s">
        <v>2345</v>
      </c>
      <c r="E3365" s="42" t="s">
        <v>725</v>
      </c>
      <c r="F3365" s="84" t="s">
        <v>6705</v>
      </c>
      <c r="G3365" s="249">
        <v>1</v>
      </c>
      <c r="H3365" s="120">
        <v>300</v>
      </c>
      <c r="I3365" s="42">
        <v>300</v>
      </c>
      <c r="J3365" s="42" t="s">
        <v>17</v>
      </c>
      <c r="K3365" s="42" t="s">
        <v>17</v>
      </c>
      <c r="L3365" s="42" t="s">
        <v>17</v>
      </c>
      <c r="M3365" s="2"/>
    </row>
    <row r="3366" spans="1:13" ht="19.899999999999999" customHeight="1" x14ac:dyDescent="0.25">
      <c r="A3366" s="2">
        <v>3364</v>
      </c>
      <c r="B3366" s="119" t="s">
        <v>6706</v>
      </c>
      <c r="C3366" s="119" t="s">
        <v>6707</v>
      </c>
      <c r="D3366" s="120" t="s">
        <v>2345</v>
      </c>
      <c r="E3366" s="42" t="s">
        <v>725</v>
      </c>
      <c r="F3366" s="84" t="s">
        <v>6708</v>
      </c>
      <c r="G3366" s="249">
        <v>1</v>
      </c>
      <c r="H3366" s="120">
        <v>280</v>
      </c>
      <c r="I3366" s="42">
        <v>280</v>
      </c>
      <c r="J3366" s="42" t="s">
        <v>17</v>
      </c>
      <c r="K3366" s="42" t="s">
        <v>17</v>
      </c>
      <c r="L3366" s="42" t="s">
        <v>17</v>
      </c>
      <c r="M3366" s="2"/>
    </row>
    <row r="3367" spans="1:13" ht="19.899999999999999" customHeight="1" x14ac:dyDescent="0.25">
      <c r="A3367" s="2">
        <v>3365</v>
      </c>
      <c r="B3367" s="119" t="s">
        <v>6709</v>
      </c>
      <c r="C3367" s="119" t="s">
        <v>6710</v>
      </c>
      <c r="D3367" s="120" t="s">
        <v>865</v>
      </c>
      <c r="E3367" s="42" t="s">
        <v>725</v>
      </c>
      <c r="F3367" s="84" t="s">
        <v>6711</v>
      </c>
      <c r="G3367" s="249">
        <v>1</v>
      </c>
      <c r="H3367" s="120">
        <v>280</v>
      </c>
      <c r="I3367" s="42">
        <v>280</v>
      </c>
      <c r="J3367" s="42" t="s">
        <v>17</v>
      </c>
      <c r="K3367" s="42" t="s">
        <v>17</v>
      </c>
      <c r="L3367" s="42" t="s">
        <v>17</v>
      </c>
      <c r="M3367" s="2"/>
    </row>
    <row r="3368" spans="1:13" ht="19.899999999999999" customHeight="1" x14ac:dyDescent="0.25">
      <c r="A3368" s="2">
        <v>3366</v>
      </c>
      <c r="B3368" s="119" t="s">
        <v>6712</v>
      </c>
      <c r="C3368" s="119" t="s">
        <v>6622</v>
      </c>
      <c r="D3368" s="120" t="s">
        <v>865</v>
      </c>
      <c r="E3368" s="42" t="s">
        <v>725</v>
      </c>
      <c r="F3368" s="84" t="s">
        <v>6713</v>
      </c>
      <c r="G3368" s="249">
        <v>1</v>
      </c>
      <c r="H3368" s="120">
        <v>290</v>
      </c>
      <c r="I3368" s="42">
        <v>290</v>
      </c>
      <c r="J3368" s="42" t="s">
        <v>17</v>
      </c>
      <c r="K3368" s="42" t="s">
        <v>17</v>
      </c>
      <c r="L3368" s="42" t="s">
        <v>17</v>
      </c>
      <c r="M3368" s="2"/>
    </row>
    <row r="3369" spans="1:13" ht="19.899999999999999" customHeight="1" x14ac:dyDescent="0.25">
      <c r="A3369" s="2">
        <v>3367</v>
      </c>
      <c r="B3369" s="119" t="s">
        <v>6714</v>
      </c>
      <c r="C3369" s="119" t="s">
        <v>6715</v>
      </c>
      <c r="D3369" s="120" t="s">
        <v>2123</v>
      </c>
      <c r="E3369" s="42" t="s">
        <v>725</v>
      </c>
      <c r="F3369" s="84" t="s">
        <v>6716</v>
      </c>
      <c r="G3369" s="249">
        <v>1</v>
      </c>
      <c r="H3369" s="120">
        <v>250</v>
      </c>
      <c r="I3369" s="42">
        <v>250</v>
      </c>
      <c r="J3369" s="42" t="s">
        <v>17</v>
      </c>
      <c r="K3369" s="42" t="s">
        <v>17</v>
      </c>
      <c r="L3369" s="42" t="s">
        <v>17</v>
      </c>
      <c r="M3369" s="2"/>
    </row>
    <row r="3370" spans="1:13" ht="19.899999999999999" customHeight="1" x14ac:dyDescent="0.25">
      <c r="A3370" s="2">
        <v>3368</v>
      </c>
      <c r="B3370" s="119" t="s">
        <v>6717</v>
      </c>
      <c r="C3370" s="119" t="s">
        <v>6718</v>
      </c>
      <c r="D3370" s="120" t="s">
        <v>1290</v>
      </c>
      <c r="E3370" s="42" t="s">
        <v>725</v>
      </c>
      <c r="F3370" s="84" t="s">
        <v>6719</v>
      </c>
      <c r="G3370" s="249">
        <v>1</v>
      </c>
      <c r="H3370" s="120">
        <v>280</v>
      </c>
      <c r="I3370" s="42">
        <v>280</v>
      </c>
      <c r="J3370" s="42" t="s">
        <v>17</v>
      </c>
      <c r="K3370" s="42" t="s">
        <v>17</v>
      </c>
      <c r="L3370" s="42" t="s">
        <v>17</v>
      </c>
      <c r="M3370" s="2"/>
    </row>
    <row r="3371" spans="1:13" ht="19.899999999999999" customHeight="1" x14ac:dyDescent="0.25">
      <c r="A3371" s="2">
        <v>3369</v>
      </c>
      <c r="B3371" s="119" t="s">
        <v>6720</v>
      </c>
      <c r="C3371" s="119" t="s">
        <v>6721</v>
      </c>
      <c r="D3371" s="120" t="s">
        <v>6274</v>
      </c>
      <c r="E3371" s="42" t="s">
        <v>725</v>
      </c>
      <c r="F3371" s="84" t="s">
        <v>6722</v>
      </c>
      <c r="G3371" s="249">
        <v>1</v>
      </c>
      <c r="H3371" s="120">
        <v>280</v>
      </c>
      <c r="I3371" s="42">
        <v>280</v>
      </c>
      <c r="J3371" s="42" t="s">
        <v>17</v>
      </c>
      <c r="K3371" s="42" t="s">
        <v>17</v>
      </c>
      <c r="L3371" s="42" t="s">
        <v>17</v>
      </c>
      <c r="M3371" s="2"/>
    </row>
    <row r="3372" spans="1:13" ht="19.899999999999999" customHeight="1" x14ac:dyDescent="0.25">
      <c r="A3372" s="2">
        <v>3370</v>
      </c>
      <c r="B3372" s="119" t="s">
        <v>6723</v>
      </c>
      <c r="C3372" s="119" t="s">
        <v>6724</v>
      </c>
      <c r="D3372" s="120" t="s">
        <v>2395</v>
      </c>
      <c r="E3372" s="42" t="s">
        <v>725</v>
      </c>
      <c r="F3372" s="84" t="s">
        <v>6725</v>
      </c>
      <c r="G3372" s="249">
        <v>1</v>
      </c>
      <c r="H3372" s="120">
        <v>270</v>
      </c>
      <c r="I3372" s="42">
        <v>270</v>
      </c>
      <c r="J3372" s="42" t="s">
        <v>17</v>
      </c>
      <c r="K3372" s="42" t="s">
        <v>17</v>
      </c>
      <c r="L3372" s="42" t="s">
        <v>17</v>
      </c>
      <c r="M3372" s="2"/>
    </row>
    <row r="3373" spans="1:13" ht="19.899999999999999" customHeight="1" x14ac:dyDescent="0.25">
      <c r="A3373" s="2">
        <v>3371</v>
      </c>
      <c r="B3373" s="119" t="s">
        <v>6726</v>
      </c>
      <c r="C3373" s="119" t="s">
        <v>6727</v>
      </c>
      <c r="D3373" s="120" t="s">
        <v>987</v>
      </c>
      <c r="E3373" s="42" t="s">
        <v>725</v>
      </c>
      <c r="F3373" s="84" t="s">
        <v>6728</v>
      </c>
      <c r="G3373" s="249">
        <v>1</v>
      </c>
      <c r="H3373" s="120">
        <v>280</v>
      </c>
      <c r="I3373" s="42">
        <v>280</v>
      </c>
      <c r="J3373" s="42" t="s">
        <v>17</v>
      </c>
      <c r="K3373" s="42" t="s">
        <v>17</v>
      </c>
      <c r="L3373" s="42" t="s">
        <v>17</v>
      </c>
      <c r="M3373" s="2"/>
    </row>
    <row r="3374" spans="1:13" ht="19.899999999999999" customHeight="1" x14ac:dyDescent="0.25">
      <c r="A3374" s="2">
        <v>3372</v>
      </c>
      <c r="B3374" s="119" t="s">
        <v>6729</v>
      </c>
      <c r="C3374" s="119" t="s">
        <v>6730</v>
      </c>
      <c r="D3374" s="120" t="s">
        <v>987</v>
      </c>
      <c r="E3374" s="42" t="s">
        <v>725</v>
      </c>
      <c r="F3374" s="84" t="s">
        <v>6731</v>
      </c>
      <c r="G3374" s="249">
        <v>1</v>
      </c>
      <c r="H3374" s="120">
        <v>280</v>
      </c>
      <c r="I3374" s="42">
        <v>280</v>
      </c>
      <c r="J3374" s="42" t="s">
        <v>17</v>
      </c>
      <c r="K3374" s="42" t="s">
        <v>17</v>
      </c>
      <c r="L3374" s="42" t="s">
        <v>17</v>
      </c>
      <c r="M3374" s="2"/>
    </row>
    <row r="3375" spans="1:13" ht="19.899999999999999" customHeight="1" x14ac:dyDescent="0.25">
      <c r="A3375" s="2">
        <v>3373</v>
      </c>
      <c r="B3375" s="119" t="s">
        <v>6732</v>
      </c>
      <c r="C3375" s="119" t="s">
        <v>6733</v>
      </c>
      <c r="D3375" s="120" t="s">
        <v>987</v>
      </c>
      <c r="E3375" s="42" t="s">
        <v>725</v>
      </c>
      <c r="F3375" s="84" t="s">
        <v>6734</v>
      </c>
      <c r="G3375" s="249">
        <v>1</v>
      </c>
      <c r="H3375" s="120">
        <v>280</v>
      </c>
      <c r="I3375" s="42">
        <v>280</v>
      </c>
      <c r="J3375" s="42" t="s">
        <v>17</v>
      </c>
      <c r="K3375" s="42" t="s">
        <v>17</v>
      </c>
      <c r="L3375" s="42" t="s">
        <v>17</v>
      </c>
      <c r="M3375" s="2"/>
    </row>
    <row r="3376" spans="1:13" ht="19.899999999999999" customHeight="1" x14ac:dyDescent="0.25">
      <c r="A3376" s="2">
        <v>3374</v>
      </c>
      <c r="B3376" s="119" t="s">
        <v>6735</v>
      </c>
      <c r="C3376" s="119" t="s">
        <v>1796</v>
      </c>
      <c r="D3376" s="120" t="s">
        <v>894</v>
      </c>
      <c r="E3376" s="42" t="s">
        <v>725</v>
      </c>
      <c r="F3376" s="84" t="s">
        <v>6736</v>
      </c>
      <c r="G3376" s="249">
        <v>1</v>
      </c>
      <c r="H3376" s="42">
        <v>360</v>
      </c>
      <c r="I3376" s="42">
        <v>360</v>
      </c>
      <c r="J3376" s="42" t="s">
        <v>17</v>
      </c>
      <c r="K3376" s="42" t="s">
        <v>17</v>
      </c>
      <c r="L3376" s="42" t="s">
        <v>17</v>
      </c>
      <c r="M3376" s="2"/>
    </row>
    <row r="3377" spans="1:13" ht="19.899999999999999" customHeight="1" x14ac:dyDescent="0.25">
      <c r="A3377" s="2">
        <v>3375</v>
      </c>
      <c r="B3377" s="119" t="s">
        <v>6737</v>
      </c>
      <c r="C3377" s="119" t="s">
        <v>1796</v>
      </c>
      <c r="D3377" s="120" t="s">
        <v>894</v>
      </c>
      <c r="E3377" s="42" t="s">
        <v>725</v>
      </c>
      <c r="F3377" s="84" t="s">
        <v>6738</v>
      </c>
      <c r="G3377" s="249">
        <v>1</v>
      </c>
      <c r="H3377" s="42">
        <v>360</v>
      </c>
      <c r="I3377" s="42">
        <v>360</v>
      </c>
      <c r="J3377" s="42" t="s">
        <v>17</v>
      </c>
      <c r="K3377" s="42" t="s">
        <v>17</v>
      </c>
      <c r="L3377" s="42" t="s">
        <v>17</v>
      </c>
      <c r="M3377" s="2"/>
    </row>
    <row r="3378" spans="1:13" ht="19.899999999999999" customHeight="1" x14ac:dyDescent="0.25">
      <c r="A3378" s="2">
        <v>3376</v>
      </c>
      <c r="B3378" s="119" t="s">
        <v>6739</v>
      </c>
      <c r="C3378" s="119" t="s">
        <v>2241</v>
      </c>
      <c r="D3378" s="120" t="s">
        <v>1122</v>
      </c>
      <c r="E3378" s="42" t="s">
        <v>725</v>
      </c>
      <c r="F3378" s="84" t="s">
        <v>6740</v>
      </c>
      <c r="G3378" s="249">
        <v>1</v>
      </c>
      <c r="H3378" s="42">
        <v>280</v>
      </c>
      <c r="I3378" s="42">
        <v>280</v>
      </c>
      <c r="J3378" s="42" t="s">
        <v>17</v>
      </c>
      <c r="K3378" s="42" t="s">
        <v>17</v>
      </c>
      <c r="L3378" s="42" t="s">
        <v>17</v>
      </c>
      <c r="M3378" s="2"/>
    </row>
    <row r="3379" spans="1:13" ht="19.899999999999999" customHeight="1" x14ac:dyDescent="0.25">
      <c r="A3379" s="2">
        <v>3377</v>
      </c>
      <c r="B3379" s="119" t="s">
        <v>2240</v>
      </c>
      <c r="C3379" s="119" t="s">
        <v>2241</v>
      </c>
      <c r="D3379" s="120" t="s">
        <v>1122</v>
      </c>
      <c r="E3379" s="42" t="s">
        <v>725</v>
      </c>
      <c r="F3379" s="84" t="s">
        <v>2242</v>
      </c>
      <c r="G3379" s="249">
        <v>1</v>
      </c>
      <c r="H3379" s="42">
        <v>280</v>
      </c>
      <c r="I3379" s="42">
        <v>280</v>
      </c>
      <c r="J3379" s="42" t="s">
        <v>17</v>
      </c>
      <c r="K3379" s="42" t="s">
        <v>17</v>
      </c>
      <c r="L3379" s="42" t="s">
        <v>17</v>
      </c>
      <c r="M3379" s="2"/>
    </row>
    <row r="3380" spans="1:13" ht="19.899999999999999" customHeight="1" x14ac:dyDescent="0.25">
      <c r="A3380" s="2">
        <v>3378</v>
      </c>
      <c r="B3380" s="119" t="s">
        <v>6741</v>
      </c>
      <c r="C3380" s="119" t="s">
        <v>6742</v>
      </c>
      <c r="D3380" s="120" t="s">
        <v>1122</v>
      </c>
      <c r="E3380" s="42" t="s">
        <v>725</v>
      </c>
      <c r="F3380" s="84" t="s">
        <v>6743</v>
      </c>
      <c r="G3380" s="249">
        <v>1</v>
      </c>
      <c r="H3380" s="42">
        <v>360</v>
      </c>
      <c r="I3380" s="42">
        <v>360</v>
      </c>
      <c r="J3380" s="42" t="s">
        <v>17</v>
      </c>
      <c r="K3380" s="42" t="s">
        <v>17</v>
      </c>
      <c r="L3380" s="42" t="s">
        <v>17</v>
      </c>
      <c r="M3380" s="2"/>
    </row>
    <row r="3381" spans="1:13" ht="19.899999999999999" customHeight="1" x14ac:dyDescent="0.25">
      <c r="A3381" s="2">
        <v>3379</v>
      </c>
      <c r="B3381" s="119" t="s">
        <v>6744</v>
      </c>
      <c r="C3381" s="119" t="s">
        <v>6745</v>
      </c>
      <c r="D3381" s="120" t="s">
        <v>992</v>
      </c>
      <c r="E3381" s="42" t="s">
        <v>725</v>
      </c>
      <c r="F3381" s="84" t="s">
        <v>6746</v>
      </c>
      <c r="G3381" s="249">
        <v>1</v>
      </c>
      <c r="H3381" s="42">
        <v>280</v>
      </c>
      <c r="I3381" s="42">
        <v>280</v>
      </c>
      <c r="J3381" s="42" t="s">
        <v>17</v>
      </c>
      <c r="K3381" s="42" t="s">
        <v>17</v>
      </c>
      <c r="L3381" s="42" t="s">
        <v>17</v>
      </c>
      <c r="M3381" s="2"/>
    </row>
    <row r="3382" spans="1:13" ht="19.899999999999999" customHeight="1" x14ac:dyDescent="0.25">
      <c r="A3382" s="2">
        <v>3380</v>
      </c>
      <c r="B3382" s="119" t="s">
        <v>6747</v>
      </c>
      <c r="C3382" s="119" t="s">
        <v>6748</v>
      </c>
      <c r="D3382" s="120" t="s">
        <v>992</v>
      </c>
      <c r="E3382" s="42" t="s">
        <v>725</v>
      </c>
      <c r="F3382" s="84" t="s">
        <v>6749</v>
      </c>
      <c r="G3382" s="249">
        <v>1</v>
      </c>
      <c r="H3382" s="42">
        <v>270</v>
      </c>
      <c r="I3382" s="42">
        <v>270</v>
      </c>
      <c r="J3382" s="42" t="s">
        <v>17</v>
      </c>
      <c r="K3382" s="42" t="s">
        <v>17</v>
      </c>
      <c r="L3382" s="42" t="s">
        <v>17</v>
      </c>
      <c r="M3382" s="2"/>
    </row>
    <row r="3383" spans="1:13" ht="19.899999999999999" customHeight="1" x14ac:dyDescent="0.25">
      <c r="A3383" s="2">
        <v>3381</v>
      </c>
      <c r="B3383" s="119" t="s">
        <v>6750</v>
      </c>
      <c r="C3383" s="119" t="s">
        <v>6751</v>
      </c>
      <c r="D3383" s="120" t="s">
        <v>948</v>
      </c>
      <c r="E3383" s="42" t="s">
        <v>725</v>
      </c>
      <c r="F3383" s="84" t="s">
        <v>6752</v>
      </c>
      <c r="G3383" s="249">
        <v>1</v>
      </c>
      <c r="H3383" s="42">
        <v>270</v>
      </c>
      <c r="I3383" s="42">
        <v>270</v>
      </c>
      <c r="J3383" s="42" t="s">
        <v>17</v>
      </c>
      <c r="K3383" s="42" t="s">
        <v>17</v>
      </c>
      <c r="L3383" s="42" t="s">
        <v>17</v>
      </c>
      <c r="M3383" s="2"/>
    </row>
    <row r="3384" spans="1:13" ht="19.899999999999999" customHeight="1" x14ac:dyDescent="0.25">
      <c r="A3384" s="2">
        <v>3382</v>
      </c>
      <c r="B3384" s="119" t="s">
        <v>6753</v>
      </c>
      <c r="C3384" s="119" t="s">
        <v>6754</v>
      </c>
      <c r="D3384" s="120" t="s">
        <v>948</v>
      </c>
      <c r="E3384" s="42" t="s">
        <v>725</v>
      </c>
      <c r="F3384" s="84" t="s">
        <v>6755</v>
      </c>
      <c r="G3384" s="249">
        <v>1</v>
      </c>
      <c r="H3384" s="42">
        <v>270</v>
      </c>
      <c r="I3384" s="42">
        <v>270</v>
      </c>
      <c r="J3384" s="42" t="s">
        <v>17</v>
      </c>
      <c r="K3384" s="42" t="s">
        <v>17</v>
      </c>
      <c r="L3384" s="42" t="s">
        <v>17</v>
      </c>
      <c r="M3384" s="2"/>
    </row>
    <row r="3385" spans="1:13" ht="19.899999999999999" customHeight="1" x14ac:dyDescent="0.25">
      <c r="A3385" s="2">
        <v>3383</v>
      </c>
      <c r="B3385" s="119" t="s">
        <v>6756</v>
      </c>
      <c r="C3385" s="119" t="s">
        <v>6757</v>
      </c>
      <c r="D3385" s="120" t="s">
        <v>948</v>
      </c>
      <c r="E3385" s="42" t="s">
        <v>725</v>
      </c>
      <c r="F3385" s="84" t="s">
        <v>6758</v>
      </c>
      <c r="G3385" s="249">
        <v>1</v>
      </c>
      <c r="H3385" s="42">
        <v>280</v>
      </c>
      <c r="I3385" s="42">
        <v>280</v>
      </c>
      <c r="J3385" s="42" t="s">
        <v>17</v>
      </c>
      <c r="K3385" s="42" t="s">
        <v>17</v>
      </c>
      <c r="L3385" s="42" t="s">
        <v>17</v>
      </c>
      <c r="M3385" s="2"/>
    </row>
    <row r="3386" spans="1:13" ht="19.899999999999999" customHeight="1" x14ac:dyDescent="0.25">
      <c r="A3386" s="2">
        <v>3384</v>
      </c>
      <c r="B3386" s="119" t="s">
        <v>6759</v>
      </c>
      <c r="C3386" s="119" t="s">
        <v>6760</v>
      </c>
      <c r="D3386" s="120" t="s">
        <v>948</v>
      </c>
      <c r="E3386" s="42" t="s">
        <v>725</v>
      </c>
      <c r="F3386" s="84" t="s">
        <v>6761</v>
      </c>
      <c r="G3386" s="249">
        <v>1</v>
      </c>
      <c r="H3386" s="42">
        <v>790</v>
      </c>
      <c r="I3386" s="42">
        <v>790</v>
      </c>
      <c r="J3386" s="42" t="s">
        <v>17</v>
      </c>
      <c r="K3386" s="42" t="s">
        <v>17</v>
      </c>
      <c r="L3386" s="42" t="s">
        <v>17</v>
      </c>
      <c r="M3386" s="2"/>
    </row>
    <row r="3387" spans="1:13" ht="19.899999999999999" customHeight="1" x14ac:dyDescent="0.25">
      <c r="A3387" s="2">
        <v>3385</v>
      </c>
      <c r="B3387" s="119" t="s">
        <v>6762</v>
      </c>
      <c r="C3387" s="119" t="s">
        <v>6763</v>
      </c>
      <c r="D3387" s="120" t="s">
        <v>6423</v>
      </c>
      <c r="E3387" s="42" t="s">
        <v>725</v>
      </c>
      <c r="F3387" s="248" t="s">
        <v>6764</v>
      </c>
      <c r="G3387" s="249">
        <v>1</v>
      </c>
      <c r="H3387" s="42">
        <v>280</v>
      </c>
      <c r="I3387" s="42">
        <v>280</v>
      </c>
      <c r="J3387" s="42" t="s">
        <v>17</v>
      </c>
      <c r="K3387" s="42" t="s">
        <v>17</v>
      </c>
      <c r="L3387" s="42" t="s">
        <v>17</v>
      </c>
      <c r="M3387" s="2"/>
    </row>
    <row r="3388" spans="1:13" ht="19.899999999999999" customHeight="1" x14ac:dyDescent="0.25">
      <c r="A3388" s="2">
        <v>3386</v>
      </c>
      <c r="B3388" s="119" t="s">
        <v>6765</v>
      </c>
      <c r="C3388" s="119" t="s">
        <v>6766</v>
      </c>
      <c r="D3388" s="120" t="s">
        <v>6423</v>
      </c>
      <c r="E3388" s="42" t="s">
        <v>725</v>
      </c>
      <c r="F3388" s="248" t="s">
        <v>6767</v>
      </c>
      <c r="G3388" s="249">
        <v>1</v>
      </c>
      <c r="H3388" s="42">
        <v>280</v>
      </c>
      <c r="I3388" s="42">
        <v>280</v>
      </c>
      <c r="J3388" s="42" t="s">
        <v>17</v>
      </c>
      <c r="K3388" s="42" t="s">
        <v>17</v>
      </c>
      <c r="L3388" s="42" t="s">
        <v>17</v>
      </c>
      <c r="M3388" s="2"/>
    </row>
    <row r="3389" spans="1:13" ht="19.899999999999999" customHeight="1" x14ac:dyDescent="0.25">
      <c r="A3389" s="2">
        <v>3387</v>
      </c>
      <c r="B3389" s="119" t="s">
        <v>6768</v>
      </c>
      <c r="C3389" s="119" t="s">
        <v>6769</v>
      </c>
      <c r="D3389" s="120" t="s">
        <v>6423</v>
      </c>
      <c r="E3389" s="42" t="s">
        <v>725</v>
      </c>
      <c r="F3389" s="248" t="s">
        <v>6770</v>
      </c>
      <c r="G3389" s="249">
        <v>1</v>
      </c>
      <c r="H3389" s="42">
        <v>280</v>
      </c>
      <c r="I3389" s="42">
        <v>280</v>
      </c>
      <c r="J3389" s="42" t="s">
        <v>17</v>
      </c>
      <c r="K3389" s="42" t="s">
        <v>17</v>
      </c>
      <c r="L3389" s="42" t="s">
        <v>17</v>
      </c>
      <c r="M3389" s="2"/>
    </row>
    <row r="3390" spans="1:13" ht="19.899999999999999" customHeight="1" x14ac:dyDescent="0.25">
      <c r="A3390" s="2">
        <v>3388</v>
      </c>
      <c r="B3390" s="119" t="s">
        <v>6771</v>
      </c>
      <c r="C3390" s="119" t="s">
        <v>6772</v>
      </c>
      <c r="D3390" s="120" t="s">
        <v>6423</v>
      </c>
      <c r="E3390" s="42" t="s">
        <v>725</v>
      </c>
      <c r="F3390" s="248" t="s">
        <v>6773</v>
      </c>
      <c r="G3390" s="249">
        <v>1</v>
      </c>
      <c r="H3390" s="42">
        <v>280</v>
      </c>
      <c r="I3390" s="42">
        <v>280</v>
      </c>
      <c r="J3390" s="42" t="s">
        <v>17</v>
      </c>
      <c r="K3390" s="42" t="s">
        <v>17</v>
      </c>
      <c r="L3390" s="42" t="s">
        <v>17</v>
      </c>
      <c r="M3390" s="2"/>
    </row>
    <row r="3391" spans="1:13" ht="19.899999999999999" customHeight="1" x14ac:dyDescent="0.25">
      <c r="A3391" s="2">
        <v>3389</v>
      </c>
      <c r="B3391" s="119" t="s">
        <v>6774</v>
      </c>
      <c r="C3391" s="119" t="s">
        <v>6775</v>
      </c>
      <c r="D3391" s="120" t="s">
        <v>6423</v>
      </c>
      <c r="E3391" s="42" t="s">
        <v>725</v>
      </c>
      <c r="F3391" s="248" t="s">
        <v>6776</v>
      </c>
      <c r="G3391" s="249">
        <v>1</v>
      </c>
      <c r="H3391" s="42">
        <v>280</v>
      </c>
      <c r="I3391" s="42">
        <v>280</v>
      </c>
      <c r="J3391" s="42" t="s">
        <v>17</v>
      </c>
      <c r="K3391" s="42" t="s">
        <v>17</v>
      </c>
      <c r="L3391" s="42" t="s">
        <v>17</v>
      </c>
      <c r="M3391" s="2"/>
    </row>
    <row r="3392" spans="1:13" ht="19.899999999999999" customHeight="1" x14ac:dyDescent="0.25">
      <c r="A3392" s="2">
        <v>3390</v>
      </c>
      <c r="B3392" s="119" t="s">
        <v>6777</v>
      </c>
      <c r="C3392" s="119" t="s">
        <v>6778</v>
      </c>
      <c r="D3392" s="120" t="s">
        <v>3654</v>
      </c>
      <c r="E3392" s="42" t="s">
        <v>725</v>
      </c>
      <c r="F3392" s="84" t="s">
        <v>6779</v>
      </c>
      <c r="G3392" s="249">
        <v>1</v>
      </c>
      <c r="H3392" s="42">
        <v>270</v>
      </c>
      <c r="I3392" s="42">
        <v>270</v>
      </c>
      <c r="J3392" s="42" t="s">
        <v>17</v>
      </c>
      <c r="K3392" s="42" t="s">
        <v>17</v>
      </c>
      <c r="L3392" s="42" t="s">
        <v>17</v>
      </c>
      <c r="M3392" s="2"/>
    </row>
    <row r="3393" spans="1:14" ht="19.899999999999999" customHeight="1" x14ac:dyDescent="0.25">
      <c r="A3393" s="2">
        <v>3391</v>
      </c>
      <c r="B3393" s="119" t="s">
        <v>6780</v>
      </c>
      <c r="C3393" s="119" t="s">
        <v>6781</v>
      </c>
      <c r="D3393" s="120" t="s">
        <v>865</v>
      </c>
      <c r="E3393" s="42" t="s">
        <v>725</v>
      </c>
      <c r="F3393" s="84" t="s">
        <v>6782</v>
      </c>
      <c r="G3393" s="249">
        <v>1</v>
      </c>
      <c r="H3393" s="42">
        <v>300</v>
      </c>
      <c r="I3393" s="42">
        <v>300</v>
      </c>
      <c r="J3393" s="42" t="s">
        <v>17</v>
      </c>
      <c r="K3393" s="42" t="s">
        <v>17</v>
      </c>
      <c r="L3393" s="42" t="s">
        <v>17</v>
      </c>
      <c r="M3393" s="2"/>
    </row>
    <row r="3394" spans="1:14" ht="19.899999999999999" customHeight="1" x14ac:dyDescent="0.25">
      <c r="A3394" s="2">
        <v>3392</v>
      </c>
      <c r="B3394" s="119" t="s">
        <v>6783</v>
      </c>
      <c r="C3394" s="119" t="s">
        <v>6784</v>
      </c>
      <c r="D3394" s="120" t="s">
        <v>865</v>
      </c>
      <c r="E3394" s="42" t="s">
        <v>725</v>
      </c>
      <c r="F3394" s="84" t="s">
        <v>6785</v>
      </c>
      <c r="G3394" s="249">
        <v>1</v>
      </c>
      <c r="H3394" s="42">
        <v>280</v>
      </c>
      <c r="I3394" s="42">
        <v>280</v>
      </c>
      <c r="J3394" s="42" t="s">
        <v>17</v>
      </c>
      <c r="K3394" s="42" t="s">
        <v>17</v>
      </c>
      <c r="L3394" s="42" t="s">
        <v>17</v>
      </c>
      <c r="M3394" s="2"/>
    </row>
    <row r="3395" spans="1:14" ht="19.899999999999999" customHeight="1" x14ac:dyDescent="0.25">
      <c r="A3395" s="2">
        <v>3393</v>
      </c>
      <c r="B3395" s="119" t="s">
        <v>6786</v>
      </c>
      <c r="C3395" s="119" t="s">
        <v>6787</v>
      </c>
      <c r="D3395" s="120" t="s">
        <v>865</v>
      </c>
      <c r="E3395" s="42" t="s">
        <v>725</v>
      </c>
      <c r="F3395" s="84" t="s">
        <v>6788</v>
      </c>
      <c r="G3395" s="249">
        <v>1</v>
      </c>
      <c r="H3395" s="42">
        <v>480</v>
      </c>
      <c r="I3395" s="42">
        <v>480</v>
      </c>
      <c r="J3395" s="42" t="s">
        <v>17</v>
      </c>
      <c r="K3395" s="42" t="s">
        <v>17</v>
      </c>
      <c r="L3395" s="42" t="s">
        <v>17</v>
      </c>
      <c r="M3395" s="2"/>
    </row>
    <row r="3396" spans="1:14" ht="19.899999999999999" customHeight="1" x14ac:dyDescent="0.25">
      <c r="A3396" s="2">
        <v>3394</v>
      </c>
      <c r="B3396" s="250" t="s">
        <v>6789</v>
      </c>
      <c r="C3396" s="250" t="s">
        <v>6790</v>
      </c>
      <c r="D3396" s="251" t="s">
        <v>2123</v>
      </c>
      <c r="E3396" s="42" t="s">
        <v>725</v>
      </c>
      <c r="F3396" s="252" t="s">
        <v>6791</v>
      </c>
      <c r="G3396" s="253">
        <v>1</v>
      </c>
      <c r="H3396" s="224">
        <v>280</v>
      </c>
      <c r="I3396" s="224">
        <v>280</v>
      </c>
      <c r="J3396" s="42" t="s">
        <v>17</v>
      </c>
      <c r="K3396" s="42" t="s">
        <v>17</v>
      </c>
      <c r="L3396" s="42" t="s">
        <v>17</v>
      </c>
      <c r="M3396" s="2"/>
    </row>
    <row r="3397" spans="1:14" ht="19.899999999999999" customHeight="1" x14ac:dyDescent="0.25">
      <c r="A3397" s="2"/>
      <c r="B3397" s="49"/>
      <c r="D3397" s="254"/>
      <c r="E3397" s="2"/>
      <c r="F3397" s="2"/>
      <c r="G3397" s="2"/>
      <c r="H3397" s="2"/>
      <c r="I3397" s="2">
        <f>G3397*H3397</f>
        <v>0</v>
      </c>
      <c r="J3397" s="2"/>
      <c r="K3397" s="2"/>
      <c r="L3397" s="2"/>
      <c r="M3397" s="2"/>
    </row>
    <row r="3398" spans="1:14" ht="19.899999999999999" customHeight="1" x14ac:dyDescent="0.25">
      <c r="A3398" s="2" t="s">
        <v>6792</v>
      </c>
      <c r="B3398" s="49"/>
      <c r="D3398" s="2"/>
      <c r="E3398" s="4"/>
      <c r="F3398" s="2"/>
      <c r="G3398" s="2"/>
      <c r="H3398" s="2"/>
      <c r="I3398" s="2">
        <f>SUM(I8:I3394)</f>
        <v>1125292</v>
      </c>
      <c r="J3398" s="2"/>
      <c r="K3398" s="2"/>
      <c r="L3398" s="2"/>
      <c r="M3398" s="2"/>
    </row>
    <row r="3399" spans="1:14" ht="224.25" customHeight="1" x14ac:dyDescent="0.25">
      <c r="A3399" s="259" t="s">
        <v>6793</v>
      </c>
      <c r="B3399" s="259"/>
      <c r="C3399" s="259"/>
      <c r="D3399" s="259"/>
      <c r="E3399" s="259"/>
      <c r="F3399" s="259"/>
      <c r="G3399" s="259"/>
      <c r="H3399" s="259"/>
      <c r="I3399" s="259"/>
      <c r="J3399" s="259"/>
      <c r="K3399" s="259"/>
      <c r="L3399" s="259"/>
      <c r="M3399" s="259"/>
    </row>
    <row r="3400" spans="1:14" ht="82.5" customHeight="1" x14ac:dyDescent="0.25">
      <c r="A3400" s="260" t="s">
        <v>6794</v>
      </c>
      <c r="B3400" s="260"/>
      <c r="C3400" s="260"/>
      <c r="D3400" s="260"/>
      <c r="E3400" s="260"/>
      <c r="F3400" s="260"/>
      <c r="G3400" s="260"/>
      <c r="H3400" s="260"/>
      <c r="I3400" s="260"/>
      <c r="J3400" s="260"/>
      <c r="K3400" s="260"/>
      <c r="L3400" s="260"/>
    </row>
    <row r="3401" spans="1:14" ht="16.149999999999999" customHeight="1" x14ac:dyDescent="0.25">
      <c r="C3401" s="188"/>
      <c r="M3401" s="257"/>
      <c r="N3401"/>
    </row>
    <row r="3402" spans="1:14" ht="16.149999999999999" customHeight="1" x14ac:dyDescent="0.25">
      <c r="C3402" s="188"/>
      <c r="M3402" s="257"/>
      <c r="N3402"/>
    </row>
    <row r="3403" spans="1:14" ht="16.149999999999999" customHeight="1" x14ac:dyDescent="0.25">
      <c r="C3403" s="188"/>
      <c r="M3403" s="257"/>
      <c r="N3403"/>
    </row>
    <row r="3404" spans="1:14" ht="16.149999999999999" customHeight="1" x14ac:dyDescent="0.25">
      <c r="C3404" s="188"/>
      <c r="M3404" s="257"/>
      <c r="N3404"/>
    </row>
    <row r="3405" spans="1:14" ht="16.149999999999999" customHeight="1" x14ac:dyDescent="0.25">
      <c r="C3405" s="188"/>
      <c r="M3405" s="257"/>
      <c r="N3405"/>
    </row>
    <row r="3406" spans="1:14" ht="16.149999999999999" customHeight="1" x14ac:dyDescent="0.25">
      <c r="C3406" s="188"/>
      <c r="M3406" s="257"/>
      <c r="N3406"/>
    </row>
    <row r="3407" spans="1:14" ht="16.149999999999999" customHeight="1" x14ac:dyDescent="0.25">
      <c r="C3407" s="188"/>
      <c r="M3407" s="257"/>
      <c r="N3407"/>
    </row>
    <row r="3408" spans="1:14" ht="16.149999999999999" customHeight="1" x14ac:dyDescent="0.25">
      <c r="C3408" s="188"/>
      <c r="M3408" s="257"/>
      <c r="N3408"/>
    </row>
    <row r="3409" spans="3:14" ht="16.149999999999999" customHeight="1" x14ac:dyDescent="0.25">
      <c r="C3409" s="188"/>
      <c r="M3409" s="257"/>
      <c r="N3409"/>
    </row>
    <row r="3410" spans="3:14" ht="16.149999999999999" customHeight="1" x14ac:dyDescent="0.25">
      <c r="C3410" s="188"/>
      <c r="M3410" s="257"/>
      <c r="N3410"/>
    </row>
    <row r="3411" spans="3:14" ht="16.149999999999999" customHeight="1" x14ac:dyDescent="0.25">
      <c r="C3411" s="188"/>
      <c r="M3411" s="257"/>
      <c r="N3411"/>
    </row>
    <row r="3412" spans="3:14" ht="16.149999999999999" customHeight="1" x14ac:dyDescent="0.25">
      <c r="C3412" s="188"/>
      <c r="M3412" s="257"/>
      <c r="N3412"/>
    </row>
    <row r="3413" spans="3:14" ht="16.149999999999999" customHeight="1" x14ac:dyDescent="0.25">
      <c r="C3413" s="188"/>
      <c r="M3413" s="257"/>
      <c r="N3413"/>
    </row>
    <row r="3414" spans="3:14" ht="16.149999999999999" customHeight="1" x14ac:dyDescent="0.25">
      <c r="C3414" s="188"/>
      <c r="M3414" s="257"/>
      <c r="N3414"/>
    </row>
    <row r="3415" spans="3:14" ht="16.149999999999999" customHeight="1" x14ac:dyDescent="0.25">
      <c r="C3415" s="188"/>
      <c r="M3415" s="257"/>
      <c r="N3415"/>
    </row>
    <row r="3416" spans="3:14" ht="16.149999999999999" customHeight="1" x14ac:dyDescent="0.25">
      <c r="C3416" s="188"/>
      <c r="M3416" s="257"/>
      <c r="N3416"/>
    </row>
    <row r="3417" spans="3:14" ht="16.149999999999999" customHeight="1" x14ac:dyDescent="0.25">
      <c r="C3417" s="188"/>
      <c r="M3417" s="257"/>
      <c r="N3417"/>
    </row>
    <row r="3418" spans="3:14" ht="16.149999999999999" customHeight="1" x14ac:dyDescent="0.25">
      <c r="C3418" s="188"/>
      <c r="M3418" s="257"/>
      <c r="N3418"/>
    </row>
    <row r="3419" spans="3:14" ht="16.149999999999999" customHeight="1" x14ac:dyDescent="0.25">
      <c r="C3419" s="188"/>
      <c r="M3419" s="257"/>
      <c r="N3419"/>
    </row>
    <row r="3420" spans="3:14" ht="16.149999999999999" customHeight="1" x14ac:dyDescent="0.25">
      <c r="C3420" s="188"/>
      <c r="M3420" s="257"/>
      <c r="N3420"/>
    </row>
    <row r="3421" spans="3:14" ht="16.149999999999999" customHeight="1" x14ac:dyDescent="0.25">
      <c r="C3421" s="188"/>
      <c r="M3421" s="257"/>
      <c r="N3421"/>
    </row>
    <row r="3422" spans="3:14" ht="16.149999999999999" customHeight="1" x14ac:dyDescent="0.25">
      <c r="C3422" s="188"/>
      <c r="M3422" s="257"/>
      <c r="N3422"/>
    </row>
    <row r="3423" spans="3:14" ht="16.149999999999999" customHeight="1" x14ac:dyDescent="0.25">
      <c r="C3423" s="188"/>
      <c r="M3423" s="257"/>
      <c r="N3423"/>
    </row>
    <row r="3424" spans="3:14" ht="16.149999999999999" customHeight="1" x14ac:dyDescent="0.25">
      <c r="C3424" s="188"/>
      <c r="M3424" s="257"/>
      <c r="N3424"/>
    </row>
    <row r="3425" spans="3:14" ht="16.149999999999999" customHeight="1" x14ac:dyDescent="0.25">
      <c r="C3425" s="188"/>
      <c r="M3425" s="257"/>
      <c r="N3425"/>
    </row>
    <row r="3426" spans="3:14" ht="16.149999999999999" customHeight="1" x14ac:dyDescent="0.25">
      <c r="C3426" s="188"/>
      <c r="M3426" s="257"/>
      <c r="N3426"/>
    </row>
    <row r="3427" spans="3:14" ht="16.149999999999999" customHeight="1" x14ac:dyDescent="0.25">
      <c r="C3427" s="188"/>
      <c r="M3427" s="257"/>
      <c r="N3427"/>
    </row>
    <row r="3428" spans="3:14" ht="16.149999999999999" customHeight="1" x14ac:dyDescent="0.25">
      <c r="C3428" s="188"/>
      <c r="M3428" s="257"/>
      <c r="N3428"/>
    </row>
    <row r="3429" spans="3:14" ht="16.149999999999999" customHeight="1" x14ac:dyDescent="0.25">
      <c r="C3429" s="188"/>
      <c r="M3429" s="257"/>
      <c r="N3429"/>
    </row>
    <row r="3430" spans="3:14" ht="16.149999999999999" customHeight="1" x14ac:dyDescent="0.25">
      <c r="C3430" s="188"/>
      <c r="M3430" s="257"/>
      <c r="N3430"/>
    </row>
    <row r="3431" spans="3:14" ht="16.149999999999999" customHeight="1" x14ac:dyDescent="0.25">
      <c r="C3431" s="188"/>
      <c r="M3431" s="257"/>
      <c r="N3431"/>
    </row>
    <row r="3432" spans="3:14" ht="16.149999999999999" customHeight="1" x14ac:dyDescent="0.25">
      <c r="C3432" s="188"/>
      <c r="M3432" s="257"/>
      <c r="N3432"/>
    </row>
    <row r="3433" spans="3:14" ht="16.149999999999999" customHeight="1" x14ac:dyDescent="0.25">
      <c r="C3433" s="188"/>
      <c r="M3433" s="257"/>
      <c r="N3433"/>
    </row>
    <row r="3434" spans="3:14" ht="16.149999999999999" customHeight="1" x14ac:dyDescent="0.25">
      <c r="C3434" s="188"/>
      <c r="M3434" s="257"/>
      <c r="N3434"/>
    </row>
    <row r="3435" spans="3:14" ht="16.149999999999999" customHeight="1" x14ac:dyDescent="0.25">
      <c r="C3435" s="188"/>
      <c r="M3435" s="257"/>
      <c r="N3435"/>
    </row>
    <row r="3436" spans="3:14" ht="16.149999999999999" customHeight="1" x14ac:dyDescent="0.25">
      <c r="C3436" s="188"/>
      <c r="M3436" s="257"/>
      <c r="N3436"/>
    </row>
    <row r="3437" spans="3:14" ht="16.149999999999999" customHeight="1" x14ac:dyDescent="0.25">
      <c r="C3437" s="188"/>
      <c r="M3437" s="257"/>
      <c r="N3437"/>
    </row>
    <row r="3438" spans="3:14" ht="16.149999999999999" customHeight="1" x14ac:dyDescent="0.25">
      <c r="C3438" s="188"/>
      <c r="M3438" s="257"/>
      <c r="N3438"/>
    </row>
    <row r="3439" spans="3:14" ht="16.149999999999999" customHeight="1" x14ac:dyDescent="0.25">
      <c r="C3439" s="188"/>
      <c r="M3439" s="257"/>
      <c r="N3439"/>
    </row>
    <row r="3440" spans="3:14" ht="16.149999999999999" customHeight="1" x14ac:dyDescent="0.25">
      <c r="C3440" s="188"/>
      <c r="M3440" s="257"/>
      <c r="N3440"/>
    </row>
    <row r="3441" spans="3:14" ht="16.149999999999999" customHeight="1" x14ac:dyDescent="0.25">
      <c r="C3441" s="188"/>
      <c r="M3441" s="257"/>
      <c r="N3441"/>
    </row>
    <row r="3442" spans="3:14" ht="16.149999999999999" customHeight="1" x14ac:dyDescent="0.25">
      <c r="C3442" s="188"/>
      <c r="M3442" s="257"/>
      <c r="N3442"/>
    </row>
    <row r="3443" spans="3:14" ht="16.149999999999999" customHeight="1" x14ac:dyDescent="0.25">
      <c r="C3443" s="188"/>
      <c r="M3443" s="257"/>
      <c r="N3443"/>
    </row>
    <row r="3444" spans="3:14" ht="16.149999999999999" customHeight="1" x14ac:dyDescent="0.25">
      <c r="C3444" s="188"/>
      <c r="M3444" s="257"/>
      <c r="N3444"/>
    </row>
    <row r="3445" spans="3:14" ht="16.149999999999999" customHeight="1" x14ac:dyDescent="0.25">
      <c r="C3445" s="188"/>
      <c r="M3445" s="257"/>
      <c r="N3445"/>
    </row>
    <row r="3446" spans="3:14" ht="16.149999999999999" customHeight="1" x14ac:dyDescent="0.25">
      <c r="C3446" s="188"/>
      <c r="M3446" s="257"/>
      <c r="N3446"/>
    </row>
    <row r="3447" spans="3:14" ht="16.149999999999999" customHeight="1" x14ac:dyDescent="0.25">
      <c r="C3447" s="188"/>
      <c r="M3447" s="257"/>
      <c r="N3447"/>
    </row>
    <row r="3448" spans="3:14" ht="16.149999999999999" customHeight="1" x14ac:dyDescent="0.25">
      <c r="C3448" s="188"/>
      <c r="M3448" s="257"/>
      <c r="N3448"/>
    </row>
    <row r="3449" spans="3:14" ht="16.149999999999999" customHeight="1" x14ac:dyDescent="0.25">
      <c r="C3449" s="188"/>
      <c r="M3449" s="257"/>
      <c r="N3449"/>
    </row>
    <row r="3450" spans="3:14" ht="16.149999999999999" customHeight="1" x14ac:dyDescent="0.25">
      <c r="C3450" s="188"/>
      <c r="M3450" s="257"/>
      <c r="N3450"/>
    </row>
    <row r="3451" spans="3:14" ht="16.149999999999999" customHeight="1" x14ac:dyDescent="0.25">
      <c r="C3451" s="188"/>
      <c r="M3451" s="257"/>
      <c r="N3451"/>
    </row>
    <row r="3452" spans="3:14" ht="16.149999999999999" customHeight="1" x14ac:dyDescent="0.25">
      <c r="C3452" s="188"/>
      <c r="M3452" s="257"/>
      <c r="N3452"/>
    </row>
    <row r="3453" spans="3:14" ht="16.149999999999999" customHeight="1" x14ac:dyDescent="0.25">
      <c r="C3453" s="188"/>
      <c r="M3453" s="257"/>
      <c r="N3453"/>
    </row>
    <row r="3454" spans="3:14" ht="16.149999999999999" customHeight="1" x14ac:dyDescent="0.25">
      <c r="C3454" s="188"/>
      <c r="M3454" s="257"/>
      <c r="N3454"/>
    </row>
    <row r="3455" spans="3:14" ht="16.149999999999999" customHeight="1" x14ac:dyDescent="0.25">
      <c r="C3455" s="188"/>
      <c r="M3455" s="257"/>
      <c r="N3455"/>
    </row>
    <row r="3456" spans="3:14" ht="16.149999999999999" customHeight="1" x14ac:dyDescent="0.25">
      <c r="C3456" s="188"/>
      <c r="M3456" s="257"/>
      <c r="N3456"/>
    </row>
    <row r="3457" spans="3:14" ht="16.149999999999999" customHeight="1" x14ac:dyDescent="0.25">
      <c r="C3457" s="188"/>
      <c r="M3457" s="257"/>
      <c r="N3457"/>
    </row>
    <row r="3458" spans="3:14" ht="16.149999999999999" customHeight="1" x14ac:dyDescent="0.25">
      <c r="C3458" s="188"/>
      <c r="M3458" s="257"/>
      <c r="N3458"/>
    </row>
    <row r="3459" spans="3:14" ht="16.149999999999999" customHeight="1" x14ac:dyDescent="0.25">
      <c r="C3459" s="188"/>
      <c r="M3459" s="257"/>
      <c r="N3459"/>
    </row>
    <row r="3460" spans="3:14" ht="16.149999999999999" customHeight="1" x14ac:dyDescent="0.25">
      <c r="C3460" s="188"/>
      <c r="M3460" s="257"/>
      <c r="N3460"/>
    </row>
    <row r="3461" spans="3:14" ht="16.149999999999999" customHeight="1" x14ac:dyDescent="0.25">
      <c r="C3461" s="188"/>
      <c r="M3461" s="257"/>
      <c r="N3461"/>
    </row>
    <row r="3462" spans="3:14" ht="16.149999999999999" customHeight="1" x14ac:dyDescent="0.25">
      <c r="C3462" s="188"/>
      <c r="M3462" s="257"/>
      <c r="N3462"/>
    </row>
    <row r="3463" spans="3:14" ht="16.149999999999999" customHeight="1" x14ac:dyDescent="0.25">
      <c r="C3463" s="188"/>
      <c r="M3463" s="257"/>
      <c r="N3463"/>
    </row>
    <row r="3464" spans="3:14" ht="16.149999999999999" customHeight="1" x14ac:dyDescent="0.25">
      <c r="C3464" s="188"/>
      <c r="M3464" s="257"/>
      <c r="N3464"/>
    </row>
    <row r="3465" spans="3:14" ht="16.149999999999999" customHeight="1" x14ac:dyDescent="0.25">
      <c r="C3465" s="188"/>
      <c r="M3465" s="257"/>
      <c r="N3465"/>
    </row>
    <row r="3466" spans="3:14" ht="16.149999999999999" customHeight="1" x14ac:dyDescent="0.25">
      <c r="C3466" s="188"/>
      <c r="M3466" s="257"/>
      <c r="N3466"/>
    </row>
    <row r="3467" spans="3:14" ht="16.149999999999999" customHeight="1" x14ac:dyDescent="0.25">
      <c r="C3467" s="188"/>
      <c r="M3467" s="257"/>
      <c r="N3467"/>
    </row>
    <row r="3468" spans="3:14" ht="16.149999999999999" customHeight="1" x14ac:dyDescent="0.25">
      <c r="C3468" s="188"/>
      <c r="M3468" s="257"/>
      <c r="N3468"/>
    </row>
    <row r="3469" spans="3:14" ht="16.149999999999999" customHeight="1" x14ac:dyDescent="0.25">
      <c r="C3469" s="188"/>
      <c r="M3469" s="257"/>
      <c r="N3469"/>
    </row>
    <row r="3470" spans="3:14" ht="16.149999999999999" customHeight="1" x14ac:dyDescent="0.25">
      <c r="C3470" s="188"/>
      <c r="M3470" s="257"/>
      <c r="N3470"/>
    </row>
    <row r="3471" spans="3:14" ht="16.149999999999999" customHeight="1" x14ac:dyDescent="0.25">
      <c r="C3471" s="188"/>
      <c r="M3471" s="257"/>
      <c r="N3471"/>
    </row>
    <row r="3472" spans="3:14" ht="16.149999999999999" customHeight="1" x14ac:dyDescent="0.25">
      <c r="C3472" s="188"/>
      <c r="M3472" s="257"/>
      <c r="N3472"/>
    </row>
    <row r="3473" spans="3:14" ht="16.149999999999999" customHeight="1" x14ac:dyDescent="0.25">
      <c r="C3473" s="188"/>
      <c r="M3473" s="257"/>
      <c r="N3473"/>
    </row>
    <row r="3474" spans="3:14" ht="16.149999999999999" customHeight="1" x14ac:dyDescent="0.25">
      <c r="C3474" s="188"/>
      <c r="M3474" s="257"/>
      <c r="N3474"/>
    </row>
    <row r="3475" spans="3:14" ht="16.149999999999999" customHeight="1" x14ac:dyDescent="0.25">
      <c r="C3475" s="188"/>
      <c r="M3475" s="257"/>
      <c r="N3475"/>
    </row>
    <row r="3476" spans="3:14" ht="16.149999999999999" customHeight="1" x14ac:dyDescent="0.25">
      <c r="C3476" s="188"/>
      <c r="M3476" s="257"/>
      <c r="N3476"/>
    </row>
    <row r="3477" spans="3:14" ht="16.149999999999999" customHeight="1" x14ac:dyDescent="0.25">
      <c r="C3477" s="188"/>
      <c r="M3477" s="257"/>
      <c r="N3477"/>
    </row>
    <row r="3478" spans="3:14" ht="16.149999999999999" customHeight="1" x14ac:dyDescent="0.25">
      <c r="C3478" s="188"/>
      <c r="M3478" s="257"/>
      <c r="N3478"/>
    </row>
    <row r="3479" spans="3:14" ht="16.149999999999999" customHeight="1" x14ac:dyDescent="0.25">
      <c r="C3479" s="188"/>
      <c r="M3479" s="257"/>
      <c r="N3479"/>
    </row>
    <row r="3480" spans="3:14" ht="16.149999999999999" customHeight="1" x14ac:dyDescent="0.25">
      <c r="C3480" s="188"/>
      <c r="M3480" s="257"/>
      <c r="N3480"/>
    </row>
    <row r="3481" spans="3:14" ht="16.149999999999999" customHeight="1" x14ac:dyDescent="0.25">
      <c r="C3481" s="188"/>
      <c r="M3481" s="257"/>
      <c r="N3481"/>
    </row>
    <row r="3482" spans="3:14" ht="16.149999999999999" customHeight="1" x14ac:dyDescent="0.25">
      <c r="C3482" s="188"/>
      <c r="M3482" s="257"/>
      <c r="N3482"/>
    </row>
    <row r="3483" spans="3:14" ht="16.149999999999999" customHeight="1" x14ac:dyDescent="0.25">
      <c r="C3483" s="188"/>
      <c r="M3483" s="257"/>
      <c r="N3483"/>
    </row>
    <row r="3484" spans="3:14" ht="16.149999999999999" customHeight="1" x14ac:dyDescent="0.25">
      <c r="C3484" s="188"/>
      <c r="M3484" s="257"/>
      <c r="N3484"/>
    </row>
    <row r="3485" spans="3:14" ht="16.149999999999999" customHeight="1" x14ac:dyDescent="0.25">
      <c r="C3485" s="188"/>
      <c r="M3485" s="257"/>
      <c r="N3485"/>
    </row>
    <row r="3486" spans="3:14" ht="16.149999999999999" customHeight="1" x14ac:dyDescent="0.25">
      <c r="C3486" s="188"/>
      <c r="M3486" s="257"/>
      <c r="N3486"/>
    </row>
    <row r="3487" spans="3:14" ht="16.149999999999999" customHeight="1" x14ac:dyDescent="0.25">
      <c r="C3487" s="188"/>
      <c r="M3487" s="257"/>
      <c r="N3487"/>
    </row>
    <row r="3488" spans="3:14" ht="16.149999999999999" customHeight="1" x14ac:dyDescent="0.25">
      <c r="C3488" s="188"/>
      <c r="M3488" s="257"/>
      <c r="N3488"/>
    </row>
    <row r="3489" spans="3:14" ht="16.149999999999999" customHeight="1" x14ac:dyDescent="0.25">
      <c r="C3489" s="188"/>
      <c r="M3489" s="257"/>
      <c r="N3489"/>
    </row>
    <row r="3490" spans="3:14" ht="16.149999999999999" customHeight="1" x14ac:dyDescent="0.25">
      <c r="C3490" s="188"/>
      <c r="M3490" s="257"/>
      <c r="N3490"/>
    </row>
    <row r="3491" spans="3:14" ht="16.149999999999999" customHeight="1" x14ac:dyDescent="0.25">
      <c r="C3491" s="188"/>
      <c r="M3491" s="257"/>
      <c r="N3491"/>
    </row>
    <row r="3492" spans="3:14" ht="16.149999999999999" customHeight="1" x14ac:dyDescent="0.25">
      <c r="C3492" s="188"/>
      <c r="M3492" s="257"/>
      <c r="N3492"/>
    </row>
    <row r="3493" spans="3:14" ht="16.149999999999999" customHeight="1" x14ac:dyDescent="0.25">
      <c r="C3493" s="188"/>
      <c r="M3493" s="257"/>
      <c r="N3493"/>
    </row>
    <row r="3494" spans="3:14" ht="16.149999999999999" customHeight="1" x14ac:dyDescent="0.25">
      <c r="C3494" s="188"/>
      <c r="M3494" s="257"/>
      <c r="N3494"/>
    </row>
    <row r="3495" spans="3:14" ht="16.149999999999999" customHeight="1" x14ac:dyDescent="0.25">
      <c r="C3495" s="188"/>
      <c r="M3495" s="257"/>
      <c r="N3495"/>
    </row>
    <row r="3496" spans="3:14" ht="16.149999999999999" customHeight="1" x14ac:dyDescent="0.25">
      <c r="C3496" s="188"/>
      <c r="M3496" s="257"/>
      <c r="N3496"/>
    </row>
    <row r="3497" spans="3:14" ht="16.149999999999999" customHeight="1" x14ac:dyDescent="0.25">
      <c r="C3497" s="188"/>
      <c r="M3497" s="257"/>
      <c r="N3497"/>
    </row>
    <row r="3498" spans="3:14" ht="16.149999999999999" customHeight="1" x14ac:dyDescent="0.25">
      <c r="C3498" s="188"/>
      <c r="M3498" s="257"/>
      <c r="N3498"/>
    </row>
    <row r="3499" spans="3:14" ht="16.149999999999999" customHeight="1" x14ac:dyDescent="0.25">
      <c r="C3499" s="188"/>
      <c r="M3499" s="257"/>
      <c r="N3499"/>
    </row>
    <row r="3500" spans="3:14" ht="16.149999999999999" customHeight="1" x14ac:dyDescent="0.25">
      <c r="C3500" s="188"/>
      <c r="M3500" s="257"/>
      <c r="N3500"/>
    </row>
    <row r="3501" spans="3:14" ht="16.149999999999999" customHeight="1" x14ac:dyDescent="0.25">
      <c r="C3501" s="188"/>
      <c r="M3501" s="257"/>
      <c r="N3501"/>
    </row>
    <row r="3502" spans="3:14" ht="16.149999999999999" customHeight="1" x14ac:dyDescent="0.25">
      <c r="C3502" s="188"/>
      <c r="M3502" s="257"/>
      <c r="N3502"/>
    </row>
    <row r="3503" spans="3:14" ht="16.149999999999999" customHeight="1" x14ac:dyDescent="0.25">
      <c r="C3503" s="188"/>
      <c r="M3503" s="257"/>
      <c r="N3503"/>
    </row>
    <row r="3504" spans="3:14" ht="16.149999999999999" customHeight="1" x14ac:dyDescent="0.25">
      <c r="C3504" s="188"/>
      <c r="M3504" s="257"/>
      <c r="N3504"/>
    </row>
    <row r="3505" spans="3:14" ht="16.149999999999999" customHeight="1" x14ac:dyDescent="0.25">
      <c r="C3505" s="188"/>
      <c r="M3505" s="257"/>
      <c r="N3505"/>
    </row>
    <row r="3506" spans="3:14" ht="16.149999999999999" customHeight="1" x14ac:dyDescent="0.25">
      <c r="C3506" s="188"/>
      <c r="M3506" s="257"/>
      <c r="N3506"/>
    </row>
    <row r="3507" spans="3:14" ht="16.149999999999999" customHeight="1" x14ac:dyDescent="0.25">
      <c r="C3507" s="188"/>
      <c r="M3507" s="257"/>
      <c r="N3507"/>
    </row>
    <row r="3508" spans="3:14" ht="16.149999999999999" customHeight="1" x14ac:dyDescent="0.25">
      <c r="C3508" s="188"/>
      <c r="M3508" s="257"/>
      <c r="N3508"/>
    </row>
    <row r="3509" spans="3:14" ht="16.149999999999999" customHeight="1" x14ac:dyDescent="0.25">
      <c r="C3509" s="188"/>
      <c r="M3509" s="257"/>
      <c r="N3509"/>
    </row>
    <row r="3510" spans="3:14" ht="16.149999999999999" customHeight="1" x14ac:dyDescent="0.25">
      <c r="C3510" s="188"/>
      <c r="M3510" s="257"/>
      <c r="N3510"/>
    </row>
    <row r="3511" spans="3:14" ht="16.149999999999999" customHeight="1" x14ac:dyDescent="0.25">
      <c r="C3511" s="188"/>
      <c r="M3511" s="257"/>
      <c r="N3511"/>
    </row>
    <row r="3512" spans="3:14" ht="16.149999999999999" customHeight="1" x14ac:dyDescent="0.25">
      <c r="C3512" s="188"/>
      <c r="M3512" s="257"/>
      <c r="N3512"/>
    </row>
    <row r="3513" spans="3:14" ht="16.149999999999999" customHeight="1" x14ac:dyDescent="0.25">
      <c r="C3513" s="188"/>
      <c r="M3513" s="257"/>
      <c r="N3513"/>
    </row>
    <row r="3514" spans="3:14" ht="16.149999999999999" customHeight="1" x14ac:dyDescent="0.25">
      <c r="C3514" s="188"/>
      <c r="M3514" s="257"/>
      <c r="N3514"/>
    </row>
    <row r="3515" spans="3:14" ht="16.149999999999999" customHeight="1" x14ac:dyDescent="0.25">
      <c r="C3515" s="188"/>
      <c r="M3515" s="257"/>
      <c r="N3515"/>
    </row>
    <row r="3516" spans="3:14" ht="16.149999999999999" customHeight="1" x14ac:dyDescent="0.25">
      <c r="C3516" s="188"/>
      <c r="M3516" s="257"/>
      <c r="N3516"/>
    </row>
    <row r="3517" spans="3:14" ht="16.149999999999999" customHeight="1" x14ac:dyDescent="0.25">
      <c r="C3517" s="188"/>
      <c r="M3517" s="257"/>
      <c r="N3517"/>
    </row>
    <row r="3518" spans="3:14" ht="16.149999999999999" customHeight="1" x14ac:dyDescent="0.25">
      <c r="C3518" s="188"/>
      <c r="M3518" s="257"/>
      <c r="N3518"/>
    </row>
    <row r="3519" spans="3:14" ht="16.149999999999999" customHeight="1" x14ac:dyDescent="0.25">
      <c r="C3519" s="188"/>
      <c r="M3519" s="257"/>
      <c r="N3519"/>
    </row>
    <row r="3520" spans="3:14" ht="16.149999999999999" customHeight="1" x14ac:dyDescent="0.25">
      <c r="C3520" s="188"/>
      <c r="M3520" s="257"/>
      <c r="N3520"/>
    </row>
    <row r="3521" spans="3:14" ht="16.149999999999999" customHeight="1" x14ac:dyDescent="0.25">
      <c r="C3521" s="188"/>
      <c r="M3521" s="257"/>
      <c r="N3521"/>
    </row>
    <row r="3522" spans="3:14" ht="16.149999999999999" customHeight="1" x14ac:dyDescent="0.25">
      <c r="C3522" s="188"/>
      <c r="M3522" s="257"/>
      <c r="N3522"/>
    </row>
    <row r="3523" spans="3:14" ht="16.149999999999999" customHeight="1" x14ac:dyDescent="0.25">
      <c r="C3523" s="188"/>
      <c r="M3523" s="257"/>
      <c r="N3523"/>
    </row>
    <row r="3524" spans="3:14" ht="16.149999999999999" customHeight="1" x14ac:dyDescent="0.25">
      <c r="C3524" s="188"/>
      <c r="M3524" s="257"/>
      <c r="N3524"/>
    </row>
    <row r="3525" spans="3:14" ht="16.149999999999999" customHeight="1" x14ac:dyDescent="0.25">
      <c r="C3525" s="188"/>
      <c r="M3525" s="257"/>
      <c r="N3525"/>
    </row>
    <row r="3526" spans="3:14" ht="16.149999999999999" customHeight="1" x14ac:dyDescent="0.25">
      <c r="C3526" s="188"/>
      <c r="M3526" s="257"/>
      <c r="N3526"/>
    </row>
    <row r="3527" spans="3:14" ht="16.149999999999999" customHeight="1" x14ac:dyDescent="0.25">
      <c r="C3527" s="188"/>
      <c r="M3527" s="257"/>
      <c r="N3527"/>
    </row>
    <row r="3528" spans="3:14" ht="16.149999999999999" customHeight="1" x14ac:dyDescent="0.25">
      <c r="C3528" s="188"/>
      <c r="M3528" s="257"/>
      <c r="N3528"/>
    </row>
    <row r="3529" spans="3:14" ht="16.149999999999999" customHeight="1" x14ac:dyDescent="0.25">
      <c r="C3529" s="188"/>
      <c r="M3529" s="257"/>
      <c r="N3529"/>
    </row>
    <row r="3530" spans="3:14" ht="16.149999999999999" customHeight="1" x14ac:dyDescent="0.25">
      <c r="C3530" s="188"/>
      <c r="M3530" s="257"/>
      <c r="N3530"/>
    </row>
    <row r="3531" spans="3:14" ht="16.149999999999999" customHeight="1" x14ac:dyDescent="0.25">
      <c r="C3531" s="188"/>
      <c r="M3531" s="257"/>
      <c r="N3531"/>
    </row>
    <row r="3532" spans="3:14" ht="16.149999999999999" customHeight="1" x14ac:dyDescent="0.25">
      <c r="C3532" s="188"/>
      <c r="M3532" s="257"/>
      <c r="N3532"/>
    </row>
    <row r="3533" spans="3:14" ht="16.149999999999999" customHeight="1" x14ac:dyDescent="0.25">
      <c r="C3533" s="188"/>
      <c r="M3533" s="257"/>
      <c r="N3533"/>
    </row>
    <row r="3534" spans="3:14" ht="16.149999999999999" customHeight="1" x14ac:dyDescent="0.25">
      <c r="C3534" s="188"/>
      <c r="M3534" s="257"/>
      <c r="N3534"/>
    </row>
    <row r="3535" spans="3:14" ht="16.149999999999999" customHeight="1" x14ac:dyDescent="0.25">
      <c r="C3535" s="188"/>
      <c r="M3535" s="257"/>
      <c r="N3535"/>
    </row>
    <row r="3536" spans="3:14" ht="16.149999999999999" customHeight="1" x14ac:dyDescent="0.25">
      <c r="C3536" s="188"/>
      <c r="M3536" s="257"/>
      <c r="N3536"/>
    </row>
    <row r="3537" spans="3:14" ht="16.149999999999999" customHeight="1" x14ac:dyDescent="0.25">
      <c r="C3537" s="188"/>
      <c r="M3537" s="257"/>
      <c r="N3537"/>
    </row>
    <row r="3538" spans="3:14" ht="16.149999999999999" customHeight="1" x14ac:dyDescent="0.25">
      <c r="C3538" s="188"/>
      <c r="M3538" s="257"/>
      <c r="N3538"/>
    </row>
    <row r="3539" spans="3:14" ht="16.149999999999999" customHeight="1" x14ac:dyDescent="0.25">
      <c r="C3539" s="188"/>
      <c r="M3539" s="257"/>
      <c r="N3539"/>
    </row>
    <row r="3540" spans="3:14" ht="16.149999999999999" customHeight="1" x14ac:dyDescent="0.25">
      <c r="C3540" s="188"/>
      <c r="M3540" s="257"/>
      <c r="N3540"/>
    </row>
    <row r="3541" spans="3:14" ht="16.149999999999999" customHeight="1" x14ac:dyDescent="0.25">
      <c r="C3541" s="188"/>
      <c r="M3541" s="257"/>
      <c r="N3541"/>
    </row>
    <row r="3542" spans="3:14" ht="16.149999999999999" customHeight="1" x14ac:dyDescent="0.25">
      <c r="C3542" s="188"/>
      <c r="M3542" s="257"/>
      <c r="N3542"/>
    </row>
    <row r="3543" spans="3:14" ht="16.149999999999999" customHeight="1" x14ac:dyDescent="0.25">
      <c r="C3543" s="188"/>
      <c r="M3543" s="257"/>
      <c r="N3543"/>
    </row>
    <row r="3544" spans="3:14" ht="16.149999999999999" customHeight="1" x14ac:dyDescent="0.25">
      <c r="C3544" s="188"/>
      <c r="M3544" s="257"/>
      <c r="N3544"/>
    </row>
    <row r="3545" spans="3:14" ht="16.149999999999999" customHeight="1" x14ac:dyDescent="0.25">
      <c r="C3545" s="188"/>
      <c r="M3545" s="257"/>
      <c r="N3545"/>
    </row>
    <row r="3546" spans="3:14" ht="16.149999999999999" customHeight="1" x14ac:dyDescent="0.25">
      <c r="C3546" s="188"/>
      <c r="M3546" s="257"/>
      <c r="N3546"/>
    </row>
    <row r="3547" spans="3:14" ht="16.149999999999999" customHeight="1" x14ac:dyDescent="0.25">
      <c r="C3547" s="188"/>
      <c r="M3547" s="257"/>
      <c r="N3547"/>
    </row>
    <row r="3548" spans="3:14" ht="16.149999999999999" customHeight="1" x14ac:dyDescent="0.25">
      <c r="C3548" s="188"/>
      <c r="M3548" s="257"/>
      <c r="N3548"/>
    </row>
    <row r="3549" spans="3:14" ht="16.149999999999999" customHeight="1" x14ac:dyDescent="0.25">
      <c r="C3549" s="188"/>
      <c r="M3549" s="257"/>
      <c r="N3549"/>
    </row>
    <row r="3550" spans="3:14" ht="16.149999999999999" customHeight="1" x14ac:dyDescent="0.25">
      <c r="C3550" s="188"/>
      <c r="M3550" s="257"/>
      <c r="N3550"/>
    </row>
    <row r="3551" spans="3:14" ht="16.149999999999999" customHeight="1" x14ac:dyDescent="0.25">
      <c r="C3551" s="188"/>
      <c r="M3551" s="257"/>
      <c r="N3551"/>
    </row>
    <row r="3552" spans="3:14" ht="16.149999999999999" customHeight="1" x14ac:dyDescent="0.25">
      <c r="C3552" s="188"/>
      <c r="M3552" s="257"/>
      <c r="N3552"/>
    </row>
    <row r="3553" spans="3:14" ht="16.149999999999999" customHeight="1" x14ac:dyDescent="0.25">
      <c r="C3553" s="188"/>
      <c r="M3553" s="257"/>
      <c r="N3553"/>
    </row>
    <row r="3554" spans="3:14" ht="16.149999999999999" customHeight="1" x14ac:dyDescent="0.25">
      <c r="C3554" s="188"/>
      <c r="M3554" s="257"/>
      <c r="N3554"/>
    </row>
    <row r="3555" spans="3:14" ht="16.149999999999999" customHeight="1" x14ac:dyDescent="0.25">
      <c r="C3555" s="188"/>
      <c r="M3555" s="257"/>
      <c r="N3555"/>
    </row>
    <row r="3556" spans="3:14" ht="16.149999999999999" customHeight="1" x14ac:dyDescent="0.25">
      <c r="C3556" s="188"/>
      <c r="M3556" s="257"/>
      <c r="N3556"/>
    </row>
    <row r="3557" spans="3:14" ht="16.149999999999999" customHeight="1" x14ac:dyDescent="0.25">
      <c r="C3557" s="188"/>
      <c r="M3557" s="257"/>
      <c r="N3557"/>
    </row>
    <row r="3558" spans="3:14" ht="16.149999999999999" customHeight="1" x14ac:dyDescent="0.25">
      <c r="C3558" s="188"/>
      <c r="M3558" s="257"/>
      <c r="N3558"/>
    </row>
    <row r="3559" spans="3:14" ht="16.149999999999999" customHeight="1" x14ac:dyDescent="0.25">
      <c r="C3559" s="188"/>
      <c r="M3559" s="257"/>
      <c r="N3559"/>
    </row>
    <row r="3560" spans="3:14" ht="16.149999999999999" customHeight="1" x14ac:dyDescent="0.25">
      <c r="C3560" s="188"/>
      <c r="M3560" s="257"/>
      <c r="N3560"/>
    </row>
    <row r="3561" spans="3:14" ht="16.149999999999999" customHeight="1" x14ac:dyDescent="0.25">
      <c r="C3561" s="188"/>
      <c r="M3561" s="257"/>
      <c r="N3561"/>
    </row>
    <row r="3562" spans="3:14" ht="16.149999999999999" customHeight="1" x14ac:dyDescent="0.25">
      <c r="C3562" s="188"/>
      <c r="M3562" s="257"/>
      <c r="N3562"/>
    </row>
    <row r="3563" spans="3:14" ht="16.149999999999999" customHeight="1" x14ac:dyDescent="0.25">
      <c r="C3563" s="188"/>
      <c r="M3563" s="257"/>
      <c r="N3563"/>
    </row>
    <row r="3564" spans="3:14" ht="16.149999999999999" customHeight="1" x14ac:dyDescent="0.25">
      <c r="C3564" s="188"/>
      <c r="M3564" s="257"/>
      <c r="N3564"/>
    </row>
    <row r="3565" spans="3:14" ht="16.149999999999999" customHeight="1" x14ac:dyDescent="0.25">
      <c r="C3565" s="188"/>
      <c r="M3565" s="257"/>
      <c r="N3565"/>
    </row>
    <row r="3566" spans="3:14" ht="16.149999999999999" customHeight="1" x14ac:dyDescent="0.25">
      <c r="C3566" s="188"/>
      <c r="M3566" s="257"/>
      <c r="N3566"/>
    </row>
    <row r="3567" spans="3:14" ht="16.149999999999999" customHeight="1" x14ac:dyDescent="0.25">
      <c r="C3567" s="188"/>
      <c r="M3567" s="257"/>
      <c r="N3567"/>
    </row>
    <row r="3568" spans="3:14" ht="16.149999999999999" customHeight="1" x14ac:dyDescent="0.25">
      <c r="C3568" s="188"/>
      <c r="M3568" s="257"/>
      <c r="N3568"/>
    </row>
    <row r="3569" spans="3:14" ht="16.149999999999999" customHeight="1" x14ac:dyDescent="0.25">
      <c r="C3569" s="188"/>
      <c r="M3569" s="257"/>
      <c r="N3569"/>
    </row>
    <row r="3570" spans="3:14" ht="16.149999999999999" customHeight="1" x14ac:dyDescent="0.25">
      <c r="C3570" s="188"/>
      <c r="M3570" s="257"/>
      <c r="N3570"/>
    </row>
    <row r="3571" spans="3:14" ht="16.149999999999999" customHeight="1" x14ac:dyDescent="0.25">
      <c r="C3571" s="188"/>
      <c r="M3571" s="257"/>
      <c r="N3571"/>
    </row>
    <row r="3572" spans="3:14" ht="16.149999999999999" customHeight="1" x14ac:dyDescent="0.25">
      <c r="C3572" s="188"/>
      <c r="M3572" s="257"/>
      <c r="N3572"/>
    </row>
    <row r="3573" spans="3:14" ht="16.149999999999999" customHeight="1" x14ac:dyDescent="0.25">
      <c r="C3573" s="188"/>
      <c r="M3573" s="257"/>
      <c r="N3573"/>
    </row>
    <row r="3574" spans="3:14" ht="16.149999999999999" customHeight="1" x14ac:dyDescent="0.25">
      <c r="C3574" s="188"/>
      <c r="M3574" s="257"/>
      <c r="N3574"/>
    </row>
    <row r="3575" spans="3:14" ht="16.149999999999999" customHeight="1" x14ac:dyDescent="0.25">
      <c r="C3575" s="188"/>
      <c r="M3575" s="257"/>
      <c r="N3575"/>
    </row>
    <row r="3576" spans="3:14" ht="16.149999999999999" customHeight="1" x14ac:dyDescent="0.25">
      <c r="C3576" s="188"/>
      <c r="M3576" s="257"/>
      <c r="N3576"/>
    </row>
    <row r="3577" spans="3:14" ht="16.149999999999999" customHeight="1" x14ac:dyDescent="0.25">
      <c r="C3577" s="188"/>
      <c r="M3577" s="257"/>
      <c r="N3577"/>
    </row>
    <row r="3578" spans="3:14" ht="16.149999999999999" customHeight="1" x14ac:dyDescent="0.25">
      <c r="C3578" s="188"/>
      <c r="M3578" s="257"/>
      <c r="N3578"/>
    </row>
    <row r="3579" spans="3:14" ht="16.149999999999999" customHeight="1" x14ac:dyDescent="0.25">
      <c r="C3579" s="188"/>
      <c r="M3579" s="257"/>
      <c r="N3579"/>
    </row>
    <row r="3580" spans="3:14" ht="16.149999999999999" customHeight="1" x14ac:dyDescent="0.25">
      <c r="C3580" s="188"/>
      <c r="M3580" s="257"/>
      <c r="N3580"/>
    </row>
    <row r="3581" spans="3:14" ht="16.149999999999999" customHeight="1" x14ac:dyDescent="0.25">
      <c r="C3581" s="188"/>
      <c r="M3581" s="257"/>
      <c r="N3581"/>
    </row>
    <row r="3582" spans="3:14" ht="16.149999999999999" customHeight="1" x14ac:dyDescent="0.25">
      <c r="C3582" s="188"/>
      <c r="M3582" s="257"/>
      <c r="N3582"/>
    </row>
    <row r="3583" spans="3:14" ht="16.149999999999999" customHeight="1" x14ac:dyDescent="0.25">
      <c r="C3583" s="188"/>
      <c r="M3583" s="257"/>
      <c r="N3583"/>
    </row>
    <row r="3584" spans="3:14" ht="16.149999999999999" customHeight="1" x14ac:dyDescent="0.25">
      <c r="C3584" s="188"/>
      <c r="M3584" s="257"/>
      <c r="N3584"/>
    </row>
    <row r="3585" spans="3:14" ht="16.149999999999999" customHeight="1" x14ac:dyDescent="0.25">
      <c r="C3585" s="188"/>
      <c r="M3585" s="257"/>
      <c r="N3585"/>
    </row>
    <row r="3586" spans="3:14" ht="16.149999999999999" customHeight="1" x14ac:dyDescent="0.25">
      <c r="C3586" s="188"/>
      <c r="M3586" s="257"/>
      <c r="N3586"/>
    </row>
    <row r="3587" spans="3:14" ht="16.149999999999999" customHeight="1" x14ac:dyDescent="0.25">
      <c r="C3587" s="188"/>
      <c r="M3587" s="257"/>
      <c r="N3587"/>
    </row>
    <row r="3588" spans="3:14" ht="16.149999999999999" customHeight="1" x14ac:dyDescent="0.25">
      <c r="C3588" s="188"/>
      <c r="M3588" s="257"/>
      <c r="N3588"/>
    </row>
    <row r="3589" spans="3:14" ht="16.149999999999999" customHeight="1" x14ac:dyDescent="0.25">
      <c r="C3589" s="188"/>
      <c r="M3589" s="257"/>
      <c r="N3589"/>
    </row>
    <row r="3590" spans="3:14" ht="16.149999999999999" customHeight="1" x14ac:dyDescent="0.25">
      <c r="C3590" s="188"/>
      <c r="M3590" s="257"/>
      <c r="N3590"/>
    </row>
    <row r="3591" spans="3:14" ht="16.149999999999999" customHeight="1" x14ac:dyDescent="0.25">
      <c r="C3591" s="188"/>
      <c r="M3591" s="257"/>
      <c r="N3591"/>
    </row>
    <row r="3592" spans="3:14" ht="16.149999999999999" customHeight="1" x14ac:dyDescent="0.25">
      <c r="C3592" s="188"/>
      <c r="M3592" s="257"/>
      <c r="N3592"/>
    </row>
    <row r="3593" spans="3:14" ht="16.149999999999999" customHeight="1" x14ac:dyDescent="0.25">
      <c r="C3593" s="188"/>
      <c r="M3593" s="257"/>
      <c r="N3593"/>
    </row>
    <row r="3594" spans="3:14" ht="16.149999999999999" customHeight="1" x14ac:dyDescent="0.25">
      <c r="C3594" s="188"/>
      <c r="M3594" s="257"/>
      <c r="N3594"/>
    </row>
    <row r="3595" spans="3:14" ht="16.149999999999999" customHeight="1" x14ac:dyDescent="0.25">
      <c r="C3595" s="188"/>
      <c r="M3595" s="257"/>
      <c r="N3595"/>
    </row>
    <row r="3596" spans="3:14" ht="16.149999999999999" customHeight="1" x14ac:dyDescent="0.25">
      <c r="C3596" s="188"/>
      <c r="M3596" s="257"/>
      <c r="N3596"/>
    </row>
    <row r="3597" spans="3:14" ht="16.149999999999999" customHeight="1" x14ac:dyDescent="0.25">
      <c r="C3597" s="188"/>
      <c r="M3597" s="257"/>
      <c r="N3597"/>
    </row>
    <row r="3598" spans="3:14" ht="16.149999999999999" customHeight="1" x14ac:dyDescent="0.25">
      <c r="C3598" s="188"/>
      <c r="M3598" s="257"/>
      <c r="N3598"/>
    </row>
    <row r="3599" spans="3:14" ht="16.149999999999999" customHeight="1" x14ac:dyDescent="0.25">
      <c r="C3599" s="188"/>
      <c r="M3599" s="257"/>
      <c r="N3599"/>
    </row>
    <row r="3600" spans="3:14" ht="16.149999999999999" customHeight="1" x14ac:dyDescent="0.25">
      <c r="C3600" s="188"/>
      <c r="M3600" s="257"/>
      <c r="N3600"/>
    </row>
    <row r="3601" spans="3:14" ht="16.149999999999999" customHeight="1" x14ac:dyDescent="0.25">
      <c r="C3601" s="188"/>
      <c r="M3601" s="257"/>
      <c r="N3601"/>
    </row>
    <row r="3602" spans="3:14" ht="16.149999999999999" customHeight="1" x14ac:dyDescent="0.25">
      <c r="C3602" s="188"/>
      <c r="M3602" s="257"/>
      <c r="N3602"/>
    </row>
    <row r="3603" spans="3:14" ht="16.149999999999999" customHeight="1" x14ac:dyDescent="0.25">
      <c r="C3603" s="188"/>
      <c r="M3603" s="257"/>
      <c r="N3603"/>
    </row>
    <row r="3604" spans="3:14" ht="16.149999999999999" customHeight="1" x14ac:dyDescent="0.25">
      <c r="C3604" s="188"/>
      <c r="M3604" s="257"/>
      <c r="N3604"/>
    </row>
    <row r="3605" spans="3:14" ht="16.149999999999999" customHeight="1" x14ac:dyDescent="0.25">
      <c r="C3605" s="188"/>
      <c r="M3605" s="257"/>
      <c r="N3605"/>
    </row>
    <row r="3606" spans="3:14" ht="16.149999999999999" customHeight="1" x14ac:dyDescent="0.25">
      <c r="C3606" s="188"/>
      <c r="M3606" s="257"/>
      <c r="N3606"/>
    </row>
    <row r="3607" spans="3:14" ht="16.149999999999999" customHeight="1" x14ac:dyDescent="0.25">
      <c r="C3607" s="188"/>
      <c r="M3607" s="257"/>
      <c r="N3607"/>
    </row>
    <row r="3608" spans="3:14" ht="16.149999999999999" customHeight="1" x14ac:dyDescent="0.25">
      <c r="C3608" s="188"/>
      <c r="M3608" s="257"/>
      <c r="N3608"/>
    </row>
    <row r="3609" spans="3:14" ht="16.149999999999999" customHeight="1" x14ac:dyDescent="0.25">
      <c r="C3609" s="188"/>
      <c r="M3609" s="257"/>
      <c r="N3609"/>
    </row>
    <row r="3610" spans="3:14" ht="16.149999999999999" customHeight="1" x14ac:dyDescent="0.25">
      <c r="C3610" s="188"/>
      <c r="M3610" s="257"/>
      <c r="N3610"/>
    </row>
    <row r="3611" spans="3:14" ht="16.149999999999999" customHeight="1" x14ac:dyDescent="0.25">
      <c r="C3611" s="188"/>
      <c r="M3611" s="257"/>
      <c r="N3611"/>
    </row>
    <row r="3612" spans="3:14" ht="16.149999999999999" customHeight="1" x14ac:dyDescent="0.25">
      <c r="C3612" s="188"/>
      <c r="M3612" s="257"/>
      <c r="N3612"/>
    </row>
    <row r="3613" spans="3:14" ht="16.149999999999999" customHeight="1" x14ac:dyDescent="0.25">
      <c r="C3613" s="188"/>
      <c r="M3613" s="257"/>
      <c r="N3613"/>
    </row>
    <row r="3614" spans="3:14" ht="16.149999999999999" customHeight="1" x14ac:dyDescent="0.25">
      <c r="C3614" s="188"/>
      <c r="M3614" s="257"/>
      <c r="N3614"/>
    </row>
    <row r="3615" spans="3:14" ht="16.149999999999999" customHeight="1" x14ac:dyDescent="0.25">
      <c r="C3615" s="188"/>
      <c r="M3615" s="257"/>
      <c r="N3615"/>
    </row>
    <row r="3616" spans="3:14" ht="16.149999999999999" customHeight="1" x14ac:dyDescent="0.25">
      <c r="C3616" s="188"/>
      <c r="M3616" s="257"/>
      <c r="N3616"/>
    </row>
    <row r="3617" spans="3:14" ht="16.149999999999999" customHeight="1" x14ac:dyDescent="0.25">
      <c r="C3617" s="188"/>
      <c r="M3617" s="257"/>
      <c r="N3617"/>
    </row>
    <row r="3618" spans="3:14" ht="16.149999999999999" customHeight="1" x14ac:dyDescent="0.25">
      <c r="C3618" s="188"/>
      <c r="M3618" s="257"/>
      <c r="N3618"/>
    </row>
    <row r="3619" spans="3:14" ht="16.149999999999999" customHeight="1" x14ac:dyDescent="0.25">
      <c r="C3619" s="188"/>
      <c r="M3619" s="257"/>
      <c r="N3619"/>
    </row>
    <row r="3620" spans="3:14" ht="16.149999999999999" customHeight="1" x14ac:dyDescent="0.25">
      <c r="C3620" s="188"/>
      <c r="M3620" s="257"/>
      <c r="N3620"/>
    </row>
    <row r="3621" spans="3:14" ht="16.149999999999999" customHeight="1" x14ac:dyDescent="0.25">
      <c r="C3621" s="188"/>
      <c r="M3621" s="257"/>
      <c r="N3621"/>
    </row>
    <row r="3622" spans="3:14" ht="16.149999999999999" customHeight="1" x14ac:dyDescent="0.25">
      <c r="C3622" s="188"/>
      <c r="M3622" s="257"/>
      <c r="N3622"/>
    </row>
    <row r="3623" spans="3:14" ht="16.149999999999999" customHeight="1" x14ac:dyDescent="0.25">
      <c r="C3623" s="188"/>
      <c r="M3623" s="257"/>
      <c r="N3623"/>
    </row>
    <row r="3624" spans="3:14" ht="16.149999999999999" customHeight="1" x14ac:dyDescent="0.25">
      <c r="C3624" s="188"/>
      <c r="M3624" s="257"/>
      <c r="N3624"/>
    </row>
    <row r="3625" spans="3:14" ht="16.149999999999999" customHeight="1" x14ac:dyDescent="0.25">
      <c r="C3625" s="188"/>
      <c r="M3625" s="257"/>
      <c r="N3625"/>
    </row>
    <row r="3626" spans="3:14" ht="16.149999999999999" customHeight="1" x14ac:dyDescent="0.25">
      <c r="C3626" s="188"/>
      <c r="M3626" s="257"/>
      <c r="N3626"/>
    </row>
    <row r="3627" spans="3:14" ht="16.149999999999999" customHeight="1" x14ac:dyDescent="0.25">
      <c r="C3627" s="188"/>
      <c r="M3627" s="257"/>
      <c r="N3627"/>
    </row>
    <row r="3628" spans="3:14" ht="16.149999999999999" customHeight="1" x14ac:dyDescent="0.25">
      <c r="C3628" s="188"/>
      <c r="M3628" s="257"/>
      <c r="N3628"/>
    </row>
    <row r="3629" spans="3:14" ht="16.149999999999999" customHeight="1" x14ac:dyDescent="0.25">
      <c r="C3629" s="188"/>
      <c r="M3629" s="257"/>
      <c r="N3629"/>
    </row>
    <row r="3630" spans="3:14" ht="16.149999999999999" customHeight="1" x14ac:dyDescent="0.25">
      <c r="C3630" s="188"/>
      <c r="M3630" s="257"/>
      <c r="N3630"/>
    </row>
    <row r="3631" spans="3:14" ht="16.149999999999999" customHeight="1" x14ac:dyDescent="0.25">
      <c r="C3631" s="188"/>
      <c r="M3631" s="257"/>
      <c r="N3631"/>
    </row>
    <row r="3632" spans="3:14" ht="16.149999999999999" customHeight="1" x14ac:dyDescent="0.25">
      <c r="C3632" s="188"/>
      <c r="M3632" s="257"/>
      <c r="N3632"/>
    </row>
    <row r="3633" spans="3:14" ht="16.149999999999999" customHeight="1" x14ac:dyDescent="0.25">
      <c r="C3633" s="188"/>
      <c r="M3633" s="257"/>
      <c r="N3633"/>
    </row>
    <row r="3634" spans="3:14" ht="16.149999999999999" customHeight="1" x14ac:dyDescent="0.25">
      <c r="C3634" s="188"/>
      <c r="M3634" s="257"/>
      <c r="N3634"/>
    </row>
    <row r="3635" spans="3:14" ht="16.149999999999999" customHeight="1" x14ac:dyDescent="0.25">
      <c r="C3635" s="188"/>
      <c r="M3635" s="257"/>
      <c r="N3635"/>
    </row>
    <row r="3636" spans="3:14" ht="16.149999999999999" customHeight="1" x14ac:dyDescent="0.25">
      <c r="C3636" s="188"/>
      <c r="M3636" s="257"/>
      <c r="N3636"/>
    </row>
    <row r="3637" spans="3:14" ht="16.149999999999999" customHeight="1" x14ac:dyDescent="0.25">
      <c r="C3637" s="188"/>
      <c r="M3637" s="257"/>
      <c r="N3637"/>
    </row>
    <row r="3638" spans="3:14" ht="16.149999999999999" customHeight="1" x14ac:dyDescent="0.25">
      <c r="C3638" s="188"/>
      <c r="M3638" s="257"/>
      <c r="N3638"/>
    </row>
    <row r="3639" spans="3:14" ht="16.149999999999999" customHeight="1" x14ac:dyDescent="0.25">
      <c r="C3639" s="188"/>
      <c r="M3639" s="257"/>
      <c r="N3639"/>
    </row>
    <row r="3640" spans="3:14" ht="16.149999999999999" customHeight="1" x14ac:dyDescent="0.25">
      <c r="C3640" s="188"/>
      <c r="M3640" s="257"/>
      <c r="N3640"/>
    </row>
    <row r="3641" spans="3:14" ht="16.149999999999999" customHeight="1" x14ac:dyDescent="0.25">
      <c r="C3641" s="188"/>
      <c r="M3641" s="257"/>
      <c r="N3641"/>
    </row>
    <row r="3642" spans="3:14" ht="16.149999999999999" customHeight="1" x14ac:dyDescent="0.25">
      <c r="C3642" s="188"/>
      <c r="M3642" s="257"/>
      <c r="N3642"/>
    </row>
    <row r="3643" spans="3:14" ht="16.149999999999999" customHeight="1" x14ac:dyDescent="0.25">
      <c r="C3643" s="188"/>
      <c r="M3643" s="257"/>
      <c r="N3643"/>
    </row>
    <row r="3644" spans="3:14" ht="16.149999999999999" customHeight="1" x14ac:dyDescent="0.25">
      <c r="C3644" s="188"/>
      <c r="M3644" s="257"/>
      <c r="N3644"/>
    </row>
    <row r="3645" spans="3:14" ht="16.149999999999999" customHeight="1" x14ac:dyDescent="0.25">
      <c r="C3645" s="188"/>
      <c r="M3645" s="257"/>
      <c r="N3645"/>
    </row>
    <row r="3646" spans="3:14" ht="16.149999999999999" customHeight="1" x14ac:dyDescent="0.25">
      <c r="C3646" s="188"/>
      <c r="M3646" s="257"/>
      <c r="N3646"/>
    </row>
    <row r="3647" spans="3:14" ht="16.149999999999999" customHeight="1" x14ac:dyDescent="0.25">
      <c r="C3647" s="188"/>
      <c r="M3647" s="257"/>
      <c r="N3647"/>
    </row>
    <row r="3648" spans="3:14" ht="16.149999999999999" customHeight="1" x14ac:dyDescent="0.25">
      <c r="C3648" s="188"/>
      <c r="M3648" s="257"/>
      <c r="N3648"/>
    </row>
    <row r="3649" spans="3:14" ht="16.149999999999999" customHeight="1" x14ac:dyDescent="0.25">
      <c r="C3649" s="188"/>
      <c r="M3649" s="257"/>
      <c r="N3649"/>
    </row>
    <row r="3650" spans="3:14" ht="16.149999999999999" customHeight="1" x14ac:dyDescent="0.25">
      <c r="C3650" s="188"/>
      <c r="M3650" s="257"/>
      <c r="N3650"/>
    </row>
    <row r="3651" spans="3:14" ht="16.149999999999999" customHeight="1" x14ac:dyDescent="0.25">
      <c r="C3651" s="188"/>
      <c r="M3651" s="257"/>
      <c r="N3651"/>
    </row>
    <row r="3652" spans="3:14" ht="16.149999999999999" customHeight="1" x14ac:dyDescent="0.25">
      <c r="C3652" s="188"/>
      <c r="M3652" s="257"/>
      <c r="N3652"/>
    </row>
    <row r="3653" spans="3:14" ht="16.149999999999999" customHeight="1" x14ac:dyDescent="0.25">
      <c r="C3653" s="188"/>
      <c r="M3653" s="257"/>
      <c r="N3653"/>
    </row>
    <row r="3654" spans="3:14" ht="16.149999999999999" customHeight="1" x14ac:dyDescent="0.25">
      <c r="C3654" s="188"/>
      <c r="M3654" s="257"/>
      <c r="N3654"/>
    </row>
    <row r="3655" spans="3:14" ht="16.149999999999999" customHeight="1" x14ac:dyDescent="0.25">
      <c r="C3655" s="188"/>
      <c r="M3655" s="257"/>
      <c r="N3655"/>
    </row>
    <row r="3656" spans="3:14" ht="16.149999999999999" customHeight="1" x14ac:dyDescent="0.25">
      <c r="C3656" s="188"/>
      <c r="M3656" s="257"/>
      <c r="N3656"/>
    </row>
    <row r="3657" spans="3:14" ht="16.149999999999999" customHeight="1" x14ac:dyDescent="0.25">
      <c r="C3657" s="188"/>
      <c r="M3657" s="257"/>
      <c r="N3657"/>
    </row>
    <row r="3658" spans="3:14" ht="16.149999999999999" customHeight="1" x14ac:dyDescent="0.25">
      <c r="C3658" s="188"/>
      <c r="M3658" s="257"/>
      <c r="N3658"/>
    </row>
    <row r="3659" spans="3:14" ht="16.149999999999999" customHeight="1" x14ac:dyDescent="0.25">
      <c r="C3659" s="188"/>
      <c r="M3659" s="257"/>
      <c r="N3659"/>
    </row>
    <row r="3660" spans="3:14" ht="16.149999999999999" customHeight="1" x14ac:dyDescent="0.25">
      <c r="C3660" s="188"/>
      <c r="M3660" s="257"/>
      <c r="N3660"/>
    </row>
    <row r="3661" spans="3:14" ht="16.149999999999999" customHeight="1" x14ac:dyDescent="0.25">
      <c r="C3661" s="188"/>
      <c r="M3661" s="257"/>
      <c r="N3661"/>
    </row>
    <row r="3662" spans="3:14" ht="16.149999999999999" customHeight="1" x14ac:dyDescent="0.25">
      <c r="C3662" s="188"/>
      <c r="M3662" s="257"/>
      <c r="N3662"/>
    </row>
    <row r="3663" spans="3:14" ht="16.149999999999999" customHeight="1" x14ac:dyDescent="0.25">
      <c r="C3663" s="188"/>
      <c r="M3663" s="257"/>
      <c r="N3663"/>
    </row>
    <row r="3664" spans="3:14" ht="16.149999999999999" customHeight="1" x14ac:dyDescent="0.25">
      <c r="C3664" s="188"/>
      <c r="M3664" s="257"/>
      <c r="N3664"/>
    </row>
    <row r="3665" spans="3:14" ht="16.149999999999999" customHeight="1" x14ac:dyDescent="0.25">
      <c r="C3665" s="188"/>
      <c r="M3665" s="257"/>
      <c r="N3665"/>
    </row>
    <row r="3666" spans="3:14" ht="16.149999999999999" customHeight="1" x14ac:dyDescent="0.25">
      <c r="C3666" s="188"/>
      <c r="M3666" s="257"/>
      <c r="N3666"/>
    </row>
    <row r="3667" spans="3:14" ht="16.149999999999999" customHeight="1" x14ac:dyDescent="0.25">
      <c r="C3667" s="188"/>
      <c r="M3667" s="257"/>
      <c r="N3667"/>
    </row>
    <row r="3668" spans="3:14" ht="16.149999999999999" customHeight="1" x14ac:dyDescent="0.25">
      <c r="C3668" s="188"/>
      <c r="M3668" s="257"/>
      <c r="N3668"/>
    </row>
    <row r="3669" spans="3:14" ht="16.149999999999999" customHeight="1" x14ac:dyDescent="0.25">
      <c r="C3669" s="188"/>
      <c r="M3669" s="257"/>
      <c r="N3669"/>
    </row>
    <row r="3670" spans="3:14" ht="16.149999999999999" customHeight="1" x14ac:dyDescent="0.25">
      <c r="C3670" s="188"/>
      <c r="M3670" s="257"/>
      <c r="N3670"/>
    </row>
    <row r="3671" spans="3:14" ht="16.149999999999999" customHeight="1" x14ac:dyDescent="0.25">
      <c r="C3671" s="188"/>
      <c r="M3671" s="257"/>
      <c r="N3671"/>
    </row>
    <row r="3672" spans="3:14" ht="16.149999999999999" customHeight="1" x14ac:dyDescent="0.25">
      <c r="C3672" s="188"/>
      <c r="M3672" s="257"/>
      <c r="N3672"/>
    </row>
    <row r="3673" spans="3:14" ht="16.149999999999999" customHeight="1" x14ac:dyDescent="0.25">
      <c r="C3673" s="188"/>
      <c r="M3673" s="257"/>
      <c r="N3673"/>
    </row>
    <row r="3674" spans="3:14" ht="16.149999999999999" customHeight="1" x14ac:dyDescent="0.25">
      <c r="C3674" s="188"/>
      <c r="M3674" s="257"/>
      <c r="N3674"/>
    </row>
    <row r="3675" spans="3:14" ht="16.149999999999999" customHeight="1" x14ac:dyDescent="0.25">
      <c r="C3675" s="188"/>
      <c r="M3675" s="257"/>
      <c r="N3675"/>
    </row>
    <row r="3676" spans="3:14" ht="16.149999999999999" customHeight="1" x14ac:dyDescent="0.25">
      <c r="C3676" s="188"/>
      <c r="M3676" s="257"/>
      <c r="N3676"/>
    </row>
    <row r="3677" spans="3:14" ht="16.149999999999999" customHeight="1" x14ac:dyDescent="0.25">
      <c r="C3677" s="188"/>
      <c r="M3677" s="257"/>
      <c r="N3677"/>
    </row>
    <row r="3678" spans="3:14" ht="16.149999999999999" customHeight="1" x14ac:dyDescent="0.25">
      <c r="C3678" s="188"/>
      <c r="M3678" s="257"/>
      <c r="N3678"/>
    </row>
    <row r="3679" spans="3:14" ht="16.149999999999999" customHeight="1" x14ac:dyDescent="0.25">
      <c r="C3679" s="188"/>
      <c r="M3679" s="257"/>
      <c r="N3679"/>
    </row>
    <row r="3680" spans="3:14" ht="16.149999999999999" customHeight="1" x14ac:dyDescent="0.25">
      <c r="C3680" s="188"/>
      <c r="M3680" s="257"/>
      <c r="N3680"/>
    </row>
    <row r="3681" spans="3:14" ht="16.149999999999999" customHeight="1" x14ac:dyDescent="0.25">
      <c r="C3681" s="188"/>
      <c r="M3681" s="257"/>
      <c r="N3681"/>
    </row>
    <row r="3682" spans="3:14" ht="16.149999999999999" customHeight="1" x14ac:dyDescent="0.25">
      <c r="C3682" s="188"/>
      <c r="M3682" s="257"/>
      <c r="N3682"/>
    </row>
    <row r="3683" spans="3:14" ht="16.149999999999999" customHeight="1" x14ac:dyDescent="0.25">
      <c r="C3683" s="188"/>
      <c r="M3683" s="257"/>
      <c r="N3683"/>
    </row>
    <row r="3684" spans="3:14" ht="16.149999999999999" customHeight="1" x14ac:dyDescent="0.25">
      <c r="C3684" s="188"/>
      <c r="M3684" s="257"/>
      <c r="N3684"/>
    </row>
    <row r="3685" spans="3:14" ht="16.149999999999999" customHeight="1" x14ac:dyDescent="0.25">
      <c r="C3685" s="188"/>
      <c r="M3685" s="257"/>
      <c r="N3685"/>
    </row>
    <row r="3686" spans="3:14" ht="16.149999999999999" customHeight="1" x14ac:dyDescent="0.25">
      <c r="C3686" s="188"/>
      <c r="M3686" s="257"/>
      <c r="N3686"/>
    </row>
    <row r="3687" spans="3:14" ht="16.149999999999999" customHeight="1" x14ac:dyDescent="0.25">
      <c r="C3687" s="188"/>
      <c r="M3687" s="257"/>
      <c r="N3687"/>
    </row>
    <row r="3688" spans="3:14" ht="16.149999999999999" customHeight="1" x14ac:dyDescent="0.25">
      <c r="C3688" s="188"/>
      <c r="M3688" s="257"/>
      <c r="N3688"/>
    </row>
    <row r="3689" spans="3:14" ht="16.149999999999999" customHeight="1" x14ac:dyDescent="0.25">
      <c r="C3689" s="188"/>
      <c r="M3689" s="257"/>
      <c r="N3689"/>
    </row>
    <row r="3690" spans="3:14" ht="16.149999999999999" customHeight="1" x14ac:dyDescent="0.25">
      <c r="C3690" s="188"/>
      <c r="M3690" s="257"/>
      <c r="N3690"/>
    </row>
    <row r="3691" spans="3:14" ht="16.149999999999999" customHeight="1" x14ac:dyDescent="0.25">
      <c r="C3691" s="188"/>
      <c r="M3691" s="257"/>
      <c r="N3691"/>
    </row>
    <row r="3692" spans="3:14" ht="16.149999999999999" customHeight="1" x14ac:dyDescent="0.25">
      <c r="C3692" s="188"/>
      <c r="M3692" s="257"/>
      <c r="N3692"/>
    </row>
    <row r="3693" spans="3:14" ht="16.149999999999999" customHeight="1" x14ac:dyDescent="0.25">
      <c r="C3693" s="188"/>
      <c r="M3693" s="257"/>
      <c r="N3693"/>
    </row>
    <row r="3694" spans="3:14" ht="16.149999999999999" customHeight="1" x14ac:dyDescent="0.25">
      <c r="C3694" s="188"/>
      <c r="M3694" s="257"/>
      <c r="N3694"/>
    </row>
    <row r="3695" spans="3:14" ht="16.149999999999999" customHeight="1" x14ac:dyDescent="0.25">
      <c r="C3695" s="188"/>
      <c r="M3695" s="257"/>
      <c r="N3695"/>
    </row>
    <row r="3696" spans="3:14" ht="16.149999999999999" customHeight="1" x14ac:dyDescent="0.25">
      <c r="C3696" s="188"/>
      <c r="M3696" s="257"/>
      <c r="N3696"/>
    </row>
    <row r="3697" spans="3:14" ht="16.149999999999999" customHeight="1" x14ac:dyDescent="0.25">
      <c r="C3697" s="188"/>
      <c r="M3697" s="257"/>
      <c r="N3697"/>
    </row>
    <row r="3698" spans="3:14" ht="16.149999999999999" customHeight="1" x14ac:dyDescent="0.25">
      <c r="C3698" s="188"/>
      <c r="M3698" s="257"/>
      <c r="N3698"/>
    </row>
    <row r="3699" spans="3:14" ht="16.149999999999999" customHeight="1" x14ac:dyDescent="0.25">
      <c r="C3699" s="188"/>
      <c r="M3699" s="257"/>
      <c r="N3699"/>
    </row>
    <row r="3700" spans="3:14" ht="16.149999999999999" customHeight="1" x14ac:dyDescent="0.25">
      <c r="C3700" s="188"/>
      <c r="M3700" s="257"/>
      <c r="N3700"/>
    </row>
    <row r="3701" spans="3:14" ht="16.149999999999999" customHeight="1" x14ac:dyDescent="0.25">
      <c r="C3701" s="188"/>
      <c r="M3701" s="257"/>
      <c r="N3701"/>
    </row>
    <row r="3702" spans="3:14" ht="16.149999999999999" customHeight="1" x14ac:dyDescent="0.25">
      <c r="C3702" s="188"/>
      <c r="M3702" s="257"/>
      <c r="N3702"/>
    </row>
    <row r="3703" spans="3:14" ht="16.149999999999999" customHeight="1" x14ac:dyDescent="0.25">
      <c r="C3703" s="188"/>
      <c r="M3703" s="257"/>
      <c r="N3703"/>
    </row>
    <row r="3704" spans="3:14" ht="16.149999999999999" customHeight="1" x14ac:dyDescent="0.25">
      <c r="C3704" s="188"/>
      <c r="M3704" s="257"/>
      <c r="N3704"/>
    </row>
    <row r="3705" spans="3:14" ht="16.149999999999999" customHeight="1" x14ac:dyDescent="0.25">
      <c r="C3705" s="188"/>
      <c r="M3705" s="257"/>
      <c r="N3705"/>
    </row>
    <row r="3706" spans="3:14" ht="16.149999999999999" customHeight="1" x14ac:dyDescent="0.25">
      <c r="C3706" s="188"/>
      <c r="M3706" s="257"/>
      <c r="N3706"/>
    </row>
    <row r="3707" spans="3:14" ht="16.149999999999999" customHeight="1" x14ac:dyDescent="0.25">
      <c r="C3707" s="188"/>
      <c r="M3707" s="257"/>
      <c r="N3707"/>
    </row>
    <row r="3708" spans="3:14" ht="16.149999999999999" customHeight="1" x14ac:dyDescent="0.25">
      <c r="C3708" s="188"/>
      <c r="M3708" s="257"/>
      <c r="N3708"/>
    </row>
    <row r="3709" spans="3:14" ht="16.149999999999999" customHeight="1" x14ac:dyDescent="0.25">
      <c r="C3709" s="188"/>
      <c r="M3709" s="257"/>
      <c r="N3709"/>
    </row>
    <row r="3710" spans="3:14" ht="16.149999999999999" customHeight="1" x14ac:dyDescent="0.25">
      <c r="C3710" s="188"/>
      <c r="M3710" s="257"/>
      <c r="N3710"/>
    </row>
    <row r="3711" spans="3:14" ht="16.149999999999999" customHeight="1" x14ac:dyDescent="0.25">
      <c r="C3711" s="188"/>
      <c r="M3711" s="257"/>
      <c r="N3711"/>
    </row>
    <row r="3712" spans="3:14" ht="16.149999999999999" customHeight="1" x14ac:dyDescent="0.25">
      <c r="C3712" s="188"/>
      <c r="M3712" s="257"/>
      <c r="N3712"/>
    </row>
    <row r="3713" spans="3:14" ht="16.149999999999999" customHeight="1" x14ac:dyDescent="0.25">
      <c r="C3713" s="188"/>
      <c r="M3713" s="257"/>
      <c r="N3713"/>
    </row>
    <row r="3714" spans="3:14" ht="16.149999999999999" customHeight="1" x14ac:dyDescent="0.25">
      <c r="C3714" s="188"/>
      <c r="M3714" s="257"/>
      <c r="N3714"/>
    </row>
    <row r="3715" spans="3:14" ht="16.149999999999999" customHeight="1" x14ac:dyDescent="0.25">
      <c r="C3715" s="188"/>
      <c r="M3715" s="257"/>
      <c r="N3715"/>
    </row>
    <row r="3716" spans="3:14" ht="16.149999999999999" customHeight="1" x14ac:dyDescent="0.25">
      <c r="C3716" s="188"/>
      <c r="M3716" s="257"/>
      <c r="N3716"/>
    </row>
    <row r="3717" spans="3:14" ht="16.149999999999999" customHeight="1" x14ac:dyDescent="0.25">
      <c r="C3717" s="188"/>
      <c r="M3717" s="257"/>
      <c r="N3717"/>
    </row>
    <row r="3718" spans="3:14" ht="16.149999999999999" customHeight="1" x14ac:dyDescent="0.25">
      <c r="C3718" s="188"/>
      <c r="M3718" s="257"/>
      <c r="N3718"/>
    </row>
    <row r="3719" spans="3:14" ht="16.149999999999999" customHeight="1" x14ac:dyDescent="0.25">
      <c r="C3719" s="188"/>
      <c r="M3719" s="257"/>
      <c r="N3719"/>
    </row>
    <row r="3720" spans="3:14" ht="16.149999999999999" customHeight="1" x14ac:dyDescent="0.25">
      <c r="C3720" s="188"/>
      <c r="M3720" s="257"/>
      <c r="N3720"/>
    </row>
    <row r="3721" spans="3:14" ht="16.149999999999999" customHeight="1" x14ac:dyDescent="0.25">
      <c r="C3721" s="188"/>
      <c r="M3721" s="257"/>
      <c r="N3721"/>
    </row>
    <row r="3722" spans="3:14" ht="16.149999999999999" customHeight="1" x14ac:dyDescent="0.25">
      <c r="C3722" s="188"/>
      <c r="M3722" s="257"/>
      <c r="N3722"/>
    </row>
    <row r="3723" spans="3:14" ht="16.149999999999999" customHeight="1" x14ac:dyDescent="0.25">
      <c r="C3723" s="188"/>
      <c r="M3723" s="257"/>
      <c r="N3723"/>
    </row>
    <row r="3724" spans="3:14" ht="16.149999999999999" customHeight="1" x14ac:dyDescent="0.25">
      <c r="C3724" s="188"/>
      <c r="M3724" s="257"/>
      <c r="N3724"/>
    </row>
    <row r="3725" spans="3:14" ht="16.149999999999999" customHeight="1" x14ac:dyDescent="0.25">
      <c r="C3725" s="188"/>
      <c r="M3725" s="257"/>
      <c r="N3725"/>
    </row>
    <row r="3726" spans="3:14" ht="16.149999999999999" customHeight="1" x14ac:dyDescent="0.25">
      <c r="C3726" s="188"/>
      <c r="M3726" s="257"/>
      <c r="N3726"/>
    </row>
    <row r="3727" spans="3:14" ht="16.149999999999999" customHeight="1" x14ac:dyDescent="0.25">
      <c r="C3727" s="188"/>
      <c r="M3727" s="257"/>
      <c r="N3727"/>
    </row>
    <row r="3728" spans="3:14" ht="16.149999999999999" customHeight="1" x14ac:dyDescent="0.25">
      <c r="C3728" s="188"/>
      <c r="M3728" s="257"/>
      <c r="N3728"/>
    </row>
    <row r="3729" spans="3:14" ht="16.149999999999999" customHeight="1" x14ac:dyDescent="0.25">
      <c r="C3729" s="188"/>
      <c r="M3729" s="257"/>
      <c r="N3729"/>
    </row>
    <row r="3730" spans="3:14" ht="16.149999999999999" customHeight="1" x14ac:dyDescent="0.25">
      <c r="C3730" s="188"/>
      <c r="M3730" s="257"/>
      <c r="N3730"/>
    </row>
    <row r="3731" spans="3:14" ht="16.149999999999999" customHeight="1" x14ac:dyDescent="0.25">
      <c r="C3731" s="188"/>
      <c r="M3731" s="257"/>
      <c r="N3731"/>
    </row>
    <row r="3732" spans="3:14" ht="16.149999999999999" customHeight="1" x14ac:dyDescent="0.25">
      <c r="C3732" s="188"/>
      <c r="M3732" s="257"/>
      <c r="N3732"/>
    </row>
    <row r="3733" spans="3:14" ht="16.149999999999999" customHeight="1" x14ac:dyDescent="0.25">
      <c r="C3733" s="188"/>
      <c r="M3733" s="257"/>
      <c r="N3733"/>
    </row>
    <row r="3734" spans="3:14" ht="16.149999999999999" customHeight="1" x14ac:dyDescent="0.25">
      <c r="C3734" s="188"/>
      <c r="M3734" s="257"/>
      <c r="N3734"/>
    </row>
    <row r="3735" spans="3:14" ht="16.149999999999999" customHeight="1" x14ac:dyDescent="0.25">
      <c r="C3735" s="188"/>
      <c r="M3735" s="257"/>
      <c r="N3735"/>
    </row>
    <row r="3736" spans="3:14" ht="16.149999999999999" customHeight="1" x14ac:dyDescent="0.25">
      <c r="C3736" s="188"/>
      <c r="M3736" s="257"/>
      <c r="N3736"/>
    </row>
    <row r="3737" spans="3:14" ht="16.149999999999999" customHeight="1" x14ac:dyDescent="0.25">
      <c r="C3737" s="188"/>
      <c r="M3737" s="257"/>
      <c r="N3737"/>
    </row>
    <row r="3738" spans="3:14" ht="16.149999999999999" customHeight="1" x14ac:dyDescent="0.25">
      <c r="C3738" s="188"/>
      <c r="M3738" s="257"/>
      <c r="N3738"/>
    </row>
    <row r="3739" spans="3:14" ht="16.149999999999999" customHeight="1" x14ac:dyDescent="0.25">
      <c r="C3739" s="188"/>
      <c r="M3739" s="257"/>
      <c r="N3739"/>
    </row>
    <row r="3740" spans="3:14" ht="16.149999999999999" customHeight="1" x14ac:dyDescent="0.25">
      <c r="C3740" s="188"/>
      <c r="M3740" s="257"/>
      <c r="N3740"/>
    </row>
    <row r="3741" spans="3:14" ht="16.149999999999999" customHeight="1" x14ac:dyDescent="0.25">
      <c r="C3741" s="188"/>
      <c r="M3741" s="257"/>
      <c r="N3741"/>
    </row>
    <row r="3742" spans="3:14" ht="16.149999999999999" customHeight="1" x14ac:dyDescent="0.25">
      <c r="C3742" s="188"/>
      <c r="M3742" s="257"/>
      <c r="N3742"/>
    </row>
    <row r="3743" spans="3:14" ht="16.149999999999999" customHeight="1" x14ac:dyDescent="0.25">
      <c r="C3743" s="188"/>
      <c r="M3743" s="257"/>
      <c r="N3743"/>
    </row>
    <row r="3744" spans="3:14" ht="16.149999999999999" customHeight="1" x14ac:dyDescent="0.25">
      <c r="C3744" s="188"/>
      <c r="M3744" s="257"/>
      <c r="N3744"/>
    </row>
    <row r="3745" spans="3:14" ht="16.149999999999999" customHeight="1" x14ac:dyDescent="0.25">
      <c r="C3745" s="188"/>
      <c r="M3745" s="257"/>
      <c r="N3745"/>
    </row>
    <row r="3746" spans="3:14" ht="16.149999999999999" customHeight="1" x14ac:dyDescent="0.25">
      <c r="C3746" s="188"/>
      <c r="M3746" s="257"/>
      <c r="N3746"/>
    </row>
    <row r="3747" spans="3:14" ht="16.149999999999999" customHeight="1" x14ac:dyDescent="0.25">
      <c r="C3747" s="188"/>
      <c r="M3747" s="257"/>
      <c r="N3747"/>
    </row>
    <row r="3748" spans="3:14" ht="16.149999999999999" customHeight="1" x14ac:dyDescent="0.25">
      <c r="C3748" s="188"/>
      <c r="M3748" s="257"/>
      <c r="N3748"/>
    </row>
    <row r="3749" spans="3:14" ht="16.149999999999999" customHeight="1" x14ac:dyDescent="0.25">
      <c r="C3749" s="188"/>
      <c r="M3749" s="257"/>
      <c r="N3749"/>
    </row>
    <row r="3750" spans="3:14" ht="16.149999999999999" customHeight="1" x14ac:dyDescent="0.25">
      <c r="C3750" s="188"/>
      <c r="M3750" s="257"/>
      <c r="N3750"/>
    </row>
    <row r="3751" spans="3:14" ht="16.149999999999999" customHeight="1" x14ac:dyDescent="0.25">
      <c r="C3751" s="188"/>
      <c r="M3751" s="257"/>
      <c r="N3751"/>
    </row>
    <row r="3752" spans="3:14" ht="16.149999999999999" customHeight="1" x14ac:dyDescent="0.25">
      <c r="C3752" s="188"/>
      <c r="M3752" s="257"/>
      <c r="N3752"/>
    </row>
    <row r="3753" spans="3:14" ht="16.149999999999999" customHeight="1" x14ac:dyDescent="0.25">
      <c r="C3753" s="188"/>
      <c r="M3753" s="257"/>
      <c r="N3753"/>
    </row>
    <row r="3754" spans="3:14" ht="16.149999999999999" customHeight="1" x14ac:dyDescent="0.25">
      <c r="C3754" s="188"/>
      <c r="M3754" s="257"/>
      <c r="N3754"/>
    </row>
    <row r="3755" spans="3:14" ht="16.149999999999999" customHeight="1" x14ac:dyDescent="0.25">
      <c r="C3755" s="188"/>
      <c r="M3755" s="257"/>
      <c r="N3755"/>
    </row>
    <row r="3756" spans="3:14" ht="16.149999999999999" customHeight="1" x14ac:dyDescent="0.25">
      <c r="C3756" s="188"/>
      <c r="M3756" s="257"/>
      <c r="N3756"/>
    </row>
    <row r="3757" spans="3:14" ht="16.149999999999999" customHeight="1" x14ac:dyDescent="0.25">
      <c r="C3757" s="188"/>
      <c r="M3757" s="257"/>
      <c r="N3757"/>
    </row>
    <row r="3758" spans="3:14" ht="16.149999999999999" customHeight="1" x14ac:dyDescent="0.25">
      <c r="C3758" s="188"/>
      <c r="M3758" s="257"/>
      <c r="N3758"/>
    </row>
    <row r="3759" spans="3:14" ht="16.149999999999999" customHeight="1" x14ac:dyDescent="0.25">
      <c r="C3759" s="188"/>
      <c r="M3759" s="257"/>
      <c r="N3759"/>
    </row>
    <row r="3760" spans="3:14" ht="16.149999999999999" customHeight="1" x14ac:dyDescent="0.25">
      <c r="C3760" s="188"/>
      <c r="M3760" s="257"/>
      <c r="N3760"/>
    </row>
    <row r="3761" spans="3:14" ht="16.149999999999999" customHeight="1" x14ac:dyDescent="0.25">
      <c r="C3761" s="188"/>
      <c r="M3761" s="257"/>
      <c r="N3761"/>
    </row>
    <row r="3762" spans="3:14" ht="16.149999999999999" customHeight="1" x14ac:dyDescent="0.25">
      <c r="C3762" s="188"/>
      <c r="M3762" s="257"/>
      <c r="N3762"/>
    </row>
    <row r="3763" spans="3:14" ht="16.149999999999999" customHeight="1" x14ac:dyDescent="0.25">
      <c r="C3763" s="188"/>
      <c r="M3763" s="257"/>
      <c r="N3763"/>
    </row>
    <row r="3764" spans="3:14" ht="16.149999999999999" customHeight="1" x14ac:dyDescent="0.25">
      <c r="C3764" s="188"/>
      <c r="M3764" s="257"/>
      <c r="N3764"/>
    </row>
    <row r="3765" spans="3:14" ht="16.149999999999999" customHeight="1" x14ac:dyDescent="0.25">
      <c r="C3765" s="188"/>
      <c r="M3765" s="257"/>
      <c r="N3765"/>
    </row>
    <row r="3766" spans="3:14" ht="16.149999999999999" customHeight="1" x14ac:dyDescent="0.25">
      <c r="C3766" s="188"/>
      <c r="M3766" s="257"/>
      <c r="N3766"/>
    </row>
    <row r="3767" spans="3:14" ht="16.149999999999999" customHeight="1" x14ac:dyDescent="0.25">
      <c r="C3767" s="188"/>
      <c r="M3767" s="257"/>
      <c r="N3767"/>
    </row>
    <row r="3768" spans="3:14" ht="16.149999999999999" customHeight="1" x14ac:dyDescent="0.25">
      <c r="C3768" s="188"/>
      <c r="M3768" s="257"/>
      <c r="N3768"/>
    </row>
    <row r="3769" spans="3:14" ht="16.149999999999999" customHeight="1" x14ac:dyDescent="0.25">
      <c r="C3769" s="188"/>
      <c r="M3769" s="257"/>
      <c r="N3769"/>
    </row>
    <row r="3770" spans="3:14" ht="16.149999999999999" customHeight="1" x14ac:dyDescent="0.25">
      <c r="C3770" s="188"/>
      <c r="M3770" s="257"/>
      <c r="N3770"/>
    </row>
    <row r="3771" spans="3:14" ht="16.149999999999999" customHeight="1" x14ac:dyDescent="0.25">
      <c r="C3771" s="188"/>
      <c r="M3771" s="257"/>
      <c r="N3771"/>
    </row>
    <row r="3772" spans="3:14" ht="16.149999999999999" customHeight="1" x14ac:dyDescent="0.25">
      <c r="C3772" s="188"/>
      <c r="M3772" s="257"/>
      <c r="N3772"/>
    </row>
    <row r="3773" spans="3:14" ht="16.149999999999999" customHeight="1" x14ac:dyDescent="0.25">
      <c r="C3773" s="188"/>
      <c r="M3773" s="257"/>
      <c r="N3773"/>
    </row>
    <row r="3774" spans="3:14" ht="16.149999999999999" customHeight="1" x14ac:dyDescent="0.25">
      <c r="C3774" s="188"/>
      <c r="M3774" s="257"/>
      <c r="N3774"/>
    </row>
    <row r="3775" spans="3:14" ht="16.149999999999999" customHeight="1" x14ac:dyDescent="0.25">
      <c r="C3775" s="188"/>
      <c r="M3775" s="257"/>
      <c r="N3775"/>
    </row>
    <row r="3776" spans="3:14" ht="16.149999999999999" customHeight="1" x14ac:dyDescent="0.25">
      <c r="C3776" s="188"/>
      <c r="M3776" s="257"/>
      <c r="N3776"/>
    </row>
    <row r="3777" spans="3:14" ht="16.149999999999999" customHeight="1" x14ac:dyDescent="0.25">
      <c r="C3777" s="188"/>
      <c r="M3777" s="257"/>
      <c r="N3777"/>
    </row>
    <row r="3778" spans="3:14" ht="16.149999999999999" customHeight="1" x14ac:dyDescent="0.25">
      <c r="C3778" s="188"/>
      <c r="M3778" s="257"/>
      <c r="N3778"/>
    </row>
    <row r="3779" spans="3:14" ht="16.149999999999999" customHeight="1" x14ac:dyDescent="0.25">
      <c r="C3779" s="188"/>
      <c r="M3779" s="257"/>
      <c r="N3779"/>
    </row>
    <row r="3780" spans="3:14" ht="16.149999999999999" customHeight="1" x14ac:dyDescent="0.25">
      <c r="C3780" s="188"/>
      <c r="M3780" s="257"/>
      <c r="N3780"/>
    </row>
    <row r="3781" spans="3:14" ht="16.149999999999999" customHeight="1" x14ac:dyDescent="0.25">
      <c r="C3781" s="188"/>
      <c r="M3781" s="257"/>
      <c r="N3781"/>
    </row>
    <row r="3782" spans="3:14" ht="16.149999999999999" customHeight="1" x14ac:dyDescent="0.25">
      <c r="C3782" s="188"/>
      <c r="M3782" s="257"/>
      <c r="N3782"/>
    </row>
    <row r="3783" spans="3:14" ht="16.149999999999999" customHeight="1" x14ac:dyDescent="0.25">
      <c r="C3783" s="188"/>
      <c r="M3783" s="257"/>
      <c r="N3783"/>
    </row>
    <row r="3784" spans="3:14" ht="16.149999999999999" customHeight="1" x14ac:dyDescent="0.25">
      <c r="C3784" s="188"/>
      <c r="M3784" s="257"/>
      <c r="N3784"/>
    </row>
    <row r="3785" spans="3:14" ht="16.149999999999999" customHeight="1" x14ac:dyDescent="0.25">
      <c r="C3785" s="188"/>
      <c r="M3785" s="257"/>
      <c r="N3785"/>
    </row>
    <row r="3786" spans="3:14" ht="16.149999999999999" customHeight="1" x14ac:dyDescent="0.25">
      <c r="C3786" s="188"/>
      <c r="M3786" s="257"/>
      <c r="N3786"/>
    </row>
    <row r="3787" spans="3:14" ht="16.149999999999999" customHeight="1" x14ac:dyDescent="0.25">
      <c r="C3787" s="188"/>
      <c r="M3787" s="257"/>
      <c r="N3787"/>
    </row>
    <row r="3788" spans="3:14" ht="16.149999999999999" customHeight="1" x14ac:dyDescent="0.25">
      <c r="C3788" s="188"/>
      <c r="M3788" s="257"/>
      <c r="N3788"/>
    </row>
    <row r="3789" spans="3:14" ht="16.149999999999999" customHeight="1" x14ac:dyDescent="0.25">
      <c r="C3789" s="188"/>
      <c r="M3789" s="257"/>
      <c r="N3789"/>
    </row>
    <row r="3790" spans="3:14" ht="16.149999999999999" customHeight="1" x14ac:dyDescent="0.25">
      <c r="C3790" s="188"/>
      <c r="M3790" s="257"/>
      <c r="N3790"/>
    </row>
    <row r="3791" spans="3:14" ht="16.149999999999999" customHeight="1" x14ac:dyDescent="0.25">
      <c r="C3791" s="188"/>
      <c r="M3791" s="257"/>
      <c r="N3791"/>
    </row>
    <row r="3792" spans="3:14" ht="16.149999999999999" customHeight="1" x14ac:dyDescent="0.25">
      <c r="C3792" s="188"/>
      <c r="M3792" s="257"/>
      <c r="N3792"/>
    </row>
    <row r="3793" spans="3:14" ht="16.149999999999999" customHeight="1" x14ac:dyDescent="0.25">
      <c r="C3793" s="188"/>
      <c r="M3793" s="257"/>
      <c r="N3793"/>
    </row>
    <row r="3794" spans="3:14" ht="16.149999999999999" customHeight="1" x14ac:dyDescent="0.25">
      <c r="C3794" s="188"/>
      <c r="M3794" s="257"/>
      <c r="N3794"/>
    </row>
    <row r="3795" spans="3:14" ht="16.149999999999999" customHeight="1" x14ac:dyDescent="0.25">
      <c r="C3795" s="188"/>
      <c r="M3795" s="257"/>
      <c r="N3795"/>
    </row>
    <row r="3796" spans="3:14" ht="16.149999999999999" customHeight="1" x14ac:dyDescent="0.25">
      <c r="C3796" s="188"/>
      <c r="M3796" s="257"/>
      <c r="N3796"/>
    </row>
    <row r="3797" spans="3:14" ht="16.149999999999999" customHeight="1" x14ac:dyDescent="0.25">
      <c r="C3797" s="188"/>
      <c r="M3797" s="257"/>
      <c r="N3797"/>
    </row>
    <row r="3798" spans="3:14" ht="16.149999999999999" customHeight="1" x14ac:dyDescent="0.25">
      <c r="C3798" s="188"/>
      <c r="M3798" s="257"/>
      <c r="N3798"/>
    </row>
    <row r="3799" spans="3:14" ht="16.149999999999999" customHeight="1" x14ac:dyDescent="0.25">
      <c r="C3799" s="188"/>
      <c r="M3799" s="257"/>
      <c r="N3799"/>
    </row>
    <row r="3800" spans="3:14" ht="16.149999999999999" customHeight="1" x14ac:dyDescent="0.25">
      <c r="C3800" s="188"/>
      <c r="M3800" s="257"/>
      <c r="N3800"/>
    </row>
    <row r="3801" spans="3:14" ht="16.149999999999999" customHeight="1" x14ac:dyDescent="0.25">
      <c r="C3801" s="188"/>
      <c r="M3801" s="257"/>
      <c r="N3801"/>
    </row>
    <row r="3802" spans="3:14" ht="16.149999999999999" customHeight="1" x14ac:dyDescent="0.25">
      <c r="C3802" s="188"/>
      <c r="M3802" s="257"/>
      <c r="N3802"/>
    </row>
    <row r="3803" spans="3:14" ht="16.149999999999999" customHeight="1" x14ac:dyDescent="0.25">
      <c r="C3803" s="188"/>
      <c r="M3803" s="257"/>
      <c r="N3803"/>
    </row>
    <row r="3804" spans="3:14" ht="16.149999999999999" customHeight="1" x14ac:dyDescent="0.25">
      <c r="C3804" s="188"/>
      <c r="M3804" s="257"/>
      <c r="N3804"/>
    </row>
    <row r="3805" spans="3:14" ht="16.149999999999999" customHeight="1" x14ac:dyDescent="0.25">
      <c r="C3805" s="188"/>
      <c r="M3805" s="257"/>
      <c r="N3805"/>
    </row>
    <row r="3806" spans="3:14" ht="16.149999999999999" customHeight="1" x14ac:dyDescent="0.25">
      <c r="C3806" s="188"/>
      <c r="M3806" s="257"/>
      <c r="N3806"/>
    </row>
    <row r="3807" spans="3:14" ht="16.149999999999999" customHeight="1" x14ac:dyDescent="0.25">
      <c r="C3807" s="188"/>
      <c r="M3807" s="257"/>
      <c r="N3807"/>
    </row>
    <row r="3808" spans="3:14" ht="16.149999999999999" customHeight="1" x14ac:dyDescent="0.25">
      <c r="C3808" s="188"/>
      <c r="M3808" s="257"/>
      <c r="N3808"/>
    </row>
    <row r="3809" spans="3:14" ht="16.149999999999999" customHeight="1" x14ac:dyDescent="0.25">
      <c r="C3809" s="188"/>
      <c r="M3809" s="257"/>
      <c r="N3809"/>
    </row>
    <row r="3810" spans="3:14" ht="16.149999999999999" customHeight="1" x14ac:dyDescent="0.25">
      <c r="C3810" s="188"/>
      <c r="M3810" s="257"/>
      <c r="N3810"/>
    </row>
    <row r="3811" spans="3:14" ht="16.149999999999999" customHeight="1" x14ac:dyDescent="0.25">
      <c r="C3811" s="188"/>
      <c r="M3811" s="257"/>
      <c r="N3811"/>
    </row>
    <row r="3812" spans="3:14" ht="16.149999999999999" customHeight="1" x14ac:dyDescent="0.25">
      <c r="C3812" s="188"/>
      <c r="M3812" s="257"/>
      <c r="N3812"/>
    </row>
    <row r="3813" spans="3:14" ht="16.149999999999999" customHeight="1" x14ac:dyDescent="0.25">
      <c r="C3813" s="188"/>
      <c r="M3813" s="257"/>
      <c r="N3813"/>
    </row>
    <row r="3814" spans="3:14" ht="16.149999999999999" customHeight="1" x14ac:dyDescent="0.25">
      <c r="C3814" s="188"/>
      <c r="M3814" s="257"/>
      <c r="N3814"/>
    </row>
    <row r="3815" spans="3:14" ht="16.149999999999999" customHeight="1" x14ac:dyDescent="0.25">
      <c r="C3815" s="188"/>
      <c r="M3815" s="257"/>
      <c r="N3815"/>
    </row>
    <row r="3816" spans="3:14" ht="16.149999999999999" customHeight="1" x14ac:dyDescent="0.25">
      <c r="C3816" s="188"/>
      <c r="M3816" s="257"/>
      <c r="N3816"/>
    </row>
    <row r="3817" spans="3:14" ht="16.149999999999999" customHeight="1" x14ac:dyDescent="0.25">
      <c r="C3817" s="188"/>
      <c r="M3817" s="257"/>
      <c r="N3817"/>
    </row>
    <row r="3818" spans="3:14" ht="16.149999999999999" customHeight="1" x14ac:dyDescent="0.25">
      <c r="C3818" s="188"/>
      <c r="M3818" s="257"/>
      <c r="N3818"/>
    </row>
    <row r="3819" spans="3:14" ht="16.149999999999999" customHeight="1" x14ac:dyDescent="0.25">
      <c r="C3819" s="188"/>
      <c r="M3819" s="257"/>
      <c r="N3819"/>
    </row>
    <row r="3820" spans="3:14" ht="16.149999999999999" customHeight="1" x14ac:dyDescent="0.25">
      <c r="C3820" s="188"/>
      <c r="M3820" s="257"/>
      <c r="N3820"/>
    </row>
    <row r="3821" spans="3:14" ht="16.149999999999999" customHeight="1" x14ac:dyDescent="0.25">
      <c r="C3821" s="188"/>
      <c r="M3821" s="257"/>
      <c r="N3821"/>
    </row>
    <row r="3822" spans="3:14" ht="16.149999999999999" customHeight="1" x14ac:dyDescent="0.25">
      <c r="C3822" s="188"/>
      <c r="M3822" s="257"/>
      <c r="N3822"/>
    </row>
    <row r="3823" spans="3:14" ht="16.149999999999999" customHeight="1" x14ac:dyDescent="0.25">
      <c r="C3823" s="188"/>
      <c r="M3823" s="257"/>
      <c r="N3823"/>
    </row>
    <row r="3824" spans="3:14" ht="16.149999999999999" customHeight="1" x14ac:dyDescent="0.25">
      <c r="C3824" s="188"/>
      <c r="M3824" s="257"/>
      <c r="N3824"/>
    </row>
    <row r="3825" spans="3:14" ht="16.149999999999999" customHeight="1" x14ac:dyDescent="0.25">
      <c r="C3825" s="188"/>
      <c r="M3825" s="257"/>
      <c r="N3825"/>
    </row>
    <row r="3826" spans="3:14" ht="16.149999999999999" customHeight="1" x14ac:dyDescent="0.25">
      <c r="C3826" s="188"/>
      <c r="M3826" s="257"/>
      <c r="N3826"/>
    </row>
    <row r="3827" spans="3:14" ht="16.149999999999999" customHeight="1" x14ac:dyDescent="0.25">
      <c r="C3827" s="188"/>
      <c r="M3827" s="257"/>
      <c r="N3827"/>
    </row>
    <row r="3828" spans="3:14" ht="16.149999999999999" customHeight="1" x14ac:dyDescent="0.25">
      <c r="C3828" s="188"/>
      <c r="M3828" s="257"/>
      <c r="N3828"/>
    </row>
    <row r="3829" spans="3:14" ht="16.149999999999999" customHeight="1" x14ac:dyDescent="0.25">
      <c r="C3829" s="188"/>
      <c r="M3829" s="257"/>
      <c r="N3829"/>
    </row>
    <row r="3830" spans="3:14" ht="16.149999999999999" customHeight="1" x14ac:dyDescent="0.25">
      <c r="C3830" s="188"/>
      <c r="M3830" s="257"/>
      <c r="N3830"/>
    </row>
    <row r="3831" spans="3:14" ht="16.149999999999999" customHeight="1" x14ac:dyDescent="0.25">
      <c r="C3831" s="188"/>
      <c r="M3831" s="257"/>
      <c r="N3831"/>
    </row>
    <row r="3832" spans="3:14" ht="16.149999999999999" customHeight="1" x14ac:dyDescent="0.25">
      <c r="C3832" s="188"/>
      <c r="M3832" s="257"/>
      <c r="N3832"/>
    </row>
    <row r="3833" spans="3:14" ht="16.149999999999999" customHeight="1" x14ac:dyDescent="0.25">
      <c r="C3833" s="188"/>
      <c r="M3833" s="257"/>
      <c r="N3833"/>
    </row>
    <row r="3834" spans="3:14" ht="16.149999999999999" customHeight="1" x14ac:dyDescent="0.25">
      <c r="C3834" s="188"/>
      <c r="M3834" s="257"/>
      <c r="N3834"/>
    </row>
    <row r="3835" spans="3:14" ht="16.149999999999999" customHeight="1" x14ac:dyDescent="0.25">
      <c r="C3835" s="188"/>
      <c r="M3835" s="257"/>
      <c r="N3835"/>
    </row>
    <row r="3836" spans="3:14" ht="16.149999999999999" customHeight="1" x14ac:dyDescent="0.25">
      <c r="C3836" s="188"/>
      <c r="M3836" s="257"/>
      <c r="N3836"/>
    </row>
    <row r="3837" spans="3:14" ht="16.149999999999999" customHeight="1" x14ac:dyDescent="0.25">
      <c r="C3837" s="188"/>
      <c r="M3837" s="257"/>
      <c r="N3837"/>
    </row>
    <row r="3838" spans="3:14" ht="16.149999999999999" customHeight="1" x14ac:dyDescent="0.25">
      <c r="C3838" s="188"/>
      <c r="M3838" s="257"/>
      <c r="N3838"/>
    </row>
    <row r="3839" spans="3:14" ht="16.149999999999999" customHeight="1" x14ac:dyDescent="0.25">
      <c r="C3839" s="188"/>
      <c r="M3839" s="257"/>
      <c r="N3839"/>
    </row>
    <row r="3840" spans="3:14" ht="16.149999999999999" customHeight="1" x14ac:dyDescent="0.25">
      <c r="C3840" s="188"/>
      <c r="M3840" s="257"/>
      <c r="N3840"/>
    </row>
    <row r="3841" spans="3:14" ht="16.149999999999999" customHeight="1" x14ac:dyDescent="0.25">
      <c r="C3841" s="188"/>
      <c r="M3841" s="257"/>
      <c r="N3841"/>
    </row>
    <row r="3842" spans="3:14" ht="16.149999999999999" customHeight="1" x14ac:dyDescent="0.25">
      <c r="C3842" s="188"/>
      <c r="M3842" s="257"/>
      <c r="N3842"/>
    </row>
    <row r="3843" spans="3:14" ht="16.149999999999999" customHeight="1" x14ac:dyDescent="0.25">
      <c r="C3843" s="188"/>
      <c r="M3843" s="257"/>
      <c r="N3843"/>
    </row>
    <row r="3844" spans="3:14" ht="16.149999999999999" customHeight="1" x14ac:dyDescent="0.25">
      <c r="C3844" s="188"/>
      <c r="M3844" s="257"/>
      <c r="N3844"/>
    </row>
    <row r="3845" spans="3:14" ht="16.149999999999999" customHeight="1" x14ac:dyDescent="0.25">
      <c r="C3845" s="188"/>
      <c r="M3845" s="257"/>
      <c r="N3845"/>
    </row>
    <row r="3846" spans="3:14" ht="16.149999999999999" customHeight="1" x14ac:dyDescent="0.25">
      <c r="C3846" s="188"/>
      <c r="M3846" s="257"/>
      <c r="N3846"/>
    </row>
    <row r="3847" spans="3:14" ht="16.149999999999999" customHeight="1" x14ac:dyDescent="0.25">
      <c r="C3847" s="188"/>
      <c r="M3847" s="257"/>
      <c r="N3847"/>
    </row>
    <row r="3848" spans="3:14" ht="16.149999999999999" customHeight="1" x14ac:dyDescent="0.25">
      <c r="C3848" s="188"/>
      <c r="M3848" s="257"/>
      <c r="N3848"/>
    </row>
    <row r="3849" spans="3:14" ht="16.149999999999999" customHeight="1" x14ac:dyDescent="0.25">
      <c r="C3849" s="188"/>
      <c r="M3849" s="257"/>
      <c r="N3849"/>
    </row>
    <row r="3850" spans="3:14" ht="16.149999999999999" customHeight="1" x14ac:dyDescent="0.25">
      <c r="C3850" s="188"/>
      <c r="M3850" s="257"/>
      <c r="N3850"/>
    </row>
    <row r="3851" spans="3:14" ht="16.149999999999999" customHeight="1" x14ac:dyDescent="0.25">
      <c r="C3851" s="188"/>
      <c r="M3851" s="257"/>
      <c r="N3851"/>
    </row>
    <row r="3852" spans="3:14" ht="16.149999999999999" customHeight="1" x14ac:dyDescent="0.25">
      <c r="C3852" s="188"/>
      <c r="M3852" s="257"/>
      <c r="N3852"/>
    </row>
    <row r="3853" spans="3:14" ht="16.149999999999999" customHeight="1" x14ac:dyDescent="0.25">
      <c r="C3853" s="188"/>
      <c r="M3853" s="257"/>
      <c r="N3853"/>
    </row>
    <row r="3854" spans="3:14" ht="16.149999999999999" customHeight="1" x14ac:dyDescent="0.25">
      <c r="C3854" s="188"/>
      <c r="M3854" s="257"/>
      <c r="N3854"/>
    </row>
    <row r="3855" spans="3:14" ht="16.149999999999999" customHeight="1" x14ac:dyDescent="0.25">
      <c r="C3855" s="188"/>
      <c r="M3855" s="257"/>
      <c r="N3855"/>
    </row>
    <row r="3856" spans="3:14" ht="16.149999999999999" customHeight="1" x14ac:dyDescent="0.25">
      <c r="C3856" s="188"/>
      <c r="M3856" s="257"/>
      <c r="N3856"/>
    </row>
    <row r="3857" spans="3:14" ht="16.149999999999999" customHeight="1" x14ac:dyDescent="0.25">
      <c r="C3857" s="188"/>
      <c r="M3857" s="257"/>
      <c r="N3857"/>
    </row>
    <row r="3858" spans="3:14" ht="16.149999999999999" customHeight="1" x14ac:dyDescent="0.25">
      <c r="C3858" s="188"/>
      <c r="M3858" s="257"/>
      <c r="N3858"/>
    </row>
    <row r="3859" spans="3:14" ht="16.149999999999999" customHeight="1" x14ac:dyDescent="0.25">
      <c r="C3859" s="188"/>
      <c r="M3859" s="257"/>
      <c r="N3859"/>
    </row>
    <row r="3860" spans="3:14" ht="16.149999999999999" customHeight="1" x14ac:dyDescent="0.25">
      <c r="C3860" s="188"/>
      <c r="M3860" s="257"/>
      <c r="N3860"/>
    </row>
    <row r="3861" spans="3:14" ht="16.149999999999999" customHeight="1" x14ac:dyDescent="0.25">
      <c r="C3861" s="188"/>
      <c r="M3861" s="257"/>
      <c r="N3861"/>
    </row>
    <row r="3862" spans="3:14" ht="16.149999999999999" customHeight="1" x14ac:dyDescent="0.25">
      <c r="C3862" s="188"/>
      <c r="M3862" s="257"/>
      <c r="N3862"/>
    </row>
    <row r="3863" spans="3:14" ht="16.149999999999999" customHeight="1" x14ac:dyDescent="0.25">
      <c r="C3863" s="188"/>
      <c r="M3863" s="257"/>
      <c r="N3863"/>
    </row>
    <row r="3864" spans="3:14" ht="16.149999999999999" customHeight="1" x14ac:dyDescent="0.25">
      <c r="C3864" s="188"/>
      <c r="M3864" s="257"/>
      <c r="N3864"/>
    </row>
    <row r="3865" spans="3:14" ht="16.149999999999999" customHeight="1" x14ac:dyDescent="0.25">
      <c r="C3865" s="188"/>
      <c r="M3865" s="257"/>
      <c r="N3865"/>
    </row>
    <row r="3866" spans="3:14" ht="16.149999999999999" customHeight="1" x14ac:dyDescent="0.25">
      <c r="C3866" s="188"/>
      <c r="M3866" s="257"/>
      <c r="N3866"/>
    </row>
    <row r="3867" spans="3:14" ht="16.149999999999999" customHeight="1" x14ac:dyDescent="0.25">
      <c r="C3867" s="188"/>
      <c r="M3867" s="257"/>
      <c r="N3867"/>
    </row>
    <row r="3868" spans="3:14" ht="16.149999999999999" customHeight="1" x14ac:dyDescent="0.25">
      <c r="C3868" s="188"/>
      <c r="M3868" s="257"/>
      <c r="N3868"/>
    </row>
    <row r="3869" spans="3:14" ht="16.149999999999999" customHeight="1" x14ac:dyDescent="0.25">
      <c r="C3869" s="188"/>
      <c r="M3869" s="257"/>
      <c r="N3869"/>
    </row>
    <row r="3870" spans="3:14" ht="16.149999999999999" customHeight="1" x14ac:dyDescent="0.25">
      <c r="C3870" s="188"/>
      <c r="M3870" s="257"/>
      <c r="N3870"/>
    </row>
    <row r="3871" spans="3:14" ht="16.149999999999999" customHeight="1" x14ac:dyDescent="0.25">
      <c r="C3871" s="188"/>
      <c r="M3871" s="257"/>
      <c r="N3871"/>
    </row>
    <row r="3872" spans="3:14" ht="16.149999999999999" customHeight="1" x14ac:dyDescent="0.25">
      <c r="C3872" s="188"/>
      <c r="M3872" s="257"/>
      <c r="N3872"/>
    </row>
    <row r="3873" spans="3:14" ht="16.149999999999999" customHeight="1" x14ac:dyDescent="0.25">
      <c r="C3873" s="188"/>
      <c r="M3873" s="257"/>
      <c r="N3873"/>
    </row>
    <row r="3874" spans="3:14" ht="16.149999999999999" customHeight="1" x14ac:dyDescent="0.25">
      <c r="C3874" s="188"/>
      <c r="M3874" s="257"/>
      <c r="N3874"/>
    </row>
    <row r="3875" spans="3:14" ht="16.149999999999999" customHeight="1" x14ac:dyDescent="0.25">
      <c r="C3875" s="188"/>
      <c r="M3875" s="257"/>
      <c r="N3875"/>
    </row>
    <row r="3876" spans="3:14" ht="16.149999999999999" customHeight="1" x14ac:dyDescent="0.25">
      <c r="C3876" s="188"/>
      <c r="M3876" s="257"/>
      <c r="N3876"/>
    </row>
    <row r="3877" spans="3:14" ht="16.149999999999999" customHeight="1" x14ac:dyDescent="0.25">
      <c r="C3877" s="188"/>
      <c r="M3877" s="257"/>
      <c r="N3877"/>
    </row>
    <row r="3878" spans="3:14" ht="16.149999999999999" customHeight="1" x14ac:dyDescent="0.25">
      <c r="C3878" s="188"/>
      <c r="M3878" s="257"/>
      <c r="N3878"/>
    </row>
    <row r="3879" spans="3:14" ht="16.149999999999999" customHeight="1" x14ac:dyDescent="0.25">
      <c r="C3879" s="188"/>
      <c r="M3879" s="257"/>
      <c r="N3879"/>
    </row>
    <row r="3880" spans="3:14" ht="16.149999999999999" customHeight="1" x14ac:dyDescent="0.25">
      <c r="C3880" s="188"/>
      <c r="M3880" s="257"/>
      <c r="N3880"/>
    </row>
    <row r="3881" spans="3:14" ht="16.149999999999999" customHeight="1" x14ac:dyDescent="0.25">
      <c r="C3881" s="188"/>
      <c r="M3881" s="257"/>
      <c r="N3881"/>
    </row>
    <row r="3882" spans="3:14" ht="16.149999999999999" customHeight="1" x14ac:dyDescent="0.25">
      <c r="C3882" s="188"/>
      <c r="M3882" s="257"/>
      <c r="N3882"/>
    </row>
    <row r="3883" spans="3:14" ht="16.149999999999999" customHeight="1" x14ac:dyDescent="0.25">
      <c r="C3883" s="188"/>
      <c r="M3883" s="257"/>
      <c r="N3883"/>
    </row>
    <row r="3884" spans="3:14" ht="16.149999999999999" customHeight="1" x14ac:dyDescent="0.25">
      <c r="C3884" s="188"/>
      <c r="M3884" s="257"/>
      <c r="N3884"/>
    </row>
    <row r="3885" spans="3:14" ht="16.149999999999999" customHeight="1" x14ac:dyDescent="0.25">
      <c r="C3885" s="188"/>
      <c r="M3885" s="257"/>
      <c r="N3885"/>
    </row>
    <row r="3886" spans="3:14" ht="16.149999999999999" customHeight="1" x14ac:dyDescent="0.25">
      <c r="C3886" s="188"/>
      <c r="M3886" s="257"/>
      <c r="N3886"/>
    </row>
    <row r="3887" spans="3:14" ht="16.149999999999999" customHeight="1" x14ac:dyDescent="0.25">
      <c r="C3887" s="188"/>
      <c r="M3887" s="257"/>
      <c r="N3887"/>
    </row>
    <row r="3888" spans="3:14" ht="16.149999999999999" customHeight="1" x14ac:dyDescent="0.25">
      <c r="C3888" s="188"/>
      <c r="M3888" s="257"/>
      <c r="N3888"/>
    </row>
    <row r="3889" spans="3:14" ht="16.149999999999999" customHeight="1" x14ac:dyDescent="0.25">
      <c r="C3889" s="188"/>
      <c r="M3889" s="257"/>
      <c r="N3889"/>
    </row>
    <row r="3890" spans="3:14" ht="16.149999999999999" customHeight="1" x14ac:dyDescent="0.25">
      <c r="C3890" s="188"/>
      <c r="M3890" s="257"/>
      <c r="N3890"/>
    </row>
    <row r="3891" spans="3:14" ht="16.149999999999999" customHeight="1" x14ac:dyDescent="0.25">
      <c r="C3891" s="188"/>
      <c r="M3891" s="257"/>
      <c r="N3891"/>
    </row>
    <row r="3892" spans="3:14" ht="16.149999999999999" customHeight="1" x14ac:dyDescent="0.25">
      <c r="C3892" s="188"/>
      <c r="M3892" s="257"/>
      <c r="N3892"/>
    </row>
    <row r="3893" spans="3:14" ht="16.149999999999999" customHeight="1" x14ac:dyDescent="0.25">
      <c r="C3893" s="188"/>
      <c r="M3893" s="257"/>
      <c r="N3893"/>
    </row>
    <row r="3894" spans="3:14" ht="16.149999999999999" customHeight="1" x14ac:dyDescent="0.25">
      <c r="C3894" s="188"/>
      <c r="M3894" s="257"/>
      <c r="N3894"/>
    </row>
    <row r="3895" spans="3:14" ht="16.149999999999999" customHeight="1" x14ac:dyDescent="0.25">
      <c r="C3895" s="188"/>
      <c r="M3895" s="257"/>
      <c r="N3895"/>
    </row>
    <row r="3896" spans="3:14" ht="16.149999999999999" customHeight="1" x14ac:dyDescent="0.25">
      <c r="C3896" s="188"/>
      <c r="M3896" s="257"/>
      <c r="N3896"/>
    </row>
    <row r="3897" spans="3:14" ht="16.149999999999999" customHeight="1" x14ac:dyDescent="0.25">
      <c r="C3897" s="188"/>
      <c r="M3897" s="257"/>
      <c r="N3897"/>
    </row>
    <row r="3898" spans="3:14" ht="16.149999999999999" customHeight="1" x14ac:dyDescent="0.25">
      <c r="C3898" s="188"/>
      <c r="M3898" s="257"/>
      <c r="N3898"/>
    </row>
    <row r="3899" spans="3:14" ht="16.149999999999999" customHeight="1" x14ac:dyDescent="0.25">
      <c r="C3899" s="188"/>
      <c r="M3899" s="257"/>
      <c r="N3899"/>
    </row>
    <row r="3900" spans="3:14" ht="16.149999999999999" customHeight="1" x14ac:dyDescent="0.25">
      <c r="C3900" s="188"/>
      <c r="M3900" s="257"/>
      <c r="N3900"/>
    </row>
    <row r="3901" spans="3:14" ht="16.149999999999999" customHeight="1" x14ac:dyDescent="0.25">
      <c r="C3901" s="188"/>
      <c r="M3901" s="257"/>
      <c r="N3901"/>
    </row>
    <row r="3902" spans="3:14" ht="16.149999999999999" customHeight="1" x14ac:dyDescent="0.25">
      <c r="C3902" s="188"/>
      <c r="M3902" s="257"/>
      <c r="N3902"/>
    </row>
    <row r="3903" spans="3:14" ht="16.149999999999999" customHeight="1" x14ac:dyDescent="0.25">
      <c r="C3903" s="188"/>
      <c r="M3903" s="257"/>
      <c r="N3903"/>
    </row>
    <row r="3904" spans="3:14" ht="16.149999999999999" customHeight="1" x14ac:dyDescent="0.25">
      <c r="C3904" s="188"/>
      <c r="M3904" s="257"/>
      <c r="N3904"/>
    </row>
    <row r="3905" spans="3:14" ht="16.149999999999999" customHeight="1" x14ac:dyDescent="0.25">
      <c r="C3905" s="188"/>
      <c r="M3905" s="257"/>
      <c r="N3905"/>
    </row>
    <row r="3906" spans="3:14" ht="16.149999999999999" customHeight="1" x14ac:dyDescent="0.25">
      <c r="C3906" s="188"/>
      <c r="M3906" s="257"/>
      <c r="N3906"/>
    </row>
    <row r="3907" spans="3:14" ht="16.149999999999999" customHeight="1" x14ac:dyDescent="0.25">
      <c r="C3907" s="188"/>
      <c r="M3907" s="257"/>
      <c r="N3907"/>
    </row>
    <row r="3908" spans="3:14" ht="16.149999999999999" customHeight="1" x14ac:dyDescent="0.25">
      <c r="C3908" s="188"/>
      <c r="M3908" s="257"/>
      <c r="N3908"/>
    </row>
    <row r="3909" spans="3:14" ht="16.149999999999999" customHeight="1" x14ac:dyDescent="0.25">
      <c r="C3909" s="188"/>
      <c r="M3909" s="257"/>
      <c r="N3909"/>
    </row>
    <row r="3910" spans="3:14" ht="16.149999999999999" customHeight="1" x14ac:dyDescent="0.25">
      <c r="C3910" s="188"/>
      <c r="M3910" s="257"/>
      <c r="N3910"/>
    </row>
    <row r="3911" spans="3:14" ht="16.149999999999999" customHeight="1" x14ac:dyDescent="0.25">
      <c r="C3911" s="188"/>
      <c r="M3911" s="257"/>
      <c r="N3911"/>
    </row>
    <row r="3912" spans="3:14" ht="16.149999999999999" customHeight="1" x14ac:dyDescent="0.25">
      <c r="C3912" s="188"/>
      <c r="M3912" s="257"/>
      <c r="N3912"/>
    </row>
    <row r="3913" spans="3:14" ht="16.149999999999999" customHeight="1" x14ac:dyDescent="0.25">
      <c r="C3913" s="188"/>
      <c r="M3913" s="257"/>
      <c r="N3913"/>
    </row>
    <row r="3914" spans="3:14" ht="16.149999999999999" customHeight="1" x14ac:dyDescent="0.25">
      <c r="C3914" s="188"/>
      <c r="M3914" s="257"/>
      <c r="N3914"/>
    </row>
    <row r="3915" spans="3:14" ht="16.149999999999999" customHeight="1" x14ac:dyDescent="0.25">
      <c r="C3915" s="188"/>
      <c r="M3915" s="257"/>
      <c r="N3915"/>
    </row>
    <row r="3916" spans="3:14" ht="16.149999999999999" customHeight="1" x14ac:dyDescent="0.25">
      <c r="C3916" s="188"/>
      <c r="M3916" s="257"/>
      <c r="N3916"/>
    </row>
    <row r="3917" spans="3:14" ht="16.149999999999999" customHeight="1" x14ac:dyDescent="0.25">
      <c r="C3917" s="188"/>
      <c r="M3917" s="257"/>
      <c r="N3917"/>
    </row>
    <row r="3918" spans="3:14" ht="16.149999999999999" customHeight="1" x14ac:dyDescent="0.25">
      <c r="C3918" s="188"/>
      <c r="M3918" s="257"/>
      <c r="N3918"/>
    </row>
    <row r="3919" spans="3:14" ht="16.149999999999999" customHeight="1" x14ac:dyDescent="0.25">
      <c r="C3919" s="188"/>
      <c r="M3919" s="257"/>
      <c r="N3919"/>
    </row>
    <row r="3920" spans="3:14" ht="16.149999999999999" customHeight="1" x14ac:dyDescent="0.25">
      <c r="C3920" s="188"/>
      <c r="M3920" s="257"/>
      <c r="N3920"/>
    </row>
    <row r="3921" spans="3:14" ht="16.149999999999999" customHeight="1" x14ac:dyDescent="0.25">
      <c r="C3921" s="188"/>
      <c r="M3921" s="257"/>
      <c r="N3921"/>
    </row>
    <row r="3922" spans="3:14" ht="16.149999999999999" customHeight="1" x14ac:dyDescent="0.25">
      <c r="C3922" s="188"/>
      <c r="M3922" s="257"/>
      <c r="N3922"/>
    </row>
    <row r="3923" spans="3:14" ht="16.149999999999999" customHeight="1" x14ac:dyDescent="0.25">
      <c r="C3923" s="188"/>
      <c r="M3923" s="257"/>
      <c r="N3923"/>
    </row>
    <row r="3924" spans="3:14" ht="16.149999999999999" customHeight="1" x14ac:dyDescent="0.25">
      <c r="C3924" s="188"/>
      <c r="M3924" s="257"/>
      <c r="N3924"/>
    </row>
    <row r="3925" spans="3:14" ht="16.149999999999999" customHeight="1" x14ac:dyDescent="0.25">
      <c r="C3925" s="188"/>
      <c r="M3925" s="257"/>
      <c r="N3925"/>
    </row>
    <row r="3926" spans="3:14" ht="16.149999999999999" customHeight="1" x14ac:dyDescent="0.25">
      <c r="C3926" s="188"/>
      <c r="M3926" s="257"/>
      <c r="N3926"/>
    </row>
    <row r="3927" spans="3:14" ht="16.149999999999999" customHeight="1" x14ac:dyDescent="0.25">
      <c r="C3927" s="188"/>
      <c r="M3927" s="257"/>
      <c r="N3927"/>
    </row>
    <row r="3928" spans="3:14" ht="16.149999999999999" customHeight="1" x14ac:dyDescent="0.25">
      <c r="C3928" s="188"/>
      <c r="M3928" s="257"/>
      <c r="N3928"/>
    </row>
    <row r="3929" spans="3:14" ht="16.149999999999999" customHeight="1" x14ac:dyDescent="0.25">
      <c r="C3929" s="188"/>
      <c r="M3929" s="257"/>
      <c r="N3929"/>
    </row>
    <row r="3930" spans="3:14" ht="16.149999999999999" customHeight="1" x14ac:dyDescent="0.25">
      <c r="C3930" s="188"/>
      <c r="M3930" s="257"/>
      <c r="N3930"/>
    </row>
    <row r="3931" spans="3:14" ht="16.149999999999999" customHeight="1" x14ac:dyDescent="0.25">
      <c r="C3931" s="188"/>
      <c r="M3931" s="257"/>
      <c r="N3931"/>
    </row>
    <row r="3932" spans="3:14" ht="16.149999999999999" customHeight="1" x14ac:dyDescent="0.25">
      <c r="C3932" s="188"/>
      <c r="M3932" s="257"/>
      <c r="N3932"/>
    </row>
    <row r="3933" spans="3:14" ht="16.149999999999999" customHeight="1" x14ac:dyDescent="0.25">
      <c r="C3933" s="188"/>
      <c r="M3933" s="257"/>
      <c r="N3933"/>
    </row>
    <row r="3934" spans="3:14" ht="16.149999999999999" customHeight="1" x14ac:dyDescent="0.25">
      <c r="C3934" s="188"/>
      <c r="M3934" s="257"/>
      <c r="N3934"/>
    </row>
    <row r="3935" spans="3:14" ht="16.149999999999999" customHeight="1" x14ac:dyDescent="0.25">
      <c r="C3935" s="188"/>
      <c r="M3935" s="257"/>
      <c r="N3935"/>
    </row>
    <row r="3936" spans="3:14" ht="16.149999999999999" customHeight="1" x14ac:dyDescent="0.25">
      <c r="C3936" s="188"/>
      <c r="M3936" s="257"/>
      <c r="N3936"/>
    </row>
    <row r="3937" spans="3:14" ht="16.149999999999999" customHeight="1" x14ac:dyDescent="0.25">
      <c r="C3937" s="188"/>
      <c r="M3937" s="257"/>
      <c r="N3937"/>
    </row>
    <row r="3938" spans="3:14" ht="16.149999999999999" customHeight="1" x14ac:dyDescent="0.25">
      <c r="C3938" s="188"/>
      <c r="M3938" s="257"/>
      <c r="N3938"/>
    </row>
    <row r="3939" spans="3:14" ht="16.149999999999999" customHeight="1" x14ac:dyDescent="0.25">
      <c r="C3939" s="188"/>
      <c r="M3939" s="257"/>
      <c r="N3939"/>
    </row>
    <row r="3940" spans="3:14" ht="16.149999999999999" customHeight="1" x14ac:dyDescent="0.25">
      <c r="C3940" s="188"/>
      <c r="M3940" s="257"/>
      <c r="N3940"/>
    </row>
    <row r="3941" spans="3:14" ht="16.149999999999999" customHeight="1" x14ac:dyDescent="0.25">
      <c r="C3941" s="188"/>
      <c r="M3941" s="257"/>
      <c r="N3941"/>
    </row>
    <row r="3942" spans="3:14" ht="16.149999999999999" customHeight="1" x14ac:dyDescent="0.25">
      <c r="C3942" s="188"/>
      <c r="M3942" s="257"/>
      <c r="N3942"/>
    </row>
    <row r="3943" spans="3:14" ht="16.149999999999999" customHeight="1" x14ac:dyDescent="0.25">
      <c r="C3943" s="188"/>
      <c r="M3943" s="257"/>
      <c r="N3943"/>
    </row>
    <row r="3944" spans="3:14" ht="16.149999999999999" customHeight="1" x14ac:dyDescent="0.25">
      <c r="C3944" s="188"/>
      <c r="M3944" s="257"/>
      <c r="N3944"/>
    </row>
    <row r="3945" spans="3:14" ht="16.149999999999999" customHeight="1" x14ac:dyDescent="0.25">
      <c r="C3945" s="188"/>
      <c r="M3945" s="257"/>
      <c r="N3945"/>
    </row>
    <row r="3946" spans="3:14" ht="16.149999999999999" customHeight="1" x14ac:dyDescent="0.25">
      <c r="C3946" s="188"/>
      <c r="M3946" s="257"/>
      <c r="N3946"/>
    </row>
    <row r="3947" spans="3:14" ht="16.149999999999999" customHeight="1" x14ac:dyDescent="0.25">
      <c r="C3947" s="188"/>
      <c r="M3947" s="257"/>
      <c r="N3947"/>
    </row>
    <row r="3948" spans="3:14" ht="16.149999999999999" customHeight="1" x14ac:dyDescent="0.25">
      <c r="C3948" s="188"/>
      <c r="M3948" s="257"/>
      <c r="N3948"/>
    </row>
    <row r="3949" spans="3:14" ht="16.149999999999999" customHeight="1" x14ac:dyDescent="0.25">
      <c r="C3949" s="188"/>
      <c r="M3949" s="257"/>
      <c r="N3949"/>
    </row>
    <row r="3950" spans="3:14" ht="16.149999999999999" customHeight="1" x14ac:dyDescent="0.25">
      <c r="C3950" s="188"/>
      <c r="M3950" s="257"/>
      <c r="N3950"/>
    </row>
    <row r="3951" spans="3:14" ht="16.149999999999999" customHeight="1" x14ac:dyDescent="0.25">
      <c r="C3951" s="188"/>
      <c r="M3951" s="257"/>
      <c r="N3951"/>
    </row>
    <row r="3952" spans="3:14" ht="16.149999999999999" customHeight="1" x14ac:dyDescent="0.25">
      <c r="C3952" s="188"/>
      <c r="M3952" s="257"/>
      <c r="N3952"/>
    </row>
    <row r="3953" spans="3:14" ht="16.149999999999999" customHeight="1" x14ac:dyDescent="0.25">
      <c r="C3953" s="188"/>
      <c r="M3953" s="257"/>
      <c r="N3953"/>
    </row>
    <row r="3954" spans="3:14" ht="16.149999999999999" customHeight="1" x14ac:dyDescent="0.25">
      <c r="C3954" s="188"/>
      <c r="M3954" s="257"/>
      <c r="N3954"/>
    </row>
    <row r="3955" spans="3:14" ht="16.149999999999999" customHeight="1" x14ac:dyDescent="0.25">
      <c r="C3955" s="188"/>
      <c r="M3955" s="257"/>
      <c r="N3955"/>
    </row>
    <row r="3956" spans="3:14" ht="16.149999999999999" customHeight="1" x14ac:dyDescent="0.25">
      <c r="C3956" s="188"/>
      <c r="M3956" s="257"/>
      <c r="N3956"/>
    </row>
    <row r="3957" spans="3:14" ht="16.149999999999999" customHeight="1" x14ac:dyDescent="0.25">
      <c r="C3957" s="188"/>
      <c r="M3957" s="257"/>
      <c r="N3957"/>
    </row>
    <row r="3958" spans="3:14" ht="16.149999999999999" customHeight="1" x14ac:dyDescent="0.25">
      <c r="C3958" s="188"/>
      <c r="M3958" s="257"/>
      <c r="N3958"/>
    </row>
    <row r="3959" spans="3:14" ht="16.149999999999999" customHeight="1" x14ac:dyDescent="0.25">
      <c r="C3959" s="188"/>
      <c r="M3959" s="257"/>
      <c r="N3959"/>
    </row>
    <row r="3960" spans="3:14" ht="16.149999999999999" customHeight="1" x14ac:dyDescent="0.25">
      <c r="C3960" s="188"/>
      <c r="M3960" s="257"/>
      <c r="N3960"/>
    </row>
    <row r="3961" spans="3:14" ht="16.149999999999999" customHeight="1" x14ac:dyDescent="0.25">
      <c r="C3961" s="188"/>
      <c r="M3961" s="257"/>
      <c r="N3961"/>
    </row>
    <row r="3962" spans="3:14" ht="16.149999999999999" customHeight="1" x14ac:dyDescent="0.25">
      <c r="C3962" s="188"/>
      <c r="M3962" s="257"/>
      <c r="N3962"/>
    </row>
    <row r="3963" spans="3:14" ht="16.149999999999999" customHeight="1" x14ac:dyDescent="0.25">
      <c r="C3963" s="188"/>
      <c r="M3963" s="257"/>
      <c r="N3963"/>
    </row>
    <row r="3964" spans="3:14" ht="16.149999999999999" customHeight="1" x14ac:dyDescent="0.25">
      <c r="C3964" s="188"/>
      <c r="M3964" s="257"/>
      <c r="N3964"/>
    </row>
    <row r="3965" spans="3:14" ht="16.149999999999999" customHeight="1" x14ac:dyDescent="0.25">
      <c r="C3965" s="188"/>
      <c r="M3965" s="257"/>
      <c r="N3965"/>
    </row>
    <row r="3966" spans="3:14" ht="16.149999999999999" customHeight="1" x14ac:dyDescent="0.25">
      <c r="C3966" s="188"/>
      <c r="M3966" s="257"/>
      <c r="N3966"/>
    </row>
    <row r="3967" spans="3:14" ht="16.149999999999999" customHeight="1" x14ac:dyDescent="0.25">
      <c r="C3967" s="188"/>
      <c r="M3967" s="257"/>
      <c r="N3967"/>
    </row>
    <row r="3968" spans="3:14" ht="16.149999999999999" customHeight="1" x14ac:dyDescent="0.25">
      <c r="C3968" s="188"/>
      <c r="M3968" s="257"/>
      <c r="N3968"/>
    </row>
    <row r="3969" spans="3:14" ht="16.149999999999999" customHeight="1" x14ac:dyDescent="0.25">
      <c r="C3969" s="188"/>
      <c r="M3969" s="257"/>
      <c r="N3969"/>
    </row>
    <row r="3970" spans="3:14" ht="16.149999999999999" customHeight="1" x14ac:dyDescent="0.25">
      <c r="C3970" s="188"/>
      <c r="M3970" s="257"/>
      <c r="N3970"/>
    </row>
    <row r="3971" spans="3:14" ht="16.149999999999999" customHeight="1" x14ac:dyDescent="0.25">
      <c r="C3971" s="188"/>
      <c r="M3971" s="257"/>
      <c r="N3971"/>
    </row>
    <row r="3972" spans="3:14" ht="16.149999999999999" customHeight="1" x14ac:dyDescent="0.25">
      <c r="C3972" s="188"/>
      <c r="M3972" s="257"/>
      <c r="N3972"/>
    </row>
    <row r="3973" spans="3:14" ht="16.149999999999999" customHeight="1" x14ac:dyDescent="0.25">
      <c r="C3973" s="188"/>
      <c r="M3973" s="257"/>
      <c r="N3973"/>
    </row>
    <row r="3974" spans="3:14" ht="16.149999999999999" customHeight="1" x14ac:dyDescent="0.25">
      <c r="C3974" s="188"/>
      <c r="M3974" s="257"/>
      <c r="N3974"/>
    </row>
    <row r="3975" spans="3:14" ht="16.149999999999999" customHeight="1" x14ac:dyDescent="0.25">
      <c r="C3975" s="188"/>
      <c r="M3975" s="257"/>
      <c r="N3975"/>
    </row>
    <row r="3976" spans="3:14" ht="16.149999999999999" customHeight="1" x14ac:dyDescent="0.25">
      <c r="C3976" s="188"/>
      <c r="M3976" s="257"/>
      <c r="N3976"/>
    </row>
    <row r="3977" spans="3:14" ht="16.149999999999999" customHeight="1" x14ac:dyDescent="0.25">
      <c r="C3977" s="188"/>
      <c r="M3977" s="257"/>
      <c r="N3977"/>
    </row>
    <row r="3978" spans="3:14" ht="16.149999999999999" customHeight="1" x14ac:dyDescent="0.25">
      <c r="C3978" s="188"/>
      <c r="M3978" s="257"/>
      <c r="N3978"/>
    </row>
    <row r="3979" spans="3:14" ht="16.149999999999999" customHeight="1" x14ac:dyDescent="0.25">
      <c r="C3979" s="188"/>
      <c r="M3979" s="257"/>
      <c r="N3979"/>
    </row>
    <row r="3980" spans="3:14" ht="16.149999999999999" customHeight="1" x14ac:dyDescent="0.25">
      <c r="C3980" s="188"/>
      <c r="M3980" s="257"/>
      <c r="N3980"/>
    </row>
    <row r="3981" spans="3:14" ht="16.149999999999999" customHeight="1" x14ac:dyDescent="0.25">
      <c r="C3981" s="188"/>
      <c r="M3981" s="257"/>
      <c r="N3981"/>
    </row>
    <row r="3982" spans="3:14" ht="16.149999999999999" customHeight="1" x14ac:dyDescent="0.25">
      <c r="C3982" s="188"/>
      <c r="M3982" s="257"/>
      <c r="N3982"/>
    </row>
    <row r="3983" spans="3:14" ht="16.149999999999999" customHeight="1" x14ac:dyDescent="0.25">
      <c r="C3983" s="188"/>
      <c r="M3983" s="257"/>
      <c r="N3983"/>
    </row>
    <row r="3984" spans="3:14" ht="16.149999999999999" customHeight="1" x14ac:dyDescent="0.25">
      <c r="C3984" s="188"/>
      <c r="M3984" s="257"/>
      <c r="N3984"/>
    </row>
    <row r="3985" spans="3:14" ht="16.149999999999999" customHeight="1" x14ac:dyDescent="0.25">
      <c r="C3985" s="188"/>
      <c r="M3985" s="257"/>
      <c r="N3985"/>
    </row>
    <row r="3986" spans="3:14" ht="16.149999999999999" customHeight="1" x14ac:dyDescent="0.25">
      <c r="C3986" s="188"/>
      <c r="M3986" s="257"/>
      <c r="N3986"/>
    </row>
    <row r="3987" spans="3:14" ht="16.149999999999999" customHeight="1" x14ac:dyDescent="0.25">
      <c r="C3987" s="188"/>
      <c r="M3987" s="257"/>
      <c r="N3987"/>
    </row>
    <row r="3988" spans="3:14" ht="16.149999999999999" customHeight="1" x14ac:dyDescent="0.25">
      <c r="C3988" s="188"/>
      <c r="M3988" s="257"/>
      <c r="N3988"/>
    </row>
    <row r="3989" spans="3:14" ht="16.149999999999999" customHeight="1" x14ac:dyDescent="0.25">
      <c r="C3989" s="188"/>
      <c r="M3989" s="257"/>
      <c r="N3989"/>
    </row>
    <row r="3990" spans="3:14" ht="16.149999999999999" customHeight="1" x14ac:dyDescent="0.25">
      <c r="C3990" s="188"/>
      <c r="M3990" s="257"/>
      <c r="N3990"/>
    </row>
    <row r="3991" spans="3:14" ht="16.149999999999999" customHeight="1" x14ac:dyDescent="0.25">
      <c r="C3991" s="188"/>
      <c r="M3991" s="257"/>
      <c r="N3991"/>
    </row>
    <row r="3992" spans="3:14" ht="16.149999999999999" customHeight="1" x14ac:dyDescent="0.25">
      <c r="C3992" s="188"/>
      <c r="M3992" s="257"/>
      <c r="N3992"/>
    </row>
    <row r="3993" spans="3:14" ht="16.149999999999999" customHeight="1" x14ac:dyDescent="0.25">
      <c r="C3993" s="188"/>
      <c r="M3993" s="257"/>
      <c r="N3993"/>
    </row>
    <row r="3994" spans="3:14" ht="16.149999999999999" customHeight="1" x14ac:dyDescent="0.25">
      <c r="C3994" s="188"/>
      <c r="M3994" s="257"/>
      <c r="N3994"/>
    </row>
    <row r="3995" spans="3:14" ht="16.149999999999999" customHeight="1" x14ac:dyDescent="0.25">
      <c r="C3995" s="188"/>
      <c r="M3995" s="257"/>
      <c r="N3995"/>
    </row>
    <row r="3996" spans="3:14" ht="16.149999999999999" customHeight="1" x14ac:dyDescent="0.25">
      <c r="C3996" s="188"/>
      <c r="M3996" s="257"/>
      <c r="N3996"/>
    </row>
    <row r="3997" spans="3:14" ht="16.149999999999999" customHeight="1" x14ac:dyDescent="0.25">
      <c r="C3997" s="188"/>
      <c r="M3997" s="257"/>
      <c r="N3997"/>
    </row>
    <row r="3998" spans="3:14" ht="16.149999999999999" customHeight="1" x14ac:dyDescent="0.25">
      <c r="C3998" s="188"/>
      <c r="M3998" s="257"/>
      <c r="N3998"/>
    </row>
    <row r="3999" spans="3:14" ht="16.149999999999999" customHeight="1" x14ac:dyDescent="0.25">
      <c r="C3999" s="188"/>
      <c r="M3999" s="257"/>
      <c r="N3999"/>
    </row>
    <row r="4000" spans="3:14" ht="16.149999999999999" customHeight="1" x14ac:dyDescent="0.25">
      <c r="C4000" s="188"/>
      <c r="M4000" s="257"/>
      <c r="N4000"/>
    </row>
    <row r="4001" spans="3:14" ht="16.149999999999999" customHeight="1" x14ac:dyDescent="0.25">
      <c r="C4001" s="188"/>
      <c r="M4001" s="257"/>
      <c r="N4001"/>
    </row>
    <row r="4002" spans="3:14" ht="16.149999999999999" customHeight="1" x14ac:dyDescent="0.25">
      <c r="C4002" s="188"/>
      <c r="M4002" s="257"/>
      <c r="N4002"/>
    </row>
    <row r="4003" spans="3:14" ht="16.149999999999999" customHeight="1" x14ac:dyDescent="0.25">
      <c r="C4003" s="188"/>
      <c r="M4003" s="257"/>
      <c r="N4003"/>
    </row>
    <row r="4004" spans="3:14" ht="16.149999999999999" customHeight="1" x14ac:dyDescent="0.25">
      <c r="C4004" s="188"/>
      <c r="M4004" s="257"/>
      <c r="N4004"/>
    </row>
    <row r="4005" spans="3:14" ht="16.149999999999999" customHeight="1" x14ac:dyDescent="0.25">
      <c r="C4005" s="188"/>
      <c r="M4005" s="257"/>
      <c r="N4005"/>
    </row>
    <row r="4006" spans="3:14" ht="16.149999999999999" customHeight="1" x14ac:dyDescent="0.25">
      <c r="C4006" s="188"/>
      <c r="M4006" s="257"/>
      <c r="N4006"/>
    </row>
    <row r="4007" spans="3:14" ht="16.149999999999999" customHeight="1" x14ac:dyDescent="0.25">
      <c r="C4007" s="188"/>
      <c r="M4007" s="257"/>
      <c r="N4007"/>
    </row>
    <row r="4008" spans="3:14" ht="16.149999999999999" customHeight="1" x14ac:dyDescent="0.25">
      <c r="C4008" s="188"/>
      <c r="M4008" s="257"/>
      <c r="N4008"/>
    </row>
    <row r="4009" spans="3:14" ht="16.149999999999999" customHeight="1" x14ac:dyDescent="0.25">
      <c r="C4009" s="188"/>
      <c r="M4009" s="257"/>
      <c r="N4009"/>
    </row>
    <row r="4010" spans="3:14" ht="16.149999999999999" customHeight="1" x14ac:dyDescent="0.25">
      <c r="C4010" s="188"/>
      <c r="M4010" s="257"/>
      <c r="N4010"/>
    </row>
    <row r="4011" spans="3:14" ht="16.149999999999999" customHeight="1" x14ac:dyDescent="0.25">
      <c r="C4011" s="188"/>
      <c r="M4011" s="257"/>
      <c r="N4011"/>
    </row>
    <row r="4012" spans="3:14" ht="16.149999999999999" customHeight="1" x14ac:dyDescent="0.25">
      <c r="C4012" s="188"/>
      <c r="M4012" s="257"/>
      <c r="N4012"/>
    </row>
    <row r="4013" spans="3:14" ht="16.149999999999999" customHeight="1" x14ac:dyDescent="0.25">
      <c r="C4013" s="188"/>
      <c r="M4013" s="257"/>
      <c r="N4013"/>
    </row>
    <row r="4014" spans="3:14" ht="16.149999999999999" customHeight="1" x14ac:dyDescent="0.25">
      <c r="C4014" s="188"/>
      <c r="M4014" s="257"/>
      <c r="N4014"/>
    </row>
    <row r="4015" spans="3:14" ht="16.149999999999999" customHeight="1" x14ac:dyDescent="0.25">
      <c r="C4015" s="188"/>
      <c r="M4015" s="257"/>
      <c r="N4015"/>
    </row>
    <row r="4016" spans="3:14" ht="16.149999999999999" customHeight="1" x14ac:dyDescent="0.25">
      <c r="C4016" s="188"/>
      <c r="M4016" s="257"/>
      <c r="N4016"/>
    </row>
    <row r="4017" spans="3:14" ht="16.149999999999999" customHeight="1" x14ac:dyDescent="0.25">
      <c r="C4017" s="188"/>
      <c r="M4017" s="257"/>
      <c r="N4017"/>
    </row>
    <row r="4018" spans="3:14" ht="16.149999999999999" customHeight="1" x14ac:dyDescent="0.25">
      <c r="C4018" s="188"/>
      <c r="M4018" s="257"/>
      <c r="N4018"/>
    </row>
    <row r="4019" spans="3:14" ht="16.149999999999999" customHeight="1" x14ac:dyDescent="0.25">
      <c r="C4019" s="188"/>
      <c r="M4019" s="257"/>
      <c r="N4019"/>
    </row>
    <row r="4020" spans="3:14" ht="16.149999999999999" customHeight="1" x14ac:dyDescent="0.25">
      <c r="C4020" s="188"/>
      <c r="M4020" s="257"/>
      <c r="N4020"/>
    </row>
    <row r="4021" spans="3:14" ht="16.149999999999999" customHeight="1" x14ac:dyDescent="0.25">
      <c r="C4021" s="188"/>
      <c r="M4021" s="257"/>
      <c r="N4021"/>
    </row>
    <row r="4022" spans="3:14" ht="16.149999999999999" customHeight="1" x14ac:dyDescent="0.25">
      <c r="C4022" s="188"/>
      <c r="M4022" s="257"/>
      <c r="N4022"/>
    </row>
    <row r="4023" spans="3:14" ht="16.149999999999999" customHeight="1" x14ac:dyDescent="0.25">
      <c r="C4023" s="188"/>
      <c r="M4023" s="257"/>
      <c r="N4023"/>
    </row>
    <row r="4024" spans="3:14" ht="16.149999999999999" customHeight="1" x14ac:dyDescent="0.25">
      <c r="C4024" s="188"/>
      <c r="M4024" s="257"/>
      <c r="N4024"/>
    </row>
    <row r="4025" spans="3:14" ht="16.149999999999999" customHeight="1" x14ac:dyDescent="0.25">
      <c r="C4025" s="188"/>
      <c r="M4025" s="257"/>
      <c r="N4025"/>
    </row>
    <row r="4026" spans="3:14" ht="16.149999999999999" customHeight="1" x14ac:dyDescent="0.25">
      <c r="C4026" s="188"/>
      <c r="M4026" s="257"/>
      <c r="N4026"/>
    </row>
    <row r="4027" spans="3:14" ht="16.149999999999999" customHeight="1" x14ac:dyDescent="0.25">
      <c r="C4027" s="188"/>
      <c r="M4027" s="257"/>
      <c r="N4027"/>
    </row>
    <row r="4028" spans="3:14" ht="16.149999999999999" customHeight="1" x14ac:dyDescent="0.25">
      <c r="C4028" s="188"/>
      <c r="M4028" s="257"/>
      <c r="N4028"/>
    </row>
    <row r="4029" spans="3:14" ht="16.149999999999999" customHeight="1" x14ac:dyDescent="0.25">
      <c r="C4029" s="188"/>
      <c r="M4029" s="257"/>
      <c r="N4029"/>
    </row>
    <row r="4030" spans="3:14" ht="16.149999999999999" customHeight="1" x14ac:dyDescent="0.25">
      <c r="C4030" s="188"/>
      <c r="M4030" s="257"/>
      <c r="N4030"/>
    </row>
    <row r="4031" spans="3:14" ht="16.149999999999999" customHeight="1" x14ac:dyDescent="0.25">
      <c r="C4031" s="188"/>
      <c r="M4031" s="257"/>
      <c r="N4031"/>
    </row>
    <row r="4032" spans="3:14" ht="16.149999999999999" customHeight="1" x14ac:dyDescent="0.25">
      <c r="C4032" s="188"/>
      <c r="M4032" s="257"/>
      <c r="N4032"/>
    </row>
    <row r="4033" spans="3:14" ht="16.149999999999999" customHeight="1" x14ac:dyDescent="0.25">
      <c r="C4033" s="188"/>
      <c r="M4033" s="257"/>
      <c r="N4033"/>
    </row>
    <row r="4034" spans="3:14" ht="16.149999999999999" customHeight="1" x14ac:dyDescent="0.25">
      <c r="C4034" s="188"/>
      <c r="M4034" s="257"/>
      <c r="N4034"/>
    </row>
    <row r="4035" spans="3:14" ht="16.149999999999999" customHeight="1" x14ac:dyDescent="0.25">
      <c r="C4035" s="188"/>
      <c r="M4035" s="257"/>
      <c r="N4035"/>
    </row>
    <row r="4036" spans="3:14" ht="16.149999999999999" customHeight="1" x14ac:dyDescent="0.25">
      <c r="C4036" s="188"/>
      <c r="M4036" s="257"/>
      <c r="N4036"/>
    </row>
    <row r="4037" spans="3:14" ht="16.149999999999999" customHeight="1" x14ac:dyDescent="0.25">
      <c r="C4037" s="188"/>
      <c r="M4037" s="257"/>
      <c r="N4037"/>
    </row>
    <row r="4038" spans="3:14" ht="16.149999999999999" customHeight="1" x14ac:dyDescent="0.25">
      <c r="C4038" s="188"/>
      <c r="M4038" s="257"/>
      <c r="N4038"/>
    </row>
    <row r="4039" spans="3:14" ht="16.149999999999999" customHeight="1" x14ac:dyDescent="0.25">
      <c r="C4039" s="188"/>
      <c r="M4039" s="257"/>
      <c r="N4039"/>
    </row>
    <row r="4040" spans="3:14" ht="16.149999999999999" customHeight="1" x14ac:dyDescent="0.25">
      <c r="C4040" s="188"/>
      <c r="M4040" s="257"/>
      <c r="N4040"/>
    </row>
    <row r="4041" spans="3:14" ht="16.149999999999999" customHeight="1" x14ac:dyDescent="0.25">
      <c r="C4041" s="188"/>
      <c r="M4041" s="257"/>
      <c r="N4041"/>
    </row>
    <row r="4042" spans="3:14" ht="16.149999999999999" customHeight="1" x14ac:dyDescent="0.25">
      <c r="C4042" s="188"/>
      <c r="M4042" s="257"/>
      <c r="N4042"/>
    </row>
    <row r="4043" spans="3:14" ht="16.149999999999999" customHeight="1" x14ac:dyDescent="0.25">
      <c r="C4043" s="188"/>
      <c r="M4043" s="257"/>
      <c r="N4043"/>
    </row>
    <row r="4044" spans="3:14" ht="16.149999999999999" customHeight="1" x14ac:dyDescent="0.25">
      <c r="C4044" s="188"/>
      <c r="M4044" s="257"/>
      <c r="N4044"/>
    </row>
    <row r="4045" spans="3:14" ht="16.149999999999999" customHeight="1" x14ac:dyDescent="0.25">
      <c r="C4045" s="188"/>
      <c r="M4045" s="257"/>
      <c r="N4045"/>
    </row>
    <row r="4046" spans="3:14" ht="16.149999999999999" customHeight="1" x14ac:dyDescent="0.25">
      <c r="C4046" s="188"/>
      <c r="M4046" s="257"/>
      <c r="N4046"/>
    </row>
    <row r="4047" spans="3:14" ht="16.149999999999999" customHeight="1" x14ac:dyDescent="0.25">
      <c r="C4047" s="188"/>
      <c r="M4047" s="257"/>
      <c r="N4047"/>
    </row>
    <row r="4048" spans="3:14" ht="16.149999999999999" customHeight="1" x14ac:dyDescent="0.25">
      <c r="C4048" s="188"/>
      <c r="M4048" s="257"/>
      <c r="N4048"/>
    </row>
    <row r="4049" spans="3:14" ht="16.149999999999999" customHeight="1" x14ac:dyDescent="0.25">
      <c r="C4049" s="188"/>
      <c r="M4049" s="257"/>
      <c r="N4049"/>
    </row>
    <row r="4050" spans="3:14" ht="16.149999999999999" customHeight="1" x14ac:dyDescent="0.25">
      <c r="C4050" s="188"/>
      <c r="M4050" s="257"/>
      <c r="N4050"/>
    </row>
    <row r="4051" spans="3:14" ht="16.149999999999999" customHeight="1" x14ac:dyDescent="0.25">
      <c r="C4051" s="188"/>
      <c r="M4051" s="257"/>
      <c r="N4051"/>
    </row>
    <row r="4052" spans="3:14" ht="16.149999999999999" customHeight="1" x14ac:dyDescent="0.25">
      <c r="C4052" s="188"/>
      <c r="M4052" s="257"/>
      <c r="N4052"/>
    </row>
    <row r="4053" spans="3:14" ht="16.149999999999999" customHeight="1" x14ac:dyDescent="0.25">
      <c r="C4053" s="188"/>
      <c r="M4053" s="257"/>
      <c r="N4053"/>
    </row>
    <row r="4054" spans="3:14" ht="16.149999999999999" customHeight="1" x14ac:dyDescent="0.25">
      <c r="C4054" s="188"/>
      <c r="M4054" s="257"/>
      <c r="N4054"/>
    </row>
    <row r="4055" spans="3:14" ht="16.149999999999999" customHeight="1" x14ac:dyDescent="0.25">
      <c r="C4055" s="188"/>
      <c r="M4055" s="257"/>
      <c r="N4055"/>
    </row>
    <row r="4056" spans="3:14" ht="16.149999999999999" customHeight="1" x14ac:dyDescent="0.25">
      <c r="C4056" s="188"/>
      <c r="M4056" s="257"/>
      <c r="N4056"/>
    </row>
    <row r="4057" spans="3:14" ht="16.149999999999999" customHeight="1" x14ac:dyDescent="0.25">
      <c r="C4057" s="188"/>
      <c r="M4057" s="257"/>
      <c r="N4057"/>
    </row>
    <row r="4058" spans="3:14" ht="16.149999999999999" customHeight="1" x14ac:dyDescent="0.25">
      <c r="C4058" s="188"/>
      <c r="M4058" s="257"/>
      <c r="N4058"/>
    </row>
    <row r="4059" spans="3:14" ht="16.149999999999999" customHeight="1" x14ac:dyDescent="0.25">
      <c r="C4059" s="188"/>
      <c r="M4059" s="257"/>
      <c r="N4059"/>
    </row>
    <row r="4060" spans="3:14" ht="16.149999999999999" customHeight="1" x14ac:dyDescent="0.25">
      <c r="C4060" s="188"/>
      <c r="M4060" s="257"/>
      <c r="N4060"/>
    </row>
    <row r="4061" spans="3:14" ht="16.149999999999999" customHeight="1" x14ac:dyDescent="0.25">
      <c r="C4061" s="188"/>
      <c r="M4061" s="257"/>
      <c r="N4061"/>
    </row>
    <row r="4062" spans="3:14" ht="16.149999999999999" customHeight="1" x14ac:dyDescent="0.25">
      <c r="C4062" s="188"/>
      <c r="M4062" s="257"/>
      <c r="N4062"/>
    </row>
    <row r="4063" spans="3:14" ht="16.149999999999999" customHeight="1" x14ac:dyDescent="0.25">
      <c r="C4063" s="188"/>
      <c r="M4063" s="257"/>
      <c r="N4063"/>
    </row>
    <row r="4064" spans="3:14" ht="16.149999999999999" customHeight="1" x14ac:dyDescent="0.25">
      <c r="C4064" s="188"/>
      <c r="M4064" s="257"/>
      <c r="N4064"/>
    </row>
    <row r="4065" spans="3:14" ht="16.149999999999999" customHeight="1" x14ac:dyDescent="0.25">
      <c r="C4065" s="188"/>
      <c r="M4065" s="257"/>
      <c r="N4065"/>
    </row>
    <row r="4066" spans="3:14" ht="16.149999999999999" customHeight="1" x14ac:dyDescent="0.25">
      <c r="C4066" s="188"/>
      <c r="M4066" s="257"/>
      <c r="N4066"/>
    </row>
    <row r="4067" spans="3:14" ht="16.149999999999999" customHeight="1" x14ac:dyDescent="0.25">
      <c r="C4067" s="188"/>
      <c r="M4067" s="257"/>
      <c r="N4067"/>
    </row>
    <row r="4068" spans="3:14" ht="16.149999999999999" customHeight="1" x14ac:dyDescent="0.25">
      <c r="C4068" s="188"/>
      <c r="M4068" s="257"/>
      <c r="N4068"/>
    </row>
    <row r="4069" spans="3:14" ht="16.149999999999999" customHeight="1" x14ac:dyDescent="0.25">
      <c r="C4069" s="188"/>
      <c r="M4069" s="257"/>
      <c r="N4069"/>
    </row>
    <row r="4070" spans="3:14" ht="16.149999999999999" customHeight="1" x14ac:dyDescent="0.25">
      <c r="C4070" s="188"/>
      <c r="M4070" s="257"/>
      <c r="N4070"/>
    </row>
    <row r="4071" spans="3:14" ht="16.149999999999999" customHeight="1" x14ac:dyDescent="0.25">
      <c r="C4071" s="188"/>
      <c r="M4071" s="257"/>
      <c r="N4071"/>
    </row>
    <row r="4072" spans="3:14" ht="16.149999999999999" customHeight="1" x14ac:dyDescent="0.25">
      <c r="C4072" s="188"/>
      <c r="M4072" s="257"/>
      <c r="N4072"/>
    </row>
    <row r="4073" spans="3:14" ht="16.149999999999999" customHeight="1" x14ac:dyDescent="0.25">
      <c r="C4073" s="188"/>
      <c r="M4073" s="257"/>
      <c r="N4073"/>
    </row>
    <row r="4074" spans="3:14" ht="16.149999999999999" customHeight="1" x14ac:dyDescent="0.25">
      <c r="C4074" s="188"/>
      <c r="M4074" s="257"/>
      <c r="N4074"/>
    </row>
    <row r="4075" spans="3:14" ht="16.149999999999999" customHeight="1" x14ac:dyDescent="0.25">
      <c r="C4075" s="188"/>
      <c r="M4075" s="257"/>
      <c r="N4075"/>
    </row>
    <row r="4076" spans="3:14" ht="16.149999999999999" customHeight="1" x14ac:dyDescent="0.25">
      <c r="C4076" s="188"/>
      <c r="M4076" s="257"/>
      <c r="N4076"/>
    </row>
    <row r="4077" spans="3:14" ht="16.149999999999999" customHeight="1" x14ac:dyDescent="0.25">
      <c r="C4077" s="188"/>
      <c r="M4077" s="257"/>
      <c r="N4077"/>
    </row>
    <row r="4078" spans="3:14" ht="16.149999999999999" customHeight="1" x14ac:dyDescent="0.25">
      <c r="C4078" s="188"/>
      <c r="M4078" s="257"/>
      <c r="N4078"/>
    </row>
    <row r="4079" spans="3:14" ht="16.149999999999999" customHeight="1" x14ac:dyDescent="0.25">
      <c r="C4079" s="188"/>
      <c r="M4079" s="257"/>
      <c r="N4079"/>
    </row>
    <row r="4080" spans="3:14" ht="16.149999999999999" customHeight="1" x14ac:dyDescent="0.25">
      <c r="C4080" s="188"/>
      <c r="M4080" s="257"/>
      <c r="N4080"/>
    </row>
    <row r="4081" spans="3:14" ht="16.149999999999999" customHeight="1" x14ac:dyDescent="0.25">
      <c r="C4081" s="188"/>
      <c r="M4081" s="257"/>
      <c r="N4081"/>
    </row>
    <row r="4082" spans="3:14" ht="16.149999999999999" customHeight="1" x14ac:dyDescent="0.25">
      <c r="C4082" s="188"/>
      <c r="M4082" s="257"/>
      <c r="N4082"/>
    </row>
    <row r="4083" spans="3:14" ht="16.149999999999999" customHeight="1" x14ac:dyDescent="0.25">
      <c r="C4083" s="188"/>
      <c r="M4083" s="257"/>
      <c r="N4083"/>
    </row>
    <row r="4084" spans="3:14" ht="16.149999999999999" customHeight="1" x14ac:dyDescent="0.25">
      <c r="C4084" s="188"/>
      <c r="M4084" s="257"/>
      <c r="N4084"/>
    </row>
    <row r="4085" spans="3:14" ht="16.149999999999999" customHeight="1" x14ac:dyDescent="0.25">
      <c r="C4085" s="188"/>
      <c r="M4085" s="257"/>
      <c r="N4085"/>
    </row>
    <row r="4086" spans="3:14" ht="16.149999999999999" customHeight="1" x14ac:dyDescent="0.25">
      <c r="C4086" s="188"/>
      <c r="M4086" s="257"/>
      <c r="N4086"/>
    </row>
    <row r="4087" spans="3:14" ht="16.149999999999999" customHeight="1" x14ac:dyDescent="0.25">
      <c r="C4087" s="188"/>
      <c r="M4087" s="257"/>
      <c r="N4087"/>
    </row>
    <row r="4088" spans="3:14" ht="16.149999999999999" customHeight="1" x14ac:dyDescent="0.25">
      <c r="C4088" s="188"/>
      <c r="M4088" s="257"/>
      <c r="N4088"/>
    </row>
    <row r="4089" spans="3:14" ht="16.149999999999999" customHeight="1" x14ac:dyDescent="0.25">
      <c r="C4089" s="188"/>
      <c r="M4089" s="257"/>
      <c r="N4089"/>
    </row>
    <row r="4090" spans="3:14" ht="16.149999999999999" customHeight="1" x14ac:dyDescent="0.25">
      <c r="C4090" s="188"/>
      <c r="M4090" s="257"/>
      <c r="N4090"/>
    </row>
    <row r="4091" spans="3:14" ht="16.149999999999999" customHeight="1" x14ac:dyDescent="0.25">
      <c r="C4091" s="188"/>
      <c r="M4091" s="257"/>
      <c r="N4091"/>
    </row>
    <row r="4092" spans="3:14" ht="16.149999999999999" customHeight="1" x14ac:dyDescent="0.25">
      <c r="C4092" s="188"/>
      <c r="M4092" s="257"/>
      <c r="N4092"/>
    </row>
    <row r="4093" spans="3:14" ht="16.149999999999999" customHeight="1" x14ac:dyDescent="0.25">
      <c r="C4093" s="188"/>
      <c r="M4093" s="257"/>
      <c r="N4093"/>
    </row>
    <row r="4094" spans="3:14" ht="16.149999999999999" customHeight="1" x14ac:dyDescent="0.25">
      <c r="C4094" s="188"/>
      <c r="M4094" s="257"/>
      <c r="N4094"/>
    </row>
    <row r="4095" spans="3:14" ht="16.149999999999999" customHeight="1" x14ac:dyDescent="0.25">
      <c r="C4095" s="188"/>
      <c r="M4095" s="257"/>
      <c r="N4095"/>
    </row>
    <row r="4096" spans="3:14" ht="16.149999999999999" customHeight="1" x14ac:dyDescent="0.25">
      <c r="C4096" s="188"/>
      <c r="M4096" s="257"/>
      <c r="N4096"/>
    </row>
    <row r="4097" spans="3:14" ht="16.149999999999999" customHeight="1" x14ac:dyDescent="0.25">
      <c r="C4097" s="188"/>
      <c r="M4097" s="257"/>
      <c r="N4097"/>
    </row>
    <row r="4098" spans="3:14" ht="16.149999999999999" customHeight="1" x14ac:dyDescent="0.25">
      <c r="C4098" s="188"/>
      <c r="M4098" s="257"/>
      <c r="N4098"/>
    </row>
    <row r="4099" spans="3:14" ht="16.149999999999999" customHeight="1" x14ac:dyDescent="0.25">
      <c r="C4099" s="188"/>
      <c r="M4099" s="257"/>
      <c r="N4099"/>
    </row>
    <row r="4100" spans="3:14" ht="16.149999999999999" customHeight="1" x14ac:dyDescent="0.25">
      <c r="C4100" s="188"/>
      <c r="M4100" s="257"/>
      <c r="N4100"/>
    </row>
    <row r="4101" spans="3:14" ht="16.149999999999999" customHeight="1" x14ac:dyDescent="0.25">
      <c r="C4101" s="188"/>
      <c r="M4101" s="257"/>
      <c r="N4101"/>
    </row>
    <row r="4102" spans="3:14" ht="16.149999999999999" customHeight="1" x14ac:dyDescent="0.25">
      <c r="C4102" s="188"/>
      <c r="M4102" s="257"/>
      <c r="N4102"/>
    </row>
    <row r="4103" spans="3:14" ht="16.149999999999999" customHeight="1" x14ac:dyDescent="0.25">
      <c r="C4103" s="188"/>
      <c r="M4103" s="257"/>
      <c r="N4103"/>
    </row>
    <row r="4104" spans="3:14" ht="16.149999999999999" customHeight="1" x14ac:dyDescent="0.25">
      <c r="C4104" s="188"/>
      <c r="M4104" s="257"/>
      <c r="N4104"/>
    </row>
    <row r="4105" spans="3:14" ht="16.149999999999999" customHeight="1" x14ac:dyDescent="0.25">
      <c r="C4105" s="188"/>
      <c r="M4105" s="257"/>
      <c r="N4105"/>
    </row>
    <row r="4106" spans="3:14" ht="16.149999999999999" customHeight="1" x14ac:dyDescent="0.25">
      <c r="C4106" s="188"/>
      <c r="M4106" s="257"/>
      <c r="N4106"/>
    </row>
    <row r="4107" spans="3:14" ht="16.149999999999999" customHeight="1" x14ac:dyDescent="0.25">
      <c r="C4107" s="188"/>
      <c r="M4107" s="257"/>
      <c r="N4107"/>
    </row>
    <row r="4108" spans="3:14" ht="16.149999999999999" customHeight="1" x14ac:dyDescent="0.25">
      <c r="C4108" s="188"/>
      <c r="M4108" s="257"/>
      <c r="N4108"/>
    </row>
    <row r="4109" spans="3:14" ht="16.149999999999999" customHeight="1" x14ac:dyDescent="0.25">
      <c r="C4109" s="188"/>
      <c r="M4109" s="257"/>
      <c r="N4109"/>
    </row>
    <row r="4110" spans="3:14" ht="16.149999999999999" customHeight="1" x14ac:dyDescent="0.25">
      <c r="C4110" s="188"/>
      <c r="M4110" s="257"/>
      <c r="N4110"/>
    </row>
    <row r="4111" spans="3:14" ht="16.149999999999999" customHeight="1" x14ac:dyDescent="0.25">
      <c r="C4111" s="188"/>
      <c r="M4111" s="257"/>
      <c r="N4111"/>
    </row>
    <row r="4112" spans="3:14" ht="16.149999999999999" customHeight="1" x14ac:dyDescent="0.25">
      <c r="C4112" s="188"/>
      <c r="M4112" s="257"/>
      <c r="N4112"/>
    </row>
    <row r="4113" spans="3:14" ht="16.149999999999999" customHeight="1" x14ac:dyDescent="0.25">
      <c r="C4113" s="188"/>
      <c r="M4113" s="257"/>
      <c r="N4113"/>
    </row>
    <row r="4114" spans="3:14" ht="16.149999999999999" customHeight="1" x14ac:dyDescent="0.25">
      <c r="C4114" s="188"/>
      <c r="M4114" s="257"/>
      <c r="N4114"/>
    </row>
    <row r="4115" spans="3:14" ht="16.149999999999999" customHeight="1" x14ac:dyDescent="0.25">
      <c r="C4115" s="188"/>
      <c r="M4115" s="257"/>
      <c r="N4115"/>
    </row>
    <row r="4116" spans="3:14" ht="16.149999999999999" customHeight="1" x14ac:dyDescent="0.25">
      <c r="C4116" s="188"/>
      <c r="M4116" s="257"/>
      <c r="N4116"/>
    </row>
    <row r="4117" spans="3:14" ht="16.149999999999999" customHeight="1" x14ac:dyDescent="0.25">
      <c r="C4117" s="188"/>
      <c r="M4117" s="257"/>
      <c r="N4117"/>
    </row>
    <row r="4118" spans="3:14" ht="16.149999999999999" customHeight="1" x14ac:dyDescent="0.25">
      <c r="C4118" s="188"/>
      <c r="M4118" s="257"/>
      <c r="N4118"/>
    </row>
    <row r="4119" spans="3:14" ht="16.149999999999999" customHeight="1" x14ac:dyDescent="0.25">
      <c r="C4119" s="188"/>
      <c r="M4119" s="257"/>
      <c r="N4119"/>
    </row>
    <row r="4120" spans="3:14" ht="16.149999999999999" customHeight="1" x14ac:dyDescent="0.25">
      <c r="C4120" s="188"/>
      <c r="M4120" s="257"/>
      <c r="N4120"/>
    </row>
    <row r="4121" spans="3:14" ht="16.149999999999999" customHeight="1" x14ac:dyDescent="0.25">
      <c r="C4121" s="188"/>
      <c r="M4121" s="257"/>
      <c r="N4121"/>
    </row>
    <row r="4122" spans="3:14" ht="16.149999999999999" customHeight="1" x14ac:dyDescent="0.25">
      <c r="C4122" s="188"/>
      <c r="M4122" s="257"/>
      <c r="N4122"/>
    </row>
    <row r="4123" spans="3:14" ht="16.149999999999999" customHeight="1" x14ac:dyDescent="0.25">
      <c r="C4123" s="188"/>
      <c r="M4123" s="257"/>
      <c r="N4123"/>
    </row>
    <row r="4124" spans="3:14" ht="16.149999999999999" customHeight="1" x14ac:dyDescent="0.25">
      <c r="C4124" s="188"/>
      <c r="M4124" s="257"/>
      <c r="N4124"/>
    </row>
    <row r="4125" spans="3:14" ht="16.149999999999999" customHeight="1" x14ac:dyDescent="0.25">
      <c r="C4125" s="188"/>
      <c r="M4125" s="257"/>
      <c r="N4125"/>
    </row>
    <row r="4126" spans="3:14" ht="16.149999999999999" customHeight="1" x14ac:dyDescent="0.25">
      <c r="C4126" s="188"/>
      <c r="M4126" s="257"/>
      <c r="N4126"/>
    </row>
    <row r="4127" spans="3:14" ht="16.149999999999999" customHeight="1" x14ac:dyDescent="0.25">
      <c r="C4127" s="188"/>
      <c r="M4127" s="257"/>
      <c r="N4127"/>
    </row>
    <row r="4128" spans="3:14" ht="16.149999999999999" customHeight="1" x14ac:dyDescent="0.25">
      <c r="C4128" s="188"/>
      <c r="M4128" s="257"/>
      <c r="N4128"/>
    </row>
    <row r="4129" spans="3:14" ht="16.149999999999999" customHeight="1" x14ac:dyDescent="0.25">
      <c r="C4129" s="188"/>
      <c r="M4129" s="257"/>
      <c r="N4129"/>
    </row>
    <row r="4130" spans="3:14" ht="16.149999999999999" customHeight="1" x14ac:dyDescent="0.25">
      <c r="C4130" s="188"/>
      <c r="M4130" s="257"/>
      <c r="N4130"/>
    </row>
    <row r="4131" spans="3:14" ht="16.149999999999999" customHeight="1" x14ac:dyDescent="0.25">
      <c r="C4131" s="188"/>
      <c r="M4131" s="257"/>
      <c r="N4131"/>
    </row>
    <row r="4132" spans="3:14" ht="16.149999999999999" customHeight="1" x14ac:dyDescent="0.25">
      <c r="C4132" s="188"/>
      <c r="M4132" s="257"/>
      <c r="N4132"/>
    </row>
    <row r="4133" spans="3:14" ht="16.149999999999999" customHeight="1" x14ac:dyDescent="0.25">
      <c r="C4133" s="188"/>
      <c r="M4133" s="257"/>
      <c r="N4133"/>
    </row>
    <row r="4134" spans="3:14" ht="16.149999999999999" customHeight="1" x14ac:dyDescent="0.25">
      <c r="C4134" s="188"/>
      <c r="M4134" s="257"/>
      <c r="N4134"/>
    </row>
    <row r="4135" spans="3:14" ht="16.149999999999999" customHeight="1" x14ac:dyDescent="0.25">
      <c r="C4135" s="188"/>
      <c r="M4135" s="257"/>
      <c r="N4135"/>
    </row>
    <row r="4136" spans="3:14" ht="16.149999999999999" customHeight="1" x14ac:dyDescent="0.25">
      <c r="C4136" s="188"/>
      <c r="M4136" s="257"/>
      <c r="N4136"/>
    </row>
    <row r="4137" spans="3:14" ht="16.149999999999999" customHeight="1" x14ac:dyDescent="0.25">
      <c r="C4137" s="188"/>
      <c r="M4137" s="257"/>
      <c r="N4137"/>
    </row>
    <row r="4138" spans="3:14" ht="16.149999999999999" customHeight="1" x14ac:dyDescent="0.25">
      <c r="C4138" s="188"/>
      <c r="M4138" s="257"/>
      <c r="N4138"/>
    </row>
    <row r="4139" spans="3:14" ht="16.149999999999999" customHeight="1" x14ac:dyDescent="0.25">
      <c r="C4139" s="188"/>
      <c r="M4139" s="257"/>
      <c r="N4139"/>
    </row>
    <row r="4140" spans="3:14" ht="16.149999999999999" customHeight="1" x14ac:dyDescent="0.25">
      <c r="C4140" s="188"/>
      <c r="M4140" s="257"/>
      <c r="N4140"/>
    </row>
    <row r="4141" spans="3:14" ht="16.149999999999999" customHeight="1" x14ac:dyDescent="0.25">
      <c r="C4141" s="188"/>
      <c r="M4141" s="257"/>
      <c r="N4141"/>
    </row>
    <row r="4142" spans="3:14" ht="16.149999999999999" customHeight="1" x14ac:dyDescent="0.25">
      <c r="C4142" s="188"/>
      <c r="M4142" s="257"/>
      <c r="N4142"/>
    </row>
    <row r="4143" spans="3:14" ht="16.149999999999999" customHeight="1" x14ac:dyDescent="0.25">
      <c r="C4143" s="188"/>
      <c r="M4143" s="257"/>
      <c r="N4143"/>
    </row>
    <row r="4144" spans="3:14" ht="16.149999999999999" customHeight="1" x14ac:dyDescent="0.25">
      <c r="C4144" s="188"/>
      <c r="M4144" s="257"/>
      <c r="N4144"/>
    </row>
    <row r="4145" spans="3:14" ht="16.149999999999999" customHeight="1" x14ac:dyDescent="0.25">
      <c r="C4145" s="188"/>
      <c r="M4145" s="257"/>
      <c r="N4145"/>
    </row>
    <row r="4146" spans="3:14" ht="16.149999999999999" customHeight="1" x14ac:dyDescent="0.25">
      <c r="C4146" s="188"/>
      <c r="M4146" s="257"/>
      <c r="N4146"/>
    </row>
    <row r="4147" spans="3:14" ht="16.149999999999999" customHeight="1" x14ac:dyDescent="0.25">
      <c r="C4147" s="188"/>
      <c r="M4147" s="257"/>
      <c r="N4147"/>
    </row>
    <row r="4148" spans="3:14" ht="16.149999999999999" customHeight="1" x14ac:dyDescent="0.25">
      <c r="C4148" s="188"/>
      <c r="M4148" s="257"/>
      <c r="N4148"/>
    </row>
    <row r="4149" spans="3:14" ht="16.149999999999999" customHeight="1" x14ac:dyDescent="0.25">
      <c r="C4149" s="188"/>
      <c r="M4149" s="257"/>
      <c r="N4149"/>
    </row>
    <row r="4150" spans="3:14" ht="16.149999999999999" customHeight="1" x14ac:dyDescent="0.25">
      <c r="C4150" s="188"/>
      <c r="M4150" s="257"/>
      <c r="N4150"/>
    </row>
    <row r="4151" spans="3:14" ht="16.149999999999999" customHeight="1" x14ac:dyDescent="0.25">
      <c r="C4151" s="188"/>
      <c r="M4151" s="257"/>
      <c r="N4151"/>
    </row>
    <row r="4152" spans="3:14" ht="16.149999999999999" customHeight="1" x14ac:dyDescent="0.25">
      <c r="C4152" s="188"/>
      <c r="M4152" s="257"/>
      <c r="N4152"/>
    </row>
    <row r="4153" spans="3:14" ht="16.149999999999999" customHeight="1" x14ac:dyDescent="0.25">
      <c r="C4153" s="188"/>
      <c r="M4153" s="257"/>
      <c r="N4153"/>
    </row>
    <row r="4154" spans="3:14" ht="16.149999999999999" customHeight="1" x14ac:dyDescent="0.25">
      <c r="C4154" s="188"/>
      <c r="M4154" s="257"/>
      <c r="N4154"/>
    </row>
    <row r="4155" spans="3:14" ht="16.149999999999999" customHeight="1" x14ac:dyDescent="0.25">
      <c r="C4155" s="188"/>
      <c r="M4155" s="257"/>
      <c r="N4155"/>
    </row>
    <row r="4156" spans="3:14" ht="16.149999999999999" customHeight="1" x14ac:dyDescent="0.25">
      <c r="C4156" s="188"/>
      <c r="M4156" s="257"/>
      <c r="N4156"/>
    </row>
    <row r="4157" spans="3:14" ht="16.149999999999999" customHeight="1" x14ac:dyDescent="0.25">
      <c r="C4157" s="188"/>
      <c r="M4157" s="257"/>
      <c r="N4157"/>
    </row>
    <row r="4158" spans="3:14" ht="16.149999999999999" customHeight="1" x14ac:dyDescent="0.25">
      <c r="C4158" s="188"/>
      <c r="M4158" s="257"/>
      <c r="N4158"/>
    </row>
    <row r="4159" spans="3:14" ht="16.149999999999999" customHeight="1" x14ac:dyDescent="0.25">
      <c r="C4159" s="188"/>
      <c r="M4159" s="257"/>
      <c r="N4159"/>
    </row>
    <row r="4160" spans="3:14" ht="16.149999999999999" customHeight="1" x14ac:dyDescent="0.25">
      <c r="C4160" s="188"/>
      <c r="M4160" s="257"/>
      <c r="N4160"/>
    </row>
    <row r="4161" spans="3:14" ht="16.149999999999999" customHeight="1" x14ac:dyDescent="0.25">
      <c r="C4161" s="188"/>
      <c r="M4161" s="257"/>
      <c r="N4161"/>
    </row>
    <row r="4162" spans="3:14" ht="16.149999999999999" customHeight="1" x14ac:dyDescent="0.25">
      <c r="C4162" s="188"/>
      <c r="M4162" s="257"/>
      <c r="N4162"/>
    </row>
    <row r="4163" spans="3:14" ht="16.149999999999999" customHeight="1" x14ac:dyDescent="0.25">
      <c r="C4163" s="188"/>
      <c r="M4163" s="257"/>
      <c r="N4163"/>
    </row>
    <row r="4164" spans="3:14" ht="16.149999999999999" customHeight="1" x14ac:dyDescent="0.25">
      <c r="C4164" s="188"/>
      <c r="M4164" s="257"/>
      <c r="N4164"/>
    </row>
    <row r="4165" spans="3:14" ht="16.149999999999999" customHeight="1" x14ac:dyDescent="0.25">
      <c r="C4165" s="188"/>
      <c r="M4165" s="257"/>
      <c r="N4165"/>
    </row>
    <row r="4166" spans="3:14" ht="16.149999999999999" customHeight="1" x14ac:dyDescent="0.25">
      <c r="C4166" s="188"/>
      <c r="M4166" s="257"/>
      <c r="N4166"/>
    </row>
    <row r="4167" spans="3:14" ht="16.149999999999999" customHeight="1" x14ac:dyDescent="0.25">
      <c r="C4167" s="188"/>
      <c r="M4167" s="257"/>
      <c r="N4167"/>
    </row>
    <row r="4168" spans="3:14" ht="16.149999999999999" customHeight="1" x14ac:dyDescent="0.25">
      <c r="C4168" s="188"/>
      <c r="M4168" s="257"/>
      <c r="N4168"/>
    </row>
    <row r="4169" spans="3:14" ht="16.149999999999999" customHeight="1" x14ac:dyDescent="0.25">
      <c r="C4169" s="188"/>
      <c r="M4169" s="257"/>
      <c r="N4169"/>
    </row>
    <row r="4170" spans="3:14" ht="16.149999999999999" customHeight="1" x14ac:dyDescent="0.25">
      <c r="C4170" s="188"/>
      <c r="M4170" s="257"/>
      <c r="N4170"/>
    </row>
    <row r="4171" spans="3:14" ht="16.149999999999999" customHeight="1" x14ac:dyDescent="0.25">
      <c r="C4171" s="188"/>
      <c r="M4171" s="257"/>
      <c r="N4171"/>
    </row>
    <row r="4172" spans="3:14" ht="16.149999999999999" customHeight="1" x14ac:dyDescent="0.25">
      <c r="C4172" s="188"/>
      <c r="M4172" s="257"/>
      <c r="N4172"/>
    </row>
    <row r="4173" spans="3:14" ht="16.149999999999999" customHeight="1" x14ac:dyDescent="0.25">
      <c r="C4173" s="188"/>
      <c r="M4173" s="257"/>
      <c r="N4173"/>
    </row>
    <row r="4174" spans="3:14" ht="16.149999999999999" customHeight="1" x14ac:dyDescent="0.25">
      <c r="C4174" s="188"/>
      <c r="M4174" s="257"/>
      <c r="N4174"/>
    </row>
    <row r="4175" spans="3:14" ht="16.149999999999999" customHeight="1" x14ac:dyDescent="0.25">
      <c r="C4175" s="188"/>
      <c r="M4175" s="257"/>
      <c r="N4175"/>
    </row>
    <row r="4176" spans="3:14" ht="16.149999999999999" customHeight="1" x14ac:dyDescent="0.25">
      <c r="C4176" s="188"/>
      <c r="M4176" s="257"/>
      <c r="N4176"/>
    </row>
    <row r="4177" spans="3:14" ht="16.149999999999999" customHeight="1" x14ac:dyDescent="0.25">
      <c r="C4177" s="188"/>
      <c r="M4177" s="257"/>
      <c r="N4177"/>
    </row>
    <row r="4178" spans="3:14" ht="16.149999999999999" customHeight="1" x14ac:dyDescent="0.25">
      <c r="C4178" s="188"/>
      <c r="M4178" s="257"/>
      <c r="N4178"/>
    </row>
    <row r="4179" spans="3:14" ht="16.149999999999999" customHeight="1" x14ac:dyDescent="0.25">
      <c r="C4179" s="188"/>
      <c r="M4179" s="257"/>
      <c r="N4179"/>
    </row>
    <row r="4180" spans="3:14" ht="16.149999999999999" customHeight="1" x14ac:dyDescent="0.25">
      <c r="C4180" s="188"/>
      <c r="M4180" s="257"/>
      <c r="N4180"/>
    </row>
    <row r="4181" spans="3:14" ht="16.149999999999999" customHeight="1" x14ac:dyDescent="0.25">
      <c r="C4181" s="188"/>
      <c r="M4181" s="257"/>
      <c r="N4181"/>
    </row>
    <row r="4182" spans="3:14" ht="16.149999999999999" customHeight="1" x14ac:dyDescent="0.25">
      <c r="C4182" s="188"/>
      <c r="M4182" s="257"/>
      <c r="N4182"/>
    </row>
    <row r="4183" spans="3:14" ht="16.149999999999999" customHeight="1" x14ac:dyDescent="0.25">
      <c r="C4183" s="188"/>
      <c r="M4183" s="257"/>
      <c r="N4183"/>
    </row>
    <row r="4184" spans="3:14" ht="16.149999999999999" customHeight="1" x14ac:dyDescent="0.25">
      <c r="C4184" s="188"/>
      <c r="M4184" s="257"/>
      <c r="N4184"/>
    </row>
    <row r="4185" spans="3:14" ht="16.149999999999999" customHeight="1" x14ac:dyDescent="0.25">
      <c r="C4185" s="188"/>
      <c r="M4185" s="257"/>
      <c r="N4185"/>
    </row>
    <row r="4186" spans="3:14" ht="16.149999999999999" customHeight="1" x14ac:dyDescent="0.25">
      <c r="C4186" s="188"/>
      <c r="M4186" s="257"/>
      <c r="N4186"/>
    </row>
    <row r="4187" spans="3:14" ht="16.149999999999999" customHeight="1" x14ac:dyDescent="0.25">
      <c r="C4187" s="188"/>
      <c r="M4187" s="257"/>
      <c r="N4187"/>
    </row>
    <row r="4188" spans="3:14" ht="16.149999999999999" customHeight="1" x14ac:dyDescent="0.25">
      <c r="C4188" s="188"/>
      <c r="M4188" s="257"/>
      <c r="N4188"/>
    </row>
    <row r="4189" spans="3:14" ht="16.149999999999999" customHeight="1" x14ac:dyDescent="0.25">
      <c r="C4189" s="188"/>
      <c r="M4189" s="257"/>
      <c r="N4189"/>
    </row>
    <row r="4190" spans="3:14" ht="16.149999999999999" customHeight="1" x14ac:dyDescent="0.25">
      <c r="C4190" s="188"/>
      <c r="M4190" s="257"/>
      <c r="N4190"/>
    </row>
    <row r="4191" spans="3:14" ht="16.149999999999999" customHeight="1" x14ac:dyDescent="0.25">
      <c r="C4191" s="188"/>
      <c r="M4191" s="257"/>
      <c r="N4191"/>
    </row>
    <row r="4192" spans="3:14" ht="16.149999999999999" customHeight="1" x14ac:dyDescent="0.25">
      <c r="C4192" s="188"/>
      <c r="M4192" s="257"/>
      <c r="N4192"/>
    </row>
    <row r="4193" spans="3:14" ht="16.149999999999999" customHeight="1" x14ac:dyDescent="0.25">
      <c r="C4193" s="188"/>
      <c r="M4193" s="257"/>
      <c r="N4193"/>
    </row>
    <row r="4194" spans="3:14" ht="16.149999999999999" customHeight="1" x14ac:dyDescent="0.25">
      <c r="C4194" s="188"/>
      <c r="M4194" s="257"/>
      <c r="N4194"/>
    </row>
    <row r="4195" spans="3:14" ht="16.149999999999999" customHeight="1" x14ac:dyDescent="0.25">
      <c r="C4195" s="188"/>
      <c r="M4195" s="257"/>
      <c r="N4195"/>
    </row>
    <row r="4196" spans="3:14" ht="16.149999999999999" customHeight="1" x14ac:dyDescent="0.25">
      <c r="C4196" s="188"/>
      <c r="M4196" s="257"/>
      <c r="N4196"/>
    </row>
    <row r="4197" spans="3:14" ht="16.149999999999999" customHeight="1" x14ac:dyDescent="0.25">
      <c r="C4197" s="188"/>
      <c r="M4197" s="257"/>
      <c r="N4197"/>
    </row>
    <row r="4198" spans="3:14" ht="16.149999999999999" customHeight="1" x14ac:dyDescent="0.25">
      <c r="C4198" s="188"/>
      <c r="M4198" s="257"/>
      <c r="N4198"/>
    </row>
    <row r="4199" spans="3:14" ht="16.149999999999999" customHeight="1" x14ac:dyDescent="0.25">
      <c r="C4199" s="188"/>
      <c r="M4199" s="257"/>
      <c r="N4199"/>
    </row>
    <row r="4200" spans="3:14" ht="16.149999999999999" customHeight="1" x14ac:dyDescent="0.25">
      <c r="C4200" s="188"/>
      <c r="M4200" s="257"/>
      <c r="N4200"/>
    </row>
    <row r="4201" spans="3:14" ht="16.149999999999999" customHeight="1" x14ac:dyDescent="0.25">
      <c r="C4201" s="188"/>
      <c r="M4201" s="257"/>
      <c r="N4201"/>
    </row>
    <row r="4202" spans="3:14" ht="16.149999999999999" customHeight="1" x14ac:dyDescent="0.25">
      <c r="C4202" s="188"/>
      <c r="M4202" s="257"/>
      <c r="N4202"/>
    </row>
    <row r="4203" spans="3:14" ht="16.149999999999999" customHeight="1" x14ac:dyDescent="0.25">
      <c r="C4203" s="188"/>
      <c r="M4203" s="257"/>
      <c r="N4203"/>
    </row>
    <row r="4204" spans="3:14" ht="16.149999999999999" customHeight="1" x14ac:dyDescent="0.25">
      <c r="C4204" s="188"/>
      <c r="M4204" s="257"/>
      <c r="N4204"/>
    </row>
    <row r="4205" spans="3:14" ht="16.149999999999999" customHeight="1" x14ac:dyDescent="0.25">
      <c r="C4205" s="188"/>
      <c r="M4205" s="257"/>
      <c r="N4205"/>
    </row>
    <row r="4206" spans="3:14" ht="16.149999999999999" customHeight="1" x14ac:dyDescent="0.25">
      <c r="C4206" s="188"/>
      <c r="M4206" s="257"/>
      <c r="N4206"/>
    </row>
    <row r="4207" spans="3:14" ht="16.149999999999999" customHeight="1" x14ac:dyDescent="0.25">
      <c r="C4207" s="188"/>
      <c r="M4207" s="257"/>
      <c r="N4207"/>
    </row>
    <row r="4208" spans="3:14" ht="16.149999999999999" customHeight="1" x14ac:dyDescent="0.25">
      <c r="C4208" s="188"/>
      <c r="M4208" s="257"/>
      <c r="N4208"/>
    </row>
    <row r="4209" spans="3:14" ht="16.149999999999999" customHeight="1" x14ac:dyDescent="0.25">
      <c r="C4209" s="188"/>
      <c r="M4209" s="257"/>
      <c r="N4209"/>
    </row>
    <row r="4210" spans="3:14" ht="16.149999999999999" customHeight="1" x14ac:dyDescent="0.25">
      <c r="C4210" s="188"/>
      <c r="M4210" s="257"/>
      <c r="N4210"/>
    </row>
    <row r="4211" spans="3:14" ht="16.149999999999999" customHeight="1" x14ac:dyDescent="0.25">
      <c r="C4211" s="188"/>
      <c r="M4211" s="257"/>
      <c r="N4211"/>
    </row>
    <row r="4212" spans="3:14" ht="16.149999999999999" customHeight="1" x14ac:dyDescent="0.25">
      <c r="C4212" s="188"/>
      <c r="M4212" s="257"/>
      <c r="N4212"/>
    </row>
    <row r="4213" spans="3:14" ht="16.149999999999999" customHeight="1" x14ac:dyDescent="0.25">
      <c r="C4213" s="188"/>
      <c r="M4213" s="257"/>
      <c r="N4213"/>
    </row>
    <row r="4214" spans="3:14" ht="16.149999999999999" customHeight="1" x14ac:dyDescent="0.25">
      <c r="C4214" s="188"/>
      <c r="M4214" s="257"/>
      <c r="N4214"/>
    </row>
    <row r="4215" spans="3:14" ht="16.149999999999999" customHeight="1" x14ac:dyDescent="0.25">
      <c r="C4215" s="188"/>
      <c r="M4215" s="257"/>
      <c r="N4215"/>
    </row>
    <row r="4216" spans="3:14" ht="16.149999999999999" customHeight="1" x14ac:dyDescent="0.25">
      <c r="C4216" s="188"/>
      <c r="M4216" s="257"/>
      <c r="N4216"/>
    </row>
    <row r="4217" spans="3:14" ht="16.149999999999999" customHeight="1" x14ac:dyDescent="0.25">
      <c r="C4217" s="188"/>
      <c r="M4217" s="257"/>
      <c r="N4217"/>
    </row>
    <row r="4218" spans="3:14" ht="16.149999999999999" customHeight="1" x14ac:dyDescent="0.25">
      <c r="C4218" s="188"/>
      <c r="M4218" s="257"/>
      <c r="N4218"/>
    </row>
    <row r="4219" spans="3:14" ht="16.149999999999999" customHeight="1" x14ac:dyDescent="0.25">
      <c r="C4219" s="188"/>
      <c r="M4219" s="257"/>
      <c r="N4219"/>
    </row>
    <row r="4220" spans="3:14" ht="16.149999999999999" customHeight="1" x14ac:dyDescent="0.25">
      <c r="C4220" s="188"/>
      <c r="M4220" s="257"/>
      <c r="N4220"/>
    </row>
    <row r="4221" spans="3:14" ht="16.149999999999999" customHeight="1" x14ac:dyDescent="0.25">
      <c r="C4221" s="188"/>
      <c r="M4221" s="257"/>
      <c r="N4221"/>
    </row>
    <row r="4222" spans="3:14" ht="16.149999999999999" customHeight="1" x14ac:dyDescent="0.25">
      <c r="C4222" s="188"/>
      <c r="M4222" s="257"/>
      <c r="N4222"/>
    </row>
    <row r="4223" spans="3:14" ht="16.149999999999999" customHeight="1" x14ac:dyDescent="0.25">
      <c r="C4223" s="188"/>
      <c r="M4223" s="257"/>
      <c r="N4223"/>
    </row>
    <row r="4224" spans="3:14" ht="16.149999999999999" customHeight="1" x14ac:dyDescent="0.25">
      <c r="C4224" s="188"/>
      <c r="M4224" s="257"/>
      <c r="N4224"/>
    </row>
    <row r="4225" spans="3:14" ht="16.149999999999999" customHeight="1" x14ac:dyDescent="0.25">
      <c r="C4225" s="188"/>
      <c r="M4225" s="257"/>
      <c r="N4225"/>
    </row>
    <row r="4226" spans="3:14" ht="16.149999999999999" customHeight="1" x14ac:dyDescent="0.25">
      <c r="C4226" s="188"/>
      <c r="M4226" s="257"/>
      <c r="N4226"/>
    </row>
    <row r="4227" spans="3:14" ht="16.149999999999999" customHeight="1" x14ac:dyDescent="0.25">
      <c r="C4227" s="188"/>
      <c r="M4227" s="257"/>
      <c r="N4227"/>
    </row>
    <row r="4228" spans="3:14" ht="16.149999999999999" customHeight="1" x14ac:dyDescent="0.25">
      <c r="C4228" s="188"/>
      <c r="M4228" s="257"/>
      <c r="N4228"/>
    </row>
    <row r="4229" spans="3:14" ht="16.149999999999999" customHeight="1" x14ac:dyDescent="0.25">
      <c r="C4229" s="188"/>
      <c r="M4229" s="257"/>
      <c r="N4229"/>
    </row>
    <row r="4230" spans="3:14" ht="16.149999999999999" customHeight="1" x14ac:dyDescent="0.25">
      <c r="C4230" s="188"/>
      <c r="M4230" s="257"/>
      <c r="N4230"/>
    </row>
    <row r="4231" spans="3:14" ht="16.149999999999999" customHeight="1" x14ac:dyDescent="0.25">
      <c r="C4231" s="188"/>
      <c r="M4231" s="257"/>
      <c r="N4231"/>
    </row>
    <row r="4232" spans="3:14" ht="16.149999999999999" customHeight="1" x14ac:dyDescent="0.25">
      <c r="C4232" s="188"/>
      <c r="M4232" s="257"/>
      <c r="N4232"/>
    </row>
    <row r="4233" spans="3:14" ht="16.149999999999999" customHeight="1" x14ac:dyDescent="0.25">
      <c r="C4233" s="188"/>
      <c r="M4233" s="257"/>
      <c r="N4233"/>
    </row>
    <row r="4234" spans="3:14" ht="16.149999999999999" customHeight="1" x14ac:dyDescent="0.25">
      <c r="C4234" s="188"/>
      <c r="M4234" s="257"/>
      <c r="N4234"/>
    </row>
    <row r="4235" spans="3:14" ht="16.149999999999999" customHeight="1" x14ac:dyDescent="0.25">
      <c r="C4235" s="188"/>
      <c r="M4235" s="257"/>
      <c r="N4235"/>
    </row>
    <row r="4236" spans="3:14" ht="16.149999999999999" customHeight="1" x14ac:dyDescent="0.25">
      <c r="C4236" s="188"/>
      <c r="M4236" s="257"/>
      <c r="N4236"/>
    </row>
    <row r="4237" spans="3:14" ht="16.149999999999999" customHeight="1" x14ac:dyDescent="0.25">
      <c r="C4237" s="188"/>
      <c r="M4237" s="257"/>
      <c r="N4237"/>
    </row>
    <row r="4238" spans="3:14" ht="16.149999999999999" customHeight="1" x14ac:dyDescent="0.25">
      <c r="C4238" s="188"/>
      <c r="M4238" s="257"/>
      <c r="N4238"/>
    </row>
    <row r="4239" spans="3:14" ht="16.149999999999999" customHeight="1" x14ac:dyDescent="0.25">
      <c r="C4239" s="188"/>
      <c r="M4239" s="257"/>
      <c r="N4239"/>
    </row>
    <row r="4240" spans="3:14" ht="16.149999999999999" customHeight="1" x14ac:dyDescent="0.25">
      <c r="C4240" s="188"/>
      <c r="M4240" s="257"/>
      <c r="N4240"/>
    </row>
    <row r="4241" spans="3:14" ht="16.149999999999999" customHeight="1" x14ac:dyDescent="0.25">
      <c r="C4241" s="188"/>
      <c r="M4241" s="257"/>
      <c r="N4241"/>
    </row>
    <row r="4242" spans="3:14" ht="16.149999999999999" customHeight="1" x14ac:dyDescent="0.25">
      <c r="C4242" s="188"/>
      <c r="M4242" s="257"/>
      <c r="N4242"/>
    </row>
    <row r="4243" spans="3:14" ht="16.149999999999999" customHeight="1" x14ac:dyDescent="0.25">
      <c r="C4243" s="188"/>
      <c r="M4243" s="257"/>
      <c r="N4243"/>
    </row>
    <row r="4244" spans="3:14" ht="16.149999999999999" customHeight="1" x14ac:dyDescent="0.25">
      <c r="C4244" s="188"/>
      <c r="M4244" s="257"/>
      <c r="N4244"/>
    </row>
    <row r="4245" spans="3:14" ht="16.149999999999999" customHeight="1" x14ac:dyDescent="0.25">
      <c r="C4245" s="188"/>
      <c r="M4245" s="257"/>
      <c r="N4245"/>
    </row>
    <row r="4246" spans="3:14" ht="16.149999999999999" customHeight="1" x14ac:dyDescent="0.25">
      <c r="C4246" s="188"/>
      <c r="M4246" s="257"/>
      <c r="N4246"/>
    </row>
    <row r="4247" spans="3:14" ht="16.149999999999999" customHeight="1" x14ac:dyDescent="0.25">
      <c r="C4247" s="188"/>
      <c r="M4247" s="257"/>
      <c r="N4247"/>
    </row>
    <row r="4248" spans="3:14" ht="16.149999999999999" customHeight="1" x14ac:dyDescent="0.25">
      <c r="C4248" s="188"/>
      <c r="M4248" s="257"/>
      <c r="N4248"/>
    </row>
    <row r="4249" spans="3:14" ht="16.149999999999999" customHeight="1" x14ac:dyDescent="0.25">
      <c r="C4249" s="188"/>
      <c r="M4249" s="257"/>
      <c r="N4249"/>
    </row>
    <row r="4250" spans="3:14" ht="16.149999999999999" customHeight="1" x14ac:dyDescent="0.25">
      <c r="C4250" s="188"/>
      <c r="M4250" s="257"/>
      <c r="N4250"/>
    </row>
    <row r="4251" spans="3:14" ht="16.149999999999999" customHeight="1" x14ac:dyDescent="0.25">
      <c r="C4251" s="188"/>
      <c r="M4251" s="257"/>
      <c r="N4251"/>
    </row>
    <row r="4252" spans="3:14" ht="16.149999999999999" customHeight="1" x14ac:dyDescent="0.25">
      <c r="C4252" s="188"/>
      <c r="M4252" s="257"/>
      <c r="N4252"/>
    </row>
    <row r="4253" spans="3:14" ht="16.149999999999999" customHeight="1" x14ac:dyDescent="0.25">
      <c r="C4253" s="188"/>
      <c r="M4253" s="257"/>
      <c r="N4253"/>
    </row>
    <row r="4254" spans="3:14" ht="16.149999999999999" customHeight="1" x14ac:dyDescent="0.25">
      <c r="C4254" s="188"/>
      <c r="M4254" s="257"/>
      <c r="N4254"/>
    </row>
    <row r="4255" spans="3:14" ht="16.149999999999999" customHeight="1" x14ac:dyDescent="0.25">
      <c r="C4255" s="188"/>
      <c r="M4255" s="257"/>
      <c r="N4255"/>
    </row>
    <row r="4256" spans="3:14" ht="16.149999999999999" customHeight="1" x14ac:dyDescent="0.25">
      <c r="C4256" s="188"/>
      <c r="M4256" s="257"/>
      <c r="N4256"/>
    </row>
    <row r="4257" spans="3:14" ht="16.149999999999999" customHeight="1" x14ac:dyDescent="0.25">
      <c r="C4257" s="188"/>
      <c r="M4257" s="257"/>
      <c r="N4257"/>
    </row>
    <row r="4258" spans="3:14" ht="16.149999999999999" customHeight="1" x14ac:dyDescent="0.25">
      <c r="C4258" s="188"/>
      <c r="M4258" s="257"/>
      <c r="N4258"/>
    </row>
    <row r="4259" spans="3:14" ht="16.149999999999999" customHeight="1" x14ac:dyDescent="0.25">
      <c r="C4259" s="188"/>
      <c r="M4259" s="257"/>
      <c r="N4259"/>
    </row>
    <row r="4260" spans="3:14" ht="16.149999999999999" customHeight="1" x14ac:dyDescent="0.25">
      <c r="C4260" s="188"/>
      <c r="M4260" s="257"/>
      <c r="N4260"/>
    </row>
    <row r="4261" spans="3:14" ht="16.149999999999999" customHeight="1" x14ac:dyDescent="0.25">
      <c r="C4261" s="188"/>
      <c r="M4261" s="257"/>
      <c r="N4261"/>
    </row>
    <row r="4262" spans="3:14" ht="16.149999999999999" customHeight="1" x14ac:dyDescent="0.25">
      <c r="C4262" s="188"/>
      <c r="M4262" s="257"/>
      <c r="N4262"/>
    </row>
    <row r="4263" spans="3:14" ht="16.149999999999999" customHeight="1" x14ac:dyDescent="0.25">
      <c r="C4263" s="188"/>
      <c r="M4263" s="257"/>
      <c r="N4263"/>
    </row>
    <row r="4264" spans="3:14" ht="16.149999999999999" customHeight="1" x14ac:dyDescent="0.25">
      <c r="C4264" s="188"/>
      <c r="M4264" s="257"/>
      <c r="N4264"/>
    </row>
    <row r="4265" spans="3:14" ht="16.149999999999999" customHeight="1" x14ac:dyDescent="0.25">
      <c r="C4265" s="188"/>
      <c r="M4265" s="257"/>
      <c r="N4265"/>
    </row>
    <row r="4266" spans="3:14" ht="16.149999999999999" customHeight="1" x14ac:dyDescent="0.25">
      <c r="C4266" s="188"/>
      <c r="M4266" s="257"/>
      <c r="N4266"/>
    </row>
    <row r="4267" spans="3:14" ht="16.149999999999999" customHeight="1" x14ac:dyDescent="0.25">
      <c r="C4267" s="188"/>
      <c r="M4267" s="257"/>
      <c r="N4267"/>
    </row>
    <row r="4268" spans="3:14" ht="16.149999999999999" customHeight="1" x14ac:dyDescent="0.25">
      <c r="C4268" s="188"/>
      <c r="M4268" s="257"/>
      <c r="N4268"/>
    </row>
    <row r="4269" spans="3:14" ht="16.149999999999999" customHeight="1" x14ac:dyDescent="0.25">
      <c r="C4269" s="188"/>
      <c r="M4269" s="257"/>
      <c r="N4269"/>
    </row>
    <row r="4270" spans="3:14" ht="16.149999999999999" customHeight="1" x14ac:dyDescent="0.25">
      <c r="C4270" s="188"/>
      <c r="M4270" s="257"/>
      <c r="N4270"/>
    </row>
    <row r="4271" spans="3:14" ht="16.149999999999999" customHeight="1" x14ac:dyDescent="0.25">
      <c r="C4271" s="188"/>
      <c r="M4271" s="257"/>
      <c r="N4271"/>
    </row>
    <row r="4272" spans="3:14" ht="16.149999999999999" customHeight="1" x14ac:dyDescent="0.25">
      <c r="C4272" s="188"/>
      <c r="M4272" s="257"/>
      <c r="N4272"/>
    </row>
    <row r="4273" spans="3:14" ht="16.149999999999999" customHeight="1" x14ac:dyDescent="0.25">
      <c r="C4273" s="188"/>
      <c r="M4273" s="257"/>
      <c r="N4273"/>
    </row>
    <row r="4274" spans="3:14" ht="16.149999999999999" customHeight="1" x14ac:dyDescent="0.25">
      <c r="C4274" s="188"/>
      <c r="M4274" s="257"/>
      <c r="N4274"/>
    </row>
    <row r="4275" spans="3:14" ht="16.149999999999999" customHeight="1" x14ac:dyDescent="0.25">
      <c r="C4275" s="188"/>
      <c r="M4275" s="257"/>
      <c r="N4275"/>
    </row>
    <row r="4276" spans="3:14" ht="16.149999999999999" customHeight="1" x14ac:dyDescent="0.25">
      <c r="C4276" s="188"/>
      <c r="M4276" s="257"/>
      <c r="N4276"/>
    </row>
    <row r="4277" spans="3:14" ht="16.149999999999999" customHeight="1" x14ac:dyDescent="0.25">
      <c r="C4277" s="188"/>
      <c r="M4277" s="257"/>
      <c r="N4277"/>
    </row>
    <row r="4278" spans="3:14" ht="16.149999999999999" customHeight="1" x14ac:dyDescent="0.25">
      <c r="C4278" s="188"/>
      <c r="M4278" s="257"/>
      <c r="N4278"/>
    </row>
    <row r="4279" spans="3:14" ht="16.149999999999999" customHeight="1" x14ac:dyDescent="0.25">
      <c r="C4279" s="188"/>
      <c r="M4279" s="257"/>
      <c r="N4279"/>
    </row>
    <row r="4280" spans="3:14" ht="16.149999999999999" customHeight="1" x14ac:dyDescent="0.25">
      <c r="C4280" s="188"/>
      <c r="M4280" s="257"/>
      <c r="N4280"/>
    </row>
    <row r="4281" spans="3:14" ht="16.149999999999999" customHeight="1" x14ac:dyDescent="0.25">
      <c r="C4281" s="188"/>
      <c r="M4281" s="257"/>
      <c r="N4281"/>
    </row>
    <row r="4282" spans="3:14" ht="16.149999999999999" customHeight="1" x14ac:dyDescent="0.25">
      <c r="C4282" s="188"/>
      <c r="M4282" s="257"/>
      <c r="N4282"/>
    </row>
    <row r="4283" spans="3:14" ht="16.149999999999999" customHeight="1" x14ac:dyDescent="0.25">
      <c r="C4283" s="188"/>
      <c r="M4283" s="257"/>
      <c r="N4283"/>
    </row>
    <row r="4284" spans="3:14" ht="16.149999999999999" customHeight="1" x14ac:dyDescent="0.25">
      <c r="C4284" s="188"/>
      <c r="M4284" s="257"/>
      <c r="N4284"/>
    </row>
    <row r="4285" spans="3:14" ht="16.149999999999999" customHeight="1" x14ac:dyDescent="0.25">
      <c r="C4285" s="188"/>
      <c r="M4285" s="257"/>
      <c r="N4285"/>
    </row>
    <row r="4286" spans="3:14" ht="16.149999999999999" customHeight="1" x14ac:dyDescent="0.25">
      <c r="C4286" s="188"/>
      <c r="M4286" s="257"/>
      <c r="N4286"/>
    </row>
    <row r="4287" spans="3:14" ht="16.149999999999999" customHeight="1" x14ac:dyDescent="0.25">
      <c r="C4287" s="188"/>
      <c r="M4287" s="257"/>
      <c r="N4287"/>
    </row>
    <row r="4288" spans="3:14" ht="16.149999999999999" customHeight="1" x14ac:dyDescent="0.25">
      <c r="C4288" s="188"/>
      <c r="M4288" s="257"/>
      <c r="N4288"/>
    </row>
    <row r="4289" spans="3:14" ht="16.149999999999999" customHeight="1" x14ac:dyDescent="0.25">
      <c r="C4289" s="188"/>
      <c r="M4289" s="257"/>
      <c r="N4289"/>
    </row>
    <row r="4290" spans="3:14" ht="16.149999999999999" customHeight="1" x14ac:dyDescent="0.25">
      <c r="C4290" s="188"/>
      <c r="M4290" s="257"/>
      <c r="N4290"/>
    </row>
    <row r="4291" spans="3:14" ht="16.149999999999999" customHeight="1" x14ac:dyDescent="0.25">
      <c r="C4291" s="188"/>
      <c r="M4291" s="257"/>
      <c r="N4291"/>
    </row>
    <row r="4292" spans="3:14" ht="16.149999999999999" customHeight="1" x14ac:dyDescent="0.25">
      <c r="C4292" s="188"/>
      <c r="M4292" s="257"/>
      <c r="N4292"/>
    </row>
    <row r="4293" spans="3:14" ht="16.149999999999999" customHeight="1" x14ac:dyDescent="0.25">
      <c r="C4293" s="188"/>
      <c r="M4293" s="257"/>
      <c r="N4293"/>
    </row>
    <row r="4294" spans="3:14" ht="16.149999999999999" customHeight="1" x14ac:dyDescent="0.25">
      <c r="C4294" s="188"/>
      <c r="M4294" s="257"/>
      <c r="N4294"/>
    </row>
    <row r="4295" spans="3:14" ht="16.149999999999999" customHeight="1" x14ac:dyDescent="0.25">
      <c r="C4295" s="188"/>
      <c r="M4295" s="257"/>
      <c r="N4295"/>
    </row>
    <row r="4296" spans="3:14" ht="16.149999999999999" customHeight="1" x14ac:dyDescent="0.25">
      <c r="C4296" s="188"/>
      <c r="M4296" s="257"/>
      <c r="N4296"/>
    </row>
    <row r="4297" spans="3:14" ht="16.149999999999999" customHeight="1" x14ac:dyDescent="0.25">
      <c r="C4297" s="188"/>
      <c r="M4297" s="257"/>
      <c r="N4297"/>
    </row>
    <row r="4298" spans="3:14" ht="16.149999999999999" customHeight="1" x14ac:dyDescent="0.25">
      <c r="C4298" s="188"/>
      <c r="M4298" s="257"/>
      <c r="N4298"/>
    </row>
    <row r="4299" spans="3:14" ht="16.149999999999999" customHeight="1" x14ac:dyDescent="0.25">
      <c r="C4299" s="188"/>
      <c r="M4299" s="257"/>
      <c r="N4299"/>
    </row>
    <row r="4300" spans="3:14" ht="16.149999999999999" customHeight="1" x14ac:dyDescent="0.25">
      <c r="C4300" s="188"/>
      <c r="M4300" s="257"/>
      <c r="N4300"/>
    </row>
    <row r="4301" spans="3:14" ht="16.149999999999999" customHeight="1" x14ac:dyDescent="0.25">
      <c r="C4301" s="188"/>
      <c r="M4301" s="257"/>
      <c r="N4301"/>
    </row>
    <row r="4302" spans="3:14" ht="16.149999999999999" customHeight="1" x14ac:dyDescent="0.25">
      <c r="C4302" s="188"/>
      <c r="M4302" s="257"/>
      <c r="N4302"/>
    </row>
    <row r="4303" spans="3:14" ht="16.149999999999999" customHeight="1" x14ac:dyDescent="0.25">
      <c r="C4303" s="188"/>
      <c r="M4303" s="257"/>
      <c r="N4303"/>
    </row>
    <row r="4304" spans="3:14" ht="16.149999999999999" customHeight="1" x14ac:dyDescent="0.25">
      <c r="C4304" s="188"/>
      <c r="M4304" s="257"/>
      <c r="N4304"/>
    </row>
    <row r="4305" spans="3:14" ht="16.149999999999999" customHeight="1" x14ac:dyDescent="0.25">
      <c r="C4305" s="188"/>
      <c r="M4305" s="257"/>
      <c r="N4305"/>
    </row>
    <row r="4306" spans="3:14" ht="16.149999999999999" customHeight="1" x14ac:dyDescent="0.25">
      <c r="C4306" s="188"/>
      <c r="M4306" s="257"/>
      <c r="N4306"/>
    </row>
    <row r="4307" spans="3:14" ht="16.149999999999999" customHeight="1" x14ac:dyDescent="0.25">
      <c r="C4307" s="188"/>
      <c r="M4307" s="257"/>
      <c r="N4307"/>
    </row>
    <row r="4308" spans="3:14" ht="16.149999999999999" customHeight="1" x14ac:dyDescent="0.25">
      <c r="C4308" s="188"/>
      <c r="M4308" s="257"/>
      <c r="N4308"/>
    </row>
    <row r="4309" spans="3:14" ht="16.149999999999999" customHeight="1" x14ac:dyDescent="0.25">
      <c r="C4309" s="188"/>
      <c r="M4309" s="257"/>
      <c r="N4309"/>
    </row>
    <row r="4310" spans="3:14" ht="16.149999999999999" customHeight="1" x14ac:dyDescent="0.25">
      <c r="C4310" s="188"/>
      <c r="M4310" s="257"/>
      <c r="N4310"/>
    </row>
    <row r="4311" spans="3:14" ht="16.149999999999999" customHeight="1" x14ac:dyDescent="0.25">
      <c r="C4311" s="188"/>
      <c r="M4311" s="257"/>
      <c r="N4311"/>
    </row>
    <row r="4312" spans="3:14" ht="16.149999999999999" customHeight="1" x14ac:dyDescent="0.25">
      <c r="C4312" s="188"/>
      <c r="M4312" s="257"/>
      <c r="N4312"/>
    </row>
    <row r="4313" spans="3:14" ht="16.149999999999999" customHeight="1" x14ac:dyDescent="0.25">
      <c r="C4313" s="188"/>
      <c r="M4313" s="257"/>
      <c r="N4313"/>
    </row>
    <row r="4314" spans="3:14" ht="16.149999999999999" customHeight="1" x14ac:dyDescent="0.25">
      <c r="C4314" s="188"/>
      <c r="M4314" s="257"/>
      <c r="N4314"/>
    </row>
    <row r="4315" spans="3:14" ht="16.149999999999999" customHeight="1" x14ac:dyDescent="0.25">
      <c r="C4315" s="188"/>
      <c r="M4315" s="257"/>
      <c r="N4315"/>
    </row>
    <row r="4316" spans="3:14" ht="16.149999999999999" customHeight="1" x14ac:dyDescent="0.25">
      <c r="C4316" s="188"/>
      <c r="M4316" s="257"/>
      <c r="N4316"/>
    </row>
    <row r="4317" spans="3:14" ht="16.149999999999999" customHeight="1" x14ac:dyDescent="0.25">
      <c r="C4317" s="188"/>
      <c r="M4317" s="257"/>
      <c r="N4317"/>
    </row>
    <row r="4318" spans="3:14" ht="16.149999999999999" customHeight="1" x14ac:dyDescent="0.25">
      <c r="C4318" s="188"/>
      <c r="M4318" s="257"/>
      <c r="N4318"/>
    </row>
    <row r="4319" spans="3:14" ht="16.149999999999999" customHeight="1" x14ac:dyDescent="0.25">
      <c r="C4319" s="188"/>
      <c r="M4319" s="257"/>
      <c r="N4319"/>
    </row>
    <row r="4320" spans="3:14" ht="16.149999999999999" customHeight="1" x14ac:dyDescent="0.25">
      <c r="C4320" s="188"/>
      <c r="M4320" s="257"/>
      <c r="N4320"/>
    </row>
    <row r="4321" spans="3:14" ht="16.149999999999999" customHeight="1" x14ac:dyDescent="0.25">
      <c r="C4321" s="188"/>
      <c r="M4321" s="257"/>
      <c r="N4321"/>
    </row>
    <row r="4322" spans="3:14" ht="16.149999999999999" customHeight="1" x14ac:dyDescent="0.25">
      <c r="C4322" s="188"/>
      <c r="M4322" s="257"/>
      <c r="N4322"/>
    </row>
    <row r="4323" spans="3:14" ht="16.149999999999999" customHeight="1" x14ac:dyDescent="0.25">
      <c r="C4323" s="188"/>
      <c r="M4323" s="257"/>
      <c r="N4323"/>
    </row>
    <row r="4324" spans="3:14" ht="16.149999999999999" customHeight="1" x14ac:dyDescent="0.25">
      <c r="C4324" s="188"/>
      <c r="M4324" s="257"/>
      <c r="N4324"/>
    </row>
    <row r="4325" spans="3:14" ht="16.149999999999999" customHeight="1" x14ac:dyDescent="0.25">
      <c r="C4325" s="188"/>
      <c r="M4325" s="257"/>
      <c r="N4325"/>
    </row>
    <row r="4326" spans="3:14" ht="16.149999999999999" customHeight="1" x14ac:dyDescent="0.25">
      <c r="C4326" s="188"/>
      <c r="M4326" s="257"/>
      <c r="N4326"/>
    </row>
    <row r="4327" spans="3:14" ht="16.149999999999999" customHeight="1" x14ac:dyDescent="0.25">
      <c r="C4327" s="188"/>
      <c r="M4327" s="257"/>
      <c r="N4327"/>
    </row>
    <row r="4328" spans="3:14" ht="16.149999999999999" customHeight="1" x14ac:dyDescent="0.25">
      <c r="C4328" s="188"/>
      <c r="M4328" s="257"/>
      <c r="N4328"/>
    </row>
    <row r="4329" spans="3:14" ht="16.149999999999999" customHeight="1" x14ac:dyDescent="0.25">
      <c r="C4329" s="188"/>
      <c r="M4329" s="257"/>
      <c r="N4329"/>
    </row>
    <row r="4330" spans="3:14" ht="16.149999999999999" customHeight="1" x14ac:dyDescent="0.25">
      <c r="C4330" s="188"/>
      <c r="M4330" s="257"/>
      <c r="N4330"/>
    </row>
    <row r="4331" spans="3:14" ht="16.149999999999999" customHeight="1" x14ac:dyDescent="0.25">
      <c r="C4331" s="188"/>
      <c r="M4331" s="257"/>
      <c r="N4331"/>
    </row>
    <row r="4332" spans="3:14" ht="16.149999999999999" customHeight="1" x14ac:dyDescent="0.25">
      <c r="C4332" s="188"/>
      <c r="M4332" s="257"/>
      <c r="N4332"/>
    </row>
    <row r="4333" spans="3:14" ht="16.149999999999999" customHeight="1" x14ac:dyDescent="0.25">
      <c r="C4333" s="188"/>
      <c r="M4333" s="257"/>
      <c r="N4333"/>
    </row>
    <row r="4334" spans="3:14" ht="16.149999999999999" customHeight="1" x14ac:dyDescent="0.25">
      <c r="C4334" s="188"/>
      <c r="M4334" s="257"/>
      <c r="N4334"/>
    </row>
    <row r="4335" spans="3:14" ht="16.149999999999999" customHeight="1" x14ac:dyDescent="0.25">
      <c r="C4335" s="188"/>
      <c r="M4335" s="257"/>
      <c r="N4335"/>
    </row>
    <row r="4336" spans="3:14" ht="16.149999999999999" customHeight="1" x14ac:dyDescent="0.25">
      <c r="C4336" s="188"/>
      <c r="M4336" s="257"/>
      <c r="N4336"/>
    </row>
    <row r="4337" spans="3:14" ht="16.149999999999999" customHeight="1" x14ac:dyDescent="0.25">
      <c r="C4337" s="188"/>
      <c r="M4337" s="257"/>
      <c r="N4337"/>
    </row>
    <row r="4338" spans="3:14" ht="16.149999999999999" customHeight="1" x14ac:dyDescent="0.25">
      <c r="C4338" s="188"/>
      <c r="M4338" s="257"/>
      <c r="N4338"/>
    </row>
    <row r="4339" spans="3:14" ht="16.149999999999999" customHeight="1" x14ac:dyDescent="0.25">
      <c r="C4339" s="188"/>
      <c r="M4339" s="257"/>
      <c r="N4339"/>
    </row>
    <row r="4340" spans="3:14" ht="16.149999999999999" customHeight="1" x14ac:dyDescent="0.25">
      <c r="C4340" s="188"/>
      <c r="M4340" s="257"/>
      <c r="N4340"/>
    </row>
    <row r="4341" spans="3:14" ht="16.149999999999999" customHeight="1" x14ac:dyDescent="0.25">
      <c r="C4341" s="188"/>
      <c r="M4341" s="257"/>
      <c r="N4341"/>
    </row>
    <row r="4342" spans="3:14" ht="16.149999999999999" customHeight="1" x14ac:dyDescent="0.25">
      <c r="C4342" s="188"/>
      <c r="M4342" s="257"/>
      <c r="N4342"/>
    </row>
    <row r="4343" spans="3:14" ht="16.149999999999999" customHeight="1" x14ac:dyDescent="0.25">
      <c r="C4343" s="188"/>
      <c r="M4343" s="257"/>
      <c r="N4343"/>
    </row>
    <row r="4344" spans="3:14" ht="16.149999999999999" customHeight="1" x14ac:dyDescent="0.25">
      <c r="C4344" s="188"/>
      <c r="M4344" s="257"/>
      <c r="N4344"/>
    </row>
    <row r="4345" spans="3:14" ht="16.149999999999999" customHeight="1" x14ac:dyDescent="0.25">
      <c r="C4345" s="188"/>
      <c r="M4345" s="257"/>
      <c r="N4345"/>
    </row>
    <row r="4346" spans="3:14" ht="16.149999999999999" customHeight="1" x14ac:dyDescent="0.25">
      <c r="C4346" s="188"/>
      <c r="M4346" s="257"/>
      <c r="N4346"/>
    </row>
    <row r="4347" spans="3:14" ht="16.149999999999999" customHeight="1" x14ac:dyDescent="0.25">
      <c r="C4347" s="188"/>
      <c r="M4347" s="257"/>
      <c r="N4347"/>
    </row>
    <row r="4348" spans="3:14" ht="16.149999999999999" customHeight="1" x14ac:dyDescent="0.25">
      <c r="C4348" s="188"/>
      <c r="M4348" s="257"/>
      <c r="N4348"/>
    </row>
    <row r="4349" spans="3:14" ht="16.149999999999999" customHeight="1" x14ac:dyDescent="0.25">
      <c r="C4349" s="188"/>
      <c r="M4349" s="257"/>
      <c r="N4349"/>
    </row>
    <row r="4350" spans="3:14" ht="16.149999999999999" customHeight="1" x14ac:dyDescent="0.25">
      <c r="C4350" s="188"/>
      <c r="M4350" s="257"/>
      <c r="N4350"/>
    </row>
    <row r="4351" spans="3:14" ht="16.149999999999999" customHeight="1" x14ac:dyDescent="0.25">
      <c r="C4351" s="188"/>
      <c r="M4351" s="257"/>
      <c r="N4351"/>
    </row>
    <row r="4352" spans="3:14" ht="16.149999999999999" customHeight="1" x14ac:dyDescent="0.25">
      <c r="C4352" s="188"/>
      <c r="M4352" s="257"/>
      <c r="N4352"/>
    </row>
    <row r="4353" spans="3:14" ht="16.149999999999999" customHeight="1" x14ac:dyDescent="0.25">
      <c r="C4353" s="188"/>
      <c r="M4353" s="257"/>
      <c r="N4353"/>
    </row>
    <row r="4354" spans="3:14" ht="16.149999999999999" customHeight="1" x14ac:dyDescent="0.25">
      <c r="C4354" s="188"/>
      <c r="M4354" s="257"/>
      <c r="N4354"/>
    </row>
    <row r="4355" spans="3:14" ht="16.149999999999999" customHeight="1" x14ac:dyDescent="0.25">
      <c r="C4355" s="188"/>
      <c r="M4355" s="257"/>
      <c r="N4355"/>
    </row>
    <row r="4356" spans="3:14" ht="16.149999999999999" customHeight="1" x14ac:dyDescent="0.25">
      <c r="C4356" s="188"/>
      <c r="M4356" s="257"/>
      <c r="N4356"/>
    </row>
    <row r="4357" spans="3:14" ht="16.149999999999999" customHeight="1" x14ac:dyDescent="0.25">
      <c r="C4357" s="188"/>
      <c r="M4357" s="257"/>
      <c r="N4357"/>
    </row>
    <row r="4358" spans="3:14" ht="16.149999999999999" customHeight="1" x14ac:dyDescent="0.25">
      <c r="C4358" s="188"/>
      <c r="M4358" s="257"/>
      <c r="N4358"/>
    </row>
    <row r="4359" spans="3:14" ht="16.149999999999999" customHeight="1" x14ac:dyDescent="0.25">
      <c r="C4359" s="188"/>
      <c r="M4359" s="257"/>
      <c r="N4359"/>
    </row>
    <row r="4360" spans="3:14" ht="16.149999999999999" customHeight="1" x14ac:dyDescent="0.25">
      <c r="C4360" s="188"/>
      <c r="M4360" s="257"/>
      <c r="N4360"/>
    </row>
    <row r="4361" spans="3:14" ht="16.149999999999999" customHeight="1" x14ac:dyDescent="0.25">
      <c r="C4361" s="188"/>
      <c r="M4361" s="257"/>
      <c r="N4361"/>
    </row>
    <row r="4362" spans="3:14" ht="16.149999999999999" customHeight="1" x14ac:dyDescent="0.25">
      <c r="C4362" s="188"/>
      <c r="M4362" s="257"/>
      <c r="N4362"/>
    </row>
    <row r="4363" spans="3:14" ht="16.149999999999999" customHeight="1" x14ac:dyDescent="0.25">
      <c r="C4363" s="188"/>
      <c r="M4363" s="257"/>
      <c r="N4363"/>
    </row>
    <row r="4364" spans="3:14" ht="16.149999999999999" customHeight="1" x14ac:dyDescent="0.25">
      <c r="C4364" s="188"/>
      <c r="M4364" s="257"/>
      <c r="N4364"/>
    </row>
    <row r="4365" spans="3:14" ht="16.149999999999999" customHeight="1" x14ac:dyDescent="0.25">
      <c r="C4365" s="188"/>
      <c r="M4365" s="257"/>
      <c r="N4365"/>
    </row>
    <row r="4366" spans="3:14" ht="16.149999999999999" customHeight="1" x14ac:dyDescent="0.25">
      <c r="C4366" s="188"/>
      <c r="M4366" s="257"/>
      <c r="N4366"/>
    </row>
    <row r="4367" spans="3:14" ht="16.149999999999999" customHeight="1" x14ac:dyDescent="0.25">
      <c r="C4367" s="188"/>
      <c r="M4367" s="257"/>
      <c r="N4367"/>
    </row>
    <row r="4368" spans="3:14" ht="16.149999999999999" customHeight="1" x14ac:dyDescent="0.25">
      <c r="C4368" s="188"/>
      <c r="M4368" s="257"/>
      <c r="N4368"/>
    </row>
    <row r="4369" spans="3:14" ht="16.149999999999999" customHeight="1" x14ac:dyDescent="0.25">
      <c r="C4369" s="188"/>
      <c r="M4369" s="257"/>
      <c r="N4369"/>
    </row>
    <row r="4370" spans="3:14" ht="16.149999999999999" customHeight="1" x14ac:dyDescent="0.25">
      <c r="C4370" s="188"/>
      <c r="M4370" s="257"/>
      <c r="N4370"/>
    </row>
    <row r="4371" spans="3:14" ht="16.149999999999999" customHeight="1" x14ac:dyDescent="0.25">
      <c r="C4371" s="188"/>
      <c r="M4371" s="257"/>
      <c r="N4371"/>
    </row>
    <row r="4372" spans="3:14" ht="16.149999999999999" customHeight="1" x14ac:dyDescent="0.25">
      <c r="C4372" s="188"/>
      <c r="M4372" s="257"/>
      <c r="N4372"/>
    </row>
    <row r="4373" spans="3:14" ht="16.149999999999999" customHeight="1" x14ac:dyDescent="0.25">
      <c r="C4373" s="188"/>
      <c r="M4373" s="257"/>
      <c r="N4373"/>
    </row>
    <row r="4374" spans="3:14" ht="16.149999999999999" customHeight="1" x14ac:dyDescent="0.25">
      <c r="C4374" s="188"/>
      <c r="M4374" s="257"/>
      <c r="N4374"/>
    </row>
    <row r="4375" spans="3:14" ht="16.149999999999999" customHeight="1" x14ac:dyDescent="0.25">
      <c r="C4375" s="188"/>
      <c r="M4375" s="257"/>
      <c r="N4375"/>
    </row>
    <row r="4376" spans="3:14" ht="16.149999999999999" customHeight="1" x14ac:dyDescent="0.25">
      <c r="C4376" s="188"/>
      <c r="M4376" s="257"/>
      <c r="N4376"/>
    </row>
    <row r="4377" spans="3:14" ht="16.149999999999999" customHeight="1" x14ac:dyDescent="0.25">
      <c r="C4377" s="188"/>
      <c r="M4377" s="257"/>
      <c r="N4377"/>
    </row>
    <row r="4378" spans="3:14" ht="16.149999999999999" customHeight="1" x14ac:dyDescent="0.25">
      <c r="C4378" s="188"/>
      <c r="M4378" s="257"/>
      <c r="N4378"/>
    </row>
    <row r="4379" spans="3:14" ht="16.149999999999999" customHeight="1" x14ac:dyDescent="0.25">
      <c r="C4379" s="188"/>
      <c r="M4379" s="257"/>
      <c r="N4379"/>
    </row>
    <row r="4380" spans="3:14" ht="16.149999999999999" customHeight="1" x14ac:dyDescent="0.25">
      <c r="C4380" s="188"/>
      <c r="M4380" s="257"/>
      <c r="N4380"/>
    </row>
    <row r="4381" spans="3:14" ht="16.149999999999999" customHeight="1" x14ac:dyDescent="0.25">
      <c r="C4381" s="188"/>
      <c r="M4381" s="257"/>
      <c r="N4381"/>
    </row>
    <row r="4382" spans="3:14" ht="16.149999999999999" customHeight="1" x14ac:dyDescent="0.25">
      <c r="C4382" s="188"/>
      <c r="M4382" s="257"/>
      <c r="N4382"/>
    </row>
    <row r="4383" spans="3:14" ht="16.149999999999999" customHeight="1" x14ac:dyDescent="0.25">
      <c r="C4383" s="188"/>
      <c r="M4383" s="257"/>
      <c r="N4383"/>
    </row>
    <row r="4384" spans="3:14" ht="16.149999999999999" customHeight="1" x14ac:dyDescent="0.25">
      <c r="C4384" s="188"/>
      <c r="M4384" s="257"/>
      <c r="N4384"/>
    </row>
    <row r="4385" spans="3:14" ht="16.149999999999999" customHeight="1" x14ac:dyDescent="0.25">
      <c r="C4385" s="188"/>
      <c r="M4385" s="257"/>
      <c r="N4385"/>
    </row>
    <row r="4386" spans="3:14" ht="16.149999999999999" customHeight="1" x14ac:dyDescent="0.25">
      <c r="C4386" s="188"/>
      <c r="M4386" s="257"/>
      <c r="N4386"/>
    </row>
    <row r="4387" spans="3:14" ht="16.149999999999999" customHeight="1" x14ac:dyDescent="0.25">
      <c r="C4387" s="188"/>
      <c r="M4387" s="257"/>
      <c r="N4387"/>
    </row>
    <row r="4388" spans="3:14" ht="16.149999999999999" customHeight="1" x14ac:dyDescent="0.25">
      <c r="C4388" s="188"/>
      <c r="M4388" s="257"/>
      <c r="N4388"/>
    </row>
    <row r="4389" spans="3:14" ht="16.149999999999999" customHeight="1" x14ac:dyDescent="0.25">
      <c r="C4389" s="188"/>
      <c r="M4389" s="257"/>
      <c r="N4389"/>
    </row>
    <row r="4390" spans="3:14" ht="16.149999999999999" customHeight="1" x14ac:dyDescent="0.25">
      <c r="C4390" s="188"/>
      <c r="M4390" s="257"/>
      <c r="N4390"/>
    </row>
    <row r="4391" spans="3:14" ht="16.149999999999999" customHeight="1" x14ac:dyDescent="0.25">
      <c r="C4391" s="188"/>
      <c r="M4391" s="257"/>
      <c r="N4391"/>
    </row>
    <row r="4392" spans="3:14" ht="16.149999999999999" customHeight="1" x14ac:dyDescent="0.25">
      <c r="C4392" s="188"/>
      <c r="M4392" s="257"/>
      <c r="N4392"/>
    </row>
    <row r="4393" spans="3:14" ht="16.149999999999999" customHeight="1" x14ac:dyDescent="0.25">
      <c r="C4393" s="188"/>
      <c r="M4393" s="257"/>
      <c r="N4393"/>
    </row>
    <row r="4394" spans="3:14" ht="16.149999999999999" customHeight="1" x14ac:dyDescent="0.25">
      <c r="C4394" s="188"/>
      <c r="M4394" s="257"/>
      <c r="N4394"/>
    </row>
    <row r="4395" spans="3:14" ht="16.149999999999999" customHeight="1" x14ac:dyDescent="0.25">
      <c r="C4395" s="188"/>
      <c r="M4395" s="257"/>
      <c r="N4395"/>
    </row>
    <row r="4396" spans="3:14" ht="16.149999999999999" customHeight="1" x14ac:dyDescent="0.25">
      <c r="C4396" s="188"/>
      <c r="M4396" s="257"/>
      <c r="N4396"/>
    </row>
    <row r="4397" spans="3:14" ht="16.149999999999999" customHeight="1" x14ac:dyDescent="0.25">
      <c r="C4397" s="188"/>
      <c r="M4397" s="257"/>
      <c r="N4397"/>
    </row>
    <row r="4398" spans="3:14" ht="16.149999999999999" customHeight="1" x14ac:dyDescent="0.25">
      <c r="C4398" s="188"/>
      <c r="M4398" s="257"/>
      <c r="N4398"/>
    </row>
    <row r="4399" spans="3:14" ht="16.149999999999999" customHeight="1" x14ac:dyDescent="0.25">
      <c r="C4399" s="188"/>
      <c r="M4399" s="257"/>
      <c r="N4399"/>
    </row>
    <row r="4400" spans="3:14" ht="16.149999999999999" customHeight="1" x14ac:dyDescent="0.25">
      <c r="C4400" s="188"/>
      <c r="M4400" s="257"/>
      <c r="N4400"/>
    </row>
    <row r="4401" spans="3:14" ht="16.149999999999999" customHeight="1" x14ac:dyDescent="0.25">
      <c r="C4401" s="188"/>
      <c r="M4401" s="257"/>
      <c r="N4401"/>
    </row>
    <row r="4402" spans="3:14" ht="16.149999999999999" customHeight="1" x14ac:dyDescent="0.25">
      <c r="C4402" s="188"/>
      <c r="M4402" s="257"/>
      <c r="N4402"/>
    </row>
    <row r="4403" spans="3:14" ht="16.149999999999999" customHeight="1" x14ac:dyDescent="0.25">
      <c r="C4403" s="188"/>
      <c r="M4403" s="257"/>
      <c r="N4403"/>
    </row>
    <row r="4404" spans="3:14" ht="16.149999999999999" customHeight="1" x14ac:dyDescent="0.25">
      <c r="C4404" s="188"/>
      <c r="M4404" s="257"/>
      <c r="N4404"/>
    </row>
    <row r="4405" spans="3:14" ht="16.149999999999999" customHeight="1" x14ac:dyDescent="0.25">
      <c r="C4405" s="188"/>
      <c r="M4405" s="257"/>
      <c r="N4405"/>
    </row>
    <row r="4406" spans="3:14" ht="16.149999999999999" customHeight="1" x14ac:dyDescent="0.25">
      <c r="C4406" s="188"/>
      <c r="M4406" s="257"/>
      <c r="N4406"/>
    </row>
    <row r="4407" spans="3:14" ht="16.149999999999999" customHeight="1" x14ac:dyDescent="0.25">
      <c r="C4407" s="188"/>
      <c r="M4407" s="257"/>
      <c r="N4407"/>
    </row>
    <row r="4408" spans="3:14" ht="16.149999999999999" customHeight="1" x14ac:dyDescent="0.25">
      <c r="C4408" s="188"/>
      <c r="M4408" s="257"/>
      <c r="N4408"/>
    </row>
    <row r="4409" spans="3:14" ht="16.149999999999999" customHeight="1" x14ac:dyDescent="0.25">
      <c r="C4409" s="188"/>
      <c r="M4409" s="257"/>
      <c r="N4409"/>
    </row>
    <row r="4410" spans="3:14" ht="16.149999999999999" customHeight="1" x14ac:dyDescent="0.25">
      <c r="C4410" s="188"/>
      <c r="M4410" s="257"/>
      <c r="N4410"/>
    </row>
    <row r="4411" spans="3:14" ht="16.149999999999999" customHeight="1" x14ac:dyDescent="0.25">
      <c r="C4411" s="188"/>
      <c r="M4411" s="257"/>
      <c r="N4411"/>
    </row>
    <row r="4412" spans="3:14" ht="16.149999999999999" customHeight="1" x14ac:dyDescent="0.25">
      <c r="C4412" s="188"/>
      <c r="M4412" s="257"/>
      <c r="N4412"/>
    </row>
    <row r="4413" spans="3:14" ht="16.149999999999999" customHeight="1" x14ac:dyDescent="0.25">
      <c r="C4413" s="188"/>
      <c r="M4413" s="257"/>
      <c r="N4413"/>
    </row>
    <row r="4414" spans="3:14" ht="16.149999999999999" customHeight="1" x14ac:dyDescent="0.25">
      <c r="C4414" s="188"/>
      <c r="M4414" s="257"/>
      <c r="N4414"/>
    </row>
    <row r="4415" spans="3:14" ht="16.149999999999999" customHeight="1" x14ac:dyDescent="0.25">
      <c r="C4415" s="188"/>
      <c r="M4415" s="257"/>
      <c r="N4415"/>
    </row>
    <row r="4416" spans="3:14" ht="16.149999999999999" customHeight="1" x14ac:dyDescent="0.25">
      <c r="C4416" s="188"/>
      <c r="M4416" s="257"/>
      <c r="N4416"/>
    </row>
    <row r="4417" spans="3:14" ht="16.149999999999999" customHeight="1" x14ac:dyDescent="0.25">
      <c r="C4417" s="188"/>
      <c r="M4417" s="257"/>
      <c r="N4417"/>
    </row>
    <row r="4418" spans="3:14" ht="16.149999999999999" customHeight="1" x14ac:dyDescent="0.25">
      <c r="C4418" s="188"/>
      <c r="M4418" s="257"/>
      <c r="N4418"/>
    </row>
    <row r="4419" spans="3:14" ht="16.149999999999999" customHeight="1" x14ac:dyDescent="0.25">
      <c r="C4419" s="188"/>
      <c r="M4419" s="257"/>
      <c r="N4419"/>
    </row>
    <row r="4420" spans="3:14" ht="16.149999999999999" customHeight="1" x14ac:dyDescent="0.25">
      <c r="C4420" s="188"/>
      <c r="M4420" s="257"/>
      <c r="N4420"/>
    </row>
    <row r="4421" spans="3:14" ht="16.149999999999999" customHeight="1" x14ac:dyDescent="0.25">
      <c r="C4421" s="188"/>
      <c r="M4421" s="257"/>
      <c r="N4421"/>
    </row>
    <row r="4422" spans="3:14" ht="16.149999999999999" customHeight="1" x14ac:dyDescent="0.25">
      <c r="C4422" s="188"/>
      <c r="M4422" s="257"/>
      <c r="N4422"/>
    </row>
    <row r="4423" spans="3:14" ht="16.149999999999999" customHeight="1" x14ac:dyDescent="0.25">
      <c r="C4423" s="188"/>
      <c r="M4423" s="257"/>
      <c r="N4423"/>
    </row>
    <row r="4424" spans="3:14" ht="16.149999999999999" customHeight="1" x14ac:dyDescent="0.25">
      <c r="C4424" s="188"/>
      <c r="M4424" s="257"/>
      <c r="N4424"/>
    </row>
    <row r="4425" spans="3:14" ht="16.149999999999999" customHeight="1" x14ac:dyDescent="0.25">
      <c r="C4425" s="188"/>
      <c r="M4425" s="257"/>
      <c r="N4425"/>
    </row>
    <row r="4426" spans="3:14" ht="16.149999999999999" customHeight="1" x14ac:dyDescent="0.25">
      <c r="C4426" s="188"/>
      <c r="M4426" s="257"/>
      <c r="N4426"/>
    </row>
    <row r="4427" spans="3:14" ht="16.149999999999999" customHeight="1" x14ac:dyDescent="0.25">
      <c r="C4427" s="188"/>
      <c r="M4427" s="257"/>
      <c r="N4427"/>
    </row>
    <row r="4428" spans="3:14" ht="16.149999999999999" customHeight="1" x14ac:dyDescent="0.25">
      <c r="C4428" s="188"/>
      <c r="M4428" s="257"/>
      <c r="N4428"/>
    </row>
    <row r="4429" spans="3:14" ht="16.149999999999999" customHeight="1" x14ac:dyDescent="0.25">
      <c r="C4429" s="188"/>
      <c r="M4429" s="257"/>
      <c r="N4429"/>
    </row>
    <row r="4430" spans="3:14" ht="16.149999999999999" customHeight="1" x14ac:dyDescent="0.25">
      <c r="C4430" s="188"/>
      <c r="M4430" s="257"/>
      <c r="N4430"/>
    </row>
    <row r="4431" spans="3:14" ht="16.149999999999999" customHeight="1" x14ac:dyDescent="0.25">
      <c r="C4431" s="188"/>
      <c r="M4431" s="257"/>
      <c r="N4431"/>
    </row>
    <row r="4432" spans="3:14" ht="16.149999999999999" customHeight="1" x14ac:dyDescent="0.25">
      <c r="C4432" s="188"/>
      <c r="M4432" s="257"/>
      <c r="N4432"/>
    </row>
    <row r="4433" spans="3:14" ht="16.149999999999999" customHeight="1" x14ac:dyDescent="0.25">
      <c r="C4433" s="188"/>
      <c r="M4433" s="257"/>
      <c r="N4433"/>
    </row>
    <row r="4434" spans="3:14" ht="16.149999999999999" customHeight="1" x14ac:dyDescent="0.25">
      <c r="C4434" s="188"/>
      <c r="M4434" s="257"/>
      <c r="N4434"/>
    </row>
    <row r="4435" spans="3:14" ht="16.149999999999999" customHeight="1" x14ac:dyDescent="0.25">
      <c r="C4435" s="188"/>
      <c r="M4435" s="257"/>
      <c r="N4435"/>
    </row>
    <row r="4436" spans="3:14" ht="16.149999999999999" customHeight="1" x14ac:dyDescent="0.25">
      <c r="C4436" s="188"/>
      <c r="M4436" s="257"/>
      <c r="N4436"/>
    </row>
    <row r="4437" spans="3:14" ht="16.149999999999999" customHeight="1" x14ac:dyDescent="0.25">
      <c r="C4437" s="188"/>
      <c r="M4437" s="257"/>
      <c r="N4437"/>
    </row>
    <row r="4438" spans="3:14" ht="16.149999999999999" customHeight="1" x14ac:dyDescent="0.25">
      <c r="C4438" s="188"/>
      <c r="M4438" s="257"/>
      <c r="N4438"/>
    </row>
    <row r="4439" spans="3:14" ht="16.149999999999999" customHeight="1" x14ac:dyDescent="0.25">
      <c r="C4439" s="188"/>
      <c r="M4439" s="257"/>
      <c r="N4439"/>
    </row>
    <row r="4440" spans="3:14" ht="16.149999999999999" customHeight="1" x14ac:dyDescent="0.25">
      <c r="C4440" s="188"/>
      <c r="M4440" s="257"/>
      <c r="N4440"/>
    </row>
    <row r="4441" spans="3:14" ht="16.149999999999999" customHeight="1" x14ac:dyDescent="0.25">
      <c r="C4441" s="188"/>
      <c r="M4441" s="257"/>
      <c r="N4441"/>
    </row>
    <row r="4442" spans="3:14" ht="16.149999999999999" customHeight="1" x14ac:dyDescent="0.25">
      <c r="C4442" s="188"/>
      <c r="M4442" s="257"/>
      <c r="N4442"/>
    </row>
    <row r="4443" spans="3:14" ht="16.149999999999999" customHeight="1" x14ac:dyDescent="0.25">
      <c r="C4443" s="188"/>
      <c r="M4443" s="257"/>
      <c r="N4443"/>
    </row>
    <row r="4444" spans="3:14" ht="16.149999999999999" customHeight="1" x14ac:dyDescent="0.25">
      <c r="C4444" s="188"/>
      <c r="M4444" s="257"/>
      <c r="N4444"/>
    </row>
    <row r="4445" spans="3:14" ht="16.149999999999999" customHeight="1" x14ac:dyDescent="0.25">
      <c r="C4445" s="188"/>
      <c r="M4445" s="257"/>
      <c r="N4445"/>
    </row>
    <row r="4446" spans="3:14" ht="16.149999999999999" customHeight="1" x14ac:dyDescent="0.25">
      <c r="C4446" s="188"/>
      <c r="M4446" s="257"/>
      <c r="N4446"/>
    </row>
    <row r="4447" spans="3:14" ht="16.149999999999999" customHeight="1" x14ac:dyDescent="0.25">
      <c r="C4447" s="188"/>
      <c r="M4447" s="257"/>
      <c r="N4447"/>
    </row>
    <row r="4448" spans="3:14" ht="16.149999999999999" customHeight="1" x14ac:dyDescent="0.25">
      <c r="C4448" s="188"/>
      <c r="M4448" s="257"/>
      <c r="N4448"/>
    </row>
    <row r="4449" spans="3:14" ht="16.149999999999999" customHeight="1" x14ac:dyDescent="0.25">
      <c r="C4449" s="188"/>
      <c r="M4449" s="257"/>
      <c r="N4449"/>
    </row>
    <row r="4450" spans="3:14" ht="16.149999999999999" customHeight="1" x14ac:dyDescent="0.25">
      <c r="C4450" s="188"/>
      <c r="M4450" s="257"/>
      <c r="N4450"/>
    </row>
    <row r="4451" spans="3:14" ht="16.149999999999999" customHeight="1" x14ac:dyDescent="0.25">
      <c r="C4451" s="188"/>
      <c r="M4451" s="257"/>
      <c r="N4451"/>
    </row>
    <row r="4452" spans="3:14" ht="16.149999999999999" customHeight="1" x14ac:dyDescent="0.25">
      <c r="C4452" s="188"/>
      <c r="M4452" s="257"/>
      <c r="N4452"/>
    </row>
    <row r="4453" spans="3:14" ht="16.149999999999999" customHeight="1" x14ac:dyDescent="0.25">
      <c r="C4453" s="188"/>
      <c r="M4453" s="257"/>
      <c r="N4453"/>
    </row>
    <row r="4454" spans="3:14" ht="16.149999999999999" customHeight="1" x14ac:dyDescent="0.25">
      <c r="C4454" s="188"/>
      <c r="M4454" s="257"/>
      <c r="N4454"/>
    </row>
    <row r="4455" spans="3:14" ht="16.149999999999999" customHeight="1" x14ac:dyDescent="0.25">
      <c r="C4455" s="188"/>
      <c r="M4455" s="257"/>
      <c r="N4455"/>
    </row>
    <row r="4456" spans="3:14" ht="16.149999999999999" customHeight="1" x14ac:dyDescent="0.25">
      <c r="C4456" s="188"/>
      <c r="M4456" s="257"/>
      <c r="N4456"/>
    </row>
    <row r="4457" spans="3:14" ht="16.149999999999999" customHeight="1" x14ac:dyDescent="0.25">
      <c r="C4457" s="188"/>
      <c r="M4457" s="257"/>
      <c r="N4457"/>
    </row>
    <row r="4458" spans="3:14" ht="16.149999999999999" customHeight="1" x14ac:dyDescent="0.25">
      <c r="C4458" s="188"/>
      <c r="M4458" s="257"/>
      <c r="N4458"/>
    </row>
    <row r="4459" spans="3:14" ht="16.149999999999999" customHeight="1" x14ac:dyDescent="0.25">
      <c r="C4459" s="188"/>
      <c r="M4459" s="257"/>
      <c r="N4459"/>
    </row>
    <row r="4460" spans="3:14" ht="16.149999999999999" customHeight="1" x14ac:dyDescent="0.25">
      <c r="C4460" s="188"/>
      <c r="M4460" s="257"/>
      <c r="N4460"/>
    </row>
    <row r="4461" spans="3:14" ht="16.149999999999999" customHeight="1" x14ac:dyDescent="0.25">
      <c r="C4461" s="188"/>
      <c r="M4461" s="257"/>
      <c r="N4461"/>
    </row>
    <row r="4462" spans="3:14" ht="16.149999999999999" customHeight="1" x14ac:dyDescent="0.25">
      <c r="C4462" s="188"/>
      <c r="M4462" s="257"/>
      <c r="N4462"/>
    </row>
    <row r="4463" spans="3:14" ht="16.149999999999999" customHeight="1" x14ac:dyDescent="0.25">
      <c r="C4463" s="188"/>
      <c r="M4463" s="257"/>
      <c r="N4463"/>
    </row>
    <row r="4464" spans="3:14" ht="16.149999999999999" customHeight="1" x14ac:dyDescent="0.25">
      <c r="C4464" s="188"/>
      <c r="M4464" s="257"/>
      <c r="N4464"/>
    </row>
    <row r="4465" spans="3:14" ht="16.149999999999999" customHeight="1" x14ac:dyDescent="0.25">
      <c r="C4465" s="188"/>
      <c r="M4465" s="257"/>
      <c r="N4465"/>
    </row>
    <row r="4466" spans="3:14" ht="16.149999999999999" customHeight="1" x14ac:dyDescent="0.25">
      <c r="C4466" s="188"/>
      <c r="M4466" s="257"/>
      <c r="N4466"/>
    </row>
    <row r="4467" spans="3:14" ht="16.149999999999999" customHeight="1" x14ac:dyDescent="0.25">
      <c r="C4467" s="188"/>
      <c r="M4467" s="257"/>
      <c r="N4467"/>
    </row>
    <row r="4468" spans="3:14" ht="16.149999999999999" customHeight="1" x14ac:dyDescent="0.25">
      <c r="C4468" s="188"/>
      <c r="M4468" s="257"/>
      <c r="N4468"/>
    </row>
    <row r="4469" spans="3:14" ht="16.149999999999999" customHeight="1" x14ac:dyDescent="0.25">
      <c r="C4469" s="188"/>
      <c r="M4469" s="257"/>
      <c r="N4469"/>
    </row>
    <row r="4470" spans="3:14" ht="16.149999999999999" customHeight="1" x14ac:dyDescent="0.25">
      <c r="C4470" s="188"/>
      <c r="M4470" s="257"/>
      <c r="N4470"/>
    </row>
    <row r="4471" spans="3:14" ht="16.149999999999999" customHeight="1" x14ac:dyDescent="0.25">
      <c r="C4471" s="188"/>
      <c r="M4471" s="257"/>
      <c r="N4471"/>
    </row>
    <row r="4472" spans="3:14" ht="16.149999999999999" customHeight="1" x14ac:dyDescent="0.25">
      <c r="C4472" s="188"/>
      <c r="M4472" s="257"/>
      <c r="N4472"/>
    </row>
    <row r="4473" spans="3:14" ht="16.149999999999999" customHeight="1" x14ac:dyDescent="0.25">
      <c r="C4473" s="188"/>
      <c r="M4473" s="257"/>
      <c r="N4473"/>
    </row>
    <row r="4474" spans="3:14" ht="16.149999999999999" customHeight="1" x14ac:dyDescent="0.25">
      <c r="C4474" s="188"/>
      <c r="M4474" s="257"/>
      <c r="N4474"/>
    </row>
    <row r="4475" spans="3:14" ht="16.149999999999999" customHeight="1" x14ac:dyDescent="0.25">
      <c r="C4475" s="188"/>
      <c r="M4475" s="257"/>
      <c r="N4475"/>
    </row>
    <row r="4476" spans="3:14" ht="16.149999999999999" customHeight="1" x14ac:dyDescent="0.25">
      <c r="C4476" s="188"/>
      <c r="M4476" s="257"/>
      <c r="N4476"/>
    </row>
    <row r="4477" spans="3:14" ht="16.149999999999999" customHeight="1" x14ac:dyDescent="0.25">
      <c r="C4477" s="188"/>
      <c r="M4477" s="257"/>
      <c r="N4477"/>
    </row>
    <row r="4478" spans="3:14" ht="16.149999999999999" customHeight="1" x14ac:dyDescent="0.25">
      <c r="C4478" s="188"/>
      <c r="M4478" s="257"/>
      <c r="N4478"/>
    </row>
    <row r="4479" spans="3:14" ht="16.149999999999999" customHeight="1" x14ac:dyDescent="0.25">
      <c r="C4479" s="188"/>
      <c r="M4479" s="257"/>
      <c r="N4479"/>
    </row>
    <row r="4480" spans="3:14" ht="16.149999999999999" customHeight="1" x14ac:dyDescent="0.25">
      <c r="C4480" s="188"/>
      <c r="M4480" s="257"/>
      <c r="N4480"/>
    </row>
    <row r="4481" spans="3:14" ht="16.149999999999999" customHeight="1" x14ac:dyDescent="0.25">
      <c r="C4481" s="188"/>
      <c r="M4481" s="257"/>
      <c r="N4481"/>
    </row>
    <row r="4482" spans="3:14" ht="16.149999999999999" customHeight="1" x14ac:dyDescent="0.25">
      <c r="C4482" s="188"/>
      <c r="M4482" s="257"/>
      <c r="N4482"/>
    </row>
    <row r="4483" spans="3:14" ht="16.149999999999999" customHeight="1" x14ac:dyDescent="0.25">
      <c r="C4483" s="188"/>
      <c r="M4483" s="257"/>
      <c r="N4483"/>
    </row>
    <row r="4484" spans="3:14" ht="16.149999999999999" customHeight="1" x14ac:dyDescent="0.25">
      <c r="C4484" s="188"/>
      <c r="M4484" s="257"/>
      <c r="N4484"/>
    </row>
    <row r="4485" spans="3:14" ht="16.149999999999999" customHeight="1" x14ac:dyDescent="0.25">
      <c r="C4485" s="188"/>
      <c r="M4485" s="257"/>
      <c r="N4485"/>
    </row>
    <row r="4486" spans="3:14" ht="16.149999999999999" customHeight="1" x14ac:dyDescent="0.25">
      <c r="C4486" s="188"/>
      <c r="M4486" s="257"/>
      <c r="N4486"/>
    </row>
    <row r="4487" spans="3:14" ht="16.149999999999999" customHeight="1" x14ac:dyDescent="0.25">
      <c r="C4487" s="188"/>
      <c r="M4487" s="257"/>
      <c r="N4487"/>
    </row>
    <row r="4488" spans="3:14" ht="16.149999999999999" customHeight="1" x14ac:dyDescent="0.25">
      <c r="C4488" s="188"/>
      <c r="M4488" s="257"/>
      <c r="N4488"/>
    </row>
    <row r="4489" spans="3:14" ht="16.149999999999999" customHeight="1" x14ac:dyDescent="0.25">
      <c r="C4489" s="188"/>
      <c r="M4489" s="257"/>
      <c r="N4489"/>
    </row>
    <row r="4490" spans="3:14" ht="16.149999999999999" customHeight="1" x14ac:dyDescent="0.25">
      <c r="C4490" s="188"/>
      <c r="M4490" s="257"/>
      <c r="N4490"/>
    </row>
    <row r="4491" spans="3:14" ht="16.149999999999999" customHeight="1" x14ac:dyDescent="0.25">
      <c r="C4491" s="188"/>
      <c r="M4491" s="257"/>
      <c r="N4491"/>
    </row>
    <row r="4492" spans="3:14" ht="16.149999999999999" customHeight="1" x14ac:dyDescent="0.25">
      <c r="C4492" s="188"/>
      <c r="M4492" s="257"/>
      <c r="N4492"/>
    </row>
    <row r="4493" spans="3:14" ht="16.149999999999999" customHeight="1" x14ac:dyDescent="0.25">
      <c r="C4493" s="188"/>
      <c r="M4493" s="257"/>
      <c r="N4493"/>
    </row>
    <row r="4494" spans="3:14" ht="16.149999999999999" customHeight="1" x14ac:dyDescent="0.25">
      <c r="C4494" s="188"/>
      <c r="M4494" s="257"/>
      <c r="N4494"/>
    </row>
    <row r="4495" spans="3:14" ht="16.149999999999999" customHeight="1" x14ac:dyDescent="0.25">
      <c r="C4495" s="188"/>
      <c r="M4495" s="257"/>
      <c r="N4495"/>
    </row>
    <row r="4496" spans="3:14" ht="16.149999999999999" customHeight="1" x14ac:dyDescent="0.25">
      <c r="C4496" s="188"/>
      <c r="M4496" s="257"/>
      <c r="N4496"/>
    </row>
    <row r="4497" spans="3:14" ht="16.149999999999999" customHeight="1" x14ac:dyDescent="0.25">
      <c r="C4497" s="188"/>
      <c r="M4497" s="257"/>
      <c r="N4497"/>
    </row>
    <row r="4498" spans="3:14" ht="16.149999999999999" customHeight="1" x14ac:dyDescent="0.25">
      <c r="C4498" s="188"/>
      <c r="M4498" s="257"/>
      <c r="N4498"/>
    </row>
    <row r="4499" spans="3:14" ht="16.149999999999999" customHeight="1" x14ac:dyDescent="0.25">
      <c r="C4499" s="188"/>
      <c r="M4499" s="257"/>
      <c r="N4499"/>
    </row>
    <row r="4500" spans="3:14" ht="16.149999999999999" customHeight="1" x14ac:dyDescent="0.25">
      <c r="C4500" s="188"/>
      <c r="M4500" s="257"/>
      <c r="N4500"/>
    </row>
    <row r="4501" spans="3:14" ht="16.149999999999999" customHeight="1" x14ac:dyDescent="0.25">
      <c r="C4501" s="188"/>
      <c r="M4501" s="257"/>
      <c r="N4501"/>
    </row>
    <row r="4502" spans="3:14" ht="16.149999999999999" customHeight="1" x14ac:dyDescent="0.25">
      <c r="C4502" s="188"/>
      <c r="M4502" s="257"/>
      <c r="N4502"/>
    </row>
    <row r="4503" spans="3:14" ht="16.149999999999999" customHeight="1" x14ac:dyDescent="0.25">
      <c r="C4503" s="188"/>
      <c r="M4503" s="257"/>
      <c r="N4503"/>
    </row>
    <row r="4504" spans="3:14" ht="16.149999999999999" customHeight="1" x14ac:dyDescent="0.25">
      <c r="C4504" s="188"/>
      <c r="M4504" s="257"/>
      <c r="N4504"/>
    </row>
    <row r="4505" spans="3:14" ht="16.149999999999999" customHeight="1" x14ac:dyDescent="0.25">
      <c r="C4505" s="188"/>
      <c r="M4505" s="257"/>
      <c r="N4505"/>
    </row>
    <row r="4506" spans="3:14" ht="16.149999999999999" customHeight="1" x14ac:dyDescent="0.25">
      <c r="C4506" s="188"/>
      <c r="M4506" s="257"/>
      <c r="N4506"/>
    </row>
    <row r="4507" spans="3:14" ht="16.149999999999999" customHeight="1" x14ac:dyDescent="0.25">
      <c r="C4507" s="188"/>
      <c r="M4507" s="257"/>
      <c r="N4507"/>
    </row>
    <row r="4508" spans="3:14" ht="16.149999999999999" customHeight="1" x14ac:dyDescent="0.25">
      <c r="C4508" s="188"/>
      <c r="M4508" s="257"/>
      <c r="N4508"/>
    </row>
    <row r="4509" spans="3:14" ht="16.149999999999999" customHeight="1" x14ac:dyDescent="0.25">
      <c r="C4509" s="188"/>
      <c r="M4509" s="257"/>
      <c r="N4509"/>
    </row>
    <row r="4510" spans="3:14" ht="16.149999999999999" customHeight="1" x14ac:dyDescent="0.25">
      <c r="C4510" s="188"/>
      <c r="M4510" s="257"/>
      <c r="N4510"/>
    </row>
    <row r="4511" spans="3:14" ht="16.149999999999999" customHeight="1" x14ac:dyDescent="0.25">
      <c r="C4511" s="188"/>
      <c r="M4511" s="257"/>
      <c r="N4511"/>
    </row>
    <row r="4512" spans="3:14" ht="16.149999999999999" customHeight="1" x14ac:dyDescent="0.25">
      <c r="C4512" s="188"/>
      <c r="M4512" s="257"/>
      <c r="N4512"/>
    </row>
    <row r="4513" spans="3:14" ht="16.149999999999999" customHeight="1" x14ac:dyDescent="0.25">
      <c r="C4513" s="188"/>
      <c r="M4513" s="257"/>
      <c r="N4513"/>
    </row>
    <row r="4514" spans="3:14" ht="16.149999999999999" customHeight="1" x14ac:dyDescent="0.25">
      <c r="C4514" s="188"/>
      <c r="M4514" s="257"/>
      <c r="N4514"/>
    </row>
    <row r="4515" spans="3:14" ht="16.149999999999999" customHeight="1" x14ac:dyDescent="0.25">
      <c r="C4515" s="188"/>
      <c r="M4515" s="257"/>
      <c r="N4515"/>
    </row>
    <row r="4516" spans="3:14" ht="16.149999999999999" customHeight="1" x14ac:dyDescent="0.25">
      <c r="C4516" s="188"/>
      <c r="M4516" s="257"/>
      <c r="N4516"/>
    </row>
    <row r="4517" spans="3:14" ht="16.149999999999999" customHeight="1" x14ac:dyDescent="0.25">
      <c r="C4517" s="188"/>
      <c r="M4517" s="257"/>
      <c r="N4517"/>
    </row>
    <row r="4518" spans="3:14" ht="16.149999999999999" customHeight="1" x14ac:dyDescent="0.25">
      <c r="C4518" s="188"/>
      <c r="M4518" s="257"/>
      <c r="N4518"/>
    </row>
    <row r="4519" spans="3:14" ht="16.149999999999999" customHeight="1" x14ac:dyDescent="0.25">
      <c r="C4519" s="188"/>
      <c r="M4519" s="257"/>
      <c r="N4519"/>
    </row>
    <row r="4520" spans="3:14" ht="16.149999999999999" customHeight="1" x14ac:dyDescent="0.25">
      <c r="C4520" s="188"/>
      <c r="M4520" s="257"/>
      <c r="N4520"/>
    </row>
    <row r="4521" spans="3:14" ht="16.149999999999999" customHeight="1" x14ac:dyDescent="0.25">
      <c r="C4521" s="188"/>
      <c r="M4521" s="257"/>
      <c r="N4521"/>
    </row>
    <row r="4522" spans="3:14" ht="16.149999999999999" customHeight="1" x14ac:dyDescent="0.25">
      <c r="C4522" s="188"/>
      <c r="M4522" s="257"/>
      <c r="N4522"/>
    </row>
    <row r="4523" spans="3:14" ht="16.149999999999999" customHeight="1" x14ac:dyDescent="0.25">
      <c r="C4523" s="188"/>
      <c r="M4523" s="257"/>
      <c r="N4523"/>
    </row>
    <row r="4524" spans="3:14" ht="16.149999999999999" customHeight="1" x14ac:dyDescent="0.25">
      <c r="C4524" s="188"/>
      <c r="M4524" s="257"/>
      <c r="N4524"/>
    </row>
    <row r="4525" spans="3:14" ht="16.149999999999999" customHeight="1" x14ac:dyDescent="0.25">
      <c r="C4525" s="188"/>
      <c r="M4525" s="257"/>
      <c r="N4525"/>
    </row>
    <row r="4526" spans="3:14" ht="16.149999999999999" customHeight="1" x14ac:dyDescent="0.25">
      <c r="C4526" s="188"/>
      <c r="M4526" s="257"/>
      <c r="N4526"/>
    </row>
    <row r="4527" spans="3:14" ht="16.149999999999999" customHeight="1" x14ac:dyDescent="0.25">
      <c r="C4527" s="188"/>
      <c r="M4527" s="257"/>
      <c r="N4527"/>
    </row>
    <row r="4528" spans="3:14" ht="16.149999999999999" customHeight="1" x14ac:dyDescent="0.25">
      <c r="C4528" s="188"/>
      <c r="M4528" s="257"/>
      <c r="N4528"/>
    </row>
    <row r="4529" spans="3:14" ht="16.149999999999999" customHeight="1" x14ac:dyDescent="0.25">
      <c r="C4529" s="188"/>
      <c r="M4529" s="257"/>
      <c r="N4529"/>
    </row>
    <row r="4530" spans="3:14" ht="16.149999999999999" customHeight="1" x14ac:dyDescent="0.25">
      <c r="C4530" s="188"/>
      <c r="M4530" s="257"/>
      <c r="N4530"/>
    </row>
    <row r="4531" spans="3:14" ht="16.149999999999999" customHeight="1" x14ac:dyDescent="0.25">
      <c r="C4531" s="188"/>
      <c r="M4531" s="257"/>
      <c r="N4531"/>
    </row>
    <row r="4532" spans="3:14" ht="16.149999999999999" customHeight="1" x14ac:dyDescent="0.25">
      <c r="C4532" s="188"/>
      <c r="M4532" s="257"/>
      <c r="N4532"/>
    </row>
    <row r="4533" spans="3:14" ht="16.149999999999999" customHeight="1" x14ac:dyDescent="0.25">
      <c r="C4533" s="188"/>
      <c r="M4533" s="257"/>
      <c r="N4533"/>
    </row>
    <row r="4534" spans="3:14" ht="16.149999999999999" customHeight="1" x14ac:dyDescent="0.25">
      <c r="C4534" s="188"/>
      <c r="M4534" s="257"/>
      <c r="N4534"/>
    </row>
    <row r="4535" spans="3:14" ht="16.149999999999999" customHeight="1" x14ac:dyDescent="0.25">
      <c r="C4535" s="188"/>
      <c r="M4535" s="257"/>
      <c r="N4535"/>
    </row>
    <row r="4536" spans="3:14" ht="16.149999999999999" customHeight="1" x14ac:dyDescent="0.25">
      <c r="C4536" s="188"/>
      <c r="M4536" s="257"/>
      <c r="N4536"/>
    </row>
    <row r="4537" spans="3:14" ht="16.149999999999999" customHeight="1" x14ac:dyDescent="0.25">
      <c r="C4537" s="188"/>
      <c r="M4537" s="257"/>
      <c r="N4537"/>
    </row>
    <row r="4538" spans="3:14" ht="16.149999999999999" customHeight="1" x14ac:dyDescent="0.25">
      <c r="C4538" s="188"/>
      <c r="M4538" s="257"/>
      <c r="N4538"/>
    </row>
    <row r="4539" spans="3:14" ht="16.149999999999999" customHeight="1" x14ac:dyDescent="0.25">
      <c r="C4539" s="188"/>
      <c r="M4539" s="257"/>
      <c r="N4539"/>
    </row>
    <row r="4540" spans="3:14" ht="16.149999999999999" customHeight="1" x14ac:dyDescent="0.25">
      <c r="C4540" s="188"/>
      <c r="M4540" s="257"/>
      <c r="N4540"/>
    </row>
    <row r="4541" spans="3:14" ht="16.149999999999999" customHeight="1" x14ac:dyDescent="0.25">
      <c r="C4541" s="188"/>
      <c r="M4541" s="257"/>
      <c r="N4541"/>
    </row>
    <row r="4542" spans="3:14" ht="16.149999999999999" customHeight="1" x14ac:dyDescent="0.25">
      <c r="C4542" s="188"/>
      <c r="M4542" s="257"/>
      <c r="N4542"/>
    </row>
    <row r="4543" spans="3:14" ht="16.149999999999999" customHeight="1" x14ac:dyDescent="0.25">
      <c r="C4543" s="188"/>
      <c r="M4543" s="257"/>
      <c r="N4543"/>
    </row>
    <row r="4544" spans="3:14" ht="16.149999999999999" customHeight="1" x14ac:dyDescent="0.25">
      <c r="C4544" s="188"/>
      <c r="M4544" s="257"/>
      <c r="N4544"/>
    </row>
    <row r="4545" spans="3:14" ht="16.149999999999999" customHeight="1" x14ac:dyDescent="0.25">
      <c r="C4545" s="188"/>
      <c r="M4545" s="257"/>
      <c r="N4545"/>
    </row>
    <row r="4546" spans="3:14" ht="16.149999999999999" customHeight="1" x14ac:dyDescent="0.25">
      <c r="C4546" s="188"/>
      <c r="M4546" s="257"/>
      <c r="N4546"/>
    </row>
    <row r="4547" spans="3:14" ht="16.149999999999999" customHeight="1" x14ac:dyDescent="0.25">
      <c r="C4547" s="188"/>
      <c r="M4547" s="257"/>
      <c r="N4547"/>
    </row>
    <row r="4548" spans="3:14" ht="16.149999999999999" customHeight="1" x14ac:dyDescent="0.25">
      <c r="C4548" s="188"/>
      <c r="M4548" s="257"/>
      <c r="N4548"/>
    </row>
    <row r="4549" spans="3:14" ht="16.149999999999999" customHeight="1" x14ac:dyDescent="0.25">
      <c r="C4549" s="188"/>
      <c r="M4549" s="257"/>
      <c r="N4549"/>
    </row>
    <row r="4550" spans="3:14" ht="16.149999999999999" customHeight="1" x14ac:dyDescent="0.25">
      <c r="C4550" s="188"/>
      <c r="M4550" s="257"/>
      <c r="N4550"/>
    </row>
    <row r="4551" spans="3:14" ht="16.149999999999999" customHeight="1" x14ac:dyDescent="0.25">
      <c r="C4551" s="188"/>
      <c r="M4551" s="257"/>
      <c r="N4551"/>
    </row>
    <row r="4552" spans="3:14" ht="16.149999999999999" customHeight="1" x14ac:dyDescent="0.25">
      <c r="C4552" s="188"/>
      <c r="M4552" s="257"/>
      <c r="N4552"/>
    </row>
    <row r="4553" spans="3:14" ht="16.149999999999999" customHeight="1" x14ac:dyDescent="0.25">
      <c r="C4553" s="188"/>
      <c r="M4553" s="257"/>
      <c r="N4553"/>
    </row>
    <row r="4554" spans="3:14" ht="16.149999999999999" customHeight="1" x14ac:dyDescent="0.25">
      <c r="C4554" s="188"/>
      <c r="M4554" s="257"/>
      <c r="N4554"/>
    </row>
    <row r="4555" spans="3:14" ht="16.149999999999999" customHeight="1" x14ac:dyDescent="0.25">
      <c r="C4555" s="188"/>
      <c r="M4555" s="257"/>
      <c r="N4555"/>
    </row>
    <row r="4556" spans="3:14" ht="16.149999999999999" customHeight="1" x14ac:dyDescent="0.25">
      <c r="C4556" s="188"/>
      <c r="M4556" s="257"/>
      <c r="N4556"/>
    </row>
    <row r="4557" spans="3:14" ht="16.149999999999999" customHeight="1" x14ac:dyDescent="0.25">
      <c r="C4557" s="188"/>
      <c r="M4557" s="257"/>
      <c r="N4557"/>
    </row>
    <row r="4558" spans="3:14" ht="16.149999999999999" customHeight="1" x14ac:dyDescent="0.25">
      <c r="C4558" s="188"/>
      <c r="M4558" s="257"/>
      <c r="N4558"/>
    </row>
    <row r="4559" spans="3:14" ht="16.149999999999999" customHeight="1" x14ac:dyDescent="0.25">
      <c r="C4559" s="188"/>
      <c r="M4559" s="257"/>
      <c r="N4559"/>
    </row>
    <row r="4560" spans="3:14" ht="16.149999999999999" customHeight="1" x14ac:dyDescent="0.25">
      <c r="C4560" s="188"/>
      <c r="M4560" s="257"/>
      <c r="N4560"/>
    </row>
    <row r="4561" spans="3:14" ht="16.149999999999999" customHeight="1" x14ac:dyDescent="0.25">
      <c r="C4561" s="188"/>
      <c r="M4561" s="257"/>
      <c r="N4561"/>
    </row>
    <row r="4562" spans="3:14" ht="16.149999999999999" customHeight="1" x14ac:dyDescent="0.25">
      <c r="C4562" s="188"/>
      <c r="M4562" s="257"/>
      <c r="N4562"/>
    </row>
    <row r="4563" spans="3:14" ht="16.149999999999999" customHeight="1" x14ac:dyDescent="0.25">
      <c r="C4563" s="188"/>
      <c r="M4563" s="257"/>
      <c r="N4563"/>
    </row>
    <row r="4564" spans="3:14" ht="16.149999999999999" customHeight="1" x14ac:dyDescent="0.25">
      <c r="C4564" s="188"/>
      <c r="M4564" s="257"/>
      <c r="N4564"/>
    </row>
    <row r="4565" spans="3:14" ht="16.149999999999999" customHeight="1" x14ac:dyDescent="0.25">
      <c r="C4565" s="188"/>
      <c r="M4565" s="257"/>
      <c r="N4565"/>
    </row>
    <row r="4566" spans="3:14" ht="16.149999999999999" customHeight="1" x14ac:dyDescent="0.25">
      <c r="C4566" s="188"/>
      <c r="M4566" s="257"/>
      <c r="N4566"/>
    </row>
    <row r="4567" spans="3:14" ht="16.149999999999999" customHeight="1" x14ac:dyDescent="0.25">
      <c r="C4567" s="188"/>
      <c r="M4567" s="257"/>
      <c r="N4567"/>
    </row>
    <row r="4568" spans="3:14" ht="16.149999999999999" customHeight="1" x14ac:dyDescent="0.25">
      <c r="C4568" s="188"/>
      <c r="M4568" s="257"/>
      <c r="N4568"/>
    </row>
    <row r="4569" spans="3:14" ht="16.149999999999999" customHeight="1" x14ac:dyDescent="0.25">
      <c r="C4569" s="188"/>
      <c r="M4569" s="257"/>
      <c r="N4569"/>
    </row>
    <row r="4570" spans="3:14" ht="16.149999999999999" customHeight="1" x14ac:dyDescent="0.25">
      <c r="C4570" s="188"/>
      <c r="M4570" s="257"/>
      <c r="N4570"/>
    </row>
    <row r="4571" spans="3:14" ht="16.149999999999999" customHeight="1" x14ac:dyDescent="0.25">
      <c r="C4571" s="188"/>
      <c r="M4571" s="257"/>
      <c r="N4571"/>
    </row>
    <row r="4572" spans="3:14" ht="16.149999999999999" customHeight="1" x14ac:dyDescent="0.25">
      <c r="C4572" s="188"/>
      <c r="M4572" s="257"/>
      <c r="N4572"/>
    </row>
    <row r="4573" spans="3:14" ht="16.149999999999999" customHeight="1" x14ac:dyDescent="0.25">
      <c r="C4573" s="188"/>
      <c r="M4573" s="257"/>
      <c r="N4573"/>
    </row>
    <row r="4574" spans="3:14" ht="16.149999999999999" customHeight="1" x14ac:dyDescent="0.25">
      <c r="C4574" s="188"/>
      <c r="M4574" s="257"/>
      <c r="N4574"/>
    </row>
    <row r="4575" spans="3:14" ht="16.149999999999999" customHeight="1" x14ac:dyDescent="0.25">
      <c r="C4575" s="188"/>
      <c r="M4575" s="257"/>
      <c r="N4575"/>
    </row>
    <row r="4576" spans="3:14" ht="16.149999999999999" customHeight="1" x14ac:dyDescent="0.25">
      <c r="C4576" s="188"/>
      <c r="M4576" s="257"/>
      <c r="N4576"/>
    </row>
    <row r="4577" spans="3:14" ht="16.149999999999999" customHeight="1" x14ac:dyDescent="0.25">
      <c r="C4577" s="188"/>
      <c r="M4577" s="257"/>
      <c r="N4577"/>
    </row>
    <row r="4578" spans="3:14" ht="16.149999999999999" customHeight="1" x14ac:dyDescent="0.25">
      <c r="C4578" s="188"/>
      <c r="M4578" s="257"/>
      <c r="N4578"/>
    </row>
    <row r="4579" spans="3:14" ht="16.149999999999999" customHeight="1" x14ac:dyDescent="0.25">
      <c r="C4579" s="188"/>
      <c r="M4579" s="257"/>
      <c r="N4579"/>
    </row>
    <row r="4580" spans="3:14" ht="16.149999999999999" customHeight="1" x14ac:dyDescent="0.25">
      <c r="C4580" s="188"/>
      <c r="M4580" s="257"/>
      <c r="N4580"/>
    </row>
    <row r="4581" spans="3:14" ht="16.149999999999999" customHeight="1" x14ac:dyDescent="0.25">
      <c r="C4581" s="188"/>
      <c r="M4581" s="257"/>
      <c r="N4581"/>
    </row>
    <row r="4582" spans="3:14" ht="16.149999999999999" customHeight="1" x14ac:dyDescent="0.25">
      <c r="C4582" s="188"/>
      <c r="M4582" s="257"/>
      <c r="N4582"/>
    </row>
    <row r="4583" spans="3:14" ht="16.149999999999999" customHeight="1" x14ac:dyDescent="0.25">
      <c r="C4583" s="188"/>
      <c r="M4583" s="257"/>
      <c r="N4583"/>
    </row>
    <row r="4584" spans="3:14" ht="16.149999999999999" customHeight="1" x14ac:dyDescent="0.25">
      <c r="C4584" s="188"/>
      <c r="M4584" s="257"/>
      <c r="N4584"/>
    </row>
    <row r="4585" spans="3:14" ht="16.149999999999999" customHeight="1" x14ac:dyDescent="0.25">
      <c r="C4585" s="188"/>
      <c r="M4585" s="257"/>
      <c r="N4585"/>
    </row>
    <row r="4586" spans="3:14" ht="16.149999999999999" customHeight="1" x14ac:dyDescent="0.25">
      <c r="C4586" s="188"/>
      <c r="M4586" s="257"/>
      <c r="N4586"/>
    </row>
    <row r="4587" spans="3:14" ht="16.149999999999999" customHeight="1" x14ac:dyDescent="0.25">
      <c r="C4587" s="188"/>
      <c r="M4587" s="257"/>
      <c r="N4587"/>
    </row>
    <row r="4588" spans="3:14" ht="16.149999999999999" customHeight="1" x14ac:dyDescent="0.25">
      <c r="C4588" s="188"/>
      <c r="M4588" s="257"/>
      <c r="N4588"/>
    </row>
    <row r="4589" spans="3:14" ht="16.149999999999999" customHeight="1" x14ac:dyDescent="0.25">
      <c r="C4589" s="188"/>
      <c r="M4589" s="257"/>
      <c r="N4589"/>
    </row>
    <row r="4590" spans="3:14" ht="16.149999999999999" customHeight="1" x14ac:dyDescent="0.25">
      <c r="C4590" s="188"/>
      <c r="M4590" s="257"/>
      <c r="N4590"/>
    </row>
    <row r="4591" spans="3:14" ht="16.149999999999999" customHeight="1" x14ac:dyDescent="0.25">
      <c r="C4591" s="188"/>
      <c r="M4591" s="257"/>
      <c r="N4591"/>
    </row>
    <row r="4592" spans="3:14" ht="16.149999999999999" customHeight="1" x14ac:dyDescent="0.25">
      <c r="C4592" s="188"/>
      <c r="M4592" s="257"/>
      <c r="N4592"/>
    </row>
    <row r="4593" spans="3:14" ht="16.149999999999999" customHeight="1" x14ac:dyDescent="0.25">
      <c r="C4593" s="188"/>
      <c r="M4593" s="257"/>
      <c r="N4593"/>
    </row>
    <row r="4594" spans="3:14" ht="16.149999999999999" customHeight="1" x14ac:dyDescent="0.25">
      <c r="C4594" s="188"/>
      <c r="M4594" s="257"/>
      <c r="N4594"/>
    </row>
    <row r="4595" spans="3:14" ht="16.149999999999999" customHeight="1" x14ac:dyDescent="0.25">
      <c r="C4595" s="188"/>
      <c r="M4595" s="257"/>
      <c r="N4595"/>
    </row>
    <row r="4596" spans="3:14" ht="16.149999999999999" customHeight="1" x14ac:dyDescent="0.25">
      <c r="C4596" s="188"/>
      <c r="M4596" s="257"/>
      <c r="N4596"/>
    </row>
    <row r="4597" spans="3:14" ht="16.149999999999999" customHeight="1" x14ac:dyDescent="0.25">
      <c r="C4597" s="188"/>
      <c r="M4597" s="257"/>
      <c r="N4597"/>
    </row>
    <row r="4598" spans="3:14" ht="16.149999999999999" customHeight="1" x14ac:dyDescent="0.25">
      <c r="C4598" s="188"/>
      <c r="M4598" s="257"/>
      <c r="N4598"/>
    </row>
    <row r="4599" spans="3:14" ht="16.149999999999999" customHeight="1" x14ac:dyDescent="0.25">
      <c r="C4599" s="188"/>
      <c r="M4599" s="257"/>
      <c r="N4599"/>
    </row>
    <row r="4600" spans="3:14" ht="16.149999999999999" customHeight="1" x14ac:dyDescent="0.25">
      <c r="C4600" s="188"/>
      <c r="M4600" s="257"/>
      <c r="N4600"/>
    </row>
    <row r="4601" spans="3:14" ht="16.149999999999999" customHeight="1" x14ac:dyDescent="0.25">
      <c r="C4601" s="188"/>
      <c r="M4601" s="257"/>
      <c r="N4601"/>
    </row>
    <row r="4602" spans="3:14" ht="16.149999999999999" customHeight="1" x14ac:dyDescent="0.25">
      <c r="C4602" s="188"/>
      <c r="M4602" s="257"/>
      <c r="N4602"/>
    </row>
    <row r="4603" spans="3:14" ht="16.149999999999999" customHeight="1" x14ac:dyDescent="0.25">
      <c r="C4603" s="188"/>
      <c r="M4603" s="257"/>
      <c r="N4603"/>
    </row>
    <row r="4604" spans="3:14" ht="16.149999999999999" customHeight="1" x14ac:dyDescent="0.25">
      <c r="C4604" s="188"/>
      <c r="M4604" s="257"/>
      <c r="N4604"/>
    </row>
    <row r="4605" spans="3:14" ht="16.149999999999999" customHeight="1" x14ac:dyDescent="0.25">
      <c r="C4605" s="188"/>
      <c r="M4605" s="257"/>
      <c r="N4605"/>
    </row>
    <row r="4606" spans="3:14" ht="16.149999999999999" customHeight="1" x14ac:dyDescent="0.25">
      <c r="C4606" s="188"/>
      <c r="M4606" s="257"/>
      <c r="N4606"/>
    </row>
    <row r="4607" spans="3:14" ht="16.149999999999999" customHeight="1" x14ac:dyDescent="0.25">
      <c r="C4607" s="188"/>
      <c r="M4607" s="257"/>
      <c r="N4607"/>
    </row>
    <row r="4608" spans="3:14" ht="16.149999999999999" customHeight="1" x14ac:dyDescent="0.25">
      <c r="C4608" s="188"/>
      <c r="M4608" s="257"/>
      <c r="N4608"/>
    </row>
    <row r="4609" spans="3:14" ht="16.149999999999999" customHeight="1" x14ac:dyDescent="0.25">
      <c r="C4609" s="188"/>
      <c r="M4609" s="257"/>
      <c r="N4609"/>
    </row>
    <row r="4610" spans="3:14" ht="16.149999999999999" customHeight="1" x14ac:dyDescent="0.25">
      <c r="C4610" s="188"/>
      <c r="M4610" s="257"/>
      <c r="N4610"/>
    </row>
    <row r="4611" spans="3:14" ht="16.149999999999999" customHeight="1" x14ac:dyDescent="0.25">
      <c r="C4611" s="188"/>
      <c r="M4611" s="257"/>
      <c r="N4611"/>
    </row>
    <row r="4612" spans="3:14" ht="16.149999999999999" customHeight="1" x14ac:dyDescent="0.25">
      <c r="C4612" s="188"/>
      <c r="M4612" s="257"/>
      <c r="N4612"/>
    </row>
    <row r="4613" spans="3:14" ht="16.149999999999999" customHeight="1" x14ac:dyDescent="0.25">
      <c r="C4613" s="188"/>
      <c r="M4613" s="257"/>
      <c r="N4613"/>
    </row>
    <row r="4614" spans="3:14" ht="16.149999999999999" customHeight="1" x14ac:dyDescent="0.25">
      <c r="C4614" s="188"/>
      <c r="M4614" s="257"/>
      <c r="N4614"/>
    </row>
    <row r="4615" spans="3:14" ht="16.149999999999999" customHeight="1" x14ac:dyDescent="0.25">
      <c r="C4615" s="188"/>
      <c r="M4615" s="257"/>
      <c r="N4615"/>
    </row>
    <row r="4616" spans="3:14" ht="16.149999999999999" customHeight="1" x14ac:dyDescent="0.25">
      <c r="C4616" s="188"/>
      <c r="M4616" s="257"/>
      <c r="N4616"/>
    </row>
    <row r="4617" spans="3:14" ht="16.149999999999999" customHeight="1" x14ac:dyDescent="0.25">
      <c r="C4617" s="188"/>
      <c r="M4617" s="257"/>
      <c r="N4617"/>
    </row>
    <row r="4618" spans="3:14" ht="16.149999999999999" customHeight="1" x14ac:dyDescent="0.25">
      <c r="C4618" s="188"/>
      <c r="M4618" s="257"/>
      <c r="N4618"/>
    </row>
    <row r="4619" spans="3:14" ht="16.149999999999999" customHeight="1" x14ac:dyDescent="0.25">
      <c r="C4619" s="188"/>
      <c r="M4619" s="257"/>
      <c r="N4619"/>
    </row>
    <row r="4620" spans="3:14" ht="16.149999999999999" customHeight="1" x14ac:dyDescent="0.25">
      <c r="C4620" s="188"/>
      <c r="M4620" s="257"/>
      <c r="N4620"/>
    </row>
    <row r="4621" spans="3:14" ht="16.149999999999999" customHeight="1" x14ac:dyDescent="0.25">
      <c r="C4621" s="188"/>
      <c r="M4621" s="257"/>
      <c r="N4621"/>
    </row>
    <row r="4622" spans="3:14" ht="16.149999999999999" customHeight="1" x14ac:dyDescent="0.25">
      <c r="C4622" s="188"/>
      <c r="M4622" s="257"/>
      <c r="N4622"/>
    </row>
    <row r="4623" spans="3:14" ht="16.149999999999999" customHeight="1" x14ac:dyDescent="0.25">
      <c r="C4623" s="188"/>
      <c r="M4623" s="257"/>
      <c r="N4623"/>
    </row>
    <row r="4624" spans="3:14" ht="16.149999999999999" customHeight="1" x14ac:dyDescent="0.25">
      <c r="C4624" s="188"/>
      <c r="M4624" s="257"/>
      <c r="N4624"/>
    </row>
    <row r="4625" spans="3:14" ht="16.149999999999999" customHeight="1" x14ac:dyDescent="0.25">
      <c r="C4625" s="188"/>
      <c r="M4625" s="257"/>
      <c r="N4625"/>
    </row>
    <row r="4626" spans="3:14" ht="16.149999999999999" customHeight="1" x14ac:dyDescent="0.25">
      <c r="C4626" s="188"/>
      <c r="M4626" s="257"/>
      <c r="N4626"/>
    </row>
    <row r="4627" spans="3:14" ht="16.149999999999999" customHeight="1" x14ac:dyDescent="0.25">
      <c r="C4627" s="188"/>
      <c r="M4627" s="257"/>
      <c r="N4627"/>
    </row>
    <row r="4628" spans="3:14" ht="16.149999999999999" customHeight="1" x14ac:dyDescent="0.25">
      <c r="C4628" s="188"/>
      <c r="M4628" s="257"/>
      <c r="N4628"/>
    </row>
    <row r="4629" spans="3:14" ht="16.149999999999999" customHeight="1" x14ac:dyDescent="0.25">
      <c r="C4629" s="188"/>
      <c r="M4629" s="257"/>
      <c r="N4629"/>
    </row>
    <row r="4630" spans="3:14" ht="16.149999999999999" customHeight="1" x14ac:dyDescent="0.25">
      <c r="C4630" s="188"/>
      <c r="M4630" s="257"/>
      <c r="N4630"/>
    </row>
    <row r="4631" spans="3:14" ht="16.149999999999999" customHeight="1" x14ac:dyDescent="0.25">
      <c r="C4631" s="188"/>
      <c r="M4631" s="257"/>
      <c r="N4631"/>
    </row>
    <row r="4632" spans="3:14" ht="16.149999999999999" customHeight="1" x14ac:dyDescent="0.25">
      <c r="C4632" s="188"/>
      <c r="M4632" s="257"/>
      <c r="N4632"/>
    </row>
    <row r="4633" spans="3:14" ht="16.149999999999999" customHeight="1" x14ac:dyDescent="0.25">
      <c r="C4633" s="188"/>
      <c r="M4633" s="257"/>
      <c r="N4633"/>
    </row>
    <row r="4634" spans="3:14" ht="16.149999999999999" customHeight="1" x14ac:dyDescent="0.25">
      <c r="C4634" s="188"/>
      <c r="M4634" s="257"/>
      <c r="N4634"/>
    </row>
    <row r="4635" spans="3:14" ht="16.149999999999999" customHeight="1" x14ac:dyDescent="0.25">
      <c r="C4635" s="188"/>
      <c r="M4635" s="257"/>
      <c r="N4635"/>
    </row>
    <row r="4636" spans="3:14" ht="16.149999999999999" customHeight="1" x14ac:dyDescent="0.25">
      <c r="C4636" s="188"/>
      <c r="M4636" s="257"/>
      <c r="N4636"/>
    </row>
    <row r="4637" spans="3:14" ht="16.149999999999999" customHeight="1" x14ac:dyDescent="0.25">
      <c r="C4637" s="188"/>
      <c r="M4637" s="257"/>
      <c r="N4637"/>
    </row>
    <row r="4638" spans="3:14" ht="16.149999999999999" customHeight="1" x14ac:dyDescent="0.25">
      <c r="C4638" s="188"/>
      <c r="M4638" s="257"/>
      <c r="N4638"/>
    </row>
    <row r="4639" spans="3:14" ht="16.149999999999999" customHeight="1" x14ac:dyDescent="0.25">
      <c r="C4639" s="188"/>
      <c r="M4639" s="257"/>
      <c r="N4639"/>
    </row>
    <row r="4640" spans="3:14" ht="16.149999999999999" customHeight="1" x14ac:dyDescent="0.25">
      <c r="C4640" s="188"/>
      <c r="M4640" s="257"/>
      <c r="N4640"/>
    </row>
    <row r="4641" spans="3:14" ht="16.149999999999999" customHeight="1" x14ac:dyDescent="0.25">
      <c r="C4641" s="188"/>
      <c r="M4641" s="257"/>
      <c r="N4641"/>
    </row>
    <row r="4642" spans="3:14" ht="16.149999999999999" customHeight="1" x14ac:dyDescent="0.25">
      <c r="C4642" s="188"/>
      <c r="M4642" s="257"/>
      <c r="N4642"/>
    </row>
    <row r="4643" spans="3:14" ht="16.149999999999999" customHeight="1" x14ac:dyDescent="0.25">
      <c r="C4643" s="188"/>
      <c r="M4643" s="257"/>
      <c r="N4643"/>
    </row>
    <row r="4644" spans="3:14" ht="16.149999999999999" customHeight="1" x14ac:dyDescent="0.25">
      <c r="C4644" s="188"/>
      <c r="M4644" s="257"/>
      <c r="N4644"/>
    </row>
    <row r="4645" spans="3:14" ht="16.149999999999999" customHeight="1" x14ac:dyDescent="0.25">
      <c r="C4645" s="188"/>
      <c r="M4645" s="257"/>
      <c r="N4645"/>
    </row>
    <row r="4646" spans="3:14" ht="16.149999999999999" customHeight="1" x14ac:dyDescent="0.25">
      <c r="C4646" s="188"/>
      <c r="M4646" s="257"/>
      <c r="N4646"/>
    </row>
    <row r="4647" spans="3:14" ht="16.149999999999999" customHeight="1" x14ac:dyDescent="0.25">
      <c r="C4647" s="188"/>
      <c r="M4647" s="257"/>
      <c r="N4647"/>
    </row>
    <row r="4648" spans="3:14" ht="16.149999999999999" customHeight="1" x14ac:dyDescent="0.25">
      <c r="C4648" s="188"/>
      <c r="M4648" s="257"/>
      <c r="N4648"/>
    </row>
    <row r="4649" spans="3:14" ht="16.149999999999999" customHeight="1" x14ac:dyDescent="0.25">
      <c r="C4649" s="188"/>
      <c r="M4649" s="257"/>
      <c r="N4649"/>
    </row>
    <row r="4650" spans="3:14" ht="16.149999999999999" customHeight="1" x14ac:dyDescent="0.25">
      <c r="C4650" s="188"/>
      <c r="M4650" s="257"/>
      <c r="N4650"/>
    </row>
    <row r="4651" spans="3:14" ht="16.149999999999999" customHeight="1" x14ac:dyDescent="0.25">
      <c r="C4651" s="188"/>
      <c r="M4651" s="257"/>
      <c r="N4651"/>
    </row>
    <row r="4652" spans="3:14" ht="16.149999999999999" customHeight="1" x14ac:dyDescent="0.25">
      <c r="C4652" s="188"/>
      <c r="M4652" s="257"/>
      <c r="N4652"/>
    </row>
    <row r="4653" spans="3:14" ht="16.149999999999999" customHeight="1" x14ac:dyDescent="0.25">
      <c r="C4653" s="188"/>
      <c r="M4653" s="257"/>
      <c r="N4653"/>
    </row>
    <row r="4654" spans="3:14" ht="16.149999999999999" customHeight="1" x14ac:dyDescent="0.25">
      <c r="C4654" s="188"/>
      <c r="M4654" s="257"/>
      <c r="N4654"/>
    </row>
    <row r="4655" spans="3:14" ht="16.149999999999999" customHeight="1" x14ac:dyDescent="0.25">
      <c r="C4655" s="188"/>
      <c r="M4655" s="257"/>
      <c r="N4655"/>
    </row>
    <row r="4656" spans="3:14" ht="16.149999999999999" customHeight="1" x14ac:dyDescent="0.25">
      <c r="C4656" s="188"/>
      <c r="M4656" s="257"/>
      <c r="N4656"/>
    </row>
    <row r="4657" spans="3:14" ht="16.149999999999999" customHeight="1" x14ac:dyDescent="0.25">
      <c r="C4657" s="188"/>
      <c r="M4657" s="257"/>
      <c r="N4657"/>
    </row>
    <row r="4658" spans="3:14" ht="16.149999999999999" customHeight="1" x14ac:dyDescent="0.25">
      <c r="C4658" s="188"/>
      <c r="M4658" s="257"/>
      <c r="N4658"/>
    </row>
    <row r="4659" spans="3:14" ht="16.149999999999999" customHeight="1" x14ac:dyDescent="0.25">
      <c r="C4659" s="188"/>
      <c r="M4659" s="257"/>
      <c r="N4659"/>
    </row>
    <row r="4660" spans="3:14" ht="16.149999999999999" customHeight="1" x14ac:dyDescent="0.25">
      <c r="C4660" s="188"/>
      <c r="M4660" s="257"/>
      <c r="N4660"/>
    </row>
    <row r="4661" spans="3:14" ht="16.149999999999999" customHeight="1" x14ac:dyDescent="0.25">
      <c r="C4661" s="188"/>
      <c r="M4661" s="257"/>
      <c r="N4661"/>
    </row>
    <row r="4662" spans="3:14" ht="16.149999999999999" customHeight="1" x14ac:dyDescent="0.25">
      <c r="C4662" s="188"/>
      <c r="M4662" s="257"/>
      <c r="N4662"/>
    </row>
    <row r="4663" spans="3:14" ht="16.149999999999999" customHeight="1" x14ac:dyDescent="0.25">
      <c r="C4663" s="188"/>
      <c r="M4663" s="257"/>
      <c r="N4663"/>
    </row>
    <row r="4664" spans="3:14" ht="16.149999999999999" customHeight="1" x14ac:dyDescent="0.25">
      <c r="C4664" s="188"/>
      <c r="M4664" s="257"/>
      <c r="N4664"/>
    </row>
    <row r="4665" spans="3:14" ht="16.149999999999999" customHeight="1" x14ac:dyDescent="0.25">
      <c r="C4665" s="188"/>
      <c r="M4665" s="257"/>
      <c r="N4665"/>
    </row>
    <row r="4666" spans="3:14" ht="16.149999999999999" customHeight="1" x14ac:dyDescent="0.25">
      <c r="C4666" s="188"/>
      <c r="M4666" s="257"/>
      <c r="N4666"/>
    </row>
    <row r="4667" spans="3:14" ht="16.149999999999999" customHeight="1" x14ac:dyDescent="0.25">
      <c r="C4667" s="188"/>
      <c r="M4667" s="257"/>
      <c r="N4667"/>
    </row>
    <row r="4668" spans="3:14" ht="16.149999999999999" customHeight="1" x14ac:dyDescent="0.25">
      <c r="C4668" s="188"/>
      <c r="M4668" s="257"/>
      <c r="N4668"/>
    </row>
    <row r="4669" spans="3:14" ht="16.149999999999999" customHeight="1" x14ac:dyDescent="0.25">
      <c r="C4669" s="188"/>
      <c r="M4669" s="257"/>
      <c r="N4669"/>
    </row>
    <row r="4670" spans="3:14" ht="16.149999999999999" customHeight="1" x14ac:dyDescent="0.25">
      <c r="C4670" s="188"/>
      <c r="M4670" s="257"/>
      <c r="N4670"/>
    </row>
    <row r="4671" spans="3:14" ht="16.149999999999999" customHeight="1" x14ac:dyDescent="0.25">
      <c r="C4671" s="188"/>
      <c r="M4671" s="257"/>
      <c r="N4671"/>
    </row>
    <row r="4672" spans="3:14" ht="16.149999999999999" customHeight="1" x14ac:dyDescent="0.25">
      <c r="C4672" s="188"/>
      <c r="M4672" s="257"/>
      <c r="N4672"/>
    </row>
    <row r="4673" spans="3:14" ht="16.149999999999999" customHeight="1" x14ac:dyDescent="0.25">
      <c r="C4673" s="188"/>
      <c r="M4673" s="257"/>
      <c r="N4673"/>
    </row>
    <row r="4674" spans="3:14" ht="16.149999999999999" customHeight="1" x14ac:dyDescent="0.25">
      <c r="C4674" s="188"/>
      <c r="M4674" s="257"/>
      <c r="N4674"/>
    </row>
    <row r="4675" spans="3:14" ht="16.149999999999999" customHeight="1" x14ac:dyDescent="0.25">
      <c r="C4675" s="188"/>
      <c r="M4675" s="257"/>
      <c r="N4675"/>
    </row>
    <row r="4676" spans="3:14" ht="16.149999999999999" customHeight="1" x14ac:dyDescent="0.25">
      <c r="C4676" s="188"/>
      <c r="M4676" s="257"/>
      <c r="N4676"/>
    </row>
    <row r="4677" spans="3:14" ht="16.149999999999999" customHeight="1" x14ac:dyDescent="0.25">
      <c r="C4677" s="188"/>
      <c r="M4677" s="257"/>
      <c r="N4677"/>
    </row>
    <row r="4678" spans="3:14" ht="16.149999999999999" customHeight="1" x14ac:dyDescent="0.25">
      <c r="C4678" s="188"/>
      <c r="M4678" s="257"/>
      <c r="N4678"/>
    </row>
    <row r="4679" spans="3:14" ht="16.149999999999999" customHeight="1" x14ac:dyDescent="0.25">
      <c r="C4679" s="188"/>
      <c r="M4679" s="257"/>
      <c r="N4679"/>
    </row>
    <row r="4680" spans="3:14" ht="16.149999999999999" customHeight="1" x14ac:dyDescent="0.25">
      <c r="C4680" s="188"/>
      <c r="M4680" s="257"/>
      <c r="N4680"/>
    </row>
    <row r="4681" spans="3:14" ht="16.149999999999999" customHeight="1" x14ac:dyDescent="0.25">
      <c r="C4681" s="188"/>
      <c r="M4681" s="257"/>
      <c r="N4681"/>
    </row>
    <row r="4682" spans="3:14" ht="16.149999999999999" customHeight="1" x14ac:dyDescent="0.25">
      <c r="C4682" s="188"/>
      <c r="M4682" s="257"/>
      <c r="N4682"/>
    </row>
    <row r="4683" spans="3:14" ht="16.149999999999999" customHeight="1" x14ac:dyDescent="0.25">
      <c r="C4683" s="188"/>
      <c r="M4683" s="257"/>
      <c r="N4683"/>
    </row>
    <row r="4684" spans="3:14" ht="16.149999999999999" customHeight="1" x14ac:dyDescent="0.25">
      <c r="C4684" s="188"/>
      <c r="M4684" s="257"/>
      <c r="N4684"/>
    </row>
    <row r="4685" spans="3:14" ht="16.149999999999999" customHeight="1" x14ac:dyDescent="0.25">
      <c r="C4685" s="188"/>
      <c r="M4685" s="257"/>
      <c r="N4685"/>
    </row>
    <row r="4686" spans="3:14" ht="16.149999999999999" customHeight="1" x14ac:dyDescent="0.25">
      <c r="C4686" s="188"/>
      <c r="M4686" s="257"/>
      <c r="N4686"/>
    </row>
    <row r="4687" spans="3:14" ht="16.149999999999999" customHeight="1" x14ac:dyDescent="0.25">
      <c r="C4687" s="188"/>
      <c r="M4687" s="257"/>
      <c r="N4687"/>
    </row>
    <row r="4688" spans="3:14" ht="16.149999999999999" customHeight="1" x14ac:dyDescent="0.25">
      <c r="C4688" s="188"/>
      <c r="M4688" s="257"/>
      <c r="N4688"/>
    </row>
    <row r="4689" spans="3:14" ht="16.149999999999999" customHeight="1" x14ac:dyDescent="0.25">
      <c r="C4689" s="188"/>
      <c r="M4689" s="257"/>
      <c r="N4689"/>
    </row>
    <row r="4690" spans="3:14" ht="16.149999999999999" customHeight="1" x14ac:dyDescent="0.25">
      <c r="C4690" s="188"/>
      <c r="M4690" s="257"/>
      <c r="N4690"/>
    </row>
    <row r="4691" spans="3:14" ht="16.149999999999999" customHeight="1" x14ac:dyDescent="0.25">
      <c r="C4691" s="188"/>
      <c r="M4691" s="257"/>
      <c r="N4691"/>
    </row>
    <row r="4692" spans="3:14" ht="16.149999999999999" customHeight="1" x14ac:dyDescent="0.25">
      <c r="C4692" s="188"/>
      <c r="M4692" s="257"/>
      <c r="N4692"/>
    </row>
    <row r="4693" spans="3:14" ht="16.149999999999999" customHeight="1" x14ac:dyDescent="0.25">
      <c r="C4693" s="188"/>
      <c r="M4693" s="257"/>
      <c r="N4693"/>
    </row>
    <row r="4694" spans="3:14" ht="16.149999999999999" customHeight="1" x14ac:dyDescent="0.25">
      <c r="C4694" s="188"/>
      <c r="M4694" s="257"/>
      <c r="N4694"/>
    </row>
    <row r="4695" spans="3:14" ht="16.149999999999999" customHeight="1" x14ac:dyDescent="0.25">
      <c r="C4695" s="188"/>
      <c r="M4695" s="257"/>
      <c r="N4695"/>
    </row>
    <row r="4696" spans="3:14" ht="16.149999999999999" customHeight="1" x14ac:dyDescent="0.25">
      <c r="C4696" s="188"/>
      <c r="M4696" s="257"/>
      <c r="N4696"/>
    </row>
    <row r="4697" spans="3:14" ht="16.149999999999999" customHeight="1" x14ac:dyDescent="0.25">
      <c r="C4697" s="188"/>
      <c r="M4697" s="257"/>
      <c r="N4697"/>
    </row>
    <row r="4698" spans="3:14" ht="16.149999999999999" customHeight="1" x14ac:dyDescent="0.25">
      <c r="C4698" s="188"/>
      <c r="M4698" s="257"/>
      <c r="N4698"/>
    </row>
    <row r="4699" spans="3:14" ht="16.149999999999999" customHeight="1" x14ac:dyDescent="0.25">
      <c r="C4699" s="188"/>
      <c r="M4699" s="257"/>
      <c r="N4699"/>
    </row>
    <row r="4700" spans="3:14" ht="16.149999999999999" customHeight="1" x14ac:dyDescent="0.25">
      <c r="C4700" s="188"/>
      <c r="M4700" s="257"/>
      <c r="N4700"/>
    </row>
    <row r="4701" spans="3:14" ht="16.149999999999999" customHeight="1" x14ac:dyDescent="0.25">
      <c r="C4701" s="188"/>
      <c r="M4701" s="257"/>
      <c r="N4701"/>
    </row>
    <row r="4702" spans="3:14" ht="16.149999999999999" customHeight="1" x14ac:dyDescent="0.25">
      <c r="C4702" s="188"/>
      <c r="M4702" s="257"/>
      <c r="N4702"/>
    </row>
    <row r="4703" spans="3:14" ht="16.149999999999999" customHeight="1" x14ac:dyDescent="0.25">
      <c r="C4703" s="188"/>
      <c r="M4703" s="257"/>
      <c r="N4703"/>
    </row>
    <row r="4704" spans="3:14" ht="16.149999999999999" customHeight="1" x14ac:dyDescent="0.25">
      <c r="C4704" s="188"/>
      <c r="M4704" s="257"/>
      <c r="N4704"/>
    </row>
    <row r="4705" spans="3:14" ht="16.149999999999999" customHeight="1" x14ac:dyDescent="0.25">
      <c r="C4705" s="188"/>
      <c r="M4705" s="257"/>
      <c r="N4705"/>
    </row>
    <row r="4706" spans="3:14" ht="16.149999999999999" customHeight="1" x14ac:dyDescent="0.25">
      <c r="C4706" s="188"/>
      <c r="M4706" s="257"/>
      <c r="N4706"/>
    </row>
    <row r="4707" spans="3:14" ht="16.149999999999999" customHeight="1" x14ac:dyDescent="0.25">
      <c r="C4707" s="188"/>
      <c r="M4707" s="257"/>
      <c r="N4707"/>
    </row>
    <row r="4708" spans="3:14" ht="16.149999999999999" customHeight="1" x14ac:dyDescent="0.25">
      <c r="C4708" s="188"/>
      <c r="M4708" s="257"/>
      <c r="N4708"/>
    </row>
    <row r="4709" spans="3:14" ht="16.149999999999999" customHeight="1" x14ac:dyDescent="0.25">
      <c r="C4709" s="188"/>
      <c r="M4709" s="257"/>
      <c r="N4709"/>
    </row>
    <row r="4710" spans="3:14" ht="16.149999999999999" customHeight="1" x14ac:dyDescent="0.25">
      <c r="C4710" s="188"/>
      <c r="M4710" s="257"/>
      <c r="N4710"/>
    </row>
    <row r="4711" spans="3:14" ht="16.149999999999999" customHeight="1" x14ac:dyDescent="0.25">
      <c r="C4711" s="188"/>
      <c r="M4711" s="257"/>
      <c r="N4711"/>
    </row>
    <row r="4712" spans="3:14" ht="16.149999999999999" customHeight="1" x14ac:dyDescent="0.25">
      <c r="C4712" s="188"/>
      <c r="M4712" s="257"/>
      <c r="N4712"/>
    </row>
    <row r="4713" spans="3:14" ht="16.149999999999999" customHeight="1" x14ac:dyDescent="0.25">
      <c r="C4713" s="188"/>
      <c r="M4713" s="257"/>
      <c r="N4713"/>
    </row>
    <row r="4714" spans="3:14" ht="16.149999999999999" customHeight="1" x14ac:dyDescent="0.25">
      <c r="C4714" s="188"/>
      <c r="M4714" s="257"/>
      <c r="N4714"/>
    </row>
    <row r="4715" spans="3:14" ht="16.149999999999999" customHeight="1" x14ac:dyDescent="0.25">
      <c r="C4715" s="188"/>
      <c r="M4715" s="257"/>
      <c r="N4715"/>
    </row>
    <row r="4716" spans="3:14" ht="16.149999999999999" customHeight="1" x14ac:dyDescent="0.25">
      <c r="C4716" s="188"/>
      <c r="M4716" s="257"/>
      <c r="N4716"/>
    </row>
    <row r="4717" spans="3:14" ht="16.149999999999999" customHeight="1" x14ac:dyDescent="0.25">
      <c r="C4717" s="188"/>
      <c r="M4717" s="257"/>
      <c r="N4717"/>
    </row>
    <row r="4718" spans="3:14" ht="16.149999999999999" customHeight="1" x14ac:dyDescent="0.25">
      <c r="C4718" s="188"/>
      <c r="M4718" s="257"/>
      <c r="N4718"/>
    </row>
    <row r="4719" spans="3:14" ht="16.149999999999999" customHeight="1" x14ac:dyDescent="0.25">
      <c r="C4719" s="188"/>
      <c r="M4719" s="257"/>
      <c r="N4719"/>
    </row>
    <row r="4720" spans="3:14" ht="16.149999999999999" customHeight="1" x14ac:dyDescent="0.25">
      <c r="C4720" s="188"/>
      <c r="M4720" s="257"/>
      <c r="N4720"/>
    </row>
    <row r="4721" spans="3:14" ht="16.149999999999999" customHeight="1" x14ac:dyDescent="0.25">
      <c r="C4721" s="188"/>
      <c r="M4721" s="257"/>
      <c r="N4721"/>
    </row>
    <row r="4722" spans="3:14" ht="16.149999999999999" customHeight="1" x14ac:dyDescent="0.25">
      <c r="C4722" s="188"/>
      <c r="M4722" s="257"/>
      <c r="N4722"/>
    </row>
    <row r="4723" spans="3:14" ht="16.149999999999999" customHeight="1" x14ac:dyDescent="0.25">
      <c r="C4723" s="188"/>
      <c r="M4723" s="257"/>
      <c r="N4723"/>
    </row>
    <row r="4724" spans="3:14" ht="16.149999999999999" customHeight="1" x14ac:dyDescent="0.25">
      <c r="C4724" s="188"/>
      <c r="M4724" s="257"/>
      <c r="N4724"/>
    </row>
    <row r="4725" spans="3:14" ht="16.149999999999999" customHeight="1" x14ac:dyDescent="0.25">
      <c r="C4725" s="188"/>
      <c r="M4725" s="257"/>
      <c r="N4725"/>
    </row>
    <row r="4726" spans="3:14" ht="16.149999999999999" customHeight="1" x14ac:dyDescent="0.25">
      <c r="C4726" s="188"/>
      <c r="M4726" s="257"/>
      <c r="N4726"/>
    </row>
    <row r="4727" spans="3:14" ht="16.149999999999999" customHeight="1" x14ac:dyDescent="0.25">
      <c r="C4727" s="188"/>
      <c r="M4727" s="257"/>
      <c r="N4727"/>
    </row>
    <row r="4728" spans="3:14" ht="16.149999999999999" customHeight="1" x14ac:dyDescent="0.25">
      <c r="C4728" s="188"/>
      <c r="M4728" s="257"/>
      <c r="N4728"/>
    </row>
    <row r="4729" spans="3:14" ht="16.149999999999999" customHeight="1" x14ac:dyDescent="0.25">
      <c r="C4729" s="188"/>
      <c r="M4729" s="257"/>
      <c r="N4729"/>
    </row>
    <row r="4730" spans="3:14" ht="16.149999999999999" customHeight="1" x14ac:dyDescent="0.25">
      <c r="C4730" s="188"/>
      <c r="M4730" s="257"/>
      <c r="N4730"/>
    </row>
    <row r="4731" spans="3:14" ht="16.149999999999999" customHeight="1" x14ac:dyDescent="0.25">
      <c r="C4731" s="188"/>
      <c r="M4731" s="257"/>
      <c r="N4731"/>
    </row>
    <row r="4732" spans="3:14" ht="16.149999999999999" customHeight="1" x14ac:dyDescent="0.25">
      <c r="C4732" s="188"/>
      <c r="M4732" s="257"/>
      <c r="N4732"/>
    </row>
    <row r="4733" spans="3:14" ht="16.149999999999999" customHeight="1" x14ac:dyDescent="0.25">
      <c r="C4733" s="188"/>
      <c r="M4733" s="257"/>
      <c r="N4733"/>
    </row>
    <row r="4734" spans="3:14" ht="16.149999999999999" customHeight="1" x14ac:dyDescent="0.25">
      <c r="C4734" s="188"/>
      <c r="M4734" s="257"/>
      <c r="N4734"/>
    </row>
    <row r="4735" spans="3:14" ht="16.149999999999999" customHeight="1" x14ac:dyDescent="0.25">
      <c r="C4735" s="188"/>
      <c r="M4735" s="257"/>
      <c r="N4735"/>
    </row>
    <row r="4736" spans="3:14" ht="16.149999999999999" customHeight="1" x14ac:dyDescent="0.25">
      <c r="C4736" s="188"/>
      <c r="M4736" s="257"/>
      <c r="N4736"/>
    </row>
    <row r="4737" spans="3:14" ht="16.149999999999999" customHeight="1" x14ac:dyDescent="0.25">
      <c r="C4737" s="188"/>
      <c r="M4737" s="257"/>
      <c r="N4737"/>
    </row>
    <row r="4738" spans="3:14" ht="16.149999999999999" customHeight="1" x14ac:dyDescent="0.25">
      <c r="C4738" s="188"/>
      <c r="M4738" s="257"/>
      <c r="N4738"/>
    </row>
    <row r="4739" spans="3:14" ht="16.149999999999999" customHeight="1" x14ac:dyDescent="0.25">
      <c r="C4739" s="188"/>
      <c r="M4739" s="257"/>
      <c r="N4739"/>
    </row>
    <row r="4740" spans="3:14" ht="16.149999999999999" customHeight="1" x14ac:dyDescent="0.25">
      <c r="C4740" s="188"/>
      <c r="M4740" s="257"/>
      <c r="N4740"/>
    </row>
    <row r="4741" spans="3:14" ht="16.149999999999999" customHeight="1" x14ac:dyDescent="0.25">
      <c r="C4741" s="188"/>
      <c r="M4741" s="257"/>
      <c r="N4741"/>
    </row>
    <row r="4742" spans="3:14" ht="16.149999999999999" customHeight="1" x14ac:dyDescent="0.25">
      <c r="C4742" s="188"/>
      <c r="M4742" s="257"/>
      <c r="N4742"/>
    </row>
    <row r="4743" spans="3:14" ht="16.149999999999999" customHeight="1" x14ac:dyDescent="0.25">
      <c r="C4743" s="188"/>
      <c r="M4743" s="257"/>
      <c r="N4743"/>
    </row>
    <row r="4744" spans="3:14" ht="16.149999999999999" customHeight="1" x14ac:dyDescent="0.25">
      <c r="C4744" s="188"/>
      <c r="M4744" s="257"/>
      <c r="N4744"/>
    </row>
    <row r="4745" spans="3:14" ht="16.149999999999999" customHeight="1" x14ac:dyDescent="0.25">
      <c r="C4745" s="188"/>
      <c r="M4745" s="257"/>
      <c r="N4745"/>
    </row>
    <row r="4746" spans="3:14" ht="16.149999999999999" customHeight="1" x14ac:dyDescent="0.25">
      <c r="C4746" s="188"/>
      <c r="M4746" s="257"/>
      <c r="N4746"/>
    </row>
    <row r="4747" spans="3:14" ht="16.149999999999999" customHeight="1" x14ac:dyDescent="0.25">
      <c r="C4747" s="188"/>
      <c r="M4747" s="257"/>
      <c r="N4747"/>
    </row>
    <row r="4748" spans="3:14" ht="16.149999999999999" customHeight="1" x14ac:dyDescent="0.25">
      <c r="C4748" s="188"/>
      <c r="M4748" s="257"/>
      <c r="N4748"/>
    </row>
    <row r="4749" spans="3:14" ht="16.149999999999999" customHeight="1" x14ac:dyDescent="0.25">
      <c r="C4749" s="188"/>
      <c r="M4749" s="257"/>
      <c r="N4749"/>
    </row>
    <row r="4750" spans="3:14" ht="16.149999999999999" customHeight="1" x14ac:dyDescent="0.25">
      <c r="C4750" s="188"/>
      <c r="M4750" s="257"/>
      <c r="N4750"/>
    </row>
    <row r="4751" spans="3:14" ht="16.149999999999999" customHeight="1" x14ac:dyDescent="0.25">
      <c r="C4751" s="188"/>
      <c r="M4751" s="257"/>
      <c r="N4751"/>
    </row>
    <row r="4752" spans="3:14" ht="16.149999999999999" customHeight="1" x14ac:dyDescent="0.25">
      <c r="C4752" s="188"/>
      <c r="M4752" s="257"/>
      <c r="N4752"/>
    </row>
    <row r="4753" spans="3:14" ht="16.149999999999999" customHeight="1" x14ac:dyDescent="0.25">
      <c r="C4753" s="188"/>
      <c r="M4753" s="257"/>
      <c r="N4753"/>
    </row>
    <row r="4754" spans="3:14" ht="16.149999999999999" customHeight="1" x14ac:dyDescent="0.25">
      <c r="C4754" s="188"/>
      <c r="M4754" s="257"/>
      <c r="N4754"/>
    </row>
    <row r="4755" spans="3:14" ht="16.149999999999999" customHeight="1" x14ac:dyDescent="0.25">
      <c r="C4755" s="188"/>
      <c r="M4755" s="257"/>
      <c r="N4755"/>
    </row>
    <row r="4756" spans="3:14" ht="16.149999999999999" customHeight="1" x14ac:dyDescent="0.25">
      <c r="C4756" s="188"/>
      <c r="M4756" s="257"/>
      <c r="N4756"/>
    </row>
    <row r="4757" spans="3:14" ht="16.149999999999999" customHeight="1" x14ac:dyDescent="0.25">
      <c r="C4757" s="188"/>
      <c r="M4757" s="257"/>
      <c r="N4757"/>
    </row>
    <row r="4758" spans="3:14" ht="16.149999999999999" customHeight="1" x14ac:dyDescent="0.25">
      <c r="C4758" s="188"/>
      <c r="M4758" s="257"/>
      <c r="N4758"/>
    </row>
    <row r="4759" spans="3:14" ht="16.149999999999999" customHeight="1" x14ac:dyDescent="0.25">
      <c r="C4759" s="188"/>
      <c r="M4759" s="257"/>
      <c r="N4759"/>
    </row>
    <row r="4760" spans="3:14" ht="16.149999999999999" customHeight="1" x14ac:dyDescent="0.25">
      <c r="C4760" s="188"/>
      <c r="M4760" s="257"/>
      <c r="N4760"/>
    </row>
    <row r="4761" spans="3:14" ht="16.149999999999999" customHeight="1" x14ac:dyDescent="0.25">
      <c r="C4761" s="188"/>
      <c r="M4761" s="257"/>
      <c r="N4761"/>
    </row>
    <row r="4762" spans="3:14" ht="16.149999999999999" customHeight="1" x14ac:dyDescent="0.25">
      <c r="C4762" s="188"/>
      <c r="M4762" s="257"/>
      <c r="N4762"/>
    </row>
    <row r="4763" spans="3:14" ht="16.149999999999999" customHeight="1" x14ac:dyDescent="0.25">
      <c r="C4763" s="188"/>
      <c r="M4763" s="257"/>
      <c r="N4763"/>
    </row>
    <row r="4764" spans="3:14" ht="16.149999999999999" customHeight="1" x14ac:dyDescent="0.25">
      <c r="C4764" s="188"/>
      <c r="M4764" s="257"/>
      <c r="N4764"/>
    </row>
    <row r="4765" spans="3:14" ht="16.149999999999999" customHeight="1" x14ac:dyDescent="0.25">
      <c r="C4765" s="188"/>
      <c r="M4765" s="257"/>
      <c r="N4765"/>
    </row>
    <row r="4766" spans="3:14" ht="16.149999999999999" customHeight="1" x14ac:dyDescent="0.25">
      <c r="C4766" s="188"/>
      <c r="M4766" s="257"/>
      <c r="N4766"/>
    </row>
    <row r="4767" spans="3:14" ht="16.149999999999999" customHeight="1" x14ac:dyDescent="0.25">
      <c r="C4767" s="188"/>
      <c r="M4767" s="257"/>
      <c r="N4767"/>
    </row>
    <row r="4768" spans="3:14" ht="16.149999999999999" customHeight="1" x14ac:dyDescent="0.25">
      <c r="C4768" s="188"/>
      <c r="M4768" s="257"/>
      <c r="N4768"/>
    </row>
    <row r="4769" spans="3:14" ht="16.149999999999999" customHeight="1" x14ac:dyDescent="0.25">
      <c r="C4769" s="188"/>
      <c r="M4769" s="257"/>
      <c r="N4769"/>
    </row>
    <row r="4770" spans="3:14" ht="16.149999999999999" customHeight="1" x14ac:dyDescent="0.25">
      <c r="C4770" s="188"/>
      <c r="M4770" s="257"/>
      <c r="N4770"/>
    </row>
    <row r="4771" spans="3:14" ht="16.149999999999999" customHeight="1" x14ac:dyDescent="0.25">
      <c r="C4771" s="188"/>
      <c r="M4771" s="257"/>
      <c r="N4771"/>
    </row>
    <row r="4772" spans="3:14" ht="16.149999999999999" customHeight="1" x14ac:dyDescent="0.25">
      <c r="C4772" s="188"/>
      <c r="M4772" s="257"/>
      <c r="N4772"/>
    </row>
    <row r="4773" spans="3:14" ht="16.149999999999999" customHeight="1" x14ac:dyDescent="0.25">
      <c r="C4773" s="188"/>
      <c r="M4773" s="257"/>
      <c r="N4773"/>
    </row>
    <row r="4774" spans="3:14" ht="16.149999999999999" customHeight="1" x14ac:dyDescent="0.25">
      <c r="C4774" s="188"/>
      <c r="M4774" s="257"/>
      <c r="N4774"/>
    </row>
    <row r="4775" spans="3:14" ht="16.149999999999999" customHeight="1" x14ac:dyDescent="0.25">
      <c r="C4775" s="188"/>
      <c r="M4775" s="257"/>
      <c r="N4775"/>
    </row>
    <row r="4776" spans="3:14" ht="16.149999999999999" customHeight="1" x14ac:dyDescent="0.25">
      <c r="C4776" s="188"/>
      <c r="M4776" s="257"/>
      <c r="N4776"/>
    </row>
    <row r="4777" spans="3:14" ht="16.149999999999999" customHeight="1" x14ac:dyDescent="0.25">
      <c r="C4777" s="188"/>
      <c r="M4777" s="257"/>
      <c r="N4777"/>
    </row>
    <row r="4778" spans="3:14" ht="16.149999999999999" customHeight="1" x14ac:dyDescent="0.25">
      <c r="C4778" s="188"/>
      <c r="M4778" s="257"/>
      <c r="N4778"/>
    </row>
    <row r="4779" spans="3:14" ht="16.149999999999999" customHeight="1" x14ac:dyDescent="0.25">
      <c r="C4779" s="188"/>
      <c r="M4779" s="257"/>
      <c r="N4779"/>
    </row>
    <row r="4780" spans="3:14" ht="16.149999999999999" customHeight="1" x14ac:dyDescent="0.25">
      <c r="C4780" s="188"/>
      <c r="M4780" s="257"/>
      <c r="N4780"/>
    </row>
    <row r="4781" spans="3:14" ht="16.149999999999999" customHeight="1" x14ac:dyDescent="0.25">
      <c r="C4781" s="188"/>
      <c r="M4781" s="257"/>
      <c r="N4781"/>
    </row>
    <row r="4782" spans="3:14" ht="16.149999999999999" customHeight="1" x14ac:dyDescent="0.25">
      <c r="C4782" s="188"/>
      <c r="M4782" s="257"/>
      <c r="N4782"/>
    </row>
    <row r="4783" spans="3:14" ht="16.149999999999999" customHeight="1" x14ac:dyDescent="0.25">
      <c r="C4783" s="188"/>
      <c r="M4783" s="257"/>
      <c r="N4783"/>
    </row>
    <row r="4784" spans="3:14" ht="16.149999999999999" customHeight="1" x14ac:dyDescent="0.25">
      <c r="C4784" s="188"/>
      <c r="M4784" s="257"/>
      <c r="N4784"/>
    </row>
    <row r="4785" spans="3:14" ht="16.149999999999999" customHeight="1" x14ac:dyDescent="0.25">
      <c r="C4785" s="188"/>
      <c r="M4785" s="257"/>
      <c r="N4785"/>
    </row>
    <row r="4786" spans="3:14" ht="16.149999999999999" customHeight="1" x14ac:dyDescent="0.25">
      <c r="C4786" s="188"/>
      <c r="M4786" s="257"/>
      <c r="N4786"/>
    </row>
    <row r="4787" spans="3:14" ht="16.149999999999999" customHeight="1" x14ac:dyDescent="0.25">
      <c r="C4787" s="188"/>
      <c r="M4787" s="257"/>
      <c r="N4787"/>
    </row>
    <row r="4788" spans="3:14" ht="16.149999999999999" customHeight="1" x14ac:dyDescent="0.25">
      <c r="C4788" s="188"/>
      <c r="M4788" s="257"/>
      <c r="N4788"/>
    </row>
    <row r="4789" spans="3:14" ht="16.149999999999999" customHeight="1" x14ac:dyDescent="0.25">
      <c r="C4789" s="188"/>
      <c r="M4789" s="257"/>
      <c r="N4789"/>
    </row>
    <row r="4790" spans="3:14" ht="16.149999999999999" customHeight="1" x14ac:dyDescent="0.25">
      <c r="C4790" s="188"/>
      <c r="M4790" s="257"/>
      <c r="N4790"/>
    </row>
    <row r="4791" spans="3:14" ht="16.149999999999999" customHeight="1" x14ac:dyDescent="0.25">
      <c r="C4791" s="188"/>
      <c r="M4791" s="257"/>
      <c r="N4791"/>
    </row>
    <row r="4792" spans="3:14" ht="16.149999999999999" customHeight="1" x14ac:dyDescent="0.25">
      <c r="C4792" s="188"/>
      <c r="M4792" s="257"/>
      <c r="N4792"/>
    </row>
    <row r="4793" spans="3:14" ht="16.149999999999999" customHeight="1" x14ac:dyDescent="0.25">
      <c r="C4793" s="188"/>
      <c r="M4793" s="257"/>
      <c r="N4793"/>
    </row>
    <row r="4794" spans="3:14" ht="16.149999999999999" customHeight="1" x14ac:dyDescent="0.25">
      <c r="C4794" s="188"/>
      <c r="M4794" s="257"/>
      <c r="N4794"/>
    </row>
    <row r="4795" spans="3:14" ht="16.149999999999999" customHeight="1" x14ac:dyDescent="0.25">
      <c r="C4795" s="188"/>
      <c r="M4795" s="257"/>
      <c r="N4795"/>
    </row>
    <row r="4796" spans="3:14" ht="16.149999999999999" customHeight="1" x14ac:dyDescent="0.25">
      <c r="C4796" s="188"/>
      <c r="M4796" s="257"/>
      <c r="N4796"/>
    </row>
    <row r="4797" spans="3:14" ht="16.149999999999999" customHeight="1" x14ac:dyDescent="0.25">
      <c r="C4797" s="188"/>
      <c r="M4797" s="257"/>
      <c r="N4797"/>
    </row>
    <row r="4798" spans="3:14" ht="16.149999999999999" customHeight="1" x14ac:dyDescent="0.25">
      <c r="C4798" s="188"/>
      <c r="M4798" s="257"/>
      <c r="N4798"/>
    </row>
    <row r="4799" spans="3:14" ht="16.149999999999999" customHeight="1" x14ac:dyDescent="0.25">
      <c r="C4799" s="188"/>
      <c r="M4799" s="257"/>
      <c r="N4799"/>
    </row>
    <row r="4800" spans="3:14" ht="16.149999999999999" customHeight="1" x14ac:dyDescent="0.25">
      <c r="C4800" s="188"/>
      <c r="M4800" s="257"/>
      <c r="N4800"/>
    </row>
    <row r="4801" spans="3:14" ht="16.149999999999999" customHeight="1" x14ac:dyDescent="0.25">
      <c r="C4801" s="188"/>
      <c r="M4801" s="257"/>
      <c r="N4801"/>
    </row>
    <row r="4802" spans="3:14" ht="16.149999999999999" customHeight="1" x14ac:dyDescent="0.25">
      <c r="C4802" s="188"/>
      <c r="M4802" s="257"/>
      <c r="N4802"/>
    </row>
    <row r="4803" spans="3:14" ht="16.149999999999999" customHeight="1" x14ac:dyDescent="0.25">
      <c r="C4803" s="188"/>
      <c r="M4803" s="257"/>
      <c r="N4803"/>
    </row>
    <row r="4804" spans="3:14" ht="16.149999999999999" customHeight="1" x14ac:dyDescent="0.25">
      <c r="C4804" s="188"/>
      <c r="M4804" s="257"/>
      <c r="N4804"/>
    </row>
    <row r="4805" spans="3:14" ht="16.149999999999999" customHeight="1" x14ac:dyDescent="0.25">
      <c r="C4805" s="188"/>
      <c r="M4805" s="257"/>
      <c r="N4805"/>
    </row>
    <row r="4806" spans="3:14" ht="16.149999999999999" customHeight="1" x14ac:dyDescent="0.25">
      <c r="C4806" s="188"/>
      <c r="M4806" s="257"/>
      <c r="N4806"/>
    </row>
    <row r="4807" spans="3:14" ht="16.149999999999999" customHeight="1" x14ac:dyDescent="0.25">
      <c r="C4807" s="188"/>
      <c r="M4807" s="257"/>
      <c r="N4807"/>
    </row>
    <row r="4808" spans="3:14" ht="16.149999999999999" customHeight="1" x14ac:dyDescent="0.25">
      <c r="C4808" s="188"/>
      <c r="M4808" s="257"/>
      <c r="N4808"/>
    </row>
    <row r="4809" spans="3:14" ht="16.149999999999999" customHeight="1" x14ac:dyDescent="0.25">
      <c r="C4809" s="188"/>
      <c r="M4809" s="257"/>
      <c r="N4809"/>
    </row>
    <row r="4810" spans="3:14" ht="16.149999999999999" customHeight="1" x14ac:dyDescent="0.25">
      <c r="C4810" s="188"/>
      <c r="M4810" s="257"/>
      <c r="N4810"/>
    </row>
    <row r="4811" spans="3:14" ht="16.149999999999999" customHeight="1" x14ac:dyDescent="0.25">
      <c r="C4811" s="188"/>
      <c r="M4811" s="257"/>
      <c r="N4811"/>
    </row>
    <row r="4812" spans="3:14" ht="16.149999999999999" customHeight="1" x14ac:dyDescent="0.25">
      <c r="C4812" s="188"/>
      <c r="M4812" s="257"/>
      <c r="N4812"/>
    </row>
    <row r="4813" spans="3:14" ht="16.149999999999999" customHeight="1" x14ac:dyDescent="0.25">
      <c r="C4813" s="188"/>
      <c r="M4813" s="257"/>
      <c r="N4813"/>
    </row>
    <row r="4814" spans="3:14" ht="16.149999999999999" customHeight="1" x14ac:dyDescent="0.25">
      <c r="C4814" s="188"/>
      <c r="M4814" s="257"/>
      <c r="N4814"/>
    </row>
    <row r="4815" spans="3:14" ht="16.149999999999999" customHeight="1" x14ac:dyDescent="0.25">
      <c r="C4815" s="188"/>
      <c r="M4815" s="257"/>
      <c r="N4815"/>
    </row>
    <row r="4816" spans="3:14" ht="16.149999999999999" customHeight="1" x14ac:dyDescent="0.25">
      <c r="C4816" s="188"/>
      <c r="M4816" s="257"/>
      <c r="N4816"/>
    </row>
    <row r="4817" spans="3:14" ht="16.149999999999999" customHeight="1" x14ac:dyDescent="0.25">
      <c r="C4817" s="188"/>
      <c r="M4817" s="257"/>
      <c r="N4817"/>
    </row>
    <row r="4818" spans="3:14" ht="16.149999999999999" customHeight="1" x14ac:dyDescent="0.25">
      <c r="C4818" s="188"/>
      <c r="M4818" s="257"/>
      <c r="N4818"/>
    </row>
    <row r="4819" spans="3:14" ht="16.149999999999999" customHeight="1" x14ac:dyDescent="0.25">
      <c r="C4819" s="188"/>
      <c r="M4819" s="257"/>
      <c r="N4819"/>
    </row>
    <row r="4820" spans="3:14" ht="16.149999999999999" customHeight="1" x14ac:dyDescent="0.25">
      <c r="C4820" s="188"/>
      <c r="M4820" s="257"/>
      <c r="N4820"/>
    </row>
    <row r="4821" spans="3:14" ht="16.149999999999999" customHeight="1" x14ac:dyDescent="0.25">
      <c r="C4821" s="188"/>
      <c r="M4821" s="257"/>
      <c r="N4821"/>
    </row>
    <row r="4822" spans="3:14" ht="16.149999999999999" customHeight="1" x14ac:dyDescent="0.25">
      <c r="C4822" s="188"/>
      <c r="M4822" s="257"/>
      <c r="N4822"/>
    </row>
    <row r="4823" spans="3:14" ht="16.149999999999999" customHeight="1" x14ac:dyDescent="0.25">
      <c r="C4823" s="188"/>
      <c r="M4823" s="257"/>
      <c r="N4823"/>
    </row>
    <row r="4824" spans="3:14" ht="16.149999999999999" customHeight="1" x14ac:dyDescent="0.25">
      <c r="C4824" s="188"/>
      <c r="M4824" s="257"/>
      <c r="N4824"/>
    </row>
    <row r="4825" spans="3:14" ht="16.149999999999999" customHeight="1" x14ac:dyDescent="0.25">
      <c r="C4825" s="188"/>
      <c r="M4825" s="257"/>
      <c r="N4825"/>
    </row>
    <row r="4826" spans="3:14" ht="16.149999999999999" customHeight="1" x14ac:dyDescent="0.25">
      <c r="C4826" s="188"/>
      <c r="M4826" s="257"/>
      <c r="N4826"/>
    </row>
    <row r="4827" spans="3:14" ht="16.149999999999999" customHeight="1" x14ac:dyDescent="0.25">
      <c r="C4827" s="188"/>
      <c r="M4827" s="257"/>
      <c r="N4827"/>
    </row>
    <row r="4828" spans="3:14" ht="16.149999999999999" customHeight="1" x14ac:dyDescent="0.25">
      <c r="C4828" s="188"/>
      <c r="M4828" s="257"/>
      <c r="N4828"/>
    </row>
    <row r="4829" spans="3:14" ht="16.149999999999999" customHeight="1" x14ac:dyDescent="0.25">
      <c r="C4829" s="188"/>
      <c r="M4829" s="257"/>
      <c r="N4829"/>
    </row>
    <row r="4830" spans="3:14" ht="16.149999999999999" customHeight="1" x14ac:dyDescent="0.25">
      <c r="C4830" s="188"/>
      <c r="M4830" s="257"/>
      <c r="N4830"/>
    </row>
    <row r="4831" spans="3:14" ht="16.149999999999999" customHeight="1" x14ac:dyDescent="0.25">
      <c r="C4831" s="188"/>
      <c r="M4831" s="257"/>
      <c r="N4831"/>
    </row>
    <row r="4832" spans="3:14" ht="16.149999999999999" customHeight="1" x14ac:dyDescent="0.25">
      <c r="C4832" s="188"/>
      <c r="M4832" s="257"/>
      <c r="N4832"/>
    </row>
    <row r="4833" spans="3:14" ht="16.149999999999999" customHeight="1" x14ac:dyDescent="0.25">
      <c r="C4833" s="188"/>
      <c r="M4833" s="257"/>
      <c r="N4833"/>
    </row>
    <row r="4834" spans="3:14" ht="16.149999999999999" customHeight="1" x14ac:dyDescent="0.25">
      <c r="C4834" s="188"/>
      <c r="M4834" s="257"/>
      <c r="N4834"/>
    </row>
    <row r="4835" spans="3:14" ht="16.149999999999999" customHeight="1" x14ac:dyDescent="0.25">
      <c r="C4835" s="188"/>
      <c r="M4835" s="257"/>
      <c r="N4835"/>
    </row>
    <row r="4836" spans="3:14" ht="16.149999999999999" customHeight="1" x14ac:dyDescent="0.25">
      <c r="C4836" s="188"/>
      <c r="M4836" s="257"/>
      <c r="N4836"/>
    </row>
    <row r="4837" spans="3:14" ht="16.149999999999999" customHeight="1" x14ac:dyDescent="0.25">
      <c r="C4837" s="188"/>
      <c r="M4837" s="257"/>
      <c r="N4837"/>
    </row>
    <row r="4838" spans="3:14" ht="16.149999999999999" customHeight="1" x14ac:dyDescent="0.25">
      <c r="C4838" s="188"/>
      <c r="M4838" s="257"/>
      <c r="N4838"/>
    </row>
    <row r="4839" spans="3:14" ht="16.149999999999999" customHeight="1" x14ac:dyDescent="0.25">
      <c r="C4839" s="188"/>
      <c r="M4839" s="257"/>
      <c r="N4839"/>
    </row>
    <row r="4840" spans="3:14" ht="16.149999999999999" customHeight="1" x14ac:dyDescent="0.25">
      <c r="C4840" s="188"/>
      <c r="M4840" s="257"/>
      <c r="N4840"/>
    </row>
    <row r="4841" spans="3:14" ht="16.149999999999999" customHeight="1" x14ac:dyDescent="0.25">
      <c r="C4841" s="188"/>
      <c r="M4841" s="257"/>
      <c r="N4841"/>
    </row>
    <row r="4842" spans="3:14" ht="16.149999999999999" customHeight="1" x14ac:dyDescent="0.25">
      <c r="C4842" s="188"/>
      <c r="M4842" s="257"/>
      <c r="N4842"/>
    </row>
    <row r="4843" spans="3:14" ht="16.149999999999999" customHeight="1" x14ac:dyDescent="0.25">
      <c r="C4843" s="188"/>
      <c r="M4843" s="257"/>
      <c r="N4843"/>
    </row>
    <row r="4844" spans="3:14" ht="16.149999999999999" customHeight="1" x14ac:dyDescent="0.25">
      <c r="C4844" s="188"/>
      <c r="M4844" s="257"/>
      <c r="N4844"/>
    </row>
    <row r="4845" spans="3:14" ht="16.149999999999999" customHeight="1" x14ac:dyDescent="0.25">
      <c r="C4845" s="188"/>
      <c r="M4845" s="257"/>
      <c r="N4845"/>
    </row>
    <row r="4846" spans="3:14" ht="16.149999999999999" customHeight="1" x14ac:dyDescent="0.25">
      <c r="C4846" s="188"/>
      <c r="M4846" s="257"/>
      <c r="N4846"/>
    </row>
    <row r="4847" spans="3:14" ht="16.149999999999999" customHeight="1" x14ac:dyDescent="0.25">
      <c r="C4847" s="188"/>
      <c r="M4847" s="257"/>
      <c r="N4847"/>
    </row>
    <row r="4848" spans="3:14" ht="16.149999999999999" customHeight="1" x14ac:dyDescent="0.25">
      <c r="C4848" s="188"/>
      <c r="M4848" s="257"/>
      <c r="N4848"/>
    </row>
    <row r="4849" spans="3:14" ht="16.149999999999999" customHeight="1" x14ac:dyDescent="0.25">
      <c r="C4849" s="188"/>
      <c r="M4849" s="257"/>
      <c r="N4849"/>
    </row>
    <row r="4850" spans="3:14" ht="16.149999999999999" customHeight="1" x14ac:dyDescent="0.25">
      <c r="C4850" s="188"/>
      <c r="M4850" s="257"/>
      <c r="N4850"/>
    </row>
    <row r="4851" spans="3:14" ht="16.149999999999999" customHeight="1" x14ac:dyDescent="0.25">
      <c r="C4851" s="188"/>
      <c r="M4851" s="257"/>
      <c r="N4851"/>
    </row>
    <row r="4852" spans="3:14" ht="16.149999999999999" customHeight="1" x14ac:dyDescent="0.25">
      <c r="C4852" s="188"/>
      <c r="M4852" s="257"/>
      <c r="N4852"/>
    </row>
    <row r="4853" spans="3:14" ht="16.149999999999999" customHeight="1" x14ac:dyDescent="0.25">
      <c r="C4853" s="188"/>
      <c r="M4853" s="257"/>
      <c r="N4853"/>
    </row>
    <row r="4854" spans="3:14" ht="16.149999999999999" customHeight="1" x14ac:dyDescent="0.25">
      <c r="C4854" s="188"/>
      <c r="M4854" s="257"/>
      <c r="N4854"/>
    </row>
    <row r="4855" spans="3:14" ht="16.149999999999999" customHeight="1" x14ac:dyDescent="0.25">
      <c r="C4855" s="188"/>
      <c r="M4855" s="257"/>
      <c r="N4855"/>
    </row>
    <row r="4856" spans="3:14" ht="16.149999999999999" customHeight="1" x14ac:dyDescent="0.25">
      <c r="C4856" s="188"/>
      <c r="M4856" s="257"/>
      <c r="N4856"/>
    </row>
    <row r="4857" spans="3:14" ht="16.149999999999999" customHeight="1" x14ac:dyDescent="0.25">
      <c r="C4857" s="188"/>
      <c r="M4857" s="257"/>
      <c r="N4857"/>
    </row>
    <row r="4858" spans="3:14" ht="16.149999999999999" customHeight="1" x14ac:dyDescent="0.25">
      <c r="C4858" s="188"/>
      <c r="M4858" s="257"/>
      <c r="N4858"/>
    </row>
    <row r="4859" spans="3:14" ht="16.149999999999999" customHeight="1" x14ac:dyDescent="0.25">
      <c r="C4859" s="188"/>
      <c r="M4859" s="257"/>
      <c r="N4859"/>
    </row>
    <row r="4860" spans="3:14" ht="16.149999999999999" customHeight="1" x14ac:dyDescent="0.25">
      <c r="C4860" s="188"/>
      <c r="M4860" s="257"/>
      <c r="N4860"/>
    </row>
    <row r="4861" spans="3:14" ht="16.149999999999999" customHeight="1" x14ac:dyDescent="0.25">
      <c r="C4861" s="188"/>
      <c r="M4861" s="257"/>
      <c r="N4861"/>
    </row>
    <row r="4862" spans="3:14" ht="16.149999999999999" customHeight="1" x14ac:dyDescent="0.25">
      <c r="C4862" s="188"/>
      <c r="M4862" s="257"/>
      <c r="N4862"/>
    </row>
    <row r="4863" spans="3:14" ht="16.149999999999999" customHeight="1" x14ac:dyDescent="0.25">
      <c r="C4863" s="188"/>
      <c r="M4863" s="257"/>
      <c r="N4863"/>
    </row>
    <row r="4864" spans="3:14" ht="16.149999999999999" customHeight="1" x14ac:dyDescent="0.25">
      <c r="C4864" s="188"/>
      <c r="M4864" s="257"/>
      <c r="N4864"/>
    </row>
    <row r="4865" spans="3:14" ht="16.149999999999999" customHeight="1" x14ac:dyDescent="0.25">
      <c r="C4865" s="188"/>
      <c r="M4865" s="257"/>
      <c r="N4865"/>
    </row>
    <row r="4866" spans="3:14" ht="16.149999999999999" customHeight="1" x14ac:dyDescent="0.25">
      <c r="C4866" s="188"/>
      <c r="M4866" s="257"/>
      <c r="N4866"/>
    </row>
    <row r="4867" spans="3:14" ht="16.149999999999999" customHeight="1" x14ac:dyDescent="0.25">
      <c r="C4867" s="188"/>
      <c r="M4867" s="257"/>
      <c r="N4867"/>
    </row>
    <row r="4868" spans="3:14" ht="16.149999999999999" customHeight="1" x14ac:dyDescent="0.25">
      <c r="C4868" s="188"/>
      <c r="M4868" s="257"/>
      <c r="N4868"/>
    </row>
    <row r="4869" spans="3:14" ht="16.149999999999999" customHeight="1" x14ac:dyDescent="0.25">
      <c r="C4869" s="188"/>
      <c r="M4869" s="257"/>
      <c r="N4869"/>
    </row>
    <row r="4870" spans="3:14" ht="16.149999999999999" customHeight="1" x14ac:dyDescent="0.25">
      <c r="C4870" s="188"/>
      <c r="M4870" s="257"/>
      <c r="N4870"/>
    </row>
    <row r="4871" spans="3:14" ht="16.149999999999999" customHeight="1" x14ac:dyDescent="0.25">
      <c r="C4871" s="188"/>
      <c r="M4871" s="257"/>
      <c r="N4871"/>
    </row>
    <row r="4872" spans="3:14" ht="16.149999999999999" customHeight="1" x14ac:dyDescent="0.25">
      <c r="C4872" s="188"/>
      <c r="M4872" s="257"/>
      <c r="N4872"/>
    </row>
    <row r="4873" spans="3:14" ht="16.149999999999999" customHeight="1" x14ac:dyDescent="0.25">
      <c r="C4873" s="188"/>
      <c r="M4873" s="257"/>
      <c r="N4873"/>
    </row>
    <row r="4874" spans="3:14" ht="16.149999999999999" customHeight="1" x14ac:dyDescent="0.25">
      <c r="C4874" s="188"/>
      <c r="M4874" s="257"/>
      <c r="N4874"/>
    </row>
    <row r="4875" spans="3:14" ht="16.149999999999999" customHeight="1" x14ac:dyDescent="0.25">
      <c r="C4875" s="188"/>
      <c r="M4875" s="257"/>
      <c r="N4875"/>
    </row>
    <row r="4876" spans="3:14" ht="16.149999999999999" customHeight="1" x14ac:dyDescent="0.25">
      <c r="C4876" s="188"/>
      <c r="M4876" s="257"/>
      <c r="N4876"/>
    </row>
    <row r="4877" spans="3:14" ht="16.149999999999999" customHeight="1" x14ac:dyDescent="0.25">
      <c r="C4877" s="188"/>
      <c r="M4877" s="257"/>
      <c r="N4877"/>
    </row>
    <row r="4878" spans="3:14" ht="16.149999999999999" customHeight="1" x14ac:dyDescent="0.25">
      <c r="C4878" s="188"/>
      <c r="M4878" s="257"/>
      <c r="N4878"/>
    </row>
    <row r="4879" spans="3:14" ht="16.149999999999999" customHeight="1" x14ac:dyDescent="0.25">
      <c r="C4879" s="188"/>
      <c r="M4879" s="257"/>
      <c r="N4879"/>
    </row>
    <row r="4880" spans="3:14" ht="16.149999999999999" customHeight="1" x14ac:dyDescent="0.25">
      <c r="C4880" s="188"/>
      <c r="M4880" s="257"/>
      <c r="N4880"/>
    </row>
    <row r="4881" spans="3:14" ht="16.149999999999999" customHeight="1" x14ac:dyDescent="0.25">
      <c r="C4881" s="188"/>
      <c r="M4881" s="257"/>
      <c r="N4881"/>
    </row>
    <row r="4882" spans="3:14" ht="16.149999999999999" customHeight="1" x14ac:dyDescent="0.25">
      <c r="C4882" s="188"/>
      <c r="M4882" s="257"/>
      <c r="N4882"/>
    </row>
    <row r="4883" spans="3:14" ht="16.149999999999999" customHeight="1" x14ac:dyDescent="0.25">
      <c r="C4883" s="188"/>
      <c r="M4883" s="257"/>
      <c r="N4883"/>
    </row>
    <row r="4884" spans="3:14" ht="16.149999999999999" customHeight="1" x14ac:dyDescent="0.25">
      <c r="C4884" s="188"/>
      <c r="M4884" s="257"/>
      <c r="N4884"/>
    </row>
    <row r="4885" spans="3:14" ht="16.149999999999999" customHeight="1" x14ac:dyDescent="0.25">
      <c r="C4885" s="188"/>
      <c r="M4885" s="257"/>
      <c r="N4885"/>
    </row>
    <row r="4886" spans="3:14" ht="16.149999999999999" customHeight="1" x14ac:dyDescent="0.25">
      <c r="C4886" s="188"/>
      <c r="M4886" s="257"/>
      <c r="N4886"/>
    </row>
    <row r="4887" spans="3:14" ht="16.149999999999999" customHeight="1" x14ac:dyDescent="0.25">
      <c r="C4887" s="188"/>
      <c r="M4887" s="257"/>
      <c r="N4887"/>
    </row>
    <row r="4888" spans="3:14" ht="16.149999999999999" customHeight="1" x14ac:dyDescent="0.25">
      <c r="C4888" s="188"/>
      <c r="M4888" s="257"/>
      <c r="N4888"/>
    </row>
    <row r="4889" spans="3:14" ht="16.149999999999999" customHeight="1" x14ac:dyDescent="0.25">
      <c r="C4889" s="188"/>
      <c r="M4889" s="257"/>
      <c r="N4889"/>
    </row>
    <row r="4890" spans="3:14" ht="16.149999999999999" customHeight="1" x14ac:dyDescent="0.25">
      <c r="C4890" s="188"/>
      <c r="M4890" s="257"/>
      <c r="N4890"/>
    </row>
    <row r="4891" spans="3:14" ht="16.149999999999999" customHeight="1" x14ac:dyDescent="0.25">
      <c r="C4891" s="188"/>
      <c r="M4891" s="257"/>
      <c r="N4891"/>
    </row>
    <row r="4892" spans="3:14" ht="16.149999999999999" customHeight="1" x14ac:dyDescent="0.25">
      <c r="C4892" s="188"/>
      <c r="M4892" s="257"/>
      <c r="N4892"/>
    </row>
    <row r="4893" spans="3:14" ht="16.149999999999999" customHeight="1" x14ac:dyDescent="0.25">
      <c r="C4893" s="188"/>
      <c r="M4893" s="257"/>
      <c r="N4893"/>
    </row>
    <row r="4894" spans="3:14" ht="16.149999999999999" customHeight="1" x14ac:dyDescent="0.25">
      <c r="C4894" s="188"/>
      <c r="M4894" s="257"/>
      <c r="N4894"/>
    </row>
    <row r="4895" spans="3:14" ht="16.149999999999999" customHeight="1" x14ac:dyDescent="0.25">
      <c r="C4895" s="188"/>
      <c r="M4895" s="257"/>
      <c r="N4895"/>
    </row>
    <row r="4896" spans="3:14" ht="16.149999999999999" customHeight="1" x14ac:dyDescent="0.25">
      <c r="C4896" s="188"/>
      <c r="M4896" s="257"/>
      <c r="N4896"/>
    </row>
    <row r="4897" spans="3:14" ht="16.149999999999999" customHeight="1" x14ac:dyDescent="0.25">
      <c r="C4897" s="188"/>
      <c r="M4897" s="257"/>
      <c r="N4897"/>
    </row>
    <row r="4898" spans="3:14" ht="16.149999999999999" customHeight="1" x14ac:dyDescent="0.25">
      <c r="C4898" s="188"/>
      <c r="M4898" s="257"/>
      <c r="N4898"/>
    </row>
    <row r="4899" spans="3:14" ht="16.149999999999999" customHeight="1" x14ac:dyDescent="0.25">
      <c r="C4899" s="188"/>
      <c r="M4899" s="257"/>
      <c r="N4899"/>
    </row>
    <row r="4900" spans="3:14" ht="16.149999999999999" customHeight="1" x14ac:dyDescent="0.25">
      <c r="C4900" s="188"/>
      <c r="M4900" s="257"/>
      <c r="N4900"/>
    </row>
    <row r="4901" spans="3:14" ht="16.149999999999999" customHeight="1" x14ac:dyDescent="0.25">
      <c r="C4901" s="188"/>
      <c r="M4901" s="257"/>
      <c r="N4901"/>
    </row>
    <row r="4902" spans="3:14" ht="16.149999999999999" customHeight="1" x14ac:dyDescent="0.25">
      <c r="C4902" s="188"/>
      <c r="M4902" s="257"/>
      <c r="N4902"/>
    </row>
    <row r="4903" spans="3:14" ht="16.149999999999999" customHeight="1" x14ac:dyDescent="0.25">
      <c r="C4903" s="188"/>
      <c r="M4903" s="257"/>
      <c r="N4903"/>
    </row>
    <row r="4904" spans="3:14" ht="16.149999999999999" customHeight="1" x14ac:dyDescent="0.25">
      <c r="C4904" s="188"/>
      <c r="M4904" s="257"/>
      <c r="N4904"/>
    </row>
    <row r="4905" spans="3:14" ht="16.149999999999999" customHeight="1" x14ac:dyDescent="0.25">
      <c r="C4905" s="188"/>
      <c r="M4905" s="257"/>
      <c r="N4905"/>
    </row>
    <row r="4906" spans="3:14" ht="16.149999999999999" customHeight="1" x14ac:dyDescent="0.25">
      <c r="C4906" s="188"/>
      <c r="M4906" s="257"/>
      <c r="N4906"/>
    </row>
    <row r="4907" spans="3:14" ht="16.149999999999999" customHeight="1" x14ac:dyDescent="0.25">
      <c r="C4907" s="188"/>
      <c r="M4907" s="257"/>
      <c r="N4907"/>
    </row>
    <row r="4908" spans="3:14" ht="16.149999999999999" customHeight="1" x14ac:dyDescent="0.25">
      <c r="C4908" s="188"/>
      <c r="M4908" s="257"/>
      <c r="N4908"/>
    </row>
    <row r="4909" spans="3:14" ht="16.149999999999999" customHeight="1" x14ac:dyDescent="0.25">
      <c r="C4909" s="188"/>
      <c r="M4909" s="257"/>
      <c r="N4909"/>
    </row>
    <row r="4910" spans="3:14" ht="16.149999999999999" customHeight="1" x14ac:dyDescent="0.25">
      <c r="C4910" s="188"/>
      <c r="M4910" s="257"/>
      <c r="N4910"/>
    </row>
    <row r="4911" spans="3:14" ht="16.149999999999999" customHeight="1" x14ac:dyDescent="0.25">
      <c r="C4911" s="188"/>
      <c r="M4911" s="257"/>
      <c r="N4911"/>
    </row>
    <row r="4912" spans="3:14" ht="16.149999999999999" customHeight="1" x14ac:dyDescent="0.25">
      <c r="C4912" s="188"/>
      <c r="M4912" s="257"/>
      <c r="N4912"/>
    </row>
    <row r="4913" spans="3:14" ht="16.149999999999999" customHeight="1" x14ac:dyDescent="0.25">
      <c r="C4913" s="188"/>
      <c r="M4913" s="257"/>
      <c r="N4913"/>
    </row>
    <row r="4914" spans="3:14" ht="16.149999999999999" customHeight="1" x14ac:dyDescent="0.25">
      <c r="C4914" s="188"/>
      <c r="M4914" s="257"/>
      <c r="N4914"/>
    </row>
    <row r="4915" spans="3:14" ht="16.149999999999999" customHeight="1" x14ac:dyDescent="0.25">
      <c r="C4915" s="188"/>
      <c r="M4915" s="257"/>
      <c r="N4915"/>
    </row>
    <row r="4916" spans="3:14" ht="16.149999999999999" customHeight="1" x14ac:dyDescent="0.25">
      <c r="C4916" s="188"/>
      <c r="M4916" s="257"/>
      <c r="N4916"/>
    </row>
    <row r="4917" spans="3:14" ht="16.149999999999999" customHeight="1" x14ac:dyDescent="0.25">
      <c r="C4917" s="188"/>
      <c r="M4917" s="257"/>
      <c r="N4917"/>
    </row>
    <row r="4918" spans="3:14" ht="16.149999999999999" customHeight="1" x14ac:dyDescent="0.25">
      <c r="C4918" s="188"/>
      <c r="M4918" s="257"/>
      <c r="N4918"/>
    </row>
    <row r="4919" spans="3:14" ht="16.149999999999999" customHeight="1" x14ac:dyDescent="0.25">
      <c r="C4919" s="188"/>
      <c r="M4919" s="257"/>
      <c r="N4919"/>
    </row>
    <row r="4920" spans="3:14" ht="16.149999999999999" customHeight="1" x14ac:dyDescent="0.25">
      <c r="C4920" s="188"/>
      <c r="M4920" s="257"/>
      <c r="N4920"/>
    </row>
    <row r="4921" spans="3:14" ht="16.149999999999999" customHeight="1" x14ac:dyDescent="0.25">
      <c r="C4921" s="188"/>
      <c r="M4921" s="257"/>
      <c r="N4921"/>
    </row>
    <row r="4922" spans="3:14" ht="16.149999999999999" customHeight="1" x14ac:dyDescent="0.25">
      <c r="C4922" s="188"/>
      <c r="M4922" s="257"/>
      <c r="N4922"/>
    </row>
    <row r="4923" spans="3:14" ht="16.149999999999999" customHeight="1" x14ac:dyDescent="0.25">
      <c r="C4923" s="188"/>
      <c r="M4923" s="257"/>
      <c r="N4923"/>
    </row>
    <row r="4924" spans="3:14" ht="16.149999999999999" customHeight="1" x14ac:dyDescent="0.25">
      <c r="C4924" s="188"/>
      <c r="M4924" s="257"/>
      <c r="N4924"/>
    </row>
    <row r="4925" spans="3:14" ht="16.149999999999999" customHeight="1" x14ac:dyDescent="0.25">
      <c r="C4925" s="188"/>
      <c r="M4925" s="257"/>
      <c r="N4925"/>
    </row>
    <row r="4926" spans="3:14" ht="16.149999999999999" customHeight="1" x14ac:dyDescent="0.25">
      <c r="C4926" s="188"/>
      <c r="M4926" s="257"/>
      <c r="N4926"/>
    </row>
    <row r="4927" spans="3:14" ht="16.149999999999999" customHeight="1" x14ac:dyDescent="0.25">
      <c r="C4927" s="188"/>
      <c r="M4927" s="257"/>
      <c r="N4927"/>
    </row>
    <row r="4928" spans="3:14" ht="16.149999999999999" customHeight="1" x14ac:dyDescent="0.25">
      <c r="C4928" s="188"/>
      <c r="M4928" s="257"/>
      <c r="N4928"/>
    </row>
    <row r="4929" spans="3:14" ht="16.149999999999999" customHeight="1" x14ac:dyDescent="0.25">
      <c r="C4929" s="188"/>
      <c r="M4929" s="257"/>
      <c r="N4929"/>
    </row>
    <row r="4930" spans="3:14" ht="16.149999999999999" customHeight="1" x14ac:dyDescent="0.25">
      <c r="C4930" s="188"/>
      <c r="M4930" s="257"/>
      <c r="N4930"/>
    </row>
    <row r="4931" spans="3:14" ht="16.149999999999999" customHeight="1" x14ac:dyDescent="0.25">
      <c r="C4931" s="188"/>
      <c r="M4931" s="257"/>
      <c r="N4931"/>
    </row>
    <row r="4932" spans="3:14" ht="16.149999999999999" customHeight="1" x14ac:dyDescent="0.25">
      <c r="C4932" s="188"/>
      <c r="M4932" s="257"/>
      <c r="N4932"/>
    </row>
    <row r="4933" spans="3:14" ht="16.149999999999999" customHeight="1" x14ac:dyDescent="0.25">
      <c r="C4933" s="188"/>
      <c r="M4933" s="257"/>
      <c r="N4933"/>
    </row>
    <row r="4934" spans="3:14" ht="16.149999999999999" customHeight="1" x14ac:dyDescent="0.25">
      <c r="C4934" s="188"/>
      <c r="M4934" s="257"/>
      <c r="N4934"/>
    </row>
    <row r="4935" spans="3:14" ht="16.149999999999999" customHeight="1" x14ac:dyDescent="0.25">
      <c r="C4935" s="188"/>
      <c r="M4935" s="257"/>
      <c r="N4935"/>
    </row>
    <row r="4936" spans="3:14" ht="16.149999999999999" customHeight="1" x14ac:dyDescent="0.25">
      <c r="C4936" s="188"/>
      <c r="M4936" s="257"/>
      <c r="N4936"/>
    </row>
    <row r="4937" spans="3:14" ht="16.149999999999999" customHeight="1" x14ac:dyDescent="0.25">
      <c r="C4937" s="188"/>
      <c r="M4937" s="257"/>
      <c r="N4937"/>
    </row>
    <row r="4938" spans="3:14" ht="16.149999999999999" customHeight="1" x14ac:dyDescent="0.25">
      <c r="C4938" s="188"/>
      <c r="M4938" s="257"/>
      <c r="N4938"/>
    </row>
    <row r="4939" spans="3:14" ht="16.149999999999999" customHeight="1" x14ac:dyDescent="0.25">
      <c r="C4939" s="188"/>
      <c r="M4939" s="257"/>
      <c r="N4939"/>
    </row>
    <row r="4940" spans="3:14" ht="16.149999999999999" customHeight="1" x14ac:dyDescent="0.25">
      <c r="C4940" s="188"/>
      <c r="M4940" s="257"/>
      <c r="N4940"/>
    </row>
    <row r="4941" spans="3:14" ht="16.149999999999999" customHeight="1" x14ac:dyDescent="0.25">
      <c r="C4941" s="188"/>
      <c r="M4941" s="257"/>
      <c r="N4941"/>
    </row>
    <row r="4942" spans="3:14" ht="16.149999999999999" customHeight="1" x14ac:dyDescent="0.25">
      <c r="C4942" s="188"/>
      <c r="M4942" s="257"/>
      <c r="N4942"/>
    </row>
    <row r="4943" spans="3:14" ht="16.149999999999999" customHeight="1" x14ac:dyDescent="0.25">
      <c r="C4943" s="188"/>
      <c r="M4943" s="257"/>
      <c r="N4943"/>
    </row>
    <row r="4944" spans="3:14" ht="16.149999999999999" customHeight="1" x14ac:dyDescent="0.25">
      <c r="C4944" s="188"/>
      <c r="M4944" s="257"/>
      <c r="N4944"/>
    </row>
    <row r="4945" spans="3:14" ht="16.149999999999999" customHeight="1" x14ac:dyDescent="0.25">
      <c r="C4945" s="188"/>
      <c r="M4945" s="257"/>
      <c r="N4945"/>
    </row>
    <row r="4946" spans="3:14" ht="16.149999999999999" customHeight="1" x14ac:dyDescent="0.25">
      <c r="C4946" s="188"/>
      <c r="M4946" s="257"/>
      <c r="N4946"/>
    </row>
    <row r="4947" spans="3:14" ht="16.149999999999999" customHeight="1" x14ac:dyDescent="0.25">
      <c r="C4947" s="188"/>
      <c r="M4947" s="257"/>
      <c r="N4947"/>
    </row>
    <row r="4948" spans="3:14" ht="16.149999999999999" customHeight="1" x14ac:dyDescent="0.25">
      <c r="C4948" s="188"/>
      <c r="M4948" s="257"/>
      <c r="N4948"/>
    </row>
    <row r="4949" spans="3:14" ht="16.149999999999999" customHeight="1" x14ac:dyDescent="0.25">
      <c r="C4949" s="188"/>
      <c r="M4949" s="257"/>
      <c r="N4949"/>
    </row>
    <row r="4950" spans="3:14" ht="16.149999999999999" customHeight="1" x14ac:dyDescent="0.25">
      <c r="C4950" s="188"/>
      <c r="M4950" s="257"/>
      <c r="N4950"/>
    </row>
    <row r="4951" spans="3:14" ht="16.149999999999999" customHeight="1" x14ac:dyDescent="0.25">
      <c r="C4951" s="188"/>
      <c r="M4951" s="257"/>
      <c r="N4951"/>
    </row>
    <row r="4952" spans="3:14" ht="16.149999999999999" customHeight="1" x14ac:dyDescent="0.25">
      <c r="C4952" s="188"/>
      <c r="M4952" s="257"/>
      <c r="N4952"/>
    </row>
    <row r="4953" spans="3:14" ht="16.149999999999999" customHeight="1" x14ac:dyDescent="0.25">
      <c r="C4953" s="188"/>
      <c r="M4953" s="257"/>
      <c r="N4953"/>
    </row>
    <row r="4954" spans="3:14" ht="16.149999999999999" customHeight="1" x14ac:dyDescent="0.25">
      <c r="C4954" s="188"/>
      <c r="M4954" s="257"/>
      <c r="N4954"/>
    </row>
    <row r="4955" spans="3:14" ht="16.149999999999999" customHeight="1" x14ac:dyDescent="0.25">
      <c r="C4955" s="188"/>
      <c r="M4955" s="257"/>
      <c r="N4955"/>
    </row>
    <row r="4956" spans="3:14" ht="16.149999999999999" customHeight="1" x14ac:dyDescent="0.25">
      <c r="C4956" s="188"/>
      <c r="M4956" s="257"/>
      <c r="N4956"/>
    </row>
    <row r="4957" spans="3:14" ht="16.149999999999999" customHeight="1" x14ac:dyDescent="0.25">
      <c r="C4957" s="188"/>
      <c r="M4957" s="257"/>
      <c r="N4957"/>
    </row>
    <row r="4958" spans="3:14" ht="16.149999999999999" customHeight="1" x14ac:dyDescent="0.25">
      <c r="C4958" s="188"/>
      <c r="M4958" s="257"/>
      <c r="N4958"/>
    </row>
    <row r="4959" spans="3:14" ht="16.149999999999999" customHeight="1" x14ac:dyDescent="0.25">
      <c r="C4959" s="188"/>
      <c r="M4959" s="257"/>
      <c r="N4959"/>
    </row>
    <row r="4960" spans="3:14" ht="16.149999999999999" customHeight="1" x14ac:dyDescent="0.25">
      <c r="C4960" s="188"/>
      <c r="M4960" s="257"/>
      <c r="N4960"/>
    </row>
    <row r="4961" spans="3:14" ht="16.149999999999999" customHeight="1" x14ac:dyDescent="0.25">
      <c r="C4961" s="188"/>
      <c r="M4961" s="257"/>
      <c r="N4961"/>
    </row>
    <row r="4962" spans="3:14" ht="16.149999999999999" customHeight="1" x14ac:dyDescent="0.25">
      <c r="C4962" s="188"/>
      <c r="M4962" s="257"/>
      <c r="N4962"/>
    </row>
    <row r="4963" spans="3:14" ht="16.149999999999999" customHeight="1" x14ac:dyDescent="0.25">
      <c r="C4963" s="188"/>
      <c r="M4963" s="257"/>
      <c r="N4963"/>
    </row>
    <row r="4964" spans="3:14" ht="16.149999999999999" customHeight="1" x14ac:dyDescent="0.25">
      <c r="C4964" s="188"/>
      <c r="M4964" s="257"/>
      <c r="N4964"/>
    </row>
    <row r="4965" spans="3:14" ht="16.149999999999999" customHeight="1" x14ac:dyDescent="0.25">
      <c r="C4965" s="188"/>
      <c r="M4965" s="257"/>
      <c r="N4965"/>
    </row>
    <row r="4966" spans="3:14" ht="16.149999999999999" customHeight="1" x14ac:dyDescent="0.25">
      <c r="C4966" s="188"/>
      <c r="M4966" s="257"/>
      <c r="N4966"/>
    </row>
    <row r="4967" spans="3:14" ht="16.149999999999999" customHeight="1" x14ac:dyDescent="0.25">
      <c r="C4967" s="188"/>
      <c r="M4967" s="257"/>
      <c r="N4967"/>
    </row>
    <row r="4968" spans="3:14" ht="16.149999999999999" customHeight="1" x14ac:dyDescent="0.25">
      <c r="C4968" s="188"/>
      <c r="M4968" s="257"/>
      <c r="N4968"/>
    </row>
    <row r="4969" spans="3:14" ht="16.149999999999999" customHeight="1" x14ac:dyDescent="0.25">
      <c r="C4969" s="188"/>
      <c r="M4969" s="257"/>
      <c r="N4969"/>
    </row>
    <row r="4970" spans="3:14" ht="16.149999999999999" customHeight="1" x14ac:dyDescent="0.25">
      <c r="C4970" s="188"/>
      <c r="M4970" s="257"/>
      <c r="N4970"/>
    </row>
    <row r="4971" spans="3:14" ht="16.149999999999999" customHeight="1" x14ac:dyDescent="0.25">
      <c r="C4971" s="188"/>
      <c r="M4971" s="257"/>
      <c r="N4971"/>
    </row>
    <row r="4972" spans="3:14" ht="16.149999999999999" customHeight="1" x14ac:dyDescent="0.25">
      <c r="C4972" s="188"/>
      <c r="M4972" s="257"/>
      <c r="N4972"/>
    </row>
    <row r="4973" spans="3:14" ht="16.149999999999999" customHeight="1" x14ac:dyDescent="0.25">
      <c r="C4973" s="188"/>
      <c r="M4973" s="257"/>
      <c r="N4973"/>
    </row>
    <row r="4974" spans="3:14" ht="16.149999999999999" customHeight="1" x14ac:dyDescent="0.25">
      <c r="C4974" s="188"/>
      <c r="M4974" s="257"/>
      <c r="N4974"/>
    </row>
    <row r="4975" spans="3:14" ht="16.149999999999999" customHeight="1" x14ac:dyDescent="0.25">
      <c r="C4975" s="188"/>
      <c r="M4975" s="257"/>
      <c r="N4975"/>
    </row>
    <row r="4976" spans="3:14" ht="16.149999999999999" customHeight="1" x14ac:dyDescent="0.25">
      <c r="C4976" s="188"/>
      <c r="M4976" s="257"/>
      <c r="N4976"/>
    </row>
    <row r="4977" spans="3:14" ht="16.149999999999999" customHeight="1" x14ac:dyDescent="0.25">
      <c r="C4977" s="188"/>
      <c r="M4977" s="257"/>
      <c r="N4977"/>
    </row>
    <row r="4978" spans="3:14" ht="16.149999999999999" customHeight="1" x14ac:dyDescent="0.25">
      <c r="C4978" s="188"/>
      <c r="M4978" s="257"/>
      <c r="N4978"/>
    </row>
    <row r="4979" spans="3:14" ht="16.149999999999999" customHeight="1" x14ac:dyDescent="0.25">
      <c r="C4979" s="188"/>
      <c r="M4979" s="257"/>
      <c r="N4979"/>
    </row>
    <row r="4980" spans="3:14" ht="16.149999999999999" customHeight="1" x14ac:dyDescent="0.25">
      <c r="C4980" s="188"/>
      <c r="M4980" s="257"/>
      <c r="N4980"/>
    </row>
    <row r="4981" spans="3:14" ht="16.149999999999999" customHeight="1" x14ac:dyDescent="0.25">
      <c r="C4981" s="188"/>
      <c r="M4981" s="257"/>
      <c r="N4981"/>
    </row>
    <row r="4982" spans="3:14" ht="16.149999999999999" customHeight="1" x14ac:dyDescent="0.25">
      <c r="C4982" s="188"/>
      <c r="M4982" s="257"/>
      <c r="N4982"/>
    </row>
    <row r="4983" spans="3:14" ht="16.149999999999999" customHeight="1" x14ac:dyDescent="0.25">
      <c r="C4983" s="188"/>
      <c r="M4983" s="257"/>
      <c r="N4983"/>
    </row>
    <row r="4984" spans="3:14" ht="16.149999999999999" customHeight="1" x14ac:dyDescent="0.25">
      <c r="C4984" s="188"/>
      <c r="M4984" s="257"/>
      <c r="N4984"/>
    </row>
    <row r="4985" spans="3:14" ht="16.149999999999999" customHeight="1" x14ac:dyDescent="0.25">
      <c r="C4985" s="188"/>
      <c r="M4985" s="257"/>
      <c r="N4985"/>
    </row>
    <row r="4986" spans="3:14" ht="16.149999999999999" customHeight="1" x14ac:dyDescent="0.25">
      <c r="C4986" s="188"/>
      <c r="M4986" s="257"/>
      <c r="N4986"/>
    </row>
    <row r="4987" spans="3:14" ht="16.149999999999999" customHeight="1" x14ac:dyDescent="0.25">
      <c r="C4987" s="188"/>
      <c r="M4987" s="257"/>
      <c r="N4987"/>
    </row>
    <row r="4988" spans="3:14" ht="16.149999999999999" customHeight="1" x14ac:dyDescent="0.25">
      <c r="C4988" s="188"/>
      <c r="M4988" s="257"/>
      <c r="N4988"/>
    </row>
    <row r="4989" spans="3:14" ht="16.149999999999999" customHeight="1" x14ac:dyDescent="0.25">
      <c r="C4989" s="188"/>
      <c r="M4989" s="257"/>
      <c r="N4989"/>
    </row>
    <row r="4990" spans="3:14" ht="16.149999999999999" customHeight="1" x14ac:dyDescent="0.25">
      <c r="C4990" s="188"/>
      <c r="M4990" s="257"/>
      <c r="N4990"/>
    </row>
    <row r="4991" spans="3:14" ht="16.149999999999999" customHeight="1" x14ac:dyDescent="0.25">
      <c r="C4991" s="188"/>
      <c r="M4991" s="257"/>
      <c r="N4991"/>
    </row>
    <row r="4992" spans="3:14" ht="16.149999999999999" customHeight="1" x14ac:dyDescent="0.25">
      <c r="C4992" s="188"/>
      <c r="M4992" s="257"/>
      <c r="N4992"/>
    </row>
    <row r="4993" spans="3:14" ht="16.149999999999999" customHeight="1" x14ac:dyDescent="0.25">
      <c r="C4993" s="188"/>
      <c r="M4993" s="257"/>
      <c r="N4993"/>
    </row>
    <row r="4994" spans="3:14" ht="16.149999999999999" customHeight="1" x14ac:dyDescent="0.25">
      <c r="C4994" s="188"/>
      <c r="M4994" s="257"/>
      <c r="N4994"/>
    </row>
    <row r="4995" spans="3:14" ht="16.149999999999999" customHeight="1" x14ac:dyDescent="0.25">
      <c r="C4995" s="188"/>
      <c r="M4995" s="257"/>
      <c r="N4995"/>
    </row>
    <row r="4996" spans="3:14" ht="16.149999999999999" customHeight="1" x14ac:dyDescent="0.25">
      <c r="C4996" s="188"/>
      <c r="M4996" s="257"/>
      <c r="N4996"/>
    </row>
    <row r="4997" spans="3:14" ht="16.149999999999999" customHeight="1" x14ac:dyDescent="0.25">
      <c r="C4997" s="188"/>
      <c r="M4997" s="257"/>
      <c r="N4997"/>
    </row>
    <row r="4998" spans="3:14" ht="16.149999999999999" customHeight="1" x14ac:dyDescent="0.25">
      <c r="C4998" s="188"/>
      <c r="M4998" s="257"/>
      <c r="N4998"/>
    </row>
    <row r="4999" spans="3:14" ht="16.149999999999999" customHeight="1" x14ac:dyDescent="0.25">
      <c r="C4999" s="188"/>
      <c r="M4999" s="257"/>
      <c r="N4999"/>
    </row>
    <row r="5000" spans="3:14" ht="16.149999999999999" customHeight="1" x14ac:dyDescent="0.25">
      <c r="C5000" s="188"/>
      <c r="M5000" s="257"/>
      <c r="N5000"/>
    </row>
    <row r="5001" spans="3:14" ht="16.149999999999999" customHeight="1" x14ac:dyDescent="0.25">
      <c r="C5001" s="188"/>
      <c r="M5001" s="257"/>
      <c r="N5001"/>
    </row>
    <row r="5002" spans="3:14" ht="16.149999999999999" customHeight="1" x14ac:dyDescent="0.25">
      <c r="C5002" s="188"/>
      <c r="M5002" s="257"/>
      <c r="N5002"/>
    </row>
    <row r="5003" spans="3:14" ht="16.149999999999999" customHeight="1" x14ac:dyDescent="0.25">
      <c r="C5003" s="188"/>
      <c r="M5003" s="257"/>
      <c r="N5003"/>
    </row>
    <row r="5004" spans="3:14" ht="16.149999999999999" customHeight="1" x14ac:dyDescent="0.25">
      <c r="C5004" s="188"/>
      <c r="M5004" s="257"/>
      <c r="N5004"/>
    </row>
    <row r="5005" spans="3:14" ht="16.149999999999999" customHeight="1" x14ac:dyDescent="0.25">
      <c r="C5005" s="188"/>
      <c r="M5005" s="257"/>
      <c r="N5005"/>
    </row>
    <row r="5006" spans="3:14" ht="16.149999999999999" customHeight="1" x14ac:dyDescent="0.25">
      <c r="C5006" s="188"/>
      <c r="M5006" s="257"/>
      <c r="N5006"/>
    </row>
    <row r="5007" spans="3:14" ht="16.149999999999999" customHeight="1" x14ac:dyDescent="0.25">
      <c r="C5007" s="188"/>
      <c r="M5007" s="257"/>
      <c r="N5007"/>
    </row>
    <row r="5008" spans="3:14" ht="16.149999999999999" customHeight="1" x14ac:dyDescent="0.25">
      <c r="C5008" s="188"/>
      <c r="M5008" s="257"/>
      <c r="N5008"/>
    </row>
    <row r="5009" spans="3:14" ht="16.149999999999999" customHeight="1" x14ac:dyDescent="0.25">
      <c r="C5009" s="188"/>
      <c r="M5009" s="257"/>
      <c r="N5009"/>
    </row>
    <row r="5010" spans="3:14" ht="16.149999999999999" customHeight="1" x14ac:dyDescent="0.25">
      <c r="C5010" s="188"/>
      <c r="M5010" s="257"/>
      <c r="N5010"/>
    </row>
    <row r="5011" spans="3:14" ht="16.149999999999999" customHeight="1" x14ac:dyDescent="0.25">
      <c r="C5011" s="188"/>
      <c r="M5011" s="257"/>
      <c r="N5011"/>
    </row>
    <row r="5012" spans="3:14" ht="16.149999999999999" customHeight="1" x14ac:dyDescent="0.25">
      <c r="C5012" s="188"/>
      <c r="M5012" s="257"/>
      <c r="N5012"/>
    </row>
    <row r="5013" spans="3:14" ht="16.149999999999999" customHeight="1" x14ac:dyDescent="0.25">
      <c r="C5013" s="188"/>
      <c r="M5013" s="257"/>
      <c r="N5013"/>
    </row>
    <row r="5014" spans="3:14" ht="16.149999999999999" customHeight="1" x14ac:dyDescent="0.25">
      <c r="C5014" s="188"/>
      <c r="M5014" s="257"/>
      <c r="N5014"/>
    </row>
    <row r="5015" spans="3:14" ht="16.149999999999999" customHeight="1" x14ac:dyDescent="0.25">
      <c r="C5015" s="188"/>
      <c r="M5015" s="257"/>
      <c r="N5015"/>
    </row>
    <row r="5016" spans="3:14" ht="16.149999999999999" customHeight="1" x14ac:dyDescent="0.25">
      <c r="C5016" s="188"/>
      <c r="M5016" s="257"/>
      <c r="N5016"/>
    </row>
    <row r="5017" spans="3:14" ht="16.149999999999999" customHeight="1" x14ac:dyDescent="0.25">
      <c r="C5017" s="188"/>
      <c r="M5017" s="257"/>
      <c r="N5017"/>
    </row>
    <row r="5018" spans="3:14" ht="16.149999999999999" customHeight="1" x14ac:dyDescent="0.25">
      <c r="C5018" s="188"/>
      <c r="M5018" s="257"/>
      <c r="N5018"/>
    </row>
    <row r="5019" spans="3:14" ht="16.149999999999999" customHeight="1" x14ac:dyDescent="0.25">
      <c r="C5019" s="188"/>
      <c r="M5019" s="257"/>
      <c r="N5019"/>
    </row>
    <row r="5020" spans="3:14" ht="16.149999999999999" customHeight="1" x14ac:dyDescent="0.25">
      <c r="C5020" s="188"/>
      <c r="M5020" s="257"/>
      <c r="N5020"/>
    </row>
    <row r="5021" spans="3:14" ht="16.149999999999999" customHeight="1" x14ac:dyDescent="0.25">
      <c r="C5021" s="188"/>
      <c r="M5021" s="257"/>
      <c r="N5021"/>
    </row>
    <row r="5022" spans="3:14" ht="16.149999999999999" customHeight="1" x14ac:dyDescent="0.25">
      <c r="C5022" s="188"/>
      <c r="M5022" s="257"/>
      <c r="N5022"/>
    </row>
    <row r="5023" spans="3:14" ht="16.149999999999999" customHeight="1" x14ac:dyDescent="0.25">
      <c r="C5023" s="188"/>
      <c r="M5023" s="257"/>
      <c r="N5023"/>
    </row>
    <row r="5024" spans="3:14" ht="16.149999999999999" customHeight="1" x14ac:dyDescent="0.25">
      <c r="C5024" s="188"/>
      <c r="M5024" s="257"/>
      <c r="N5024"/>
    </row>
    <row r="5025" spans="3:14" ht="16.149999999999999" customHeight="1" x14ac:dyDescent="0.25">
      <c r="C5025" s="188"/>
      <c r="M5025" s="257"/>
      <c r="N5025"/>
    </row>
    <row r="5026" spans="3:14" ht="16.149999999999999" customHeight="1" x14ac:dyDescent="0.25">
      <c r="C5026" s="188"/>
      <c r="M5026" s="257"/>
      <c r="N5026"/>
    </row>
    <row r="5027" spans="3:14" ht="16.149999999999999" customHeight="1" x14ac:dyDescent="0.25">
      <c r="C5027" s="188"/>
      <c r="M5027" s="257"/>
      <c r="N5027"/>
    </row>
    <row r="5028" spans="3:14" ht="16.149999999999999" customHeight="1" x14ac:dyDescent="0.25">
      <c r="C5028" s="188"/>
      <c r="M5028" s="257"/>
      <c r="N5028"/>
    </row>
    <row r="5029" spans="3:14" ht="16.149999999999999" customHeight="1" x14ac:dyDescent="0.25">
      <c r="C5029" s="188"/>
      <c r="M5029" s="257"/>
      <c r="N5029"/>
    </row>
    <row r="5030" spans="3:14" ht="16.149999999999999" customHeight="1" x14ac:dyDescent="0.25">
      <c r="C5030" s="188"/>
      <c r="M5030" s="257"/>
      <c r="N5030"/>
    </row>
    <row r="5031" spans="3:14" ht="16.149999999999999" customHeight="1" x14ac:dyDescent="0.25">
      <c r="C5031" s="188"/>
      <c r="M5031" s="257"/>
      <c r="N5031"/>
    </row>
    <row r="5032" spans="3:14" ht="16.149999999999999" customHeight="1" x14ac:dyDescent="0.25">
      <c r="C5032" s="188"/>
      <c r="M5032" s="257"/>
      <c r="N5032"/>
    </row>
    <row r="5033" spans="3:14" ht="16.149999999999999" customHeight="1" x14ac:dyDescent="0.25">
      <c r="C5033" s="188"/>
      <c r="M5033" s="257"/>
      <c r="N5033"/>
    </row>
    <row r="5034" spans="3:14" ht="16.149999999999999" customHeight="1" x14ac:dyDescent="0.25">
      <c r="C5034" s="188"/>
      <c r="M5034" s="257"/>
      <c r="N5034"/>
    </row>
    <row r="5035" spans="3:14" ht="16.149999999999999" customHeight="1" x14ac:dyDescent="0.25">
      <c r="C5035" s="188"/>
      <c r="M5035" s="257"/>
      <c r="N5035"/>
    </row>
    <row r="5036" spans="3:14" ht="16.149999999999999" customHeight="1" x14ac:dyDescent="0.25">
      <c r="C5036" s="188"/>
      <c r="M5036" s="257"/>
      <c r="N5036"/>
    </row>
    <row r="5037" spans="3:14" ht="16.149999999999999" customHeight="1" x14ac:dyDescent="0.25">
      <c r="C5037" s="188"/>
      <c r="M5037" s="257"/>
      <c r="N5037"/>
    </row>
    <row r="5038" spans="3:14" ht="16.149999999999999" customHeight="1" x14ac:dyDescent="0.25">
      <c r="C5038" s="188"/>
      <c r="M5038" s="257"/>
      <c r="N5038"/>
    </row>
    <row r="5039" spans="3:14" ht="16.149999999999999" customHeight="1" x14ac:dyDescent="0.25">
      <c r="C5039" s="188"/>
      <c r="M5039" s="257"/>
      <c r="N5039"/>
    </row>
    <row r="5040" spans="3:14" ht="16.149999999999999" customHeight="1" x14ac:dyDescent="0.25">
      <c r="C5040" s="188"/>
      <c r="M5040" s="257"/>
      <c r="N5040"/>
    </row>
    <row r="5041" spans="3:14" ht="16.149999999999999" customHeight="1" x14ac:dyDescent="0.25">
      <c r="C5041" s="188"/>
      <c r="M5041" s="257"/>
      <c r="N5041"/>
    </row>
    <row r="5042" spans="3:14" ht="16.149999999999999" customHeight="1" x14ac:dyDescent="0.25">
      <c r="C5042" s="188"/>
      <c r="M5042" s="257"/>
      <c r="N5042"/>
    </row>
    <row r="5043" spans="3:14" ht="16.149999999999999" customHeight="1" x14ac:dyDescent="0.25">
      <c r="C5043" s="188"/>
      <c r="M5043" s="257"/>
      <c r="N5043"/>
    </row>
    <row r="5044" spans="3:14" ht="16.149999999999999" customHeight="1" x14ac:dyDescent="0.25">
      <c r="C5044" s="188"/>
      <c r="M5044" s="257"/>
      <c r="N5044"/>
    </row>
    <row r="5045" spans="3:14" ht="16.149999999999999" customHeight="1" x14ac:dyDescent="0.25">
      <c r="C5045" s="188"/>
      <c r="M5045" s="257"/>
      <c r="N5045"/>
    </row>
    <row r="5046" spans="3:14" ht="16.149999999999999" customHeight="1" x14ac:dyDescent="0.25">
      <c r="C5046" s="188"/>
      <c r="M5046" s="257"/>
      <c r="N5046"/>
    </row>
    <row r="5047" spans="3:14" ht="16.149999999999999" customHeight="1" x14ac:dyDescent="0.25">
      <c r="C5047" s="188"/>
      <c r="M5047" s="257"/>
      <c r="N5047"/>
    </row>
    <row r="5048" spans="3:14" ht="16.149999999999999" customHeight="1" x14ac:dyDescent="0.25">
      <c r="C5048" s="188"/>
      <c r="M5048" s="257"/>
      <c r="N5048"/>
    </row>
    <row r="5049" spans="3:14" ht="16.149999999999999" customHeight="1" x14ac:dyDescent="0.25">
      <c r="C5049" s="188"/>
      <c r="M5049" s="257"/>
      <c r="N5049"/>
    </row>
    <row r="5050" spans="3:14" ht="16.149999999999999" customHeight="1" x14ac:dyDescent="0.25">
      <c r="C5050" s="188"/>
      <c r="M5050" s="257"/>
      <c r="N5050"/>
    </row>
    <row r="5051" spans="3:14" ht="16.149999999999999" customHeight="1" x14ac:dyDescent="0.25">
      <c r="C5051" s="188"/>
      <c r="M5051" s="257"/>
      <c r="N5051"/>
    </row>
    <row r="5052" spans="3:14" ht="16.149999999999999" customHeight="1" x14ac:dyDescent="0.25">
      <c r="C5052" s="188"/>
      <c r="M5052" s="257"/>
      <c r="N5052"/>
    </row>
    <row r="5053" spans="3:14" ht="16.149999999999999" customHeight="1" x14ac:dyDescent="0.25">
      <c r="C5053" s="188"/>
      <c r="M5053" s="257"/>
      <c r="N5053"/>
    </row>
    <row r="5054" spans="3:14" ht="16.149999999999999" customHeight="1" x14ac:dyDescent="0.25">
      <c r="C5054" s="188"/>
      <c r="M5054" s="257"/>
      <c r="N5054"/>
    </row>
    <row r="5055" spans="3:14" ht="16.149999999999999" customHeight="1" x14ac:dyDescent="0.25">
      <c r="C5055" s="188"/>
      <c r="M5055" s="257"/>
      <c r="N5055"/>
    </row>
    <row r="5056" spans="3:14" ht="16.149999999999999" customHeight="1" x14ac:dyDescent="0.25">
      <c r="C5056" s="188"/>
      <c r="M5056" s="257"/>
      <c r="N5056"/>
    </row>
    <row r="5057" spans="3:14" ht="16.149999999999999" customHeight="1" x14ac:dyDescent="0.25">
      <c r="C5057" s="188"/>
      <c r="M5057" s="257"/>
      <c r="N5057"/>
    </row>
    <row r="5058" spans="3:14" ht="16.149999999999999" customHeight="1" x14ac:dyDescent="0.25">
      <c r="C5058" s="188"/>
      <c r="M5058" s="257"/>
      <c r="N5058"/>
    </row>
    <row r="5059" spans="3:14" ht="16.149999999999999" customHeight="1" x14ac:dyDescent="0.25">
      <c r="C5059" s="188"/>
      <c r="M5059" s="257"/>
      <c r="N5059"/>
    </row>
    <row r="5060" spans="3:14" ht="16.149999999999999" customHeight="1" x14ac:dyDescent="0.25">
      <c r="C5060" s="188"/>
      <c r="M5060" s="257"/>
      <c r="N5060"/>
    </row>
    <row r="5061" spans="3:14" ht="16.149999999999999" customHeight="1" x14ac:dyDescent="0.25">
      <c r="C5061" s="188"/>
      <c r="M5061" s="257"/>
      <c r="N5061"/>
    </row>
    <row r="5062" spans="3:14" ht="16.149999999999999" customHeight="1" x14ac:dyDescent="0.25">
      <c r="C5062" s="188"/>
      <c r="M5062" s="257"/>
      <c r="N5062"/>
    </row>
    <row r="5063" spans="3:14" ht="16.149999999999999" customHeight="1" x14ac:dyDescent="0.25">
      <c r="C5063" s="188"/>
      <c r="M5063" s="257"/>
      <c r="N5063"/>
    </row>
    <row r="5064" spans="3:14" ht="16.149999999999999" customHeight="1" x14ac:dyDescent="0.25">
      <c r="C5064" s="188"/>
      <c r="M5064" s="257"/>
      <c r="N5064"/>
    </row>
    <row r="5065" spans="3:14" ht="16.149999999999999" customHeight="1" x14ac:dyDescent="0.25">
      <c r="C5065" s="188"/>
      <c r="M5065" s="257"/>
      <c r="N5065"/>
    </row>
    <row r="5066" spans="3:14" ht="16.149999999999999" customHeight="1" x14ac:dyDescent="0.25">
      <c r="C5066" s="188"/>
      <c r="M5066" s="257"/>
      <c r="N5066"/>
    </row>
    <row r="5067" spans="3:14" ht="16.149999999999999" customHeight="1" x14ac:dyDescent="0.25">
      <c r="C5067" s="188"/>
      <c r="M5067" s="257"/>
      <c r="N5067"/>
    </row>
    <row r="5068" spans="3:14" ht="16.149999999999999" customHeight="1" x14ac:dyDescent="0.25">
      <c r="C5068" s="188"/>
      <c r="M5068" s="257"/>
      <c r="N5068"/>
    </row>
    <row r="5069" spans="3:14" ht="16.149999999999999" customHeight="1" x14ac:dyDescent="0.25">
      <c r="C5069" s="188"/>
      <c r="M5069" s="257"/>
      <c r="N5069"/>
    </row>
    <row r="5070" spans="3:14" ht="16.149999999999999" customHeight="1" x14ac:dyDescent="0.25">
      <c r="C5070" s="188"/>
      <c r="M5070" s="257"/>
      <c r="N5070"/>
    </row>
    <row r="5071" spans="3:14" ht="16.149999999999999" customHeight="1" x14ac:dyDescent="0.25">
      <c r="C5071" s="188"/>
      <c r="M5071" s="257"/>
      <c r="N5071"/>
    </row>
    <row r="5072" spans="3:14" ht="16.149999999999999" customHeight="1" x14ac:dyDescent="0.25">
      <c r="C5072" s="188"/>
      <c r="M5072" s="257"/>
      <c r="N5072"/>
    </row>
    <row r="5073" spans="3:14" ht="16.149999999999999" customHeight="1" x14ac:dyDescent="0.25">
      <c r="C5073" s="188"/>
      <c r="M5073" s="257"/>
      <c r="N5073"/>
    </row>
    <row r="5074" spans="3:14" ht="16.149999999999999" customHeight="1" x14ac:dyDescent="0.25">
      <c r="C5074" s="188"/>
      <c r="M5074" s="257"/>
      <c r="N5074"/>
    </row>
    <row r="5075" spans="3:14" ht="16.149999999999999" customHeight="1" x14ac:dyDescent="0.25">
      <c r="C5075" s="188"/>
      <c r="M5075" s="257"/>
      <c r="N5075"/>
    </row>
    <row r="5076" spans="3:14" ht="16.149999999999999" customHeight="1" x14ac:dyDescent="0.25">
      <c r="C5076" s="188"/>
      <c r="M5076" s="257"/>
      <c r="N5076"/>
    </row>
    <row r="5077" spans="3:14" ht="16.149999999999999" customHeight="1" x14ac:dyDescent="0.25">
      <c r="C5077" s="188"/>
      <c r="M5077" s="257"/>
      <c r="N5077"/>
    </row>
    <row r="5078" spans="3:14" ht="16.149999999999999" customHeight="1" x14ac:dyDescent="0.25">
      <c r="C5078" s="188"/>
      <c r="M5078" s="257"/>
      <c r="N5078"/>
    </row>
    <row r="5079" spans="3:14" ht="16.149999999999999" customHeight="1" x14ac:dyDescent="0.25">
      <c r="C5079" s="188"/>
      <c r="M5079" s="257"/>
      <c r="N5079"/>
    </row>
    <row r="5080" spans="3:14" ht="16.149999999999999" customHeight="1" x14ac:dyDescent="0.25">
      <c r="C5080" s="188"/>
      <c r="M5080" s="257"/>
      <c r="N5080"/>
    </row>
    <row r="5081" spans="3:14" ht="16.149999999999999" customHeight="1" x14ac:dyDescent="0.25">
      <c r="C5081" s="188"/>
      <c r="M5081" s="257"/>
      <c r="N5081"/>
    </row>
    <row r="5082" spans="3:14" ht="16.149999999999999" customHeight="1" x14ac:dyDescent="0.25">
      <c r="C5082" s="188"/>
      <c r="M5082" s="257"/>
      <c r="N5082"/>
    </row>
    <row r="5083" spans="3:14" ht="16.149999999999999" customHeight="1" x14ac:dyDescent="0.25">
      <c r="C5083" s="188"/>
      <c r="M5083" s="257"/>
      <c r="N5083"/>
    </row>
    <row r="5084" spans="3:14" ht="16.149999999999999" customHeight="1" x14ac:dyDescent="0.25">
      <c r="C5084" s="188"/>
      <c r="M5084" s="257"/>
      <c r="N5084"/>
    </row>
    <row r="5085" spans="3:14" ht="16.149999999999999" customHeight="1" x14ac:dyDescent="0.25">
      <c r="C5085" s="188"/>
      <c r="M5085" s="257"/>
      <c r="N5085"/>
    </row>
    <row r="5086" spans="3:14" ht="16.149999999999999" customHeight="1" x14ac:dyDescent="0.25">
      <c r="C5086" s="188"/>
      <c r="M5086" s="257"/>
      <c r="N5086"/>
    </row>
    <row r="5087" spans="3:14" ht="16.149999999999999" customHeight="1" x14ac:dyDescent="0.25">
      <c r="C5087" s="188"/>
      <c r="M5087" s="257"/>
      <c r="N5087"/>
    </row>
    <row r="5088" spans="3:14" ht="16.149999999999999" customHeight="1" x14ac:dyDescent="0.25">
      <c r="C5088" s="188"/>
      <c r="M5088" s="257"/>
      <c r="N5088"/>
    </row>
    <row r="5089" spans="3:14" ht="16.149999999999999" customHeight="1" x14ac:dyDescent="0.25">
      <c r="C5089" s="188"/>
      <c r="M5089" s="257"/>
      <c r="N5089"/>
    </row>
    <row r="5090" spans="3:14" ht="16.149999999999999" customHeight="1" x14ac:dyDescent="0.25">
      <c r="C5090" s="188"/>
      <c r="M5090" s="257"/>
      <c r="N5090"/>
    </row>
    <row r="5091" spans="3:14" ht="16.149999999999999" customHeight="1" x14ac:dyDescent="0.25">
      <c r="C5091" s="188"/>
      <c r="M5091" s="257"/>
      <c r="N5091"/>
    </row>
    <row r="5092" spans="3:14" ht="16.149999999999999" customHeight="1" x14ac:dyDescent="0.25">
      <c r="C5092" s="188"/>
      <c r="M5092" s="257"/>
      <c r="N5092"/>
    </row>
    <row r="5093" spans="3:14" ht="16.149999999999999" customHeight="1" x14ac:dyDescent="0.25">
      <c r="C5093" s="188"/>
      <c r="M5093" s="257"/>
      <c r="N5093"/>
    </row>
    <row r="5094" spans="3:14" ht="16.149999999999999" customHeight="1" x14ac:dyDescent="0.25">
      <c r="C5094" s="188"/>
      <c r="M5094" s="257"/>
      <c r="N5094"/>
    </row>
    <row r="5095" spans="3:14" ht="16.149999999999999" customHeight="1" x14ac:dyDescent="0.25">
      <c r="C5095" s="188"/>
      <c r="M5095" s="257"/>
      <c r="N5095"/>
    </row>
    <row r="5096" spans="3:14" ht="16.149999999999999" customHeight="1" x14ac:dyDescent="0.25">
      <c r="C5096" s="188"/>
      <c r="M5096" s="257"/>
      <c r="N5096"/>
    </row>
    <row r="5097" spans="3:14" ht="16.149999999999999" customHeight="1" x14ac:dyDescent="0.25">
      <c r="C5097" s="188"/>
      <c r="M5097" s="257"/>
      <c r="N5097"/>
    </row>
    <row r="5098" spans="3:14" ht="16.149999999999999" customHeight="1" x14ac:dyDescent="0.25">
      <c r="C5098" s="188"/>
      <c r="M5098" s="257"/>
      <c r="N5098"/>
    </row>
    <row r="5099" spans="3:14" ht="16.149999999999999" customHeight="1" x14ac:dyDescent="0.25">
      <c r="C5099" s="188"/>
      <c r="M5099" s="257"/>
      <c r="N5099"/>
    </row>
    <row r="5100" spans="3:14" ht="16.149999999999999" customHeight="1" x14ac:dyDescent="0.25">
      <c r="C5100" s="188"/>
      <c r="M5100" s="257"/>
      <c r="N5100"/>
    </row>
    <row r="5101" spans="3:14" ht="16.149999999999999" customHeight="1" x14ac:dyDescent="0.25">
      <c r="C5101" s="188"/>
      <c r="M5101" s="257"/>
      <c r="N5101"/>
    </row>
    <row r="5102" spans="3:14" ht="16.149999999999999" customHeight="1" x14ac:dyDescent="0.25">
      <c r="C5102" s="188"/>
      <c r="M5102" s="257"/>
      <c r="N5102"/>
    </row>
    <row r="5103" spans="3:14" ht="16.149999999999999" customHeight="1" x14ac:dyDescent="0.25">
      <c r="C5103" s="188"/>
      <c r="M5103" s="257"/>
      <c r="N5103"/>
    </row>
    <row r="5104" spans="3:14" ht="16.149999999999999" customHeight="1" x14ac:dyDescent="0.25">
      <c r="C5104" s="188"/>
      <c r="M5104" s="257"/>
      <c r="N5104"/>
    </row>
    <row r="5105" spans="3:14" ht="16.149999999999999" customHeight="1" x14ac:dyDescent="0.25">
      <c r="C5105" s="188"/>
      <c r="M5105" s="257"/>
      <c r="N5105"/>
    </row>
    <row r="5106" spans="3:14" ht="16.149999999999999" customHeight="1" x14ac:dyDescent="0.25">
      <c r="C5106" s="188"/>
      <c r="M5106" s="257"/>
      <c r="N5106"/>
    </row>
    <row r="5107" spans="3:14" ht="16.149999999999999" customHeight="1" x14ac:dyDescent="0.25">
      <c r="C5107" s="188"/>
      <c r="M5107" s="257"/>
      <c r="N5107"/>
    </row>
    <row r="5108" spans="3:14" ht="16.149999999999999" customHeight="1" x14ac:dyDescent="0.25">
      <c r="C5108" s="188"/>
      <c r="M5108" s="257"/>
      <c r="N5108"/>
    </row>
    <row r="5109" spans="3:14" ht="16.149999999999999" customHeight="1" x14ac:dyDescent="0.25">
      <c r="C5109" s="188"/>
      <c r="M5109" s="257"/>
      <c r="N5109"/>
    </row>
    <row r="5110" spans="3:14" ht="16.149999999999999" customHeight="1" x14ac:dyDescent="0.25">
      <c r="C5110" s="188"/>
      <c r="M5110" s="257"/>
      <c r="N5110"/>
    </row>
    <row r="5111" spans="3:14" ht="16.149999999999999" customHeight="1" x14ac:dyDescent="0.25">
      <c r="C5111" s="188"/>
      <c r="M5111" s="257"/>
      <c r="N5111"/>
    </row>
    <row r="5112" spans="3:14" ht="16.149999999999999" customHeight="1" x14ac:dyDescent="0.25">
      <c r="C5112" s="188"/>
      <c r="M5112" s="257"/>
      <c r="N5112"/>
    </row>
    <row r="5113" spans="3:14" ht="16.149999999999999" customHeight="1" x14ac:dyDescent="0.25">
      <c r="C5113" s="188"/>
      <c r="M5113" s="257"/>
      <c r="N5113"/>
    </row>
    <row r="5114" spans="3:14" ht="16.149999999999999" customHeight="1" x14ac:dyDescent="0.25">
      <c r="C5114" s="188"/>
      <c r="M5114" s="257"/>
      <c r="N5114"/>
    </row>
    <row r="5115" spans="3:14" ht="16.149999999999999" customHeight="1" x14ac:dyDescent="0.25">
      <c r="C5115" s="188"/>
      <c r="M5115" s="257"/>
      <c r="N5115"/>
    </row>
    <row r="5116" spans="3:14" ht="16.149999999999999" customHeight="1" x14ac:dyDescent="0.25">
      <c r="C5116" s="188"/>
      <c r="M5116" s="257"/>
      <c r="N5116"/>
    </row>
    <row r="5117" spans="3:14" ht="16.149999999999999" customHeight="1" x14ac:dyDescent="0.25">
      <c r="C5117" s="188"/>
      <c r="M5117" s="257"/>
      <c r="N5117"/>
    </row>
    <row r="5118" spans="3:14" ht="16.149999999999999" customHeight="1" x14ac:dyDescent="0.25">
      <c r="C5118" s="188"/>
      <c r="M5118" s="257"/>
      <c r="N5118"/>
    </row>
    <row r="5119" spans="3:14" ht="16.149999999999999" customHeight="1" x14ac:dyDescent="0.25">
      <c r="C5119" s="188"/>
      <c r="M5119" s="257"/>
      <c r="N5119"/>
    </row>
    <row r="5120" spans="3:14" ht="16.149999999999999" customHeight="1" x14ac:dyDescent="0.25">
      <c r="C5120" s="188"/>
      <c r="M5120" s="257"/>
      <c r="N5120"/>
    </row>
    <row r="5121" spans="3:14" ht="16.149999999999999" customHeight="1" x14ac:dyDescent="0.25">
      <c r="C5121" s="188"/>
      <c r="M5121" s="257"/>
      <c r="N5121"/>
    </row>
    <row r="5122" spans="3:14" ht="16.149999999999999" customHeight="1" x14ac:dyDescent="0.25">
      <c r="C5122" s="188"/>
      <c r="M5122" s="257"/>
      <c r="N5122"/>
    </row>
    <row r="5123" spans="3:14" ht="16.149999999999999" customHeight="1" x14ac:dyDescent="0.25">
      <c r="C5123" s="188"/>
      <c r="M5123" s="257"/>
      <c r="N5123"/>
    </row>
    <row r="5124" spans="3:14" ht="16.149999999999999" customHeight="1" x14ac:dyDescent="0.25">
      <c r="C5124" s="188"/>
      <c r="M5124" s="257"/>
      <c r="N5124"/>
    </row>
    <row r="5125" spans="3:14" ht="16.149999999999999" customHeight="1" x14ac:dyDescent="0.25">
      <c r="C5125" s="188"/>
      <c r="M5125" s="257"/>
      <c r="N5125"/>
    </row>
    <row r="5126" spans="3:14" ht="16.149999999999999" customHeight="1" x14ac:dyDescent="0.25">
      <c r="C5126" s="188"/>
      <c r="M5126" s="257"/>
      <c r="N5126"/>
    </row>
    <row r="5127" spans="3:14" ht="16.149999999999999" customHeight="1" x14ac:dyDescent="0.25">
      <c r="C5127" s="188"/>
      <c r="M5127" s="257"/>
      <c r="N5127"/>
    </row>
    <row r="5128" spans="3:14" ht="16.149999999999999" customHeight="1" x14ac:dyDescent="0.25">
      <c r="C5128" s="188"/>
      <c r="M5128" s="257"/>
      <c r="N5128"/>
    </row>
    <row r="5129" spans="3:14" ht="16.149999999999999" customHeight="1" x14ac:dyDescent="0.25">
      <c r="C5129" s="188"/>
      <c r="M5129" s="257"/>
      <c r="N5129"/>
    </row>
    <row r="5130" spans="3:14" ht="16.149999999999999" customHeight="1" x14ac:dyDescent="0.25">
      <c r="C5130" s="188"/>
      <c r="M5130" s="257"/>
      <c r="N5130"/>
    </row>
    <row r="5131" spans="3:14" ht="16.149999999999999" customHeight="1" x14ac:dyDescent="0.25">
      <c r="C5131" s="188"/>
      <c r="M5131" s="257"/>
      <c r="N5131"/>
    </row>
    <row r="5132" spans="3:14" ht="16.149999999999999" customHeight="1" x14ac:dyDescent="0.25">
      <c r="C5132" s="188"/>
      <c r="M5132" s="257"/>
      <c r="N5132"/>
    </row>
    <row r="5133" spans="3:14" ht="16.149999999999999" customHeight="1" x14ac:dyDescent="0.25">
      <c r="C5133" s="188"/>
      <c r="M5133" s="257"/>
      <c r="N5133"/>
    </row>
    <row r="5134" spans="3:14" ht="16.149999999999999" customHeight="1" x14ac:dyDescent="0.25">
      <c r="C5134" s="188"/>
      <c r="M5134" s="257"/>
      <c r="N5134"/>
    </row>
    <row r="5135" spans="3:14" ht="16.149999999999999" customHeight="1" x14ac:dyDescent="0.25">
      <c r="C5135" s="188"/>
      <c r="M5135" s="257"/>
      <c r="N5135"/>
    </row>
    <row r="5136" spans="3:14" ht="16.149999999999999" customHeight="1" x14ac:dyDescent="0.25">
      <c r="C5136" s="188"/>
      <c r="M5136" s="257"/>
      <c r="N5136"/>
    </row>
    <row r="5137" spans="3:14" ht="16.149999999999999" customHeight="1" x14ac:dyDescent="0.25">
      <c r="C5137" s="188"/>
      <c r="M5137" s="257"/>
      <c r="N5137"/>
    </row>
    <row r="5138" spans="3:14" ht="16.149999999999999" customHeight="1" x14ac:dyDescent="0.25">
      <c r="C5138" s="188"/>
      <c r="M5138" s="257"/>
      <c r="N5138"/>
    </row>
    <row r="5139" spans="3:14" ht="16.149999999999999" customHeight="1" x14ac:dyDescent="0.25">
      <c r="C5139" s="188"/>
      <c r="M5139" s="257"/>
      <c r="N5139"/>
    </row>
    <row r="5140" spans="3:14" ht="16.149999999999999" customHeight="1" x14ac:dyDescent="0.25">
      <c r="C5140" s="188"/>
      <c r="M5140" s="257"/>
      <c r="N5140"/>
    </row>
    <row r="5141" spans="3:14" ht="16.149999999999999" customHeight="1" x14ac:dyDescent="0.25">
      <c r="C5141" s="188"/>
      <c r="M5141" s="257"/>
      <c r="N5141"/>
    </row>
    <row r="5142" spans="3:14" ht="16.149999999999999" customHeight="1" x14ac:dyDescent="0.25">
      <c r="C5142" s="188"/>
      <c r="M5142" s="257"/>
      <c r="N5142"/>
    </row>
    <row r="5143" spans="3:14" ht="16.149999999999999" customHeight="1" x14ac:dyDescent="0.25">
      <c r="C5143" s="188"/>
      <c r="M5143" s="257"/>
      <c r="N5143"/>
    </row>
    <row r="5144" spans="3:14" ht="16.149999999999999" customHeight="1" x14ac:dyDescent="0.25">
      <c r="C5144" s="188"/>
      <c r="M5144" s="257"/>
      <c r="N5144"/>
    </row>
    <row r="5145" spans="3:14" ht="16.149999999999999" customHeight="1" x14ac:dyDescent="0.25">
      <c r="C5145" s="188"/>
      <c r="M5145" s="257"/>
      <c r="N5145"/>
    </row>
    <row r="5146" spans="3:14" ht="16.149999999999999" customHeight="1" x14ac:dyDescent="0.25">
      <c r="C5146" s="188"/>
      <c r="M5146" s="257"/>
      <c r="N5146"/>
    </row>
    <row r="5147" spans="3:14" ht="16.149999999999999" customHeight="1" x14ac:dyDescent="0.25">
      <c r="C5147" s="188"/>
      <c r="M5147" s="257"/>
      <c r="N5147"/>
    </row>
    <row r="5148" spans="3:14" ht="16.149999999999999" customHeight="1" x14ac:dyDescent="0.25">
      <c r="C5148" s="188"/>
      <c r="M5148" s="257"/>
      <c r="N5148"/>
    </row>
    <row r="5149" spans="3:14" ht="16.149999999999999" customHeight="1" x14ac:dyDescent="0.25">
      <c r="C5149" s="188"/>
      <c r="M5149" s="257"/>
      <c r="N5149"/>
    </row>
    <row r="5150" spans="3:14" ht="16.149999999999999" customHeight="1" x14ac:dyDescent="0.25">
      <c r="C5150" s="188"/>
      <c r="M5150" s="257"/>
      <c r="N5150"/>
    </row>
    <row r="5151" spans="3:14" ht="16.149999999999999" customHeight="1" x14ac:dyDescent="0.25">
      <c r="C5151" s="188"/>
      <c r="M5151" s="257"/>
      <c r="N5151"/>
    </row>
    <row r="5152" spans="3:14" ht="16.149999999999999" customHeight="1" x14ac:dyDescent="0.25">
      <c r="C5152" s="188"/>
      <c r="M5152" s="257"/>
      <c r="N5152"/>
    </row>
    <row r="5153" spans="3:14" ht="16.149999999999999" customHeight="1" x14ac:dyDescent="0.25">
      <c r="C5153" s="188"/>
      <c r="M5153" s="257"/>
      <c r="N5153"/>
    </row>
    <row r="5154" spans="3:14" ht="16.149999999999999" customHeight="1" x14ac:dyDescent="0.25">
      <c r="C5154" s="188"/>
      <c r="M5154" s="257"/>
      <c r="N5154"/>
    </row>
    <row r="5155" spans="3:14" ht="16.149999999999999" customHeight="1" x14ac:dyDescent="0.25">
      <c r="C5155" s="188"/>
      <c r="M5155" s="257"/>
      <c r="N5155"/>
    </row>
    <row r="5156" spans="3:14" ht="16.149999999999999" customHeight="1" x14ac:dyDescent="0.25">
      <c r="C5156" s="188"/>
      <c r="M5156" s="257"/>
      <c r="N5156"/>
    </row>
    <row r="5157" spans="3:14" ht="16.149999999999999" customHeight="1" x14ac:dyDescent="0.25">
      <c r="C5157" s="188"/>
      <c r="M5157" s="257"/>
      <c r="N5157"/>
    </row>
    <row r="5158" spans="3:14" ht="16.149999999999999" customHeight="1" x14ac:dyDescent="0.25">
      <c r="C5158" s="188"/>
      <c r="M5158" s="257"/>
      <c r="N5158"/>
    </row>
    <row r="5159" spans="3:14" ht="16.149999999999999" customHeight="1" x14ac:dyDescent="0.25">
      <c r="C5159" s="188"/>
      <c r="M5159" s="257"/>
      <c r="N5159"/>
    </row>
    <row r="5160" spans="3:14" ht="16.149999999999999" customHeight="1" x14ac:dyDescent="0.25">
      <c r="C5160" s="188"/>
      <c r="M5160" s="257"/>
      <c r="N5160"/>
    </row>
    <row r="5161" spans="3:14" ht="16.149999999999999" customHeight="1" x14ac:dyDescent="0.25">
      <c r="C5161" s="188"/>
      <c r="M5161" s="257"/>
      <c r="N5161"/>
    </row>
    <row r="5162" spans="3:14" ht="16.149999999999999" customHeight="1" x14ac:dyDescent="0.25">
      <c r="C5162" s="188"/>
      <c r="M5162" s="257"/>
      <c r="N5162"/>
    </row>
    <row r="5163" spans="3:14" ht="16.149999999999999" customHeight="1" x14ac:dyDescent="0.25">
      <c r="C5163" s="188"/>
      <c r="M5163" s="257"/>
      <c r="N5163"/>
    </row>
    <row r="5164" spans="3:14" ht="16.149999999999999" customHeight="1" x14ac:dyDescent="0.25">
      <c r="C5164" s="188"/>
      <c r="M5164" s="257"/>
      <c r="N5164"/>
    </row>
    <row r="5165" spans="3:14" ht="16.149999999999999" customHeight="1" x14ac:dyDescent="0.25">
      <c r="C5165" s="188"/>
      <c r="M5165" s="257"/>
      <c r="N5165"/>
    </row>
    <row r="5166" spans="3:14" ht="16.149999999999999" customHeight="1" x14ac:dyDescent="0.25">
      <c r="C5166" s="188"/>
      <c r="M5166" s="257"/>
      <c r="N5166"/>
    </row>
    <row r="5167" spans="3:14" ht="16.149999999999999" customHeight="1" x14ac:dyDescent="0.25">
      <c r="C5167" s="188"/>
      <c r="M5167" s="257"/>
      <c r="N5167"/>
    </row>
    <row r="5168" spans="3:14" ht="16.149999999999999" customHeight="1" x14ac:dyDescent="0.25">
      <c r="C5168" s="188"/>
      <c r="M5168" s="257"/>
      <c r="N5168"/>
    </row>
    <row r="5169" spans="3:14" ht="16.149999999999999" customHeight="1" x14ac:dyDescent="0.25">
      <c r="C5169" s="188"/>
      <c r="M5169" s="257"/>
      <c r="N5169"/>
    </row>
    <row r="5170" spans="3:14" ht="16.149999999999999" customHeight="1" x14ac:dyDescent="0.25">
      <c r="C5170" s="188"/>
      <c r="M5170" s="257"/>
      <c r="N5170"/>
    </row>
    <row r="5171" spans="3:14" ht="16.149999999999999" customHeight="1" x14ac:dyDescent="0.25">
      <c r="C5171" s="188"/>
      <c r="M5171" s="257"/>
      <c r="N5171"/>
    </row>
    <row r="5172" spans="3:14" ht="16.149999999999999" customHeight="1" x14ac:dyDescent="0.25">
      <c r="C5172" s="188"/>
      <c r="M5172" s="257"/>
      <c r="N5172"/>
    </row>
    <row r="5173" spans="3:14" ht="16.149999999999999" customHeight="1" x14ac:dyDescent="0.25">
      <c r="C5173" s="188"/>
      <c r="M5173" s="257"/>
      <c r="N5173"/>
    </row>
    <row r="5174" spans="3:14" ht="16.149999999999999" customHeight="1" x14ac:dyDescent="0.25">
      <c r="C5174" s="188"/>
      <c r="M5174" s="257"/>
      <c r="N5174"/>
    </row>
    <row r="5175" spans="3:14" ht="16.149999999999999" customHeight="1" x14ac:dyDescent="0.25">
      <c r="C5175" s="188"/>
      <c r="M5175" s="257"/>
      <c r="N5175"/>
    </row>
    <row r="5176" spans="3:14" ht="16.149999999999999" customHeight="1" x14ac:dyDescent="0.25">
      <c r="C5176" s="188"/>
      <c r="M5176" s="257"/>
      <c r="N5176"/>
    </row>
    <row r="5177" spans="3:14" ht="16.149999999999999" customHeight="1" x14ac:dyDescent="0.25">
      <c r="C5177" s="188"/>
      <c r="M5177" s="257"/>
      <c r="N5177"/>
    </row>
    <row r="5178" spans="3:14" ht="16.149999999999999" customHeight="1" x14ac:dyDescent="0.25">
      <c r="C5178" s="188"/>
      <c r="M5178" s="257"/>
      <c r="N5178"/>
    </row>
    <row r="5179" spans="3:14" ht="16.149999999999999" customHeight="1" x14ac:dyDescent="0.25">
      <c r="C5179" s="188"/>
      <c r="M5179" s="257"/>
      <c r="N5179"/>
    </row>
    <row r="5180" spans="3:14" ht="16.149999999999999" customHeight="1" x14ac:dyDescent="0.25">
      <c r="C5180" s="188"/>
      <c r="M5180" s="257"/>
      <c r="N5180"/>
    </row>
    <row r="5181" spans="3:14" ht="16.149999999999999" customHeight="1" x14ac:dyDescent="0.25">
      <c r="C5181" s="188"/>
      <c r="M5181" s="257"/>
      <c r="N5181"/>
    </row>
    <row r="5182" spans="3:14" ht="16.149999999999999" customHeight="1" x14ac:dyDescent="0.25">
      <c r="C5182" s="188"/>
      <c r="M5182" s="257"/>
      <c r="N5182"/>
    </row>
    <row r="5183" spans="3:14" ht="16.149999999999999" customHeight="1" x14ac:dyDescent="0.25">
      <c r="C5183" s="188"/>
      <c r="M5183" s="257"/>
      <c r="N5183"/>
    </row>
    <row r="5184" spans="3:14" ht="16.149999999999999" customHeight="1" x14ac:dyDescent="0.25">
      <c r="C5184" s="188"/>
      <c r="M5184" s="257"/>
      <c r="N5184"/>
    </row>
    <row r="5185" spans="3:14" ht="16.149999999999999" customHeight="1" x14ac:dyDescent="0.25">
      <c r="C5185" s="188"/>
      <c r="M5185" s="257"/>
      <c r="N5185"/>
    </row>
    <row r="5186" spans="3:14" ht="16.149999999999999" customHeight="1" x14ac:dyDescent="0.25">
      <c r="C5186" s="188"/>
      <c r="M5186" s="257"/>
      <c r="N5186"/>
    </row>
    <row r="5187" spans="3:14" ht="16.149999999999999" customHeight="1" x14ac:dyDescent="0.25">
      <c r="C5187" s="188"/>
      <c r="M5187" s="257"/>
      <c r="N5187"/>
    </row>
    <row r="5188" spans="3:14" ht="16.149999999999999" customHeight="1" x14ac:dyDescent="0.25">
      <c r="C5188" s="188"/>
      <c r="M5188" s="257"/>
      <c r="N5188"/>
    </row>
    <row r="5189" spans="3:14" ht="16.149999999999999" customHeight="1" x14ac:dyDescent="0.25">
      <c r="C5189" s="188"/>
      <c r="M5189" s="257"/>
      <c r="N5189"/>
    </row>
    <row r="5190" spans="3:14" ht="16.149999999999999" customHeight="1" x14ac:dyDescent="0.25">
      <c r="C5190" s="188"/>
      <c r="M5190" s="257"/>
      <c r="N5190"/>
    </row>
    <row r="5191" spans="3:14" ht="16.149999999999999" customHeight="1" x14ac:dyDescent="0.25">
      <c r="C5191" s="188"/>
      <c r="M5191" s="257"/>
      <c r="N5191"/>
    </row>
    <row r="5192" spans="3:14" ht="16.149999999999999" customHeight="1" x14ac:dyDescent="0.25">
      <c r="C5192" s="188"/>
      <c r="M5192" s="257"/>
      <c r="N5192"/>
    </row>
    <row r="5193" spans="3:14" ht="16.149999999999999" customHeight="1" x14ac:dyDescent="0.25">
      <c r="C5193" s="188"/>
      <c r="M5193" s="257"/>
      <c r="N5193"/>
    </row>
    <row r="5194" spans="3:14" ht="16.149999999999999" customHeight="1" x14ac:dyDescent="0.25">
      <c r="C5194" s="188"/>
      <c r="M5194" s="257"/>
      <c r="N5194"/>
    </row>
    <row r="5195" spans="3:14" ht="16.149999999999999" customHeight="1" x14ac:dyDescent="0.25">
      <c r="C5195" s="188"/>
      <c r="M5195" s="257"/>
      <c r="N5195"/>
    </row>
    <row r="5196" spans="3:14" ht="16.149999999999999" customHeight="1" x14ac:dyDescent="0.25">
      <c r="C5196" s="188"/>
      <c r="M5196" s="257"/>
      <c r="N5196"/>
    </row>
    <row r="5197" spans="3:14" ht="16.149999999999999" customHeight="1" x14ac:dyDescent="0.25">
      <c r="C5197" s="188"/>
      <c r="M5197" s="257"/>
      <c r="N5197"/>
    </row>
    <row r="5198" spans="3:14" ht="16.149999999999999" customHeight="1" x14ac:dyDescent="0.25">
      <c r="C5198" s="188"/>
      <c r="M5198" s="257"/>
      <c r="N5198"/>
    </row>
    <row r="5199" spans="3:14" ht="16.149999999999999" customHeight="1" x14ac:dyDescent="0.25">
      <c r="C5199" s="188"/>
      <c r="M5199" s="257"/>
      <c r="N5199"/>
    </row>
    <row r="5200" spans="3:14" ht="16.149999999999999" customHeight="1" x14ac:dyDescent="0.25">
      <c r="C5200" s="188"/>
      <c r="M5200" s="257"/>
      <c r="N5200"/>
    </row>
    <row r="5201" spans="3:14" ht="16.149999999999999" customHeight="1" x14ac:dyDescent="0.25">
      <c r="C5201" s="188"/>
      <c r="M5201" s="257"/>
      <c r="N5201"/>
    </row>
    <row r="5202" spans="3:14" ht="16.149999999999999" customHeight="1" x14ac:dyDescent="0.25">
      <c r="C5202" s="188"/>
      <c r="M5202" s="257"/>
      <c r="N5202"/>
    </row>
    <row r="5203" spans="3:14" ht="16.149999999999999" customHeight="1" x14ac:dyDescent="0.25">
      <c r="C5203" s="188"/>
      <c r="M5203" s="257"/>
      <c r="N5203"/>
    </row>
    <row r="5204" spans="3:14" ht="16.149999999999999" customHeight="1" x14ac:dyDescent="0.25">
      <c r="C5204" s="188"/>
      <c r="M5204" s="257"/>
      <c r="N5204"/>
    </row>
    <row r="5205" spans="3:14" ht="16.149999999999999" customHeight="1" x14ac:dyDescent="0.25">
      <c r="C5205" s="188"/>
      <c r="M5205" s="257"/>
      <c r="N5205"/>
    </row>
    <row r="5206" spans="3:14" ht="16.149999999999999" customHeight="1" x14ac:dyDescent="0.25">
      <c r="C5206" s="188"/>
      <c r="M5206" s="257"/>
      <c r="N5206"/>
    </row>
    <row r="5207" spans="3:14" ht="16.149999999999999" customHeight="1" x14ac:dyDescent="0.25">
      <c r="C5207" s="188"/>
      <c r="M5207" s="257"/>
      <c r="N5207"/>
    </row>
    <row r="5208" spans="3:14" ht="16.149999999999999" customHeight="1" x14ac:dyDescent="0.25">
      <c r="C5208" s="188"/>
      <c r="M5208" s="257"/>
      <c r="N5208"/>
    </row>
    <row r="5209" spans="3:14" ht="16.149999999999999" customHeight="1" x14ac:dyDescent="0.25">
      <c r="C5209" s="188"/>
      <c r="M5209" s="257"/>
      <c r="N5209"/>
    </row>
    <row r="5210" spans="3:14" ht="16.149999999999999" customHeight="1" x14ac:dyDescent="0.25">
      <c r="C5210" s="188"/>
      <c r="M5210" s="257"/>
      <c r="N5210"/>
    </row>
    <row r="5211" spans="3:14" ht="16.149999999999999" customHeight="1" x14ac:dyDescent="0.25">
      <c r="C5211" s="188"/>
      <c r="M5211" s="257"/>
      <c r="N5211"/>
    </row>
    <row r="5212" spans="3:14" ht="16.149999999999999" customHeight="1" x14ac:dyDescent="0.25">
      <c r="C5212" s="188"/>
      <c r="M5212" s="257"/>
      <c r="N5212"/>
    </row>
    <row r="5213" spans="3:14" ht="16.149999999999999" customHeight="1" x14ac:dyDescent="0.25">
      <c r="C5213" s="188"/>
      <c r="M5213" s="257"/>
      <c r="N5213"/>
    </row>
    <row r="5214" spans="3:14" ht="16.149999999999999" customHeight="1" x14ac:dyDescent="0.25">
      <c r="C5214" s="188"/>
      <c r="M5214" s="257"/>
      <c r="N5214"/>
    </row>
    <row r="5215" spans="3:14" ht="16.149999999999999" customHeight="1" x14ac:dyDescent="0.25">
      <c r="C5215" s="188"/>
      <c r="M5215" s="257"/>
      <c r="N5215"/>
    </row>
    <row r="5216" spans="3:14" ht="16.149999999999999" customHeight="1" x14ac:dyDescent="0.25">
      <c r="C5216" s="188"/>
      <c r="M5216" s="257"/>
      <c r="N5216"/>
    </row>
    <row r="5217" spans="3:14" ht="16.149999999999999" customHeight="1" x14ac:dyDescent="0.25">
      <c r="C5217" s="188"/>
      <c r="M5217" s="257"/>
      <c r="N5217"/>
    </row>
    <row r="5218" spans="3:14" ht="16.149999999999999" customHeight="1" x14ac:dyDescent="0.25">
      <c r="C5218" s="188"/>
      <c r="M5218" s="257"/>
      <c r="N5218"/>
    </row>
    <row r="5219" spans="3:14" ht="16.149999999999999" customHeight="1" x14ac:dyDescent="0.25">
      <c r="C5219" s="188"/>
      <c r="M5219" s="257"/>
      <c r="N5219"/>
    </row>
    <row r="5220" spans="3:14" ht="16.149999999999999" customHeight="1" x14ac:dyDescent="0.25">
      <c r="C5220" s="188"/>
      <c r="M5220" s="257"/>
      <c r="N5220"/>
    </row>
    <row r="5221" spans="3:14" ht="16.149999999999999" customHeight="1" x14ac:dyDescent="0.25">
      <c r="C5221" s="188"/>
      <c r="M5221" s="257"/>
      <c r="N5221"/>
    </row>
    <row r="5222" spans="3:14" ht="16.149999999999999" customHeight="1" x14ac:dyDescent="0.25">
      <c r="C5222" s="188"/>
      <c r="M5222" s="257"/>
      <c r="N5222"/>
    </row>
    <row r="5223" spans="3:14" ht="16.149999999999999" customHeight="1" x14ac:dyDescent="0.25">
      <c r="C5223" s="188"/>
      <c r="M5223" s="257"/>
      <c r="N5223"/>
    </row>
    <row r="5224" spans="3:14" ht="16.149999999999999" customHeight="1" x14ac:dyDescent="0.25">
      <c r="C5224" s="188"/>
      <c r="M5224" s="257"/>
      <c r="N5224"/>
    </row>
    <row r="5225" spans="3:14" ht="16.149999999999999" customHeight="1" x14ac:dyDescent="0.25">
      <c r="C5225" s="188"/>
      <c r="M5225" s="257"/>
      <c r="N5225"/>
    </row>
    <row r="5226" spans="3:14" ht="16.149999999999999" customHeight="1" x14ac:dyDescent="0.25">
      <c r="C5226" s="188"/>
      <c r="M5226" s="257"/>
      <c r="N5226"/>
    </row>
    <row r="5227" spans="3:14" ht="16.149999999999999" customHeight="1" x14ac:dyDescent="0.25">
      <c r="C5227" s="188"/>
      <c r="M5227" s="257"/>
      <c r="N5227"/>
    </row>
    <row r="5228" spans="3:14" ht="16.149999999999999" customHeight="1" x14ac:dyDescent="0.25">
      <c r="C5228" s="188"/>
      <c r="M5228" s="257"/>
      <c r="N5228"/>
    </row>
    <row r="5229" spans="3:14" ht="16.149999999999999" customHeight="1" x14ac:dyDescent="0.25">
      <c r="C5229" s="188"/>
      <c r="M5229" s="257"/>
      <c r="N5229"/>
    </row>
    <row r="5230" spans="3:14" ht="16.149999999999999" customHeight="1" x14ac:dyDescent="0.25">
      <c r="C5230" s="188"/>
      <c r="M5230" s="257"/>
      <c r="N5230"/>
    </row>
    <row r="5231" spans="3:14" ht="16.149999999999999" customHeight="1" x14ac:dyDescent="0.25">
      <c r="C5231" s="188"/>
      <c r="M5231" s="257"/>
      <c r="N5231"/>
    </row>
    <row r="5232" spans="3:14" ht="16.149999999999999" customHeight="1" x14ac:dyDescent="0.25">
      <c r="C5232" s="188"/>
      <c r="M5232" s="257"/>
      <c r="N5232"/>
    </row>
    <row r="5233" spans="3:14" ht="16.149999999999999" customHeight="1" x14ac:dyDescent="0.25">
      <c r="C5233" s="188"/>
      <c r="M5233" s="257"/>
      <c r="N5233"/>
    </row>
    <row r="5234" spans="3:14" ht="16.149999999999999" customHeight="1" x14ac:dyDescent="0.25">
      <c r="C5234" s="188"/>
      <c r="M5234" s="257"/>
      <c r="N5234"/>
    </row>
    <row r="5235" spans="3:14" ht="16.149999999999999" customHeight="1" x14ac:dyDescent="0.25">
      <c r="C5235" s="188"/>
      <c r="M5235" s="257"/>
      <c r="N5235"/>
    </row>
    <row r="5236" spans="3:14" ht="16.149999999999999" customHeight="1" x14ac:dyDescent="0.25">
      <c r="C5236" s="188"/>
      <c r="M5236" s="257"/>
      <c r="N5236"/>
    </row>
    <row r="5237" spans="3:14" ht="16.149999999999999" customHeight="1" x14ac:dyDescent="0.25">
      <c r="C5237" s="188"/>
      <c r="M5237" s="257"/>
      <c r="N5237"/>
    </row>
    <row r="5238" spans="3:14" ht="16.149999999999999" customHeight="1" x14ac:dyDescent="0.25">
      <c r="C5238" s="188"/>
      <c r="M5238" s="257"/>
      <c r="N5238"/>
    </row>
    <row r="5239" spans="3:14" ht="16.149999999999999" customHeight="1" x14ac:dyDescent="0.25">
      <c r="C5239" s="188"/>
      <c r="M5239" s="257"/>
      <c r="N5239"/>
    </row>
    <row r="5240" spans="3:14" ht="16.149999999999999" customHeight="1" x14ac:dyDescent="0.25">
      <c r="C5240" s="188"/>
      <c r="M5240" s="257"/>
      <c r="N5240"/>
    </row>
    <row r="5241" spans="3:14" ht="16.149999999999999" customHeight="1" x14ac:dyDescent="0.25">
      <c r="C5241" s="188"/>
      <c r="M5241" s="257"/>
      <c r="N5241"/>
    </row>
    <row r="5242" spans="3:14" ht="16.149999999999999" customHeight="1" x14ac:dyDescent="0.25">
      <c r="C5242" s="188"/>
      <c r="M5242" s="257"/>
      <c r="N5242"/>
    </row>
    <row r="5243" spans="3:14" ht="16.149999999999999" customHeight="1" x14ac:dyDescent="0.25">
      <c r="C5243" s="188"/>
      <c r="M5243" s="257"/>
      <c r="N5243"/>
    </row>
    <row r="5244" spans="3:14" ht="16.149999999999999" customHeight="1" x14ac:dyDescent="0.25">
      <c r="C5244" s="188"/>
      <c r="M5244" s="257"/>
      <c r="N5244"/>
    </row>
    <row r="5245" spans="3:14" ht="16.149999999999999" customHeight="1" x14ac:dyDescent="0.25">
      <c r="C5245" s="188"/>
      <c r="M5245" s="257"/>
      <c r="N5245"/>
    </row>
    <row r="5246" spans="3:14" ht="16.149999999999999" customHeight="1" x14ac:dyDescent="0.25">
      <c r="C5246" s="188"/>
      <c r="M5246" s="257"/>
      <c r="N5246"/>
    </row>
    <row r="5247" spans="3:14" ht="16.149999999999999" customHeight="1" x14ac:dyDescent="0.25">
      <c r="C5247" s="188"/>
      <c r="M5247" s="257"/>
      <c r="N5247"/>
    </row>
    <row r="5248" spans="3:14" ht="16.149999999999999" customHeight="1" x14ac:dyDescent="0.25">
      <c r="C5248" s="188"/>
      <c r="M5248" s="257"/>
      <c r="N5248"/>
    </row>
    <row r="5249" spans="3:14" ht="16.149999999999999" customHeight="1" x14ac:dyDescent="0.25">
      <c r="C5249" s="188"/>
      <c r="M5249" s="257"/>
      <c r="N5249"/>
    </row>
    <row r="5250" spans="3:14" ht="16.149999999999999" customHeight="1" x14ac:dyDescent="0.25">
      <c r="C5250" s="188"/>
      <c r="M5250" s="257"/>
      <c r="N5250"/>
    </row>
    <row r="5251" spans="3:14" ht="16.149999999999999" customHeight="1" x14ac:dyDescent="0.25">
      <c r="C5251" s="188"/>
      <c r="M5251" s="257"/>
      <c r="N5251"/>
    </row>
    <row r="5252" spans="3:14" ht="16.149999999999999" customHeight="1" x14ac:dyDescent="0.25">
      <c r="C5252" s="188"/>
      <c r="M5252" s="257"/>
      <c r="N5252"/>
    </row>
    <row r="5253" spans="3:14" ht="16.149999999999999" customHeight="1" x14ac:dyDescent="0.25">
      <c r="C5253" s="188"/>
      <c r="M5253" s="257"/>
      <c r="N5253"/>
    </row>
    <row r="5254" spans="3:14" ht="16.149999999999999" customHeight="1" x14ac:dyDescent="0.25">
      <c r="C5254" s="188"/>
      <c r="M5254" s="257"/>
      <c r="N5254"/>
    </row>
    <row r="5255" spans="3:14" ht="16.149999999999999" customHeight="1" x14ac:dyDescent="0.25">
      <c r="C5255" s="188"/>
      <c r="M5255" s="257"/>
      <c r="N5255"/>
    </row>
    <row r="5256" spans="3:14" ht="16.149999999999999" customHeight="1" x14ac:dyDescent="0.25">
      <c r="C5256" s="188"/>
      <c r="M5256" s="257"/>
      <c r="N5256"/>
    </row>
    <row r="5257" spans="3:14" ht="16.149999999999999" customHeight="1" x14ac:dyDescent="0.25">
      <c r="C5257" s="188"/>
      <c r="M5257" s="257"/>
      <c r="N5257"/>
    </row>
    <row r="5258" spans="3:14" ht="16.149999999999999" customHeight="1" x14ac:dyDescent="0.25">
      <c r="C5258" s="188"/>
      <c r="M5258" s="257"/>
      <c r="N5258"/>
    </row>
    <row r="5259" spans="3:14" ht="16.149999999999999" customHeight="1" x14ac:dyDescent="0.25">
      <c r="C5259" s="188"/>
      <c r="M5259" s="257"/>
      <c r="N5259"/>
    </row>
    <row r="5260" spans="3:14" ht="16.149999999999999" customHeight="1" x14ac:dyDescent="0.25">
      <c r="C5260" s="188"/>
      <c r="M5260" s="257"/>
      <c r="N5260"/>
    </row>
    <row r="5261" spans="3:14" ht="16.149999999999999" customHeight="1" x14ac:dyDescent="0.25">
      <c r="C5261" s="188"/>
      <c r="M5261" s="257"/>
      <c r="N5261"/>
    </row>
    <row r="5262" spans="3:14" ht="16.149999999999999" customHeight="1" x14ac:dyDescent="0.25">
      <c r="C5262" s="188"/>
      <c r="M5262" s="257"/>
      <c r="N5262"/>
    </row>
    <row r="5263" spans="3:14" ht="16.149999999999999" customHeight="1" x14ac:dyDescent="0.25">
      <c r="C5263" s="188"/>
      <c r="M5263" s="257"/>
      <c r="N5263"/>
    </row>
    <row r="5264" spans="3:14" ht="16.149999999999999" customHeight="1" x14ac:dyDescent="0.25">
      <c r="C5264" s="188"/>
      <c r="M5264" s="257"/>
      <c r="N5264"/>
    </row>
    <row r="5265" spans="3:14" ht="16.149999999999999" customHeight="1" x14ac:dyDescent="0.25">
      <c r="C5265" s="188"/>
      <c r="M5265" s="257"/>
      <c r="N5265"/>
    </row>
    <row r="5266" spans="3:14" ht="16.149999999999999" customHeight="1" x14ac:dyDescent="0.25">
      <c r="C5266" s="188"/>
      <c r="M5266" s="257"/>
      <c r="N5266"/>
    </row>
    <row r="5267" spans="3:14" ht="16.149999999999999" customHeight="1" x14ac:dyDescent="0.25">
      <c r="C5267" s="188"/>
      <c r="M5267" s="257"/>
      <c r="N5267"/>
    </row>
    <row r="5268" spans="3:14" ht="16.149999999999999" customHeight="1" x14ac:dyDescent="0.25">
      <c r="C5268" s="188"/>
      <c r="M5268" s="257"/>
      <c r="N5268"/>
    </row>
    <row r="5269" spans="3:14" ht="16.149999999999999" customHeight="1" x14ac:dyDescent="0.25">
      <c r="C5269" s="188"/>
      <c r="M5269" s="257"/>
      <c r="N5269"/>
    </row>
    <row r="5270" spans="3:14" ht="16.149999999999999" customHeight="1" x14ac:dyDescent="0.25">
      <c r="C5270" s="188"/>
      <c r="M5270" s="257"/>
      <c r="N5270"/>
    </row>
    <row r="5271" spans="3:14" ht="16.149999999999999" customHeight="1" x14ac:dyDescent="0.25">
      <c r="C5271" s="188"/>
      <c r="M5271" s="257"/>
      <c r="N5271"/>
    </row>
    <row r="5272" spans="3:14" ht="16.149999999999999" customHeight="1" x14ac:dyDescent="0.25">
      <c r="C5272" s="188"/>
      <c r="M5272" s="257"/>
      <c r="N5272"/>
    </row>
    <row r="5273" spans="3:14" ht="16.149999999999999" customHeight="1" x14ac:dyDescent="0.25">
      <c r="C5273" s="188"/>
      <c r="M5273" s="257"/>
      <c r="N5273"/>
    </row>
    <row r="5274" spans="3:14" ht="16.149999999999999" customHeight="1" x14ac:dyDescent="0.25">
      <c r="C5274" s="188"/>
      <c r="M5274" s="257"/>
      <c r="N5274"/>
    </row>
    <row r="5275" spans="3:14" ht="16.149999999999999" customHeight="1" x14ac:dyDescent="0.25">
      <c r="C5275" s="188"/>
      <c r="M5275" s="257"/>
      <c r="N5275"/>
    </row>
    <row r="5276" spans="3:14" ht="16.149999999999999" customHeight="1" x14ac:dyDescent="0.25">
      <c r="C5276" s="188"/>
      <c r="M5276" s="257"/>
      <c r="N5276"/>
    </row>
    <row r="5277" spans="3:14" ht="16.149999999999999" customHeight="1" x14ac:dyDescent="0.25">
      <c r="C5277" s="188"/>
      <c r="M5277" s="257"/>
      <c r="N5277"/>
    </row>
    <row r="5278" spans="3:14" ht="16.149999999999999" customHeight="1" x14ac:dyDescent="0.25">
      <c r="C5278" s="188"/>
      <c r="M5278" s="257"/>
      <c r="N5278"/>
    </row>
    <row r="5279" spans="3:14" ht="16.149999999999999" customHeight="1" x14ac:dyDescent="0.25">
      <c r="C5279" s="188"/>
      <c r="M5279" s="257"/>
      <c r="N5279"/>
    </row>
    <row r="5280" spans="3:14" ht="16.149999999999999" customHeight="1" x14ac:dyDescent="0.25">
      <c r="C5280" s="188"/>
      <c r="M5280" s="257"/>
      <c r="N5280"/>
    </row>
    <row r="5281" spans="3:14" ht="16.149999999999999" customHeight="1" x14ac:dyDescent="0.25">
      <c r="C5281" s="188"/>
      <c r="M5281" s="257"/>
      <c r="N5281"/>
    </row>
    <row r="5282" spans="3:14" ht="16.149999999999999" customHeight="1" x14ac:dyDescent="0.25">
      <c r="C5282" s="188"/>
      <c r="M5282" s="257"/>
      <c r="N5282"/>
    </row>
    <row r="5283" spans="3:14" ht="16.149999999999999" customHeight="1" x14ac:dyDescent="0.25">
      <c r="C5283" s="188"/>
      <c r="M5283" s="257"/>
      <c r="N5283"/>
    </row>
    <row r="5284" spans="3:14" ht="16.149999999999999" customHeight="1" x14ac:dyDescent="0.25">
      <c r="C5284" s="188"/>
      <c r="M5284" s="257"/>
      <c r="N5284"/>
    </row>
    <row r="5285" spans="3:14" ht="16.149999999999999" customHeight="1" x14ac:dyDescent="0.25">
      <c r="C5285" s="188"/>
      <c r="M5285" s="257"/>
      <c r="N5285"/>
    </row>
    <row r="5286" spans="3:14" ht="16.149999999999999" customHeight="1" x14ac:dyDescent="0.25">
      <c r="C5286" s="188"/>
      <c r="M5286" s="257"/>
      <c r="N5286"/>
    </row>
    <row r="5287" spans="3:14" ht="16.149999999999999" customHeight="1" x14ac:dyDescent="0.25">
      <c r="C5287" s="188"/>
      <c r="M5287" s="257"/>
      <c r="N5287"/>
    </row>
    <row r="5288" spans="3:14" ht="16.149999999999999" customHeight="1" x14ac:dyDescent="0.25">
      <c r="C5288" s="188"/>
      <c r="M5288" s="257"/>
      <c r="N5288"/>
    </row>
    <row r="5289" spans="3:14" ht="16.149999999999999" customHeight="1" x14ac:dyDescent="0.25">
      <c r="C5289" s="188"/>
      <c r="M5289" s="257"/>
      <c r="N5289"/>
    </row>
    <row r="5290" spans="3:14" ht="16.149999999999999" customHeight="1" x14ac:dyDescent="0.25">
      <c r="C5290" s="188"/>
      <c r="M5290" s="257"/>
      <c r="N5290"/>
    </row>
    <row r="5291" spans="3:14" ht="16.149999999999999" customHeight="1" x14ac:dyDescent="0.25">
      <c r="C5291" s="188"/>
      <c r="M5291" s="257"/>
      <c r="N5291"/>
    </row>
    <row r="5292" spans="3:14" ht="16.149999999999999" customHeight="1" x14ac:dyDescent="0.25">
      <c r="C5292" s="188"/>
      <c r="M5292" s="257"/>
      <c r="N5292"/>
    </row>
    <row r="5293" spans="3:14" ht="16.149999999999999" customHeight="1" x14ac:dyDescent="0.25">
      <c r="C5293" s="188"/>
      <c r="M5293" s="257"/>
      <c r="N5293"/>
    </row>
    <row r="5294" spans="3:14" ht="16.149999999999999" customHeight="1" x14ac:dyDescent="0.25">
      <c r="C5294" s="188"/>
      <c r="M5294" s="257"/>
      <c r="N5294"/>
    </row>
    <row r="5295" spans="3:14" ht="16.149999999999999" customHeight="1" x14ac:dyDescent="0.25">
      <c r="C5295" s="188"/>
      <c r="M5295" s="257"/>
      <c r="N5295"/>
    </row>
    <row r="5296" spans="3:14" ht="16.149999999999999" customHeight="1" x14ac:dyDescent="0.25">
      <c r="C5296" s="188"/>
      <c r="M5296" s="257"/>
      <c r="N5296"/>
    </row>
    <row r="5297" spans="3:14" ht="16.149999999999999" customHeight="1" x14ac:dyDescent="0.25">
      <c r="C5297" s="188"/>
      <c r="M5297" s="257"/>
      <c r="N5297"/>
    </row>
    <row r="5298" spans="3:14" ht="16.149999999999999" customHeight="1" x14ac:dyDescent="0.25">
      <c r="C5298" s="188"/>
      <c r="M5298" s="257"/>
      <c r="N5298"/>
    </row>
    <row r="5299" spans="3:14" ht="16.149999999999999" customHeight="1" x14ac:dyDescent="0.25">
      <c r="C5299" s="188"/>
      <c r="M5299" s="257"/>
      <c r="N5299"/>
    </row>
    <row r="5300" spans="3:14" ht="16.149999999999999" customHeight="1" x14ac:dyDescent="0.25">
      <c r="C5300" s="188"/>
      <c r="M5300" s="257"/>
      <c r="N5300"/>
    </row>
    <row r="5301" spans="3:14" ht="16.149999999999999" customHeight="1" x14ac:dyDescent="0.25">
      <c r="C5301" s="188"/>
      <c r="M5301" s="257"/>
      <c r="N5301"/>
    </row>
    <row r="5302" spans="3:14" ht="16.149999999999999" customHeight="1" x14ac:dyDescent="0.25">
      <c r="C5302" s="188"/>
      <c r="M5302" s="257"/>
      <c r="N5302"/>
    </row>
    <row r="5303" spans="3:14" ht="16.149999999999999" customHeight="1" x14ac:dyDescent="0.25">
      <c r="C5303" s="188"/>
      <c r="M5303" s="257"/>
      <c r="N5303"/>
    </row>
    <row r="5304" spans="3:14" ht="16.149999999999999" customHeight="1" x14ac:dyDescent="0.25">
      <c r="C5304" s="188"/>
      <c r="M5304" s="257"/>
      <c r="N5304"/>
    </row>
    <row r="5305" spans="3:14" ht="16.149999999999999" customHeight="1" x14ac:dyDescent="0.25">
      <c r="C5305" s="188"/>
      <c r="M5305" s="257"/>
      <c r="N5305"/>
    </row>
    <row r="5306" spans="3:14" ht="16.149999999999999" customHeight="1" x14ac:dyDescent="0.25">
      <c r="C5306" s="188"/>
      <c r="M5306" s="257"/>
      <c r="N5306"/>
    </row>
    <row r="5307" spans="3:14" ht="16.149999999999999" customHeight="1" x14ac:dyDescent="0.25">
      <c r="C5307" s="188"/>
      <c r="M5307" s="257"/>
      <c r="N5307"/>
    </row>
    <row r="5308" spans="3:14" ht="16.149999999999999" customHeight="1" x14ac:dyDescent="0.25">
      <c r="C5308" s="188"/>
      <c r="M5308" s="257"/>
      <c r="N5308"/>
    </row>
    <row r="5309" spans="3:14" ht="16.149999999999999" customHeight="1" x14ac:dyDescent="0.25">
      <c r="C5309" s="188"/>
      <c r="M5309" s="257"/>
      <c r="N5309"/>
    </row>
    <row r="5310" spans="3:14" ht="16.149999999999999" customHeight="1" x14ac:dyDescent="0.25">
      <c r="C5310" s="188"/>
      <c r="M5310" s="257"/>
      <c r="N5310"/>
    </row>
    <row r="5311" spans="3:14" ht="16.149999999999999" customHeight="1" x14ac:dyDescent="0.25">
      <c r="C5311" s="188"/>
      <c r="M5311" s="257"/>
      <c r="N5311"/>
    </row>
    <row r="5312" spans="3:14" ht="16.149999999999999" customHeight="1" x14ac:dyDescent="0.25">
      <c r="C5312" s="188"/>
      <c r="M5312" s="257"/>
      <c r="N5312"/>
    </row>
    <row r="5313" spans="3:14" ht="16.149999999999999" customHeight="1" x14ac:dyDescent="0.25">
      <c r="C5313" s="188"/>
      <c r="M5313" s="257"/>
      <c r="N5313"/>
    </row>
    <row r="5314" spans="3:14" ht="16.149999999999999" customHeight="1" x14ac:dyDescent="0.25">
      <c r="C5314" s="188"/>
      <c r="M5314" s="257"/>
      <c r="N5314"/>
    </row>
    <row r="5315" spans="3:14" ht="16.149999999999999" customHeight="1" x14ac:dyDescent="0.25">
      <c r="C5315" s="188"/>
      <c r="M5315" s="257"/>
      <c r="N5315"/>
    </row>
    <row r="5316" spans="3:14" ht="16.149999999999999" customHeight="1" x14ac:dyDescent="0.25">
      <c r="C5316" s="188"/>
      <c r="M5316" s="257"/>
      <c r="N5316"/>
    </row>
    <row r="5317" spans="3:14" ht="16.149999999999999" customHeight="1" x14ac:dyDescent="0.25">
      <c r="C5317" s="188"/>
      <c r="M5317" s="257"/>
      <c r="N5317"/>
    </row>
    <row r="5318" spans="3:14" ht="16.149999999999999" customHeight="1" x14ac:dyDescent="0.25">
      <c r="C5318" s="188"/>
      <c r="M5318" s="257"/>
      <c r="N5318"/>
    </row>
    <row r="5319" spans="3:14" ht="16.149999999999999" customHeight="1" x14ac:dyDescent="0.25">
      <c r="C5319" s="188"/>
      <c r="M5319" s="257"/>
      <c r="N5319"/>
    </row>
    <row r="5320" spans="3:14" ht="16.149999999999999" customHeight="1" x14ac:dyDescent="0.25">
      <c r="C5320" s="188"/>
      <c r="M5320" s="257"/>
      <c r="N5320"/>
    </row>
    <row r="5321" spans="3:14" ht="16.149999999999999" customHeight="1" x14ac:dyDescent="0.25">
      <c r="C5321" s="188"/>
      <c r="M5321" s="257"/>
      <c r="N5321"/>
    </row>
    <row r="5322" spans="3:14" ht="16.149999999999999" customHeight="1" x14ac:dyDescent="0.25">
      <c r="C5322" s="188"/>
      <c r="M5322" s="257"/>
      <c r="N5322"/>
    </row>
    <row r="5323" spans="3:14" ht="16.149999999999999" customHeight="1" x14ac:dyDescent="0.25">
      <c r="C5323" s="188"/>
      <c r="M5323" s="257"/>
      <c r="N5323"/>
    </row>
    <row r="5324" spans="3:14" ht="16.149999999999999" customHeight="1" x14ac:dyDescent="0.25">
      <c r="C5324" s="188"/>
      <c r="M5324" s="257"/>
      <c r="N5324"/>
    </row>
    <row r="5325" spans="3:14" ht="16.149999999999999" customHeight="1" x14ac:dyDescent="0.25">
      <c r="C5325" s="188"/>
      <c r="M5325" s="257"/>
      <c r="N5325"/>
    </row>
    <row r="5326" spans="3:14" ht="16.149999999999999" customHeight="1" x14ac:dyDescent="0.25">
      <c r="C5326" s="188"/>
      <c r="M5326" s="257"/>
      <c r="N5326"/>
    </row>
    <row r="5327" spans="3:14" ht="16.149999999999999" customHeight="1" x14ac:dyDescent="0.25">
      <c r="C5327" s="188"/>
      <c r="M5327" s="257"/>
      <c r="N5327"/>
    </row>
    <row r="5328" spans="3:14" ht="16.149999999999999" customHeight="1" x14ac:dyDescent="0.25">
      <c r="C5328" s="188"/>
      <c r="M5328" s="257"/>
      <c r="N5328"/>
    </row>
    <row r="5329" spans="3:14" ht="16.149999999999999" customHeight="1" x14ac:dyDescent="0.25">
      <c r="C5329" s="188"/>
      <c r="M5329" s="257"/>
      <c r="N5329"/>
    </row>
    <row r="5330" spans="3:14" ht="16.149999999999999" customHeight="1" x14ac:dyDescent="0.25">
      <c r="C5330" s="188"/>
      <c r="M5330" s="257"/>
      <c r="N5330"/>
    </row>
    <row r="5331" spans="3:14" ht="16.149999999999999" customHeight="1" x14ac:dyDescent="0.25">
      <c r="C5331" s="188"/>
      <c r="M5331" s="257"/>
      <c r="N5331"/>
    </row>
    <row r="5332" spans="3:14" ht="16.149999999999999" customHeight="1" x14ac:dyDescent="0.25">
      <c r="C5332" s="188"/>
      <c r="M5332" s="257"/>
      <c r="N5332"/>
    </row>
    <row r="5333" spans="3:14" ht="16.149999999999999" customHeight="1" x14ac:dyDescent="0.25">
      <c r="C5333" s="188"/>
      <c r="M5333" s="257"/>
      <c r="N5333"/>
    </row>
    <row r="5334" spans="3:14" ht="16.149999999999999" customHeight="1" x14ac:dyDescent="0.25">
      <c r="C5334" s="188"/>
      <c r="M5334" s="257"/>
      <c r="N5334"/>
    </row>
    <row r="5335" spans="3:14" ht="16.149999999999999" customHeight="1" x14ac:dyDescent="0.25">
      <c r="C5335" s="188"/>
      <c r="M5335" s="257"/>
      <c r="N5335"/>
    </row>
    <row r="5336" spans="3:14" ht="16.149999999999999" customHeight="1" x14ac:dyDescent="0.25">
      <c r="C5336" s="188"/>
      <c r="M5336" s="257"/>
      <c r="N5336"/>
    </row>
    <row r="5337" spans="3:14" ht="16.149999999999999" customHeight="1" x14ac:dyDescent="0.25">
      <c r="C5337" s="188"/>
      <c r="M5337" s="257"/>
      <c r="N5337"/>
    </row>
    <row r="5338" spans="3:14" ht="16.149999999999999" customHeight="1" x14ac:dyDescent="0.25">
      <c r="C5338" s="188"/>
      <c r="M5338" s="257"/>
      <c r="N5338"/>
    </row>
    <row r="5339" spans="3:14" ht="16.149999999999999" customHeight="1" x14ac:dyDescent="0.25">
      <c r="C5339" s="188"/>
      <c r="M5339" s="257"/>
      <c r="N5339"/>
    </row>
    <row r="5340" spans="3:14" ht="16.149999999999999" customHeight="1" x14ac:dyDescent="0.25">
      <c r="C5340" s="188"/>
      <c r="M5340" s="257"/>
      <c r="N5340"/>
    </row>
    <row r="5341" spans="3:14" ht="16.149999999999999" customHeight="1" x14ac:dyDescent="0.25">
      <c r="C5341" s="188"/>
      <c r="M5341" s="257"/>
      <c r="N5341"/>
    </row>
    <row r="5342" spans="3:14" ht="16.149999999999999" customHeight="1" x14ac:dyDescent="0.25">
      <c r="C5342" s="188"/>
      <c r="M5342" s="257"/>
      <c r="N5342"/>
    </row>
    <row r="5343" spans="3:14" ht="16.149999999999999" customHeight="1" x14ac:dyDescent="0.25">
      <c r="C5343" s="188"/>
      <c r="M5343" s="257"/>
      <c r="N5343"/>
    </row>
    <row r="5344" spans="3:14" ht="16.149999999999999" customHeight="1" x14ac:dyDescent="0.25">
      <c r="C5344" s="188"/>
      <c r="M5344" s="257"/>
      <c r="N5344"/>
    </row>
    <row r="5345" spans="3:14" ht="16.149999999999999" customHeight="1" x14ac:dyDescent="0.25">
      <c r="C5345" s="188"/>
      <c r="M5345" s="257"/>
      <c r="N5345"/>
    </row>
    <row r="5346" spans="3:14" ht="16.149999999999999" customHeight="1" x14ac:dyDescent="0.25">
      <c r="C5346" s="188"/>
      <c r="M5346" s="257"/>
      <c r="N5346"/>
    </row>
    <row r="5347" spans="3:14" ht="16.149999999999999" customHeight="1" x14ac:dyDescent="0.25">
      <c r="C5347" s="188"/>
      <c r="M5347" s="257"/>
      <c r="N5347"/>
    </row>
    <row r="5348" spans="3:14" ht="16.149999999999999" customHeight="1" x14ac:dyDescent="0.25">
      <c r="C5348" s="188"/>
      <c r="M5348" s="257"/>
      <c r="N5348"/>
    </row>
    <row r="5349" spans="3:14" ht="16.149999999999999" customHeight="1" x14ac:dyDescent="0.25">
      <c r="C5349" s="188"/>
      <c r="M5349" s="257"/>
      <c r="N5349"/>
    </row>
    <row r="5350" spans="3:14" ht="16.149999999999999" customHeight="1" x14ac:dyDescent="0.25">
      <c r="C5350" s="188"/>
      <c r="M5350" s="257"/>
      <c r="N5350"/>
    </row>
    <row r="5351" spans="3:14" ht="16.149999999999999" customHeight="1" x14ac:dyDescent="0.25">
      <c r="C5351" s="188"/>
      <c r="M5351" s="257"/>
      <c r="N5351"/>
    </row>
    <row r="5352" spans="3:14" ht="16.149999999999999" customHeight="1" x14ac:dyDescent="0.25">
      <c r="C5352" s="188"/>
      <c r="M5352" s="257"/>
      <c r="N5352"/>
    </row>
    <row r="5353" spans="3:14" ht="16.149999999999999" customHeight="1" x14ac:dyDescent="0.25">
      <c r="C5353" s="188"/>
      <c r="M5353" s="257"/>
      <c r="N5353"/>
    </row>
    <row r="5354" spans="3:14" ht="16.149999999999999" customHeight="1" x14ac:dyDescent="0.25">
      <c r="C5354" s="188"/>
      <c r="M5354" s="257"/>
      <c r="N5354"/>
    </row>
    <row r="5355" spans="3:14" ht="16.149999999999999" customHeight="1" x14ac:dyDescent="0.25">
      <c r="C5355" s="188"/>
      <c r="M5355" s="257"/>
      <c r="N5355"/>
    </row>
    <row r="5356" spans="3:14" ht="16.149999999999999" customHeight="1" x14ac:dyDescent="0.25">
      <c r="C5356" s="188"/>
      <c r="M5356" s="257"/>
      <c r="N5356"/>
    </row>
    <row r="5357" spans="3:14" ht="16.149999999999999" customHeight="1" x14ac:dyDescent="0.25">
      <c r="C5357" s="188"/>
      <c r="M5357" s="257"/>
      <c r="N5357"/>
    </row>
    <row r="5358" spans="3:14" ht="16.149999999999999" customHeight="1" x14ac:dyDescent="0.25">
      <c r="C5358" s="188"/>
      <c r="M5358" s="257"/>
      <c r="N5358"/>
    </row>
    <row r="5359" spans="3:14" ht="16.149999999999999" customHeight="1" x14ac:dyDescent="0.25">
      <c r="C5359" s="188"/>
      <c r="M5359" s="257"/>
      <c r="N5359"/>
    </row>
    <row r="5360" spans="3:14" ht="16.149999999999999" customHeight="1" x14ac:dyDescent="0.25">
      <c r="C5360" s="188"/>
      <c r="M5360" s="257"/>
      <c r="N5360"/>
    </row>
    <row r="5361" spans="3:14" ht="16.149999999999999" customHeight="1" x14ac:dyDescent="0.25">
      <c r="C5361" s="188"/>
      <c r="M5361" s="257"/>
      <c r="N5361"/>
    </row>
    <row r="5362" spans="3:14" ht="16.149999999999999" customHeight="1" x14ac:dyDescent="0.25">
      <c r="C5362" s="188"/>
      <c r="M5362" s="257"/>
      <c r="N5362"/>
    </row>
    <row r="5363" spans="3:14" ht="16.149999999999999" customHeight="1" x14ac:dyDescent="0.25">
      <c r="C5363" s="188"/>
      <c r="M5363" s="257"/>
      <c r="N5363"/>
    </row>
    <row r="5364" spans="3:14" ht="16.149999999999999" customHeight="1" x14ac:dyDescent="0.25">
      <c r="C5364" s="188"/>
      <c r="M5364" s="257"/>
      <c r="N5364"/>
    </row>
    <row r="5365" spans="3:14" ht="16.149999999999999" customHeight="1" x14ac:dyDescent="0.25">
      <c r="C5365" s="188"/>
      <c r="M5365" s="257"/>
      <c r="N5365"/>
    </row>
    <row r="5366" spans="3:14" ht="16.149999999999999" customHeight="1" x14ac:dyDescent="0.25">
      <c r="C5366" s="188"/>
      <c r="M5366" s="257"/>
      <c r="N5366"/>
    </row>
    <row r="5367" spans="3:14" ht="16.149999999999999" customHeight="1" x14ac:dyDescent="0.25">
      <c r="C5367" s="188"/>
      <c r="M5367" s="257"/>
      <c r="N5367"/>
    </row>
    <row r="5368" spans="3:14" ht="16.149999999999999" customHeight="1" x14ac:dyDescent="0.25">
      <c r="C5368" s="188"/>
      <c r="M5368" s="257"/>
      <c r="N5368"/>
    </row>
    <row r="5369" spans="3:14" ht="16.149999999999999" customHeight="1" x14ac:dyDescent="0.25">
      <c r="C5369" s="188"/>
      <c r="M5369" s="257"/>
      <c r="N5369"/>
    </row>
    <row r="5370" spans="3:14" ht="16.149999999999999" customHeight="1" x14ac:dyDescent="0.25">
      <c r="C5370" s="188"/>
      <c r="M5370" s="257"/>
      <c r="N5370"/>
    </row>
    <row r="5371" spans="3:14" ht="16.149999999999999" customHeight="1" x14ac:dyDescent="0.25">
      <c r="C5371" s="188"/>
      <c r="M5371" s="257"/>
      <c r="N5371"/>
    </row>
    <row r="5372" spans="3:14" ht="16.149999999999999" customHeight="1" x14ac:dyDescent="0.25">
      <c r="C5372" s="188"/>
      <c r="M5372" s="257"/>
      <c r="N5372"/>
    </row>
    <row r="5373" spans="3:14" ht="16.149999999999999" customHeight="1" x14ac:dyDescent="0.25">
      <c r="C5373" s="188"/>
      <c r="M5373" s="257"/>
      <c r="N5373"/>
    </row>
    <row r="5374" spans="3:14" ht="16.149999999999999" customHeight="1" x14ac:dyDescent="0.25">
      <c r="C5374" s="188"/>
      <c r="M5374" s="257"/>
      <c r="N5374"/>
    </row>
    <row r="5375" spans="3:14" ht="16.149999999999999" customHeight="1" x14ac:dyDescent="0.25">
      <c r="C5375" s="188"/>
      <c r="M5375" s="257"/>
      <c r="N5375"/>
    </row>
    <row r="5376" spans="3:14" ht="16.149999999999999" customHeight="1" x14ac:dyDescent="0.25">
      <c r="C5376" s="188"/>
      <c r="M5376" s="257"/>
      <c r="N5376"/>
    </row>
    <row r="5377" spans="3:14" ht="16.149999999999999" customHeight="1" x14ac:dyDescent="0.25">
      <c r="C5377" s="188"/>
      <c r="M5377" s="257"/>
      <c r="N5377"/>
    </row>
    <row r="5378" spans="3:14" ht="16.149999999999999" customHeight="1" x14ac:dyDescent="0.25">
      <c r="C5378" s="188"/>
      <c r="M5378" s="257"/>
      <c r="N5378"/>
    </row>
    <row r="5379" spans="3:14" ht="16.149999999999999" customHeight="1" x14ac:dyDescent="0.25">
      <c r="C5379" s="188"/>
      <c r="M5379" s="257"/>
      <c r="N5379"/>
    </row>
    <row r="5380" spans="3:14" ht="16.149999999999999" customHeight="1" x14ac:dyDescent="0.25">
      <c r="C5380" s="188"/>
      <c r="M5380" s="257"/>
      <c r="N5380"/>
    </row>
    <row r="5381" spans="3:14" ht="16.149999999999999" customHeight="1" x14ac:dyDescent="0.25">
      <c r="C5381" s="188"/>
      <c r="M5381" s="257"/>
      <c r="N5381"/>
    </row>
    <row r="5382" spans="3:14" ht="16.149999999999999" customHeight="1" x14ac:dyDescent="0.25">
      <c r="C5382" s="188"/>
      <c r="M5382" s="257"/>
      <c r="N5382"/>
    </row>
    <row r="5383" spans="3:14" ht="16.149999999999999" customHeight="1" x14ac:dyDescent="0.25">
      <c r="C5383" s="188"/>
      <c r="M5383" s="257"/>
      <c r="N5383"/>
    </row>
    <row r="5384" spans="3:14" ht="16.149999999999999" customHeight="1" x14ac:dyDescent="0.25">
      <c r="C5384" s="188"/>
      <c r="M5384" s="257"/>
      <c r="N5384"/>
    </row>
    <row r="5385" spans="3:14" ht="16.149999999999999" customHeight="1" x14ac:dyDescent="0.25">
      <c r="C5385" s="188"/>
      <c r="M5385" s="257"/>
      <c r="N5385"/>
    </row>
    <row r="5386" spans="3:14" ht="16.149999999999999" customHeight="1" x14ac:dyDescent="0.25">
      <c r="C5386" s="188"/>
      <c r="M5386" s="257"/>
      <c r="N5386"/>
    </row>
    <row r="5387" spans="3:14" ht="16.149999999999999" customHeight="1" x14ac:dyDescent="0.25">
      <c r="C5387" s="188"/>
      <c r="M5387" s="257"/>
      <c r="N5387"/>
    </row>
    <row r="5388" spans="3:14" ht="16.149999999999999" customHeight="1" x14ac:dyDescent="0.25">
      <c r="C5388" s="188"/>
      <c r="M5388" s="257"/>
      <c r="N5388"/>
    </row>
    <row r="5389" spans="3:14" ht="16.149999999999999" customHeight="1" x14ac:dyDescent="0.25">
      <c r="C5389" s="188"/>
      <c r="M5389" s="257"/>
      <c r="N5389"/>
    </row>
    <row r="5390" spans="3:14" ht="16.149999999999999" customHeight="1" x14ac:dyDescent="0.25">
      <c r="C5390" s="188"/>
      <c r="M5390" s="257"/>
      <c r="N5390"/>
    </row>
    <row r="5391" spans="3:14" ht="16.149999999999999" customHeight="1" x14ac:dyDescent="0.25">
      <c r="C5391" s="188"/>
      <c r="M5391" s="257"/>
      <c r="N5391"/>
    </row>
    <row r="5392" spans="3:14" ht="16.149999999999999" customHeight="1" x14ac:dyDescent="0.25">
      <c r="C5392" s="188"/>
      <c r="M5392" s="257"/>
      <c r="N5392"/>
    </row>
    <row r="5393" spans="3:14" ht="16.149999999999999" customHeight="1" x14ac:dyDescent="0.25">
      <c r="C5393" s="188"/>
      <c r="M5393" s="257"/>
      <c r="N5393"/>
    </row>
    <row r="5394" spans="3:14" ht="16.149999999999999" customHeight="1" x14ac:dyDescent="0.25">
      <c r="C5394" s="188"/>
      <c r="M5394" s="257"/>
      <c r="N5394"/>
    </row>
    <row r="5395" spans="3:14" ht="16.149999999999999" customHeight="1" x14ac:dyDescent="0.25">
      <c r="C5395" s="188"/>
      <c r="M5395" s="257"/>
      <c r="N5395"/>
    </row>
    <row r="5396" spans="3:14" ht="16.149999999999999" customHeight="1" x14ac:dyDescent="0.25">
      <c r="C5396" s="188"/>
      <c r="M5396" s="257"/>
      <c r="N5396"/>
    </row>
    <row r="5397" spans="3:14" ht="16.149999999999999" customHeight="1" x14ac:dyDescent="0.25">
      <c r="C5397" s="188"/>
      <c r="M5397" s="257"/>
      <c r="N5397"/>
    </row>
    <row r="5398" spans="3:14" ht="16.149999999999999" customHeight="1" x14ac:dyDescent="0.25">
      <c r="C5398" s="188"/>
      <c r="M5398" s="257"/>
      <c r="N5398"/>
    </row>
    <row r="5399" spans="3:14" ht="16.149999999999999" customHeight="1" x14ac:dyDescent="0.25">
      <c r="C5399" s="188"/>
      <c r="M5399" s="257"/>
      <c r="N5399"/>
    </row>
    <row r="5400" spans="3:14" ht="16.149999999999999" customHeight="1" x14ac:dyDescent="0.25">
      <c r="C5400" s="188"/>
      <c r="M5400" s="257"/>
      <c r="N5400"/>
    </row>
    <row r="5401" spans="3:14" ht="16.149999999999999" customHeight="1" x14ac:dyDescent="0.25">
      <c r="C5401" s="188"/>
      <c r="M5401" s="257"/>
      <c r="N5401"/>
    </row>
    <row r="5402" spans="3:14" ht="16.149999999999999" customHeight="1" x14ac:dyDescent="0.25">
      <c r="C5402" s="188"/>
      <c r="M5402" s="257"/>
      <c r="N5402"/>
    </row>
    <row r="5403" spans="3:14" ht="16.149999999999999" customHeight="1" x14ac:dyDescent="0.25">
      <c r="C5403" s="188"/>
      <c r="M5403" s="257"/>
      <c r="N5403"/>
    </row>
    <row r="5404" spans="3:14" ht="16.149999999999999" customHeight="1" x14ac:dyDescent="0.25">
      <c r="C5404" s="188"/>
      <c r="M5404" s="257"/>
      <c r="N5404"/>
    </row>
    <row r="5405" spans="3:14" ht="16.149999999999999" customHeight="1" x14ac:dyDescent="0.25">
      <c r="C5405" s="188"/>
      <c r="M5405" s="257"/>
      <c r="N5405"/>
    </row>
    <row r="5406" spans="3:14" ht="16.149999999999999" customHeight="1" x14ac:dyDescent="0.25">
      <c r="C5406" s="188"/>
      <c r="M5406" s="257"/>
      <c r="N5406"/>
    </row>
    <row r="5407" spans="3:14" ht="16.149999999999999" customHeight="1" x14ac:dyDescent="0.25">
      <c r="C5407" s="188"/>
      <c r="M5407" s="257"/>
      <c r="N5407"/>
    </row>
    <row r="5408" spans="3:14" ht="16.149999999999999" customHeight="1" x14ac:dyDescent="0.25">
      <c r="C5408" s="188"/>
      <c r="M5408" s="257"/>
      <c r="N5408"/>
    </row>
    <row r="5409" spans="3:14" ht="16.149999999999999" customHeight="1" x14ac:dyDescent="0.25">
      <c r="C5409" s="188"/>
      <c r="M5409" s="257"/>
      <c r="N5409"/>
    </row>
    <row r="5410" spans="3:14" ht="16.149999999999999" customHeight="1" x14ac:dyDescent="0.25">
      <c r="C5410" s="188"/>
      <c r="M5410" s="257"/>
      <c r="N5410"/>
    </row>
    <row r="5411" spans="3:14" ht="16.149999999999999" customHeight="1" x14ac:dyDescent="0.25">
      <c r="C5411" s="188"/>
      <c r="M5411" s="257"/>
      <c r="N5411"/>
    </row>
    <row r="5412" spans="3:14" ht="16.149999999999999" customHeight="1" x14ac:dyDescent="0.25">
      <c r="C5412" s="188"/>
      <c r="M5412" s="257"/>
      <c r="N5412"/>
    </row>
    <row r="5413" spans="3:14" ht="16.149999999999999" customHeight="1" x14ac:dyDescent="0.25">
      <c r="C5413" s="188"/>
      <c r="M5413" s="257"/>
      <c r="N5413"/>
    </row>
    <row r="5414" spans="3:14" ht="16.149999999999999" customHeight="1" x14ac:dyDescent="0.25">
      <c r="C5414" s="188"/>
      <c r="M5414" s="257"/>
      <c r="N5414"/>
    </row>
    <row r="5415" spans="3:14" ht="16.149999999999999" customHeight="1" x14ac:dyDescent="0.25">
      <c r="C5415" s="188"/>
      <c r="M5415" s="257"/>
      <c r="N5415"/>
    </row>
    <row r="5416" spans="3:14" ht="16.149999999999999" customHeight="1" x14ac:dyDescent="0.25">
      <c r="C5416" s="188"/>
      <c r="M5416" s="257"/>
      <c r="N5416"/>
    </row>
    <row r="5417" spans="3:14" ht="16.149999999999999" customHeight="1" x14ac:dyDescent="0.25">
      <c r="C5417" s="188"/>
      <c r="M5417" s="257"/>
      <c r="N5417"/>
    </row>
    <row r="5418" spans="3:14" ht="16.149999999999999" customHeight="1" x14ac:dyDescent="0.25">
      <c r="C5418" s="188"/>
      <c r="M5418" s="257"/>
      <c r="N5418"/>
    </row>
    <row r="5419" spans="3:14" ht="16.149999999999999" customHeight="1" x14ac:dyDescent="0.25">
      <c r="C5419" s="188"/>
      <c r="M5419" s="257"/>
      <c r="N5419"/>
    </row>
    <row r="5420" spans="3:14" ht="16.149999999999999" customHeight="1" x14ac:dyDescent="0.25">
      <c r="C5420" s="188"/>
      <c r="M5420" s="257"/>
      <c r="N5420"/>
    </row>
    <row r="5421" spans="3:14" ht="16.149999999999999" customHeight="1" x14ac:dyDescent="0.25">
      <c r="C5421" s="188"/>
      <c r="M5421" s="257"/>
      <c r="N5421"/>
    </row>
    <row r="5422" spans="3:14" ht="16.149999999999999" customHeight="1" x14ac:dyDescent="0.25">
      <c r="C5422" s="188"/>
      <c r="M5422" s="257"/>
      <c r="N5422"/>
    </row>
    <row r="5423" spans="3:14" ht="16.149999999999999" customHeight="1" x14ac:dyDescent="0.25">
      <c r="C5423" s="188"/>
      <c r="M5423" s="257"/>
      <c r="N5423"/>
    </row>
    <row r="5424" spans="3:14" ht="16.149999999999999" customHeight="1" x14ac:dyDescent="0.25">
      <c r="C5424" s="188"/>
      <c r="M5424" s="257"/>
      <c r="N5424"/>
    </row>
    <row r="5425" spans="3:14" ht="16.149999999999999" customHeight="1" x14ac:dyDescent="0.25">
      <c r="C5425" s="188"/>
      <c r="M5425" s="257"/>
      <c r="N5425"/>
    </row>
    <row r="5426" spans="3:14" ht="16.149999999999999" customHeight="1" x14ac:dyDescent="0.25">
      <c r="C5426" s="188"/>
      <c r="M5426" s="257"/>
      <c r="N5426"/>
    </row>
    <row r="5427" spans="3:14" ht="16.149999999999999" customHeight="1" x14ac:dyDescent="0.25">
      <c r="C5427" s="188"/>
      <c r="M5427" s="257"/>
      <c r="N5427"/>
    </row>
    <row r="5428" spans="3:14" ht="16.149999999999999" customHeight="1" x14ac:dyDescent="0.25">
      <c r="C5428" s="188"/>
      <c r="M5428" s="257"/>
      <c r="N5428"/>
    </row>
    <row r="5429" spans="3:14" ht="16.149999999999999" customHeight="1" x14ac:dyDescent="0.25">
      <c r="C5429" s="188"/>
      <c r="M5429" s="257"/>
      <c r="N5429"/>
    </row>
    <row r="5430" spans="3:14" ht="16.149999999999999" customHeight="1" x14ac:dyDescent="0.25">
      <c r="C5430" s="188"/>
      <c r="M5430" s="257"/>
      <c r="N5430"/>
    </row>
    <row r="5431" spans="3:14" ht="16.149999999999999" customHeight="1" x14ac:dyDescent="0.25">
      <c r="C5431" s="188"/>
      <c r="M5431" s="257"/>
      <c r="N5431"/>
    </row>
    <row r="5432" spans="3:14" ht="16.149999999999999" customHeight="1" x14ac:dyDescent="0.25">
      <c r="C5432" s="188"/>
      <c r="M5432" s="257"/>
      <c r="N5432"/>
    </row>
    <row r="5433" spans="3:14" ht="16.149999999999999" customHeight="1" x14ac:dyDescent="0.25">
      <c r="C5433" s="188"/>
      <c r="M5433" s="257"/>
      <c r="N5433"/>
    </row>
    <row r="5434" spans="3:14" ht="16.149999999999999" customHeight="1" x14ac:dyDescent="0.25">
      <c r="C5434" s="188"/>
      <c r="M5434" s="257"/>
      <c r="N5434"/>
    </row>
    <row r="5435" spans="3:14" ht="16.149999999999999" customHeight="1" x14ac:dyDescent="0.25">
      <c r="C5435" s="188"/>
      <c r="M5435" s="257"/>
      <c r="N5435"/>
    </row>
    <row r="5436" spans="3:14" ht="16.149999999999999" customHeight="1" x14ac:dyDescent="0.25">
      <c r="C5436" s="188"/>
      <c r="M5436" s="257"/>
      <c r="N5436"/>
    </row>
    <row r="5437" spans="3:14" ht="16.149999999999999" customHeight="1" x14ac:dyDescent="0.25">
      <c r="C5437" s="188"/>
      <c r="M5437" s="257"/>
      <c r="N5437"/>
    </row>
    <row r="5438" spans="3:14" ht="16.149999999999999" customHeight="1" x14ac:dyDescent="0.25">
      <c r="C5438" s="188"/>
      <c r="M5438" s="257"/>
      <c r="N5438"/>
    </row>
    <row r="5439" spans="3:14" ht="16.149999999999999" customHeight="1" x14ac:dyDescent="0.25">
      <c r="C5439" s="188"/>
      <c r="M5439" s="257"/>
      <c r="N5439"/>
    </row>
    <row r="5440" spans="3:14" ht="16.149999999999999" customHeight="1" x14ac:dyDescent="0.25">
      <c r="C5440" s="188"/>
      <c r="M5440" s="257"/>
      <c r="N5440"/>
    </row>
    <row r="5441" spans="3:14" ht="16.149999999999999" customHeight="1" x14ac:dyDescent="0.25">
      <c r="C5441" s="188"/>
      <c r="M5441" s="257"/>
      <c r="N5441"/>
    </row>
    <row r="5442" spans="3:14" ht="16.149999999999999" customHeight="1" x14ac:dyDescent="0.25">
      <c r="C5442" s="188"/>
      <c r="M5442" s="257"/>
      <c r="N5442"/>
    </row>
    <row r="5443" spans="3:14" ht="16.149999999999999" customHeight="1" x14ac:dyDescent="0.25">
      <c r="C5443" s="188"/>
      <c r="M5443" s="257"/>
      <c r="N5443"/>
    </row>
    <row r="5444" spans="3:14" ht="16.149999999999999" customHeight="1" x14ac:dyDescent="0.25">
      <c r="C5444" s="188"/>
      <c r="M5444" s="257"/>
      <c r="N5444"/>
    </row>
    <row r="5445" spans="3:14" ht="16.149999999999999" customHeight="1" x14ac:dyDescent="0.25">
      <c r="C5445" s="188"/>
      <c r="M5445" s="257"/>
      <c r="N5445"/>
    </row>
    <row r="5446" spans="3:14" ht="16.149999999999999" customHeight="1" x14ac:dyDescent="0.25">
      <c r="C5446" s="188"/>
      <c r="M5446" s="257"/>
      <c r="N5446"/>
    </row>
    <row r="5447" spans="3:14" ht="16.149999999999999" customHeight="1" x14ac:dyDescent="0.25">
      <c r="C5447" s="188"/>
      <c r="M5447" s="257"/>
      <c r="N5447"/>
    </row>
    <row r="5448" spans="3:14" ht="16.149999999999999" customHeight="1" x14ac:dyDescent="0.25">
      <c r="C5448" s="188"/>
      <c r="M5448" s="257"/>
      <c r="N5448"/>
    </row>
    <row r="5449" spans="3:14" ht="16.149999999999999" customHeight="1" x14ac:dyDescent="0.25">
      <c r="C5449" s="188"/>
      <c r="M5449" s="257"/>
      <c r="N5449"/>
    </row>
    <row r="5450" spans="3:14" ht="16.149999999999999" customHeight="1" x14ac:dyDescent="0.25">
      <c r="C5450" s="188"/>
      <c r="M5450" s="257"/>
      <c r="N5450"/>
    </row>
    <row r="5451" spans="3:14" ht="16.149999999999999" customHeight="1" x14ac:dyDescent="0.25">
      <c r="C5451" s="188"/>
      <c r="M5451" s="257"/>
      <c r="N5451"/>
    </row>
    <row r="5452" spans="3:14" ht="16.149999999999999" customHeight="1" x14ac:dyDescent="0.25">
      <c r="C5452" s="188"/>
      <c r="M5452" s="257"/>
      <c r="N5452"/>
    </row>
    <row r="5453" spans="3:14" ht="16.149999999999999" customHeight="1" x14ac:dyDescent="0.25">
      <c r="C5453" s="188"/>
      <c r="M5453" s="257"/>
      <c r="N5453"/>
    </row>
    <row r="5454" spans="3:14" ht="16.149999999999999" customHeight="1" x14ac:dyDescent="0.25">
      <c r="C5454" s="188"/>
      <c r="M5454" s="257"/>
      <c r="N5454"/>
    </row>
    <row r="5455" spans="3:14" ht="16.149999999999999" customHeight="1" x14ac:dyDescent="0.25">
      <c r="C5455" s="188"/>
      <c r="M5455" s="257"/>
      <c r="N5455"/>
    </row>
    <row r="5456" spans="3:14" ht="16.149999999999999" customHeight="1" x14ac:dyDescent="0.25">
      <c r="C5456" s="188"/>
      <c r="M5456" s="257"/>
      <c r="N5456"/>
    </row>
    <row r="5457" spans="3:14" ht="16.149999999999999" customHeight="1" x14ac:dyDescent="0.25">
      <c r="C5457" s="188"/>
      <c r="M5457" s="257"/>
      <c r="N5457"/>
    </row>
    <row r="5458" spans="3:14" ht="16.149999999999999" customHeight="1" x14ac:dyDescent="0.25">
      <c r="C5458" s="188"/>
      <c r="M5458" s="257"/>
      <c r="N5458"/>
    </row>
    <row r="5459" spans="3:14" ht="16.149999999999999" customHeight="1" x14ac:dyDescent="0.25">
      <c r="C5459" s="188"/>
      <c r="M5459" s="257"/>
      <c r="N5459"/>
    </row>
    <row r="5460" spans="3:14" ht="16.149999999999999" customHeight="1" x14ac:dyDescent="0.25">
      <c r="C5460" s="188"/>
      <c r="M5460" s="257"/>
      <c r="N5460"/>
    </row>
    <row r="5461" spans="3:14" ht="16.149999999999999" customHeight="1" x14ac:dyDescent="0.25">
      <c r="C5461" s="188"/>
      <c r="M5461" s="257"/>
      <c r="N5461"/>
    </row>
    <row r="5462" spans="3:14" ht="16.149999999999999" customHeight="1" x14ac:dyDescent="0.25">
      <c r="C5462" s="188"/>
      <c r="M5462" s="257"/>
      <c r="N5462"/>
    </row>
    <row r="5463" spans="3:14" ht="16.149999999999999" customHeight="1" x14ac:dyDescent="0.25">
      <c r="C5463" s="188"/>
      <c r="M5463" s="257"/>
      <c r="N5463"/>
    </row>
    <row r="5464" spans="3:14" ht="16.149999999999999" customHeight="1" x14ac:dyDescent="0.25">
      <c r="C5464" s="188"/>
      <c r="M5464" s="257"/>
      <c r="N5464"/>
    </row>
    <row r="5465" spans="3:14" ht="16.149999999999999" customHeight="1" x14ac:dyDescent="0.25">
      <c r="C5465" s="188"/>
      <c r="M5465" s="257"/>
      <c r="N5465"/>
    </row>
    <row r="5466" spans="3:14" ht="16.149999999999999" customHeight="1" x14ac:dyDescent="0.25">
      <c r="C5466" s="188"/>
      <c r="M5466" s="257"/>
      <c r="N5466"/>
    </row>
    <row r="5467" spans="3:14" ht="16.149999999999999" customHeight="1" x14ac:dyDescent="0.25">
      <c r="C5467" s="188"/>
      <c r="M5467" s="257"/>
      <c r="N5467"/>
    </row>
    <row r="5468" spans="3:14" ht="16.149999999999999" customHeight="1" x14ac:dyDescent="0.25">
      <c r="C5468" s="188"/>
      <c r="M5468" s="257"/>
      <c r="N5468"/>
    </row>
    <row r="5469" spans="3:14" ht="16.149999999999999" customHeight="1" x14ac:dyDescent="0.25">
      <c r="C5469" s="188"/>
      <c r="M5469" s="257"/>
      <c r="N5469"/>
    </row>
    <row r="5470" spans="3:14" ht="16.149999999999999" customHeight="1" x14ac:dyDescent="0.25">
      <c r="C5470" s="188"/>
      <c r="M5470" s="257"/>
      <c r="N5470"/>
    </row>
    <row r="5471" spans="3:14" ht="16.149999999999999" customHeight="1" x14ac:dyDescent="0.25">
      <c r="C5471" s="188"/>
      <c r="M5471" s="257"/>
      <c r="N5471"/>
    </row>
    <row r="5472" spans="3:14" ht="16.149999999999999" customHeight="1" x14ac:dyDescent="0.25">
      <c r="C5472" s="188"/>
      <c r="M5472" s="257"/>
      <c r="N5472"/>
    </row>
    <row r="5473" spans="3:14" ht="16.149999999999999" customHeight="1" x14ac:dyDescent="0.25">
      <c r="C5473" s="188"/>
      <c r="M5473" s="257"/>
      <c r="N5473"/>
    </row>
    <row r="5474" spans="3:14" ht="16.149999999999999" customHeight="1" x14ac:dyDescent="0.25">
      <c r="C5474" s="188"/>
      <c r="M5474" s="257"/>
      <c r="N5474"/>
    </row>
    <row r="5475" spans="3:14" ht="16.149999999999999" customHeight="1" x14ac:dyDescent="0.25">
      <c r="C5475" s="188"/>
      <c r="M5475" s="257"/>
      <c r="N5475"/>
    </row>
    <row r="5476" spans="3:14" ht="16.149999999999999" customHeight="1" x14ac:dyDescent="0.25">
      <c r="C5476" s="188"/>
      <c r="M5476" s="257"/>
      <c r="N5476"/>
    </row>
    <row r="5477" spans="3:14" ht="16.149999999999999" customHeight="1" x14ac:dyDescent="0.25">
      <c r="C5477" s="188"/>
      <c r="M5477" s="257"/>
      <c r="N5477"/>
    </row>
    <row r="5478" spans="3:14" ht="16.149999999999999" customHeight="1" x14ac:dyDescent="0.25">
      <c r="C5478" s="188"/>
      <c r="M5478" s="257"/>
      <c r="N5478"/>
    </row>
    <row r="5479" spans="3:14" ht="16.149999999999999" customHeight="1" x14ac:dyDescent="0.25">
      <c r="C5479" s="188"/>
      <c r="M5479" s="257"/>
      <c r="N5479"/>
    </row>
    <row r="5480" spans="3:14" ht="16.149999999999999" customHeight="1" x14ac:dyDescent="0.25">
      <c r="C5480" s="188"/>
      <c r="M5480" s="257"/>
      <c r="N5480"/>
    </row>
    <row r="5481" spans="3:14" ht="16.149999999999999" customHeight="1" x14ac:dyDescent="0.25">
      <c r="C5481" s="188"/>
      <c r="M5481" s="257"/>
      <c r="N5481"/>
    </row>
    <row r="5482" spans="3:14" ht="16.149999999999999" customHeight="1" x14ac:dyDescent="0.25">
      <c r="C5482" s="188"/>
      <c r="M5482" s="257"/>
      <c r="N5482"/>
    </row>
    <row r="5483" spans="3:14" ht="16.149999999999999" customHeight="1" x14ac:dyDescent="0.25">
      <c r="C5483" s="188"/>
      <c r="M5483" s="257"/>
      <c r="N5483"/>
    </row>
    <row r="5484" spans="3:14" ht="16.149999999999999" customHeight="1" x14ac:dyDescent="0.25">
      <c r="C5484" s="188"/>
      <c r="M5484" s="257"/>
      <c r="N5484"/>
    </row>
    <row r="5485" spans="3:14" ht="16.149999999999999" customHeight="1" x14ac:dyDescent="0.25">
      <c r="C5485" s="188"/>
      <c r="M5485" s="257"/>
      <c r="N5485"/>
    </row>
    <row r="5486" spans="3:14" ht="16.149999999999999" customHeight="1" x14ac:dyDescent="0.25">
      <c r="C5486" s="188"/>
      <c r="M5486" s="257"/>
      <c r="N5486"/>
    </row>
    <row r="5487" spans="3:14" ht="16.149999999999999" customHeight="1" x14ac:dyDescent="0.25">
      <c r="C5487" s="188"/>
      <c r="M5487" s="257"/>
      <c r="N5487"/>
    </row>
    <row r="5488" spans="3:14" ht="16.149999999999999" customHeight="1" x14ac:dyDescent="0.25">
      <c r="C5488" s="188"/>
      <c r="M5488" s="257"/>
      <c r="N5488"/>
    </row>
    <row r="5489" spans="3:14" ht="16.149999999999999" customHeight="1" x14ac:dyDescent="0.25">
      <c r="C5489" s="188"/>
      <c r="M5489" s="257"/>
      <c r="N5489"/>
    </row>
    <row r="5490" spans="3:14" ht="16.149999999999999" customHeight="1" x14ac:dyDescent="0.25">
      <c r="C5490" s="188"/>
      <c r="M5490" s="257"/>
      <c r="N5490"/>
    </row>
    <row r="5491" spans="3:14" ht="16.149999999999999" customHeight="1" x14ac:dyDescent="0.25">
      <c r="C5491" s="188"/>
      <c r="M5491" s="257"/>
      <c r="N5491"/>
    </row>
    <row r="5492" spans="3:14" ht="16.149999999999999" customHeight="1" x14ac:dyDescent="0.25">
      <c r="C5492" s="188"/>
      <c r="M5492" s="257"/>
      <c r="N5492"/>
    </row>
    <row r="5493" spans="3:14" ht="16.149999999999999" customHeight="1" x14ac:dyDescent="0.25">
      <c r="C5493" s="188"/>
      <c r="M5493" s="257"/>
      <c r="N5493"/>
    </row>
    <row r="5494" spans="3:14" ht="16.149999999999999" customHeight="1" x14ac:dyDescent="0.25">
      <c r="C5494" s="188"/>
      <c r="M5494" s="257"/>
      <c r="N5494"/>
    </row>
    <row r="5495" spans="3:14" ht="16.149999999999999" customHeight="1" x14ac:dyDescent="0.25">
      <c r="C5495" s="188"/>
      <c r="M5495" s="257"/>
      <c r="N5495"/>
    </row>
    <row r="5496" spans="3:14" ht="16.149999999999999" customHeight="1" x14ac:dyDescent="0.25">
      <c r="C5496" s="188"/>
      <c r="M5496" s="257"/>
      <c r="N5496"/>
    </row>
    <row r="5497" spans="3:14" ht="16.149999999999999" customHeight="1" x14ac:dyDescent="0.25">
      <c r="C5497" s="188"/>
      <c r="M5497" s="257"/>
      <c r="N5497"/>
    </row>
    <row r="5498" spans="3:14" ht="16.149999999999999" customHeight="1" x14ac:dyDescent="0.25">
      <c r="C5498" s="188"/>
      <c r="M5498" s="257"/>
      <c r="N5498"/>
    </row>
    <row r="5499" spans="3:14" ht="16.149999999999999" customHeight="1" x14ac:dyDescent="0.25">
      <c r="C5499" s="188"/>
      <c r="M5499" s="257"/>
      <c r="N5499"/>
    </row>
    <row r="5500" spans="3:14" ht="16.149999999999999" customHeight="1" x14ac:dyDescent="0.25">
      <c r="C5500" s="188"/>
      <c r="M5500" s="257"/>
      <c r="N5500"/>
    </row>
    <row r="5501" spans="3:14" ht="16.149999999999999" customHeight="1" x14ac:dyDescent="0.25">
      <c r="C5501" s="188"/>
      <c r="M5501" s="257"/>
      <c r="N5501"/>
    </row>
    <row r="5502" spans="3:14" ht="16.149999999999999" customHeight="1" x14ac:dyDescent="0.25">
      <c r="C5502" s="188"/>
      <c r="M5502" s="257"/>
      <c r="N5502"/>
    </row>
    <row r="5503" spans="3:14" ht="16.149999999999999" customHeight="1" x14ac:dyDescent="0.25">
      <c r="C5503" s="188"/>
      <c r="M5503" s="257"/>
      <c r="N5503"/>
    </row>
    <row r="5504" spans="3:14" ht="16.149999999999999" customHeight="1" x14ac:dyDescent="0.25">
      <c r="C5504" s="188"/>
      <c r="M5504" s="257"/>
      <c r="N5504"/>
    </row>
    <row r="5505" spans="3:14" ht="16.149999999999999" customHeight="1" x14ac:dyDescent="0.25">
      <c r="C5505" s="188"/>
      <c r="M5505" s="257"/>
      <c r="N5505"/>
    </row>
    <row r="5506" spans="3:14" ht="16.149999999999999" customHeight="1" x14ac:dyDescent="0.25">
      <c r="C5506" s="188"/>
      <c r="M5506" s="257"/>
      <c r="N5506"/>
    </row>
    <row r="5507" spans="3:14" ht="16.149999999999999" customHeight="1" x14ac:dyDescent="0.25">
      <c r="C5507" s="188"/>
      <c r="M5507" s="257"/>
      <c r="N5507"/>
    </row>
    <row r="5508" spans="3:14" ht="16.149999999999999" customHeight="1" x14ac:dyDescent="0.25">
      <c r="C5508" s="188"/>
      <c r="M5508" s="257"/>
      <c r="N5508"/>
    </row>
    <row r="5509" spans="3:14" ht="16.149999999999999" customHeight="1" x14ac:dyDescent="0.25">
      <c r="C5509" s="188"/>
      <c r="M5509" s="257"/>
      <c r="N5509"/>
    </row>
    <row r="5510" spans="3:14" ht="16.149999999999999" customHeight="1" x14ac:dyDescent="0.25">
      <c r="C5510" s="188"/>
      <c r="M5510" s="257"/>
      <c r="N5510"/>
    </row>
    <row r="5511" spans="3:14" ht="16.149999999999999" customHeight="1" x14ac:dyDescent="0.25">
      <c r="C5511" s="188"/>
      <c r="M5511" s="257"/>
      <c r="N5511"/>
    </row>
    <row r="5512" spans="3:14" ht="16.149999999999999" customHeight="1" x14ac:dyDescent="0.25">
      <c r="C5512" s="188"/>
      <c r="M5512" s="257"/>
      <c r="N5512"/>
    </row>
    <row r="5513" spans="3:14" ht="16.149999999999999" customHeight="1" x14ac:dyDescent="0.25">
      <c r="C5513" s="188"/>
      <c r="M5513" s="257"/>
      <c r="N5513"/>
    </row>
    <row r="5514" spans="3:14" ht="16.149999999999999" customHeight="1" x14ac:dyDescent="0.25">
      <c r="C5514" s="188"/>
      <c r="M5514" s="257"/>
      <c r="N5514"/>
    </row>
    <row r="5515" spans="3:14" ht="16.149999999999999" customHeight="1" x14ac:dyDescent="0.25">
      <c r="C5515" s="188"/>
      <c r="M5515" s="257"/>
      <c r="N5515"/>
    </row>
    <row r="5516" spans="3:14" ht="16.149999999999999" customHeight="1" x14ac:dyDescent="0.25">
      <c r="C5516" s="188"/>
      <c r="M5516" s="257"/>
      <c r="N5516"/>
    </row>
    <row r="5517" spans="3:14" ht="16.149999999999999" customHeight="1" x14ac:dyDescent="0.25">
      <c r="C5517" s="188"/>
      <c r="M5517" s="257"/>
      <c r="N5517"/>
    </row>
    <row r="5518" spans="3:14" ht="16.149999999999999" customHeight="1" x14ac:dyDescent="0.25">
      <c r="C5518" s="188"/>
      <c r="M5518" s="257"/>
      <c r="N5518"/>
    </row>
    <row r="5519" spans="3:14" ht="16.149999999999999" customHeight="1" x14ac:dyDescent="0.25">
      <c r="C5519" s="188"/>
      <c r="M5519" s="257"/>
      <c r="N5519"/>
    </row>
    <row r="5520" spans="3:14" ht="16.149999999999999" customHeight="1" x14ac:dyDescent="0.25">
      <c r="C5520" s="188"/>
      <c r="M5520" s="257"/>
      <c r="N5520"/>
    </row>
    <row r="5521" spans="3:14" ht="16.149999999999999" customHeight="1" x14ac:dyDescent="0.25">
      <c r="C5521" s="188"/>
      <c r="M5521" s="257"/>
      <c r="N5521"/>
    </row>
    <row r="5522" spans="3:14" ht="16.149999999999999" customHeight="1" x14ac:dyDescent="0.25">
      <c r="C5522" s="188"/>
      <c r="M5522" s="257"/>
      <c r="N5522"/>
    </row>
    <row r="5523" spans="3:14" ht="16.149999999999999" customHeight="1" x14ac:dyDescent="0.25">
      <c r="C5523" s="188"/>
      <c r="M5523" s="257"/>
      <c r="N5523"/>
    </row>
    <row r="5524" spans="3:14" ht="16.149999999999999" customHeight="1" x14ac:dyDescent="0.25">
      <c r="C5524" s="188"/>
      <c r="M5524" s="257"/>
      <c r="N5524"/>
    </row>
    <row r="5525" spans="3:14" ht="16.149999999999999" customHeight="1" x14ac:dyDescent="0.25">
      <c r="C5525" s="188"/>
      <c r="M5525" s="257"/>
      <c r="N5525"/>
    </row>
    <row r="5526" spans="3:14" ht="16.149999999999999" customHeight="1" x14ac:dyDescent="0.25">
      <c r="C5526" s="188"/>
      <c r="M5526" s="257"/>
      <c r="N5526"/>
    </row>
    <row r="5527" spans="3:14" ht="16.149999999999999" customHeight="1" x14ac:dyDescent="0.25">
      <c r="C5527" s="188"/>
      <c r="M5527" s="257"/>
      <c r="N5527"/>
    </row>
    <row r="5528" spans="3:14" ht="16.149999999999999" customHeight="1" x14ac:dyDescent="0.25">
      <c r="C5528" s="188"/>
      <c r="M5528" s="257"/>
      <c r="N5528"/>
    </row>
    <row r="5529" spans="3:14" ht="16.149999999999999" customHeight="1" x14ac:dyDescent="0.25">
      <c r="C5529" s="188"/>
      <c r="M5529" s="257"/>
      <c r="N5529"/>
    </row>
    <row r="5530" spans="3:14" ht="16.149999999999999" customHeight="1" x14ac:dyDescent="0.25">
      <c r="C5530" s="188"/>
      <c r="M5530" s="257"/>
      <c r="N5530"/>
    </row>
    <row r="5531" spans="3:14" ht="16.149999999999999" customHeight="1" x14ac:dyDescent="0.25">
      <c r="C5531" s="188"/>
      <c r="M5531" s="257"/>
      <c r="N5531"/>
    </row>
    <row r="5532" spans="3:14" ht="16.149999999999999" customHeight="1" x14ac:dyDescent="0.25">
      <c r="C5532" s="188"/>
      <c r="M5532" s="257"/>
      <c r="N5532"/>
    </row>
    <row r="5533" spans="3:14" ht="16.149999999999999" customHeight="1" x14ac:dyDescent="0.25">
      <c r="C5533" s="188"/>
      <c r="M5533" s="257"/>
      <c r="N5533"/>
    </row>
    <row r="5534" spans="3:14" ht="16.149999999999999" customHeight="1" x14ac:dyDescent="0.25">
      <c r="C5534" s="188"/>
      <c r="M5534" s="257"/>
      <c r="N5534"/>
    </row>
    <row r="5535" spans="3:14" ht="16.149999999999999" customHeight="1" x14ac:dyDescent="0.25">
      <c r="C5535" s="188"/>
      <c r="M5535" s="257"/>
      <c r="N5535"/>
    </row>
    <row r="5536" spans="3:14" ht="16.149999999999999" customHeight="1" x14ac:dyDescent="0.25">
      <c r="C5536" s="188"/>
      <c r="M5536" s="257"/>
      <c r="N5536"/>
    </row>
    <row r="5537" spans="3:14" ht="16.149999999999999" customHeight="1" x14ac:dyDescent="0.25">
      <c r="C5537" s="188"/>
      <c r="M5537" s="257"/>
      <c r="N5537"/>
    </row>
    <row r="5538" spans="3:14" ht="16.149999999999999" customHeight="1" x14ac:dyDescent="0.25">
      <c r="C5538" s="188"/>
      <c r="M5538" s="257"/>
      <c r="N5538"/>
    </row>
    <row r="5539" spans="3:14" ht="16.149999999999999" customHeight="1" x14ac:dyDescent="0.25">
      <c r="C5539" s="188"/>
      <c r="M5539" s="257"/>
      <c r="N5539"/>
    </row>
    <row r="5540" spans="3:14" ht="16.149999999999999" customHeight="1" x14ac:dyDescent="0.25">
      <c r="C5540" s="188"/>
      <c r="M5540" s="257"/>
      <c r="N5540"/>
    </row>
    <row r="5541" spans="3:14" ht="16.149999999999999" customHeight="1" x14ac:dyDescent="0.25">
      <c r="C5541" s="188"/>
      <c r="M5541" s="257"/>
      <c r="N5541"/>
    </row>
    <row r="5542" spans="3:14" ht="16.149999999999999" customHeight="1" x14ac:dyDescent="0.25">
      <c r="C5542" s="188"/>
      <c r="M5542" s="257"/>
      <c r="N5542"/>
    </row>
    <row r="5543" spans="3:14" ht="16.149999999999999" customHeight="1" x14ac:dyDescent="0.25">
      <c r="C5543" s="188"/>
      <c r="M5543" s="257"/>
      <c r="N5543"/>
    </row>
    <row r="5544" spans="3:14" ht="16.149999999999999" customHeight="1" x14ac:dyDescent="0.25">
      <c r="C5544" s="188"/>
      <c r="M5544" s="257"/>
      <c r="N5544"/>
    </row>
    <row r="5545" spans="3:14" ht="16.149999999999999" customHeight="1" x14ac:dyDescent="0.25">
      <c r="C5545" s="188"/>
      <c r="M5545" s="257"/>
      <c r="N5545"/>
    </row>
    <row r="5546" spans="3:14" ht="16.149999999999999" customHeight="1" x14ac:dyDescent="0.25">
      <c r="C5546" s="188"/>
      <c r="M5546" s="257"/>
      <c r="N5546"/>
    </row>
    <row r="5547" spans="3:14" ht="16.149999999999999" customHeight="1" x14ac:dyDescent="0.25">
      <c r="C5547" s="188"/>
      <c r="M5547" s="257"/>
      <c r="N5547"/>
    </row>
    <row r="5548" spans="3:14" ht="16.149999999999999" customHeight="1" x14ac:dyDescent="0.25">
      <c r="C5548" s="188"/>
      <c r="M5548" s="257"/>
      <c r="N5548"/>
    </row>
    <row r="5549" spans="3:14" ht="16.149999999999999" customHeight="1" x14ac:dyDescent="0.25">
      <c r="C5549" s="188"/>
      <c r="M5549" s="257"/>
      <c r="N5549"/>
    </row>
    <row r="5550" spans="3:14" ht="16.149999999999999" customHeight="1" x14ac:dyDescent="0.25">
      <c r="C5550" s="188"/>
      <c r="M5550" s="257"/>
      <c r="N5550"/>
    </row>
    <row r="5551" spans="3:14" ht="16.149999999999999" customHeight="1" x14ac:dyDescent="0.25">
      <c r="C5551" s="188"/>
      <c r="M5551" s="257"/>
      <c r="N5551"/>
    </row>
    <row r="5552" spans="3:14" ht="16.149999999999999" customHeight="1" x14ac:dyDescent="0.25">
      <c r="C5552" s="188"/>
      <c r="M5552" s="257"/>
      <c r="N5552"/>
    </row>
    <row r="5553" spans="3:14" ht="16.149999999999999" customHeight="1" x14ac:dyDescent="0.25">
      <c r="C5553" s="188"/>
      <c r="M5553" s="257"/>
      <c r="N5553"/>
    </row>
    <row r="5554" spans="3:14" ht="16.149999999999999" customHeight="1" x14ac:dyDescent="0.25">
      <c r="C5554" s="188"/>
      <c r="M5554" s="257"/>
      <c r="N5554"/>
    </row>
    <row r="5555" spans="3:14" ht="16.149999999999999" customHeight="1" x14ac:dyDescent="0.25">
      <c r="C5555" s="188"/>
      <c r="M5555" s="257"/>
      <c r="N5555"/>
    </row>
    <row r="5556" spans="3:14" ht="16.149999999999999" customHeight="1" x14ac:dyDescent="0.25">
      <c r="C5556" s="188"/>
      <c r="M5556" s="257"/>
      <c r="N5556"/>
    </row>
    <row r="5557" spans="3:14" ht="16.149999999999999" customHeight="1" x14ac:dyDescent="0.25">
      <c r="C5557" s="188"/>
      <c r="M5557" s="257"/>
      <c r="N5557"/>
    </row>
    <row r="5558" spans="3:14" ht="16.149999999999999" customHeight="1" x14ac:dyDescent="0.25">
      <c r="C5558" s="188"/>
      <c r="M5558" s="257"/>
      <c r="N5558"/>
    </row>
    <row r="5559" spans="3:14" ht="16.149999999999999" customHeight="1" x14ac:dyDescent="0.25">
      <c r="C5559" s="188"/>
      <c r="M5559" s="257"/>
      <c r="N5559"/>
    </row>
    <row r="5560" spans="3:14" ht="16.149999999999999" customHeight="1" x14ac:dyDescent="0.25">
      <c r="C5560" s="188"/>
      <c r="M5560" s="257"/>
      <c r="N5560"/>
    </row>
    <row r="5561" spans="3:14" ht="16.149999999999999" customHeight="1" x14ac:dyDescent="0.25">
      <c r="C5561" s="188"/>
      <c r="M5561" s="257"/>
      <c r="N5561"/>
    </row>
    <row r="5562" spans="3:14" ht="16.149999999999999" customHeight="1" x14ac:dyDescent="0.25">
      <c r="C5562" s="188"/>
      <c r="M5562" s="257"/>
      <c r="N5562"/>
    </row>
    <row r="5563" spans="3:14" ht="16.149999999999999" customHeight="1" x14ac:dyDescent="0.25">
      <c r="C5563" s="188"/>
      <c r="M5563" s="257"/>
      <c r="N5563"/>
    </row>
    <row r="5564" spans="3:14" ht="16.149999999999999" customHeight="1" x14ac:dyDescent="0.25">
      <c r="C5564" s="188"/>
      <c r="M5564" s="257"/>
      <c r="N5564"/>
    </row>
    <row r="5565" spans="3:14" ht="16.149999999999999" customHeight="1" x14ac:dyDescent="0.25">
      <c r="C5565" s="188"/>
      <c r="M5565" s="257"/>
      <c r="N5565"/>
    </row>
    <row r="5566" spans="3:14" ht="16.149999999999999" customHeight="1" x14ac:dyDescent="0.25">
      <c r="C5566" s="188"/>
      <c r="M5566" s="257"/>
      <c r="N5566"/>
    </row>
    <row r="5567" spans="3:14" ht="16.149999999999999" customHeight="1" x14ac:dyDescent="0.25">
      <c r="C5567" s="188"/>
      <c r="M5567" s="257"/>
      <c r="N5567"/>
    </row>
    <row r="5568" spans="3:14" ht="16.149999999999999" customHeight="1" x14ac:dyDescent="0.25">
      <c r="C5568" s="188"/>
      <c r="M5568" s="257"/>
      <c r="N5568"/>
    </row>
    <row r="5569" spans="3:14" ht="16.149999999999999" customHeight="1" x14ac:dyDescent="0.25">
      <c r="C5569" s="188"/>
      <c r="M5569" s="257"/>
      <c r="N5569"/>
    </row>
    <row r="5570" spans="3:14" ht="16.149999999999999" customHeight="1" x14ac:dyDescent="0.25">
      <c r="C5570" s="188"/>
      <c r="M5570" s="257"/>
      <c r="N5570"/>
    </row>
    <row r="5571" spans="3:14" ht="16.149999999999999" customHeight="1" x14ac:dyDescent="0.25">
      <c r="C5571" s="188"/>
      <c r="M5571" s="257"/>
      <c r="N5571"/>
    </row>
    <row r="5572" spans="3:14" ht="16.149999999999999" customHeight="1" x14ac:dyDescent="0.25">
      <c r="C5572" s="188"/>
      <c r="M5572" s="257"/>
      <c r="N5572"/>
    </row>
    <row r="5573" spans="3:14" ht="16.149999999999999" customHeight="1" x14ac:dyDescent="0.25">
      <c r="C5573" s="188"/>
      <c r="M5573" s="257"/>
      <c r="N5573"/>
    </row>
    <row r="5574" spans="3:14" ht="16.149999999999999" customHeight="1" x14ac:dyDescent="0.25">
      <c r="C5574" s="188"/>
      <c r="M5574" s="257"/>
      <c r="N5574"/>
    </row>
    <row r="5575" spans="3:14" ht="16.149999999999999" customHeight="1" x14ac:dyDescent="0.25">
      <c r="C5575" s="188"/>
      <c r="M5575" s="257"/>
      <c r="N5575"/>
    </row>
    <row r="5576" spans="3:14" ht="16.149999999999999" customHeight="1" x14ac:dyDescent="0.25">
      <c r="C5576" s="188"/>
      <c r="M5576" s="257"/>
      <c r="N5576"/>
    </row>
    <row r="5577" spans="3:14" ht="16.149999999999999" customHeight="1" x14ac:dyDescent="0.25">
      <c r="C5577" s="188"/>
      <c r="M5577" s="257"/>
      <c r="N5577"/>
    </row>
    <row r="5578" spans="3:14" ht="16.149999999999999" customHeight="1" x14ac:dyDescent="0.25">
      <c r="C5578" s="188"/>
      <c r="M5578" s="257"/>
      <c r="N5578"/>
    </row>
    <row r="5579" spans="3:14" ht="16.149999999999999" customHeight="1" x14ac:dyDescent="0.25">
      <c r="C5579" s="188"/>
      <c r="M5579" s="257"/>
      <c r="N5579"/>
    </row>
    <row r="5580" spans="3:14" ht="16.149999999999999" customHeight="1" x14ac:dyDescent="0.25">
      <c r="C5580" s="188"/>
      <c r="M5580" s="257"/>
      <c r="N5580"/>
    </row>
    <row r="5581" spans="3:14" ht="16.149999999999999" customHeight="1" x14ac:dyDescent="0.25">
      <c r="C5581" s="188"/>
      <c r="M5581" s="257"/>
      <c r="N5581"/>
    </row>
    <row r="5582" spans="3:14" ht="16.149999999999999" customHeight="1" x14ac:dyDescent="0.25">
      <c r="C5582" s="188"/>
      <c r="M5582" s="257"/>
      <c r="N5582"/>
    </row>
    <row r="5583" spans="3:14" ht="16.149999999999999" customHeight="1" x14ac:dyDescent="0.25">
      <c r="C5583" s="188"/>
      <c r="M5583" s="257"/>
      <c r="N5583"/>
    </row>
    <row r="5584" spans="3:14" ht="16.149999999999999" customHeight="1" x14ac:dyDescent="0.25">
      <c r="C5584" s="188"/>
      <c r="M5584" s="257"/>
      <c r="N5584"/>
    </row>
    <row r="5585" spans="3:14" ht="16.149999999999999" customHeight="1" x14ac:dyDescent="0.25">
      <c r="C5585" s="188"/>
      <c r="M5585" s="257"/>
      <c r="N5585"/>
    </row>
    <row r="5586" spans="3:14" ht="16.149999999999999" customHeight="1" x14ac:dyDescent="0.25">
      <c r="C5586" s="188"/>
      <c r="M5586" s="257"/>
      <c r="N5586"/>
    </row>
    <row r="5587" spans="3:14" ht="16.149999999999999" customHeight="1" x14ac:dyDescent="0.25">
      <c r="C5587" s="188"/>
      <c r="M5587" s="257"/>
      <c r="N5587"/>
    </row>
    <row r="5588" spans="3:14" ht="16.149999999999999" customHeight="1" x14ac:dyDescent="0.25">
      <c r="C5588" s="188"/>
      <c r="M5588" s="257"/>
      <c r="N5588"/>
    </row>
    <row r="5589" spans="3:14" ht="16.149999999999999" customHeight="1" x14ac:dyDescent="0.25">
      <c r="C5589" s="188"/>
      <c r="M5589" s="257"/>
      <c r="N5589"/>
    </row>
    <row r="5590" spans="3:14" ht="16.149999999999999" customHeight="1" x14ac:dyDescent="0.25">
      <c r="C5590" s="188"/>
      <c r="M5590" s="257"/>
      <c r="N5590"/>
    </row>
    <row r="5591" spans="3:14" ht="16.149999999999999" customHeight="1" x14ac:dyDescent="0.25">
      <c r="C5591" s="188"/>
      <c r="M5591" s="257"/>
      <c r="N5591"/>
    </row>
    <row r="5592" spans="3:14" ht="16.149999999999999" customHeight="1" x14ac:dyDescent="0.25">
      <c r="C5592" s="188"/>
      <c r="M5592" s="257"/>
      <c r="N5592"/>
    </row>
    <row r="5593" spans="3:14" ht="16.149999999999999" customHeight="1" x14ac:dyDescent="0.25">
      <c r="C5593" s="188"/>
      <c r="M5593" s="257"/>
      <c r="N5593"/>
    </row>
    <row r="5594" spans="3:14" ht="16.149999999999999" customHeight="1" x14ac:dyDescent="0.25">
      <c r="C5594" s="188"/>
      <c r="M5594" s="257"/>
      <c r="N5594"/>
    </row>
    <row r="5595" spans="3:14" ht="16.149999999999999" customHeight="1" x14ac:dyDescent="0.25">
      <c r="C5595" s="188"/>
      <c r="M5595" s="257"/>
      <c r="N5595"/>
    </row>
    <row r="5596" spans="3:14" ht="16.149999999999999" customHeight="1" x14ac:dyDescent="0.25">
      <c r="C5596" s="188"/>
      <c r="M5596" s="257"/>
      <c r="N5596"/>
    </row>
    <row r="5597" spans="3:14" ht="16.149999999999999" customHeight="1" x14ac:dyDescent="0.25">
      <c r="C5597" s="188"/>
      <c r="M5597" s="257"/>
      <c r="N5597"/>
    </row>
    <row r="5598" spans="3:14" ht="16.149999999999999" customHeight="1" x14ac:dyDescent="0.25">
      <c r="C5598" s="188"/>
      <c r="M5598" s="257"/>
      <c r="N5598"/>
    </row>
    <row r="5599" spans="3:14" ht="16.149999999999999" customHeight="1" x14ac:dyDescent="0.25">
      <c r="C5599" s="188"/>
      <c r="M5599" s="257"/>
      <c r="N5599"/>
    </row>
    <row r="5600" spans="3:14" ht="16.149999999999999" customHeight="1" x14ac:dyDescent="0.25">
      <c r="C5600" s="188"/>
      <c r="M5600" s="257"/>
      <c r="N5600"/>
    </row>
    <row r="5601" spans="3:14" ht="16.149999999999999" customHeight="1" x14ac:dyDescent="0.25">
      <c r="C5601" s="188"/>
      <c r="M5601" s="257"/>
      <c r="N5601"/>
    </row>
    <row r="5602" spans="3:14" ht="16.149999999999999" customHeight="1" x14ac:dyDescent="0.25">
      <c r="C5602" s="188"/>
      <c r="M5602" s="257"/>
      <c r="N5602"/>
    </row>
    <row r="5603" spans="3:14" ht="16.149999999999999" customHeight="1" x14ac:dyDescent="0.25">
      <c r="C5603" s="188"/>
      <c r="M5603" s="257"/>
      <c r="N5603"/>
    </row>
    <row r="5604" spans="3:14" ht="16.149999999999999" customHeight="1" x14ac:dyDescent="0.25">
      <c r="C5604" s="188"/>
      <c r="M5604" s="257"/>
      <c r="N5604"/>
    </row>
    <row r="5605" spans="3:14" ht="16.149999999999999" customHeight="1" x14ac:dyDescent="0.25">
      <c r="C5605" s="188"/>
      <c r="M5605" s="257"/>
      <c r="N5605"/>
    </row>
    <row r="5606" spans="3:14" ht="16.149999999999999" customHeight="1" x14ac:dyDescent="0.25">
      <c r="C5606" s="188"/>
      <c r="M5606" s="257"/>
      <c r="N5606"/>
    </row>
    <row r="5607" spans="3:14" ht="16.149999999999999" customHeight="1" x14ac:dyDescent="0.25">
      <c r="C5607" s="188"/>
      <c r="M5607" s="257"/>
      <c r="N5607"/>
    </row>
    <row r="5608" spans="3:14" ht="16.149999999999999" customHeight="1" x14ac:dyDescent="0.25">
      <c r="C5608" s="188"/>
      <c r="M5608" s="257"/>
      <c r="N5608"/>
    </row>
    <row r="5609" spans="3:14" ht="16.149999999999999" customHeight="1" x14ac:dyDescent="0.25">
      <c r="C5609" s="188"/>
      <c r="M5609" s="257"/>
      <c r="N5609"/>
    </row>
    <row r="5610" spans="3:14" ht="16.149999999999999" customHeight="1" x14ac:dyDescent="0.25">
      <c r="C5610" s="188"/>
      <c r="M5610" s="257"/>
      <c r="N5610"/>
    </row>
    <row r="5611" spans="3:14" ht="16.149999999999999" customHeight="1" x14ac:dyDescent="0.25">
      <c r="C5611" s="188"/>
      <c r="M5611" s="257"/>
      <c r="N5611"/>
    </row>
    <row r="5612" spans="3:14" ht="16.149999999999999" customHeight="1" x14ac:dyDescent="0.25">
      <c r="C5612" s="188"/>
      <c r="M5612" s="257"/>
      <c r="N5612"/>
    </row>
    <row r="5613" spans="3:14" ht="16.149999999999999" customHeight="1" x14ac:dyDescent="0.25">
      <c r="C5613" s="188"/>
      <c r="M5613" s="257"/>
      <c r="N5613"/>
    </row>
    <row r="5614" spans="3:14" ht="16.149999999999999" customHeight="1" x14ac:dyDescent="0.25">
      <c r="C5614" s="188"/>
      <c r="M5614" s="257"/>
      <c r="N5614"/>
    </row>
    <row r="5615" spans="3:14" ht="16.149999999999999" customHeight="1" x14ac:dyDescent="0.25">
      <c r="C5615" s="188"/>
      <c r="M5615" s="257"/>
      <c r="N5615"/>
    </row>
    <row r="5616" spans="3:14" ht="16.149999999999999" customHeight="1" x14ac:dyDescent="0.25">
      <c r="C5616" s="188"/>
      <c r="M5616" s="257"/>
      <c r="N5616"/>
    </row>
    <row r="5617" spans="3:14" ht="16.149999999999999" customHeight="1" x14ac:dyDescent="0.25">
      <c r="C5617" s="188"/>
      <c r="M5617" s="257"/>
      <c r="N5617"/>
    </row>
    <row r="5618" spans="3:14" ht="16.149999999999999" customHeight="1" x14ac:dyDescent="0.25">
      <c r="C5618" s="188"/>
      <c r="M5618" s="257"/>
      <c r="N5618"/>
    </row>
    <row r="5619" spans="3:14" ht="16.149999999999999" customHeight="1" x14ac:dyDescent="0.25">
      <c r="C5619" s="188"/>
      <c r="M5619" s="257"/>
      <c r="N5619"/>
    </row>
    <row r="5620" spans="3:14" ht="16.149999999999999" customHeight="1" x14ac:dyDescent="0.25">
      <c r="C5620" s="188"/>
      <c r="M5620" s="257"/>
      <c r="N5620"/>
    </row>
    <row r="5621" spans="3:14" ht="16.149999999999999" customHeight="1" x14ac:dyDescent="0.25">
      <c r="C5621" s="188"/>
      <c r="M5621" s="257"/>
      <c r="N5621"/>
    </row>
    <row r="5622" spans="3:14" ht="16.149999999999999" customHeight="1" x14ac:dyDescent="0.25">
      <c r="C5622" s="188"/>
      <c r="M5622" s="257"/>
      <c r="N5622"/>
    </row>
    <row r="5623" spans="3:14" ht="16.149999999999999" customHeight="1" x14ac:dyDescent="0.25">
      <c r="C5623" s="188"/>
      <c r="M5623" s="257"/>
      <c r="N5623"/>
    </row>
    <row r="5624" spans="3:14" ht="16.149999999999999" customHeight="1" x14ac:dyDescent="0.25">
      <c r="C5624" s="188"/>
      <c r="M5624" s="257"/>
      <c r="N5624"/>
    </row>
    <row r="5625" spans="3:14" ht="16.149999999999999" customHeight="1" x14ac:dyDescent="0.25">
      <c r="C5625" s="188"/>
      <c r="M5625" s="257"/>
      <c r="N5625"/>
    </row>
    <row r="5626" spans="3:14" ht="16.149999999999999" customHeight="1" x14ac:dyDescent="0.25">
      <c r="C5626" s="188"/>
      <c r="M5626" s="257"/>
      <c r="N5626"/>
    </row>
    <row r="5627" spans="3:14" ht="16.149999999999999" customHeight="1" x14ac:dyDescent="0.25">
      <c r="C5627" s="188"/>
      <c r="M5627" s="257"/>
      <c r="N5627"/>
    </row>
    <row r="5628" spans="3:14" ht="16.149999999999999" customHeight="1" x14ac:dyDescent="0.25">
      <c r="C5628" s="188"/>
      <c r="M5628" s="257"/>
      <c r="N5628"/>
    </row>
    <row r="5629" spans="3:14" ht="16.149999999999999" customHeight="1" x14ac:dyDescent="0.25">
      <c r="C5629" s="188"/>
      <c r="M5629" s="257"/>
      <c r="N5629"/>
    </row>
    <row r="5630" spans="3:14" ht="16.149999999999999" customHeight="1" x14ac:dyDescent="0.25">
      <c r="C5630" s="188"/>
      <c r="M5630" s="257"/>
      <c r="N5630"/>
    </row>
    <row r="5631" spans="3:14" ht="16.149999999999999" customHeight="1" x14ac:dyDescent="0.25">
      <c r="C5631" s="188"/>
      <c r="M5631" s="257"/>
      <c r="N5631"/>
    </row>
    <row r="5632" spans="3:14" ht="16.149999999999999" customHeight="1" x14ac:dyDescent="0.25">
      <c r="C5632" s="188"/>
      <c r="M5632" s="257"/>
      <c r="N5632"/>
    </row>
    <row r="5633" spans="3:14" ht="16.149999999999999" customHeight="1" x14ac:dyDescent="0.25">
      <c r="C5633" s="188"/>
      <c r="M5633" s="257"/>
      <c r="N5633"/>
    </row>
    <row r="5634" spans="3:14" ht="16.149999999999999" customHeight="1" x14ac:dyDescent="0.25">
      <c r="C5634" s="188"/>
      <c r="M5634" s="257"/>
      <c r="N5634"/>
    </row>
    <row r="5635" spans="3:14" ht="16.149999999999999" customHeight="1" x14ac:dyDescent="0.25">
      <c r="C5635" s="188"/>
      <c r="M5635" s="257"/>
      <c r="N5635"/>
    </row>
    <row r="5636" spans="3:14" ht="16.149999999999999" customHeight="1" x14ac:dyDescent="0.25">
      <c r="C5636" s="188"/>
      <c r="M5636" s="257"/>
      <c r="N5636"/>
    </row>
    <row r="5637" spans="3:14" ht="16.149999999999999" customHeight="1" x14ac:dyDescent="0.25">
      <c r="C5637" s="188"/>
      <c r="M5637" s="257"/>
      <c r="N5637"/>
    </row>
    <row r="5638" spans="3:14" ht="16.149999999999999" customHeight="1" x14ac:dyDescent="0.25">
      <c r="C5638" s="188"/>
      <c r="M5638" s="257"/>
      <c r="N5638"/>
    </row>
    <row r="5639" spans="3:14" ht="16.149999999999999" customHeight="1" x14ac:dyDescent="0.25">
      <c r="C5639" s="188"/>
      <c r="M5639" s="257"/>
      <c r="N5639"/>
    </row>
    <row r="5640" spans="3:14" ht="16.149999999999999" customHeight="1" x14ac:dyDescent="0.25">
      <c r="C5640" s="188"/>
      <c r="M5640" s="257"/>
      <c r="N5640"/>
    </row>
    <row r="5641" spans="3:14" ht="16.149999999999999" customHeight="1" x14ac:dyDescent="0.25">
      <c r="C5641" s="188"/>
      <c r="M5641" s="257"/>
      <c r="N5641"/>
    </row>
    <row r="5642" spans="3:14" ht="16.149999999999999" customHeight="1" x14ac:dyDescent="0.25">
      <c r="C5642" s="188"/>
      <c r="M5642" s="257"/>
      <c r="N5642"/>
    </row>
    <row r="5643" spans="3:14" ht="16.149999999999999" customHeight="1" x14ac:dyDescent="0.25">
      <c r="C5643" s="188"/>
      <c r="M5643" s="257"/>
      <c r="N5643"/>
    </row>
    <row r="5644" spans="3:14" ht="16.149999999999999" customHeight="1" x14ac:dyDescent="0.25">
      <c r="C5644" s="188"/>
      <c r="M5644" s="257"/>
      <c r="N5644"/>
    </row>
    <row r="5645" spans="3:14" ht="16.149999999999999" customHeight="1" x14ac:dyDescent="0.25">
      <c r="C5645" s="188"/>
      <c r="M5645" s="257"/>
      <c r="N5645"/>
    </row>
    <row r="5646" spans="3:14" ht="16.149999999999999" customHeight="1" x14ac:dyDescent="0.25">
      <c r="C5646" s="188"/>
      <c r="M5646" s="257"/>
      <c r="N5646"/>
    </row>
    <row r="5647" spans="3:14" ht="16.149999999999999" customHeight="1" x14ac:dyDescent="0.25">
      <c r="C5647" s="188"/>
      <c r="M5647" s="257"/>
      <c r="N5647"/>
    </row>
    <row r="5648" spans="3:14" ht="16.149999999999999" customHeight="1" x14ac:dyDescent="0.25">
      <c r="C5648" s="188"/>
      <c r="M5648" s="257"/>
      <c r="N5648"/>
    </row>
    <row r="5649" spans="3:14" ht="16.149999999999999" customHeight="1" x14ac:dyDescent="0.25">
      <c r="C5649" s="188"/>
      <c r="M5649" s="257"/>
      <c r="N5649"/>
    </row>
    <row r="5650" spans="3:14" ht="16.149999999999999" customHeight="1" x14ac:dyDescent="0.25">
      <c r="C5650" s="188"/>
      <c r="M5650" s="257"/>
      <c r="N5650"/>
    </row>
    <row r="5651" spans="3:14" ht="16.149999999999999" customHeight="1" x14ac:dyDescent="0.25">
      <c r="C5651" s="188"/>
      <c r="M5651" s="257"/>
      <c r="N5651"/>
    </row>
    <row r="5652" spans="3:14" ht="16.149999999999999" customHeight="1" x14ac:dyDescent="0.25">
      <c r="C5652" s="188"/>
      <c r="M5652" s="257"/>
      <c r="N5652"/>
    </row>
    <row r="5653" spans="3:14" ht="16.149999999999999" customHeight="1" x14ac:dyDescent="0.25">
      <c r="C5653" s="188"/>
      <c r="M5653" s="257"/>
      <c r="N5653"/>
    </row>
    <row r="5654" spans="3:14" ht="16.149999999999999" customHeight="1" x14ac:dyDescent="0.25">
      <c r="C5654" s="188"/>
      <c r="M5654" s="257"/>
      <c r="N5654"/>
    </row>
    <row r="5655" spans="3:14" ht="16.149999999999999" customHeight="1" x14ac:dyDescent="0.25">
      <c r="C5655" s="188"/>
      <c r="M5655" s="257"/>
      <c r="N5655"/>
    </row>
    <row r="5656" spans="3:14" ht="16.149999999999999" customHeight="1" x14ac:dyDescent="0.25">
      <c r="C5656" s="188"/>
      <c r="M5656" s="257"/>
      <c r="N5656"/>
    </row>
    <row r="5657" spans="3:14" ht="16.149999999999999" customHeight="1" x14ac:dyDescent="0.25">
      <c r="C5657" s="188"/>
      <c r="M5657" s="257"/>
      <c r="N5657"/>
    </row>
    <row r="5658" spans="3:14" ht="16.149999999999999" customHeight="1" x14ac:dyDescent="0.25">
      <c r="C5658" s="188"/>
      <c r="M5658" s="257"/>
      <c r="N5658"/>
    </row>
    <row r="5659" spans="3:14" ht="16.149999999999999" customHeight="1" x14ac:dyDescent="0.25">
      <c r="C5659" s="188"/>
      <c r="M5659" s="257"/>
      <c r="N5659"/>
    </row>
    <row r="5660" spans="3:14" ht="16.149999999999999" customHeight="1" x14ac:dyDescent="0.25">
      <c r="C5660" s="188"/>
      <c r="M5660" s="257"/>
      <c r="N5660"/>
    </row>
    <row r="5661" spans="3:14" ht="16.149999999999999" customHeight="1" x14ac:dyDescent="0.25">
      <c r="C5661" s="188"/>
      <c r="M5661" s="257"/>
      <c r="N5661"/>
    </row>
    <row r="5662" spans="3:14" ht="16.149999999999999" customHeight="1" x14ac:dyDescent="0.25">
      <c r="C5662" s="188"/>
      <c r="M5662" s="257"/>
      <c r="N5662"/>
    </row>
    <row r="5663" spans="3:14" ht="16.149999999999999" customHeight="1" x14ac:dyDescent="0.25">
      <c r="C5663" s="188"/>
      <c r="M5663" s="257"/>
      <c r="N5663"/>
    </row>
    <row r="5664" spans="3:14" ht="16.149999999999999" customHeight="1" x14ac:dyDescent="0.25">
      <c r="C5664" s="188"/>
      <c r="M5664" s="257"/>
      <c r="N5664"/>
    </row>
    <row r="5665" spans="3:14" ht="16.149999999999999" customHeight="1" x14ac:dyDescent="0.25">
      <c r="C5665" s="188"/>
      <c r="M5665" s="257"/>
      <c r="N5665"/>
    </row>
    <row r="5666" spans="3:14" ht="16.149999999999999" customHeight="1" x14ac:dyDescent="0.25">
      <c r="C5666" s="188"/>
      <c r="M5666" s="257"/>
      <c r="N5666"/>
    </row>
    <row r="5667" spans="3:14" ht="16.149999999999999" customHeight="1" x14ac:dyDescent="0.25">
      <c r="C5667" s="188"/>
      <c r="M5667" s="257"/>
      <c r="N5667"/>
    </row>
    <row r="5668" spans="3:14" ht="16.149999999999999" customHeight="1" x14ac:dyDescent="0.25">
      <c r="C5668" s="188"/>
      <c r="M5668" s="257"/>
      <c r="N5668"/>
    </row>
    <row r="5669" spans="3:14" ht="16.149999999999999" customHeight="1" x14ac:dyDescent="0.25">
      <c r="C5669" s="188"/>
      <c r="M5669" s="257"/>
      <c r="N5669"/>
    </row>
    <row r="5670" spans="3:14" ht="16.149999999999999" customHeight="1" x14ac:dyDescent="0.25">
      <c r="C5670" s="188"/>
      <c r="M5670" s="257"/>
      <c r="N5670"/>
    </row>
    <row r="5671" spans="3:14" ht="16.149999999999999" customHeight="1" x14ac:dyDescent="0.25">
      <c r="C5671" s="188"/>
      <c r="M5671" s="257"/>
      <c r="N5671"/>
    </row>
    <row r="5672" spans="3:14" ht="16.149999999999999" customHeight="1" x14ac:dyDescent="0.25">
      <c r="C5672" s="188"/>
      <c r="M5672" s="257"/>
      <c r="N5672"/>
    </row>
    <row r="5673" spans="3:14" ht="16.149999999999999" customHeight="1" x14ac:dyDescent="0.25">
      <c r="C5673" s="188"/>
      <c r="M5673" s="257"/>
      <c r="N5673"/>
    </row>
    <row r="5674" spans="3:14" ht="16.149999999999999" customHeight="1" x14ac:dyDescent="0.25">
      <c r="C5674" s="188"/>
      <c r="M5674" s="257"/>
      <c r="N5674"/>
    </row>
    <row r="5675" spans="3:14" ht="16.149999999999999" customHeight="1" x14ac:dyDescent="0.25">
      <c r="C5675" s="188"/>
      <c r="M5675" s="257"/>
      <c r="N5675"/>
    </row>
    <row r="5676" spans="3:14" ht="16.149999999999999" customHeight="1" x14ac:dyDescent="0.25">
      <c r="C5676" s="188"/>
      <c r="M5676" s="257"/>
      <c r="N5676"/>
    </row>
    <row r="5677" spans="3:14" ht="16.149999999999999" customHeight="1" x14ac:dyDescent="0.25">
      <c r="C5677" s="188"/>
      <c r="M5677" s="257"/>
      <c r="N5677"/>
    </row>
    <row r="5678" spans="3:14" ht="16.149999999999999" customHeight="1" x14ac:dyDescent="0.25">
      <c r="C5678" s="188"/>
      <c r="M5678" s="257"/>
      <c r="N5678"/>
    </row>
    <row r="5679" spans="3:14" ht="16.149999999999999" customHeight="1" x14ac:dyDescent="0.25">
      <c r="C5679" s="188"/>
      <c r="M5679" s="257"/>
      <c r="N5679"/>
    </row>
    <row r="5680" spans="3:14" ht="16.149999999999999" customHeight="1" x14ac:dyDescent="0.25">
      <c r="C5680" s="188"/>
      <c r="M5680" s="257"/>
      <c r="N5680"/>
    </row>
    <row r="5681" spans="3:14" ht="16.149999999999999" customHeight="1" x14ac:dyDescent="0.25">
      <c r="C5681" s="188"/>
      <c r="M5681" s="257"/>
      <c r="N5681"/>
    </row>
    <row r="5682" spans="3:14" ht="16.149999999999999" customHeight="1" x14ac:dyDescent="0.25">
      <c r="C5682" s="188"/>
      <c r="M5682" s="257"/>
      <c r="N5682"/>
    </row>
    <row r="5683" spans="3:14" ht="16.149999999999999" customHeight="1" x14ac:dyDescent="0.25">
      <c r="C5683" s="188"/>
      <c r="M5683" s="257"/>
      <c r="N5683"/>
    </row>
    <row r="5684" spans="3:14" ht="16.149999999999999" customHeight="1" x14ac:dyDescent="0.25">
      <c r="C5684" s="188"/>
      <c r="M5684" s="257"/>
      <c r="N5684"/>
    </row>
    <row r="5685" spans="3:14" ht="16.149999999999999" customHeight="1" x14ac:dyDescent="0.25">
      <c r="C5685" s="188"/>
      <c r="M5685" s="257"/>
      <c r="N5685"/>
    </row>
    <row r="5686" spans="3:14" ht="16.149999999999999" customHeight="1" x14ac:dyDescent="0.25">
      <c r="C5686" s="188"/>
      <c r="M5686" s="257"/>
      <c r="N5686"/>
    </row>
    <row r="5687" spans="3:14" ht="16.149999999999999" customHeight="1" x14ac:dyDescent="0.25">
      <c r="C5687" s="188"/>
      <c r="M5687" s="257"/>
      <c r="N5687"/>
    </row>
    <row r="5688" spans="3:14" ht="16.149999999999999" customHeight="1" x14ac:dyDescent="0.25">
      <c r="C5688" s="188"/>
      <c r="M5688" s="257"/>
      <c r="N5688"/>
    </row>
    <row r="5689" spans="3:14" ht="16.149999999999999" customHeight="1" x14ac:dyDescent="0.25">
      <c r="C5689" s="188"/>
      <c r="M5689" s="257"/>
      <c r="N5689"/>
    </row>
    <row r="5690" spans="3:14" ht="16.149999999999999" customHeight="1" x14ac:dyDescent="0.25">
      <c r="C5690" s="188"/>
      <c r="M5690" s="257"/>
      <c r="N5690"/>
    </row>
    <row r="5691" spans="3:14" ht="16.149999999999999" customHeight="1" x14ac:dyDescent="0.25">
      <c r="C5691" s="188"/>
      <c r="M5691" s="257"/>
      <c r="N5691"/>
    </row>
    <row r="5692" spans="3:14" ht="16.149999999999999" customHeight="1" x14ac:dyDescent="0.25">
      <c r="C5692" s="188"/>
      <c r="M5692" s="257"/>
      <c r="N5692"/>
    </row>
    <row r="5693" spans="3:14" ht="16.149999999999999" customHeight="1" x14ac:dyDescent="0.25">
      <c r="C5693" s="188"/>
      <c r="M5693" s="257"/>
      <c r="N5693"/>
    </row>
    <row r="5694" spans="3:14" ht="16.149999999999999" customHeight="1" x14ac:dyDescent="0.25">
      <c r="C5694" s="188"/>
      <c r="M5694" s="257"/>
      <c r="N5694"/>
    </row>
    <row r="5695" spans="3:14" ht="16.149999999999999" customHeight="1" x14ac:dyDescent="0.25">
      <c r="C5695" s="188"/>
      <c r="M5695" s="257"/>
      <c r="N5695"/>
    </row>
    <row r="5696" spans="3:14" ht="16.149999999999999" customHeight="1" x14ac:dyDescent="0.25">
      <c r="C5696" s="188"/>
      <c r="M5696" s="257"/>
      <c r="N5696"/>
    </row>
    <row r="5697" spans="3:14" ht="16.149999999999999" customHeight="1" x14ac:dyDescent="0.25">
      <c r="C5697" s="188"/>
      <c r="M5697" s="257"/>
      <c r="N5697"/>
    </row>
    <row r="5698" spans="3:14" ht="16.149999999999999" customHeight="1" x14ac:dyDescent="0.25">
      <c r="C5698" s="188"/>
      <c r="M5698" s="257"/>
      <c r="N5698"/>
    </row>
    <row r="5699" spans="3:14" ht="16.149999999999999" customHeight="1" x14ac:dyDescent="0.25">
      <c r="C5699" s="188"/>
      <c r="M5699" s="257"/>
      <c r="N5699"/>
    </row>
    <row r="5700" spans="3:14" ht="16.149999999999999" customHeight="1" x14ac:dyDescent="0.25">
      <c r="C5700" s="188"/>
      <c r="M5700" s="257"/>
      <c r="N5700"/>
    </row>
    <row r="5701" spans="3:14" ht="16.149999999999999" customHeight="1" x14ac:dyDescent="0.25">
      <c r="C5701" s="188"/>
      <c r="M5701" s="257"/>
      <c r="N5701"/>
    </row>
    <row r="5702" spans="3:14" ht="16.149999999999999" customHeight="1" x14ac:dyDescent="0.25">
      <c r="C5702" s="188"/>
      <c r="M5702" s="257"/>
      <c r="N5702"/>
    </row>
    <row r="5703" spans="3:14" ht="16.149999999999999" customHeight="1" x14ac:dyDescent="0.25">
      <c r="C5703" s="188"/>
      <c r="M5703" s="257"/>
      <c r="N5703"/>
    </row>
    <row r="5704" spans="3:14" ht="16.149999999999999" customHeight="1" x14ac:dyDescent="0.25">
      <c r="C5704" s="188"/>
      <c r="M5704" s="257"/>
      <c r="N5704"/>
    </row>
    <row r="5705" spans="3:14" ht="16.149999999999999" customHeight="1" x14ac:dyDescent="0.25">
      <c r="C5705" s="188"/>
      <c r="M5705" s="257"/>
      <c r="N5705"/>
    </row>
    <row r="5706" spans="3:14" ht="16.149999999999999" customHeight="1" x14ac:dyDescent="0.25">
      <c r="C5706" s="188"/>
      <c r="M5706" s="257"/>
      <c r="N5706"/>
    </row>
    <row r="5707" spans="3:14" ht="16.149999999999999" customHeight="1" x14ac:dyDescent="0.25">
      <c r="C5707" s="188"/>
      <c r="M5707" s="257"/>
      <c r="N5707"/>
    </row>
    <row r="5708" spans="3:14" ht="16.149999999999999" customHeight="1" x14ac:dyDescent="0.25">
      <c r="C5708" s="188"/>
      <c r="M5708" s="257"/>
      <c r="N5708"/>
    </row>
    <row r="5709" spans="3:14" ht="16.149999999999999" customHeight="1" x14ac:dyDescent="0.25">
      <c r="C5709" s="188"/>
      <c r="M5709" s="257"/>
      <c r="N5709"/>
    </row>
    <row r="5710" spans="3:14" ht="16.149999999999999" customHeight="1" x14ac:dyDescent="0.25">
      <c r="C5710" s="188"/>
      <c r="M5710" s="257"/>
      <c r="N5710"/>
    </row>
    <row r="5711" spans="3:14" ht="16.149999999999999" customHeight="1" x14ac:dyDescent="0.25">
      <c r="C5711" s="188"/>
      <c r="M5711" s="257"/>
      <c r="N5711"/>
    </row>
    <row r="5712" spans="3:14" ht="16.149999999999999" customHeight="1" x14ac:dyDescent="0.25">
      <c r="C5712" s="188"/>
      <c r="M5712" s="257"/>
      <c r="N5712"/>
    </row>
    <row r="5713" spans="3:14" ht="16.149999999999999" customHeight="1" x14ac:dyDescent="0.25">
      <c r="C5713" s="188"/>
      <c r="M5713" s="257"/>
      <c r="N5713"/>
    </row>
    <row r="5714" spans="3:14" ht="16.149999999999999" customHeight="1" x14ac:dyDescent="0.25">
      <c r="C5714" s="188"/>
      <c r="M5714" s="257"/>
      <c r="N5714"/>
    </row>
    <row r="5715" spans="3:14" ht="16.149999999999999" customHeight="1" x14ac:dyDescent="0.25">
      <c r="C5715" s="188"/>
      <c r="M5715" s="257"/>
      <c r="N5715"/>
    </row>
    <row r="5716" spans="3:14" ht="16.149999999999999" customHeight="1" x14ac:dyDescent="0.25">
      <c r="C5716" s="188"/>
      <c r="M5716" s="257"/>
      <c r="N5716"/>
    </row>
    <row r="5717" spans="3:14" ht="16.149999999999999" customHeight="1" x14ac:dyDescent="0.25">
      <c r="C5717" s="188"/>
      <c r="M5717" s="257"/>
      <c r="N5717"/>
    </row>
    <row r="5718" spans="3:14" ht="16.149999999999999" customHeight="1" x14ac:dyDescent="0.25">
      <c r="C5718" s="188"/>
      <c r="M5718" s="257"/>
      <c r="N5718"/>
    </row>
    <row r="5719" spans="3:14" ht="16.149999999999999" customHeight="1" x14ac:dyDescent="0.25">
      <c r="C5719" s="188"/>
      <c r="M5719" s="257"/>
      <c r="N5719"/>
    </row>
    <row r="5720" spans="3:14" ht="16.149999999999999" customHeight="1" x14ac:dyDescent="0.25">
      <c r="C5720" s="188"/>
      <c r="M5720" s="257"/>
      <c r="N5720"/>
    </row>
    <row r="5721" spans="3:14" ht="16.149999999999999" customHeight="1" x14ac:dyDescent="0.25">
      <c r="C5721" s="188"/>
      <c r="M5721" s="257"/>
      <c r="N5721"/>
    </row>
    <row r="5722" spans="3:14" ht="16.149999999999999" customHeight="1" x14ac:dyDescent="0.25">
      <c r="C5722" s="188"/>
      <c r="M5722" s="257"/>
      <c r="N5722"/>
    </row>
    <row r="5723" spans="3:14" ht="16.149999999999999" customHeight="1" x14ac:dyDescent="0.25">
      <c r="C5723" s="188"/>
      <c r="M5723" s="257"/>
      <c r="N5723"/>
    </row>
    <row r="5724" spans="3:14" ht="16.149999999999999" customHeight="1" x14ac:dyDescent="0.25">
      <c r="C5724" s="188"/>
      <c r="M5724" s="257"/>
      <c r="N5724"/>
    </row>
    <row r="5725" spans="3:14" ht="16.149999999999999" customHeight="1" x14ac:dyDescent="0.25">
      <c r="C5725" s="188"/>
      <c r="M5725" s="257"/>
      <c r="N5725"/>
    </row>
    <row r="5726" spans="3:14" ht="16.149999999999999" customHeight="1" x14ac:dyDescent="0.25">
      <c r="C5726" s="188"/>
      <c r="M5726" s="257"/>
      <c r="N5726"/>
    </row>
    <row r="5727" spans="3:14" ht="16.149999999999999" customHeight="1" x14ac:dyDescent="0.25">
      <c r="C5727" s="188"/>
      <c r="M5727" s="257"/>
      <c r="N5727"/>
    </row>
    <row r="5728" spans="3:14" ht="16.149999999999999" customHeight="1" x14ac:dyDescent="0.25">
      <c r="C5728" s="188"/>
      <c r="M5728" s="257"/>
      <c r="N5728"/>
    </row>
    <row r="5729" spans="3:14" ht="16.149999999999999" customHeight="1" x14ac:dyDescent="0.25">
      <c r="C5729" s="188"/>
      <c r="M5729" s="257"/>
      <c r="N5729"/>
    </row>
    <row r="5730" spans="3:14" ht="16.149999999999999" customHeight="1" x14ac:dyDescent="0.25">
      <c r="C5730" s="188"/>
      <c r="M5730" s="257"/>
      <c r="N5730"/>
    </row>
    <row r="5731" spans="3:14" ht="16.149999999999999" customHeight="1" x14ac:dyDescent="0.25">
      <c r="C5731" s="188"/>
      <c r="M5731" s="257"/>
      <c r="N5731"/>
    </row>
    <row r="5732" spans="3:14" ht="16.149999999999999" customHeight="1" x14ac:dyDescent="0.25">
      <c r="C5732" s="188"/>
      <c r="M5732" s="257"/>
      <c r="N5732"/>
    </row>
    <row r="5733" spans="3:14" ht="16.149999999999999" customHeight="1" x14ac:dyDescent="0.25">
      <c r="C5733" s="188"/>
      <c r="M5733" s="257"/>
      <c r="N5733"/>
    </row>
    <row r="5734" spans="3:14" ht="16.149999999999999" customHeight="1" x14ac:dyDescent="0.25">
      <c r="C5734" s="188"/>
      <c r="M5734" s="257"/>
      <c r="N5734"/>
    </row>
    <row r="5735" spans="3:14" ht="16.149999999999999" customHeight="1" x14ac:dyDescent="0.25">
      <c r="C5735" s="188"/>
      <c r="M5735" s="257"/>
      <c r="N5735"/>
    </row>
    <row r="5736" spans="3:14" ht="16.149999999999999" customHeight="1" x14ac:dyDescent="0.25">
      <c r="C5736" s="188"/>
      <c r="M5736" s="257"/>
      <c r="N5736"/>
    </row>
    <row r="5737" spans="3:14" ht="16.149999999999999" customHeight="1" x14ac:dyDescent="0.25">
      <c r="C5737" s="188"/>
      <c r="M5737" s="257"/>
      <c r="N5737"/>
    </row>
    <row r="5738" spans="3:14" ht="16.149999999999999" customHeight="1" x14ac:dyDescent="0.25">
      <c r="C5738" s="188"/>
      <c r="M5738" s="257"/>
      <c r="N5738"/>
    </row>
    <row r="5739" spans="3:14" ht="16.149999999999999" customHeight="1" x14ac:dyDescent="0.25">
      <c r="C5739" s="188"/>
      <c r="M5739" s="257"/>
      <c r="N5739"/>
    </row>
    <row r="5740" spans="3:14" ht="16.149999999999999" customHeight="1" x14ac:dyDescent="0.25">
      <c r="C5740" s="188"/>
      <c r="M5740" s="257"/>
      <c r="N5740"/>
    </row>
    <row r="5741" spans="3:14" ht="16.149999999999999" customHeight="1" x14ac:dyDescent="0.25">
      <c r="C5741" s="188"/>
      <c r="M5741" s="257"/>
      <c r="N5741"/>
    </row>
    <row r="5742" spans="3:14" ht="16.149999999999999" customHeight="1" x14ac:dyDescent="0.25">
      <c r="C5742" s="188"/>
      <c r="M5742" s="257"/>
      <c r="N5742"/>
    </row>
    <row r="5743" spans="3:14" ht="16.149999999999999" customHeight="1" x14ac:dyDescent="0.25">
      <c r="C5743" s="188"/>
      <c r="M5743" s="257"/>
      <c r="N5743"/>
    </row>
    <row r="5744" spans="3:14" ht="16.149999999999999" customHeight="1" x14ac:dyDescent="0.25">
      <c r="C5744" s="188"/>
      <c r="M5744" s="257"/>
      <c r="N5744"/>
    </row>
    <row r="5745" spans="3:14" ht="16.149999999999999" customHeight="1" x14ac:dyDescent="0.25">
      <c r="C5745" s="188"/>
      <c r="M5745" s="257"/>
      <c r="N5745"/>
    </row>
    <row r="5746" spans="3:14" ht="16.149999999999999" customHeight="1" x14ac:dyDescent="0.25">
      <c r="C5746" s="188"/>
      <c r="M5746" s="257"/>
      <c r="N5746"/>
    </row>
    <row r="5747" spans="3:14" ht="16.149999999999999" customHeight="1" x14ac:dyDescent="0.25">
      <c r="C5747" s="188"/>
      <c r="M5747" s="257"/>
      <c r="N5747"/>
    </row>
    <row r="5748" spans="3:14" ht="16.149999999999999" customHeight="1" x14ac:dyDescent="0.25">
      <c r="C5748" s="188"/>
      <c r="M5748" s="257"/>
      <c r="N5748"/>
    </row>
    <row r="5749" spans="3:14" ht="16.149999999999999" customHeight="1" x14ac:dyDescent="0.25">
      <c r="C5749" s="188"/>
      <c r="M5749" s="257"/>
      <c r="N5749"/>
    </row>
    <row r="5750" spans="3:14" ht="16.149999999999999" customHeight="1" x14ac:dyDescent="0.25">
      <c r="C5750" s="188"/>
      <c r="M5750" s="257"/>
      <c r="N5750"/>
    </row>
    <row r="5751" spans="3:14" ht="16.149999999999999" customHeight="1" x14ac:dyDescent="0.25">
      <c r="C5751" s="188"/>
      <c r="M5751" s="257"/>
      <c r="N5751"/>
    </row>
    <row r="5752" spans="3:14" ht="16.149999999999999" customHeight="1" x14ac:dyDescent="0.25">
      <c r="C5752" s="188"/>
      <c r="M5752" s="257"/>
      <c r="N5752"/>
    </row>
    <row r="5753" spans="3:14" ht="16.149999999999999" customHeight="1" x14ac:dyDescent="0.25">
      <c r="C5753" s="188"/>
      <c r="M5753" s="257"/>
      <c r="N5753"/>
    </row>
    <row r="5754" spans="3:14" ht="16.149999999999999" customHeight="1" x14ac:dyDescent="0.25">
      <c r="C5754" s="188"/>
      <c r="M5754" s="257"/>
      <c r="N5754"/>
    </row>
    <row r="5755" spans="3:14" ht="16.149999999999999" customHeight="1" x14ac:dyDescent="0.25">
      <c r="C5755" s="188"/>
      <c r="M5755" s="257"/>
      <c r="N5755"/>
    </row>
    <row r="5756" spans="3:14" ht="16.149999999999999" customHeight="1" x14ac:dyDescent="0.25">
      <c r="C5756" s="188"/>
      <c r="M5756" s="257"/>
      <c r="N5756"/>
    </row>
    <row r="5757" spans="3:14" ht="16.149999999999999" customHeight="1" x14ac:dyDescent="0.25">
      <c r="C5757" s="188"/>
      <c r="M5757" s="257"/>
      <c r="N5757"/>
    </row>
    <row r="5758" spans="3:14" ht="16.149999999999999" customHeight="1" x14ac:dyDescent="0.25">
      <c r="C5758" s="188"/>
      <c r="M5758" s="257"/>
      <c r="N5758"/>
    </row>
    <row r="5759" spans="3:14" ht="16.149999999999999" customHeight="1" x14ac:dyDescent="0.25">
      <c r="C5759" s="188"/>
      <c r="M5759" s="257"/>
      <c r="N5759"/>
    </row>
    <row r="5760" spans="3:14" ht="16.149999999999999" customHeight="1" x14ac:dyDescent="0.25">
      <c r="C5760" s="188"/>
      <c r="M5760" s="257"/>
      <c r="N5760"/>
    </row>
    <row r="5761" spans="3:14" ht="16.149999999999999" customHeight="1" x14ac:dyDescent="0.25">
      <c r="C5761" s="188"/>
      <c r="M5761" s="257"/>
      <c r="N5761"/>
    </row>
    <row r="5762" spans="3:14" ht="16.149999999999999" customHeight="1" x14ac:dyDescent="0.25">
      <c r="C5762" s="188"/>
      <c r="M5762" s="257"/>
      <c r="N5762"/>
    </row>
    <row r="5763" spans="3:14" ht="16.149999999999999" customHeight="1" x14ac:dyDescent="0.25">
      <c r="C5763" s="188"/>
      <c r="M5763" s="257"/>
      <c r="N5763"/>
    </row>
    <row r="5764" spans="3:14" ht="16.149999999999999" customHeight="1" x14ac:dyDescent="0.25">
      <c r="C5764" s="188"/>
      <c r="M5764" s="257"/>
      <c r="N5764"/>
    </row>
    <row r="5765" spans="3:14" ht="16.149999999999999" customHeight="1" x14ac:dyDescent="0.25">
      <c r="C5765" s="188"/>
      <c r="M5765" s="257"/>
      <c r="N5765"/>
    </row>
    <row r="5766" spans="3:14" ht="16.149999999999999" customHeight="1" x14ac:dyDescent="0.25">
      <c r="C5766" s="188"/>
      <c r="M5766" s="257"/>
      <c r="N5766"/>
    </row>
    <row r="5767" spans="3:14" ht="16.149999999999999" customHeight="1" x14ac:dyDescent="0.25">
      <c r="C5767" s="188"/>
      <c r="M5767" s="257"/>
      <c r="N5767"/>
    </row>
    <row r="5768" spans="3:14" ht="16.149999999999999" customHeight="1" x14ac:dyDescent="0.25">
      <c r="C5768" s="188"/>
      <c r="M5768" s="257"/>
      <c r="N5768"/>
    </row>
    <row r="5769" spans="3:14" ht="16.149999999999999" customHeight="1" x14ac:dyDescent="0.25">
      <c r="C5769" s="188"/>
      <c r="M5769" s="257"/>
      <c r="N5769"/>
    </row>
    <row r="5770" spans="3:14" ht="16.149999999999999" customHeight="1" x14ac:dyDescent="0.25">
      <c r="C5770" s="188"/>
      <c r="M5770" s="257"/>
      <c r="N5770"/>
    </row>
    <row r="5771" spans="3:14" ht="16.149999999999999" customHeight="1" x14ac:dyDescent="0.25">
      <c r="C5771" s="188"/>
      <c r="M5771" s="257"/>
      <c r="N5771"/>
    </row>
    <row r="5772" spans="3:14" ht="16.149999999999999" customHeight="1" x14ac:dyDescent="0.25">
      <c r="C5772" s="188"/>
      <c r="M5772" s="257"/>
      <c r="N5772"/>
    </row>
    <row r="5773" spans="3:14" ht="16.149999999999999" customHeight="1" x14ac:dyDescent="0.25">
      <c r="C5773" s="188"/>
      <c r="M5773" s="257"/>
      <c r="N5773"/>
    </row>
    <row r="5774" spans="3:14" ht="16.149999999999999" customHeight="1" x14ac:dyDescent="0.25">
      <c r="C5774" s="188"/>
      <c r="M5774" s="257"/>
      <c r="N5774"/>
    </row>
    <row r="5775" spans="3:14" ht="16.149999999999999" customHeight="1" x14ac:dyDescent="0.25">
      <c r="C5775" s="188"/>
      <c r="M5775" s="257"/>
      <c r="N5775"/>
    </row>
    <row r="5776" spans="3:14" ht="16.149999999999999" customHeight="1" x14ac:dyDescent="0.25">
      <c r="C5776" s="188"/>
      <c r="M5776" s="257"/>
      <c r="N5776"/>
    </row>
    <row r="5777" spans="3:14" ht="16.149999999999999" customHeight="1" x14ac:dyDescent="0.25">
      <c r="C5777" s="188"/>
      <c r="M5777" s="257"/>
      <c r="N5777"/>
    </row>
    <row r="5778" spans="3:14" ht="16.149999999999999" customHeight="1" x14ac:dyDescent="0.25">
      <c r="C5778" s="188"/>
      <c r="M5778" s="257"/>
      <c r="N5778"/>
    </row>
    <row r="5779" spans="3:14" ht="16.149999999999999" customHeight="1" x14ac:dyDescent="0.25">
      <c r="C5779" s="188"/>
      <c r="M5779" s="257"/>
      <c r="N5779"/>
    </row>
    <row r="5780" spans="3:14" ht="16.149999999999999" customHeight="1" x14ac:dyDescent="0.25">
      <c r="C5780" s="188"/>
      <c r="M5780" s="257"/>
      <c r="N5780"/>
    </row>
    <row r="5781" spans="3:14" ht="16.149999999999999" customHeight="1" x14ac:dyDescent="0.25">
      <c r="C5781" s="188"/>
      <c r="M5781" s="257"/>
      <c r="N5781"/>
    </row>
    <row r="5782" spans="3:14" ht="16.149999999999999" customHeight="1" x14ac:dyDescent="0.25">
      <c r="C5782" s="188"/>
      <c r="M5782" s="257"/>
      <c r="N5782"/>
    </row>
    <row r="5783" spans="3:14" ht="16.149999999999999" customHeight="1" x14ac:dyDescent="0.25">
      <c r="C5783" s="188"/>
      <c r="M5783" s="257"/>
      <c r="N5783"/>
    </row>
    <row r="5784" spans="3:14" ht="16.149999999999999" customHeight="1" x14ac:dyDescent="0.25">
      <c r="C5784" s="188"/>
      <c r="M5784" s="257"/>
      <c r="N5784"/>
    </row>
    <row r="5785" spans="3:14" ht="16.149999999999999" customHeight="1" x14ac:dyDescent="0.25">
      <c r="C5785" s="188"/>
      <c r="M5785" s="257"/>
      <c r="N5785"/>
    </row>
    <row r="5786" spans="3:14" ht="16.149999999999999" customHeight="1" x14ac:dyDescent="0.25">
      <c r="C5786" s="188"/>
      <c r="M5786" s="257"/>
      <c r="N5786"/>
    </row>
    <row r="5787" spans="3:14" ht="16.149999999999999" customHeight="1" x14ac:dyDescent="0.25">
      <c r="C5787" s="188"/>
      <c r="M5787" s="257"/>
      <c r="N5787"/>
    </row>
    <row r="5788" spans="3:14" ht="16.149999999999999" customHeight="1" x14ac:dyDescent="0.25">
      <c r="C5788" s="188"/>
      <c r="M5788" s="257"/>
      <c r="N5788"/>
    </row>
    <row r="5789" spans="3:14" ht="16.149999999999999" customHeight="1" x14ac:dyDescent="0.25">
      <c r="C5789" s="188"/>
      <c r="M5789" s="257"/>
      <c r="N5789"/>
    </row>
    <row r="5790" spans="3:14" ht="16.149999999999999" customHeight="1" x14ac:dyDescent="0.25">
      <c r="C5790" s="188"/>
      <c r="M5790" s="257"/>
      <c r="N5790"/>
    </row>
    <row r="5791" spans="3:14" ht="16.149999999999999" customHeight="1" x14ac:dyDescent="0.25">
      <c r="C5791" s="188"/>
      <c r="M5791" s="257"/>
      <c r="N5791"/>
    </row>
    <row r="5792" spans="3:14" ht="16.149999999999999" customHeight="1" x14ac:dyDescent="0.25">
      <c r="C5792" s="188"/>
      <c r="M5792" s="257"/>
      <c r="N5792"/>
    </row>
    <row r="5793" spans="3:14" ht="16.149999999999999" customHeight="1" x14ac:dyDescent="0.25">
      <c r="C5793" s="188"/>
      <c r="M5793" s="257"/>
      <c r="N5793"/>
    </row>
    <row r="5794" spans="3:14" ht="16.149999999999999" customHeight="1" x14ac:dyDescent="0.25">
      <c r="C5794" s="188"/>
      <c r="M5794" s="257"/>
      <c r="N5794"/>
    </row>
    <row r="5795" spans="3:14" ht="16.149999999999999" customHeight="1" x14ac:dyDescent="0.25">
      <c r="C5795" s="188"/>
      <c r="M5795" s="257"/>
      <c r="N5795"/>
    </row>
    <row r="5796" spans="3:14" ht="16.149999999999999" customHeight="1" x14ac:dyDescent="0.25">
      <c r="C5796" s="188"/>
      <c r="M5796" s="257"/>
      <c r="N5796"/>
    </row>
    <row r="5797" spans="3:14" ht="16.149999999999999" customHeight="1" x14ac:dyDescent="0.25">
      <c r="C5797" s="188"/>
      <c r="M5797" s="257"/>
      <c r="N5797"/>
    </row>
    <row r="5798" spans="3:14" ht="16.149999999999999" customHeight="1" x14ac:dyDescent="0.25">
      <c r="C5798" s="188"/>
      <c r="M5798" s="257"/>
      <c r="N5798"/>
    </row>
    <row r="5799" spans="3:14" ht="16.149999999999999" customHeight="1" x14ac:dyDescent="0.25">
      <c r="C5799" s="188"/>
      <c r="M5799" s="257"/>
      <c r="N5799"/>
    </row>
    <row r="5800" spans="3:14" ht="16.149999999999999" customHeight="1" x14ac:dyDescent="0.25">
      <c r="C5800" s="188"/>
      <c r="M5800" s="257"/>
      <c r="N5800"/>
    </row>
    <row r="5801" spans="3:14" ht="16.149999999999999" customHeight="1" x14ac:dyDescent="0.25">
      <c r="C5801" s="188"/>
      <c r="M5801" s="257"/>
      <c r="N5801"/>
    </row>
    <row r="5802" spans="3:14" ht="16.149999999999999" customHeight="1" x14ac:dyDescent="0.25">
      <c r="C5802" s="188"/>
      <c r="M5802" s="257"/>
      <c r="N5802"/>
    </row>
    <row r="5803" spans="3:14" ht="16.149999999999999" customHeight="1" x14ac:dyDescent="0.25">
      <c r="C5803" s="188"/>
      <c r="M5803" s="257"/>
      <c r="N5803"/>
    </row>
    <row r="5804" spans="3:14" ht="16.149999999999999" customHeight="1" x14ac:dyDescent="0.25">
      <c r="C5804" s="188"/>
      <c r="M5804" s="257"/>
      <c r="N5804"/>
    </row>
    <row r="5805" spans="3:14" ht="16.149999999999999" customHeight="1" x14ac:dyDescent="0.25">
      <c r="C5805" s="188"/>
      <c r="M5805" s="257"/>
      <c r="N5805"/>
    </row>
    <row r="5806" spans="3:14" ht="16.149999999999999" customHeight="1" x14ac:dyDescent="0.25">
      <c r="C5806" s="188"/>
      <c r="M5806" s="257"/>
      <c r="N5806"/>
    </row>
    <row r="5807" spans="3:14" ht="16.149999999999999" customHeight="1" x14ac:dyDescent="0.25">
      <c r="C5807" s="188"/>
      <c r="M5807" s="257"/>
      <c r="N5807"/>
    </row>
    <row r="5808" spans="3:14" ht="16.149999999999999" customHeight="1" x14ac:dyDescent="0.25">
      <c r="C5808" s="188"/>
      <c r="M5808" s="257"/>
      <c r="N5808"/>
    </row>
    <row r="5809" spans="3:14" ht="16.149999999999999" customHeight="1" x14ac:dyDescent="0.25">
      <c r="C5809" s="188"/>
      <c r="M5809" s="257"/>
      <c r="N5809"/>
    </row>
    <row r="5810" spans="3:14" ht="16.149999999999999" customHeight="1" x14ac:dyDescent="0.25">
      <c r="C5810" s="188"/>
      <c r="M5810" s="257"/>
      <c r="N5810"/>
    </row>
    <row r="5811" spans="3:14" ht="16.149999999999999" customHeight="1" x14ac:dyDescent="0.25">
      <c r="C5811" s="188"/>
      <c r="M5811" s="257"/>
      <c r="N5811"/>
    </row>
    <row r="5812" spans="3:14" ht="16.149999999999999" customHeight="1" x14ac:dyDescent="0.25">
      <c r="C5812" s="188"/>
      <c r="M5812" s="257"/>
      <c r="N5812"/>
    </row>
    <row r="5813" spans="3:14" ht="16.149999999999999" customHeight="1" x14ac:dyDescent="0.25">
      <c r="C5813" s="188"/>
      <c r="M5813" s="257"/>
      <c r="N5813"/>
    </row>
    <row r="5814" spans="3:14" ht="16.149999999999999" customHeight="1" x14ac:dyDescent="0.25">
      <c r="C5814" s="188"/>
      <c r="M5814" s="257"/>
      <c r="N5814"/>
    </row>
    <row r="5815" spans="3:14" ht="16.149999999999999" customHeight="1" x14ac:dyDescent="0.25">
      <c r="C5815" s="188"/>
      <c r="M5815" s="257"/>
      <c r="N5815"/>
    </row>
    <row r="5816" spans="3:14" ht="16.149999999999999" customHeight="1" x14ac:dyDescent="0.25">
      <c r="C5816" s="188"/>
      <c r="M5816" s="257"/>
      <c r="N5816"/>
    </row>
    <row r="5817" spans="3:14" ht="16.149999999999999" customHeight="1" x14ac:dyDescent="0.25">
      <c r="C5817" s="188"/>
      <c r="M5817" s="257"/>
      <c r="N5817"/>
    </row>
    <row r="5818" spans="3:14" ht="16.149999999999999" customHeight="1" x14ac:dyDescent="0.25">
      <c r="C5818" s="188"/>
      <c r="M5818" s="257"/>
      <c r="N5818"/>
    </row>
    <row r="5819" spans="3:14" ht="16.149999999999999" customHeight="1" x14ac:dyDescent="0.25">
      <c r="C5819" s="188"/>
      <c r="M5819" s="257"/>
      <c r="N5819"/>
    </row>
    <row r="5820" spans="3:14" ht="16.149999999999999" customHeight="1" x14ac:dyDescent="0.25">
      <c r="C5820" s="188"/>
      <c r="M5820" s="257"/>
      <c r="N5820"/>
    </row>
    <row r="5821" spans="3:14" ht="16.149999999999999" customHeight="1" x14ac:dyDescent="0.25">
      <c r="C5821" s="188"/>
      <c r="M5821" s="257"/>
      <c r="N5821"/>
    </row>
    <row r="5822" spans="3:14" ht="16.149999999999999" customHeight="1" x14ac:dyDescent="0.25">
      <c r="C5822" s="188"/>
      <c r="M5822" s="257"/>
      <c r="N5822"/>
    </row>
    <row r="5823" spans="3:14" ht="16.149999999999999" customHeight="1" x14ac:dyDescent="0.25">
      <c r="C5823" s="188"/>
      <c r="M5823" s="257"/>
      <c r="N5823"/>
    </row>
    <row r="5824" spans="3:14" ht="16.149999999999999" customHeight="1" x14ac:dyDescent="0.25">
      <c r="C5824" s="188"/>
      <c r="M5824" s="257"/>
      <c r="N5824"/>
    </row>
    <row r="5825" spans="3:14" ht="16.149999999999999" customHeight="1" x14ac:dyDescent="0.25">
      <c r="C5825" s="188"/>
      <c r="M5825" s="257"/>
      <c r="N5825"/>
    </row>
    <row r="5826" spans="3:14" ht="16.149999999999999" customHeight="1" x14ac:dyDescent="0.25">
      <c r="C5826" s="188"/>
      <c r="M5826" s="257"/>
      <c r="N5826"/>
    </row>
    <row r="5827" spans="3:14" ht="16.149999999999999" customHeight="1" x14ac:dyDescent="0.25">
      <c r="C5827" s="188"/>
      <c r="M5827" s="257"/>
      <c r="N5827"/>
    </row>
    <row r="5828" spans="3:14" ht="16.149999999999999" customHeight="1" x14ac:dyDescent="0.25">
      <c r="C5828" s="188"/>
      <c r="M5828" s="257"/>
      <c r="N5828"/>
    </row>
    <row r="5829" spans="3:14" ht="16.149999999999999" customHeight="1" x14ac:dyDescent="0.25">
      <c r="C5829" s="188"/>
      <c r="M5829" s="257"/>
      <c r="N5829"/>
    </row>
    <row r="5830" spans="3:14" ht="16.149999999999999" customHeight="1" x14ac:dyDescent="0.25">
      <c r="C5830" s="188"/>
      <c r="M5830" s="257"/>
      <c r="N5830"/>
    </row>
    <row r="5831" spans="3:14" ht="16.149999999999999" customHeight="1" x14ac:dyDescent="0.25">
      <c r="C5831" s="188"/>
      <c r="M5831" s="257"/>
      <c r="N5831"/>
    </row>
    <row r="5832" spans="3:14" ht="16.149999999999999" customHeight="1" x14ac:dyDescent="0.25">
      <c r="C5832" s="188"/>
      <c r="M5832" s="257"/>
      <c r="N5832"/>
    </row>
    <row r="5833" spans="3:14" ht="16.149999999999999" customHeight="1" x14ac:dyDescent="0.25">
      <c r="C5833" s="188"/>
      <c r="M5833" s="257"/>
      <c r="N5833"/>
    </row>
    <row r="5834" spans="3:14" ht="16.149999999999999" customHeight="1" x14ac:dyDescent="0.25">
      <c r="C5834" s="188"/>
      <c r="M5834" s="257"/>
      <c r="N5834"/>
    </row>
    <row r="5835" spans="3:14" ht="16.149999999999999" customHeight="1" x14ac:dyDescent="0.25">
      <c r="C5835" s="188"/>
      <c r="M5835" s="257"/>
      <c r="N5835"/>
    </row>
    <row r="5836" spans="3:14" ht="16.149999999999999" customHeight="1" x14ac:dyDescent="0.25">
      <c r="C5836" s="188"/>
      <c r="M5836" s="257"/>
      <c r="N5836"/>
    </row>
    <row r="5837" spans="3:14" ht="16.149999999999999" customHeight="1" x14ac:dyDescent="0.25">
      <c r="C5837" s="188"/>
      <c r="M5837" s="257"/>
      <c r="N5837"/>
    </row>
    <row r="5838" spans="3:14" ht="16.149999999999999" customHeight="1" x14ac:dyDescent="0.25">
      <c r="C5838" s="188"/>
      <c r="M5838" s="257"/>
      <c r="N5838"/>
    </row>
    <row r="5839" spans="3:14" ht="16.149999999999999" customHeight="1" x14ac:dyDescent="0.25">
      <c r="C5839" s="188"/>
      <c r="M5839" s="257"/>
      <c r="N5839"/>
    </row>
    <row r="5840" spans="3:14" ht="16.149999999999999" customHeight="1" x14ac:dyDescent="0.25">
      <c r="C5840" s="188"/>
      <c r="M5840" s="257"/>
      <c r="N5840"/>
    </row>
    <row r="5841" spans="3:14" ht="16.149999999999999" customHeight="1" x14ac:dyDescent="0.25">
      <c r="C5841" s="188"/>
      <c r="M5841" s="257"/>
      <c r="N5841"/>
    </row>
    <row r="5842" spans="3:14" ht="16.149999999999999" customHeight="1" x14ac:dyDescent="0.25">
      <c r="C5842" s="188"/>
      <c r="M5842" s="257"/>
      <c r="N5842"/>
    </row>
    <row r="5843" spans="3:14" ht="16.149999999999999" customHeight="1" x14ac:dyDescent="0.25">
      <c r="C5843" s="188"/>
      <c r="M5843" s="257"/>
      <c r="N5843"/>
    </row>
    <row r="5844" spans="3:14" ht="16.149999999999999" customHeight="1" x14ac:dyDescent="0.25">
      <c r="C5844" s="188"/>
      <c r="M5844" s="257"/>
      <c r="N5844"/>
    </row>
    <row r="5845" spans="3:14" ht="16.149999999999999" customHeight="1" x14ac:dyDescent="0.25">
      <c r="C5845" s="188"/>
      <c r="M5845" s="257"/>
      <c r="N5845"/>
    </row>
    <row r="5846" spans="3:14" ht="16.149999999999999" customHeight="1" x14ac:dyDescent="0.25">
      <c r="C5846" s="188"/>
      <c r="M5846" s="257"/>
      <c r="N5846"/>
    </row>
    <row r="5847" spans="3:14" ht="16.149999999999999" customHeight="1" x14ac:dyDescent="0.25">
      <c r="C5847" s="188"/>
      <c r="M5847" s="257"/>
      <c r="N5847"/>
    </row>
    <row r="5848" spans="3:14" ht="16.149999999999999" customHeight="1" x14ac:dyDescent="0.25">
      <c r="C5848" s="188"/>
      <c r="M5848" s="257"/>
      <c r="N5848"/>
    </row>
    <row r="5849" spans="3:14" ht="16.149999999999999" customHeight="1" x14ac:dyDescent="0.25">
      <c r="C5849" s="188"/>
      <c r="M5849" s="257"/>
      <c r="N5849"/>
    </row>
    <row r="5850" spans="3:14" ht="16.149999999999999" customHeight="1" x14ac:dyDescent="0.25">
      <c r="C5850" s="188"/>
      <c r="M5850" s="257"/>
      <c r="N5850"/>
    </row>
    <row r="5851" spans="3:14" ht="16.149999999999999" customHeight="1" x14ac:dyDescent="0.25">
      <c r="C5851" s="188"/>
      <c r="M5851" s="257"/>
      <c r="N5851"/>
    </row>
    <row r="5852" spans="3:14" ht="16.149999999999999" customHeight="1" x14ac:dyDescent="0.25">
      <c r="C5852" s="188"/>
      <c r="M5852" s="257"/>
      <c r="N5852"/>
    </row>
    <row r="5853" spans="3:14" ht="16.149999999999999" customHeight="1" x14ac:dyDescent="0.25">
      <c r="C5853" s="188"/>
      <c r="M5853" s="257"/>
      <c r="N5853"/>
    </row>
    <row r="5854" spans="3:14" ht="16.149999999999999" customHeight="1" x14ac:dyDescent="0.25">
      <c r="C5854" s="188"/>
      <c r="M5854" s="257"/>
      <c r="N5854"/>
    </row>
    <row r="5855" spans="3:14" ht="16.149999999999999" customHeight="1" x14ac:dyDescent="0.25">
      <c r="C5855" s="188"/>
      <c r="M5855" s="257"/>
      <c r="N5855"/>
    </row>
    <row r="5856" spans="3:14" ht="16.149999999999999" customHeight="1" x14ac:dyDescent="0.25">
      <c r="C5856" s="188"/>
      <c r="M5856" s="257"/>
      <c r="N5856"/>
    </row>
    <row r="5857" spans="3:14" ht="16.149999999999999" customHeight="1" x14ac:dyDescent="0.25">
      <c r="C5857" s="188"/>
      <c r="M5857" s="257"/>
      <c r="N5857"/>
    </row>
    <row r="5858" spans="3:14" ht="16.149999999999999" customHeight="1" x14ac:dyDescent="0.25">
      <c r="C5858" s="188"/>
      <c r="M5858" s="257"/>
      <c r="N5858"/>
    </row>
    <row r="5859" spans="3:14" ht="16.149999999999999" customHeight="1" x14ac:dyDescent="0.25">
      <c r="C5859" s="188"/>
      <c r="M5859" s="257"/>
      <c r="N5859"/>
    </row>
    <row r="5860" spans="3:14" ht="16.149999999999999" customHeight="1" x14ac:dyDescent="0.25">
      <c r="C5860" s="188"/>
      <c r="M5860" s="257"/>
      <c r="N5860"/>
    </row>
    <row r="5861" spans="3:14" ht="16.149999999999999" customHeight="1" x14ac:dyDescent="0.25">
      <c r="C5861" s="188"/>
      <c r="M5861" s="257"/>
      <c r="N5861"/>
    </row>
    <row r="5862" spans="3:14" ht="16.149999999999999" customHeight="1" x14ac:dyDescent="0.25">
      <c r="C5862" s="188"/>
      <c r="M5862" s="257"/>
      <c r="N5862"/>
    </row>
    <row r="5863" spans="3:14" ht="16.149999999999999" customHeight="1" x14ac:dyDescent="0.25">
      <c r="C5863" s="188"/>
      <c r="M5863" s="257"/>
      <c r="N5863"/>
    </row>
    <row r="5864" spans="3:14" ht="16.149999999999999" customHeight="1" x14ac:dyDescent="0.25">
      <c r="C5864" s="188"/>
      <c r="M5864" s="257"/>
      <c r="N5864"/>
    </row>
    <row r="5865" spans="3:14" ht="16.149999999999999" customHeight="1" x14ac:dyDescent="0.25">
      <c r="C5865" s="188"/>
      <c r="M5865" s="257"/>
      <c r="N5865"/>
    </row>
    <row r="5866" spans="3:14" ht="16.149999999999999" customHeight="1" x14ac:dyDescent="0.25">
      <c r="C5866" s="188"/>
      <c r="M5866" s="257"/>
      <c r="N5866"/>
    </row>
    <row r="5867" spans="3:14" ht="16.149999999999999" customHeight="1" x14ac:dyDescent="0.25">
      <c r="C5867" s="188"/>
      <c r="M5867" s="257"/>
      <c r="N5867"/>
    </row>
    <row r="5868" spans="3:14" ht="16.149999999999999" customHeight="1" x14ac:dyDescent="0.25">
      <c r="C5868" s="188"/>
      <c r="M5868" s="257"/>
      <c r="N5868"/>
    </row>
    <row r="5869" spans="3:14" ht="16.149999999999999" customHeight="1" x14ac:dyDescent="0.25">
      <c r="C5869" s="188"/>
      <c r="M5869" s="257"/>
      <c r="N5869"/>
    </row>
    <row r="5870" spans="3:14" ht="16.149999999999999" customHeight="1" x14ac:dyDescent="0.25">
      <c r="C5870" s="188"/>
      <c r="M5870" s="257"/>
      <c r="N5870"/>
    </row>
    <row r="5871" spans="3:14" ht="16.149999999999999" customHeight="1" x14ac:dyDescent="0.25">
      <c r="C5871" s="188"/>
      <c r="M5871" s="257"/>
      <c r="N5871"/>
    </row>
    <row r="5872" spans="3:14" ht="16.149999999999999" customHeight="1" x14ac:dyDescent="0.25">
      <c r="C5872" s="188"/>
      <c r="M5872" s="257"/>
      <c r="N5872"/>
    </row>
    <row r="5873" spans="3:14" ht="16.149999999999999" customHeight="1" x14ac:dyDescent="0.25">
      <c r="C5873" s="188"/>
      <c r="M5873" s="257"/>
      <c r="N5873"/>
    </row>
    <row r="5874" spans="3:14" ht="16.149999999999999" customHeight="1" x14ac:dyDescent="0.25">
      <c r="C5874" s="188"/>
      <c r="M5874" s="257"/>
      <c r="N5874"/>
    </row>
    <row r="5875" spans="3:14" ht="16.149999999999999" customHeight="1" x14ac:dyDescent="0.25">
      <c r="C5875" s="188"/>
      <c r="M5875" s="257"/>
      <c r="N5875"/>
    </row>
    <row r="5876" spans="3:14" ht="16.149999999999999" customHeight="1" x14ac:dyDescent="0.25">
      <c r="C5876" s="188"/>
      <c r="M5876" s="257"/>
      <c r="N5876"/>
    </row>
    <row r="5877" spans="3:14" ht="16.149999999999999" customHeight="1" x14ac:dyDescent="0.25">
      <c r="C5877" s="188"/>
      <c r="M5877" s="257"/>
      <c r="N5877"/>
    </row>
    <row r="5878" spans="3:14" ht="16.149999999999999" customHeight="1" x14ac:dyDescent="0.25">
      <c r="C5878" s="188"/>
      <c r="M5878" s="257"/>
      <c r="N5878"/>
    </row>
    <row r="5879" spans="3:14" ht="16.149999999999999" customHeight="1" x14ac:dyDescent="0.25">
      <c r="C5879" s="188"/>
      <c r="M5879" s="257"/>
      <c r="N5879"/>
    </row>
    <row r="5880" spans="3:14" ht="16.149999999999999" customHeight="1" x14ac:dyDescent="0.25">
      <c r="C5880" s="188"/>
      <c r="M5880" s="257"/>
      <c r="N5880"/>
    </row>
    <row r="5881" spans="3:14" ht="16.149999999999999" customHeight="1" x14ac:dyDescent="0.25">
      <c r="C5881" s="188"/>
      <c r="M5881" s="257"/>
      <c r="N5881"/>
    </row>
    <row r="5882" spans="3:14" ht="16.149999999999999" customHeight="1" x14ac:dyDescent="0.25">
      <c r="C5882" s="188"/>
      <c r="M5882" s="257"/>
      <c r="N5882"/>
    </row>
    <row r="5883" spans="3:14" ht="16.149999999999999" customHeight="1" x14ac:dyDescent="0.25">
      <c r="C5883" s="188"/>
      <c r="M5883" s="257"/>
      <c r="N5883"/>
    </row>
    <row r="5884" spans="3:14" ht="16.149999999999999" customHeight="1" x14ac:dyDescent="0.25">
      <c r="C5884" s="188"/>
      <c r="M5884" s="257"/>
      <c r="N5884"/>
    </row>
    <row r="5885" spans="3:14" ht="16.149999999999999" customHeight="1" x14ac:dyDescent="0.25">
      <c r="C5885" s="188"/>
      <c r="M5885" s="257"/>
      <c r="N5885"/>
    </row>
    <row r="5886" spans="3:14" ht="16.149999999999999" customHeight="1" x14ac:dyDescent="0.25">
      <c r="C5886" s="188"/>
      <c r="M5886" s="257"/>
      <c r="N5886"/>
    </row>
    <row r="5887" spans="3:14" ht="16.149999999999999" customHeight="1" x14ac:dyDescent="0.25">
      <c r="C5887" s="188"/>
      <c r="M5887" s="257"/>
      <c r="N5887"/>
    </row>
    <row r="5888" spans="3:14" ht="16.149999999999999" customHeight="1" x14ac:dyDescent="0.25">
      <c r="C5888" s="188"/>
      <c r="M5888" s="257"/>
      <c r="N5888"/>
    </row>
    <row r="5889" spans="3:14" ht="16.149999999999999" customHeight="1" x14ac:dyDescent="0.25">
      <c r="C5889" s="188"/>
      <c r="M5889" s="257"/>
      <c r="N5889"/>
    </row>
    <row r="5890" spans="3:14" ht="16.149999999999999" customHeight="1" x14ac:dyDescent="0.25">
      <c r="C5890" s="188"/>
      <c r="M5890" s="257"/>
      <c r="N5890"/>
    </row>
    <row r="5891" spans="3:14" ht="16.149999999999999" customHeight="1" x14ac:dyDescent="0.25">
      <c r="C5891" s="188"/>
      <c r="M5891" s="257"/>
      <c r="N5891"/>
    </row>
    <row r="5892" spans="3:14" ht="16.149999999999999" customHeight="1" x14ac:dyDescent="0.25">
      <c r="C5892" s="188"/>
      <c r="M5892" s="257"/>
      <c r="N5892"/>
    </row>
    <row r="5893" spans="3:14" ht="16.149999999999999" customHeight="1" x14ac:dyDescent="0.25">
      <c r="C5893" s="188"/>
      <c r="M5893" s="257"/>
      <c r="N5893"/>
    </row>
    <row r="5894" spans="3:14" ht="16.149999999999999" customHeight="1" x14ac:dyDescent="0.25">
      <c r="C5894" s="188"/>
      <c r="M5894" s="257"/>
      <c r="N5894"/>
    </row>
    <row r="5895" spans="3:14" ht="16.149999999999999" customHeight="1" x14ac:dyDescent="0.25">
      <c r="C5895" s="188"/>
      <c r="M5895" s="257"/>
      <c r="N5895"/>
    </row>
    <row r="5896" spans="3:14" ht="16.149999999999999" customHeight="1" x14ac:dyDescent="0.25">
      <c r="C5896" s="188"/>
      <c r="M5896" s="257"/>
      <c r="N5896"/>
    </row>
    <row r="5897" spans="3:14" ht="16.149999999999999" customHeight="1" x14ac:dyDescent="0.25">
      <c r="C5897" s="188"/>
      <c r="M5897" s="257"/>
      <c r="N5897"/>
    </row>
    <row r="5898" spans="3:14" ht="16.149999999999999" customHeight="1" x14ac:dyDescent="0.25">
      <c r="C5898" s="188"/>
      <c r="M5898" s="257"/>
      <c r="N5898"/>
    </row>
    <row r="5899" spans="3:14" ht="16.149999999999999" customHeight="1" x14ac:dyDescent="0.25">
      <c r="C5899" s="188"/>
      <c r="M5899" s="257"/>
      <c r="N5899"/>
    </row>
    <row r="5900" spans="3:14" ht="16.149999999999999" customHeight="1" x14ac:dyDescent="0.25">
      <c r="C5900" s="188"/>
      <c r="M5900" s="257"/>
      <c r="N5900"/>
    </row>
    <row r="5901" spans="3:14" ht="16.149999999999999" customHeight="1" x14ac:dyDescent="0.25">
      <c r="C5901" s="188"/>
      <c r="M5901" s="257"/>
      <c r="N5901"/>
    </row>
    <row r="5902" spans="3:14" ht="16.149999999999999" customHeight="1" x14ac:dyDescent="0.25">
      <c r="C5902" s="188"/>
      <c r="M5902" s="257"/>
      <c r="N5902"/>
    </row>
    <row r="5903" spans="3:14" ht="16.149999999999999" customHeight="1" x14ac:dyDescent="0.25">
      <c r="C5903" s="188"/>
      <c r="M5903" s="257"/>
      <c r="N5903"/>
    </row>
    <row r="5904" spans="3:14" ht="16.149999999999999" customHeight="1" x14ac:dyDescent="0.25">
      <c r="C5904" s="188"/>
      <c r="M5904" s="257"/>
      <c r="N5904"/>
    </row>
    <row r="5905" spans="3:14" ht="16.149999999999999" customHeight="1" x14ac:dyDescent="0.25">
      <c r="C5905" s="188"/>
      <c r="M5905" s="257"/>
      <c r="N5905"/>
    </row>
    <row r="5906" spans="3:14" ht="16.149999999999999" customHeight="1" x14ac:dyDescent="0.25">
      <c r="C5906" s="188"/>
      <c r="M5906" s="257"/>
      <c r="N5906"/>
    </row>
    <row r="5907" spans="3:14" ht="16.149999999999999" customHeight="1" x14ac:dyDescent="0.25">
      <c r="C5907" s="188"/>
      <c r="M5907" s="257"/>
      <c r="N5907"/>
    </row>
    <row r="5908" spans="3:14" ht="16.149999999999999" customHeight="1" x14ac:dyDescent="0.25">
      <c r="C5908" s="188"/>
      <c r="M5908" s="257"/>
      <c r="N5908"/>
    </row>
    <row r="5909" spans="3:14" ht="16.149999999999999" customHeight="1" x14ac:dyDescent="0.25">
      <c r="C5909" s="188"/>
      <c r="M5909" s="257"/>
      <c r="N5909"/>
    </row>
    <row r="5910" spans="3:14" ht="16.149999999999999" customHeight="1" x14ac:dyDescent="0.25">
      <c r="C5910" s="188"/>
      <c r="M5910" s="257"/>
      <c r="N5910"/>
    </row>
    <row r="5911" spans="3:14" ht="16.149999999999999" customHeight="1" x14ac:dyDescent="0.25">
      <c r="C5911" s="188"/>
      <c r="M5911" s="257"/>
      <c r="N5911"/>
    </row>
    <row r="5912" spans="3:14" ht="16.149999999999999" customHeight="1" x14ac:dyDescent="0.25">
      <c r="C5912" s="188"/>
      <c r="M5912" s="257"/>
      <c r="N5912"/>
    </row>
    <row r="5913" spans="3:14" ht="16.149999999999999" customHeight="1" x14ac:dyDescent="0.25">
      <c r="C5913" s="188"/>
      <c r="M5913" s="257"/>
      <c r="N5913"/>
    </row>
    <row r="5914" spans="3:14" ht="16.149999999999999" customHeight="1" x14ac:dyDescent="0.25">
      <c r="C5914" s="188"/>
      <c r="M5914" s="257"/>
      <c r="N5914"/>
    </row>
    <row r="5915" spans="3:14" ht="16.149999999999999" customHeight="1" x14ac:dyDescent="0.25">
      <c r="C5915" s="188"/>
      <c r="M5915" s="257"/>
      <c r="N5915"/>
    </row>
    <row r="5916" spans="3:14" ht="16.149999999999999" customHeight="1" x14ac:dyDescent="0.25">
      <c r="C5916" s="188"/>
      <c r="M5916" s="257"/>
      <c r="N5916"/>
    </row>
    <row r="5917" spans="3:14" ht="16.149999999999999" customHeight="1" x14ac:dyDescent="0.25">
      <c r="C5917" s="188"/>
      <c r="M5917" s="257"/>
      <c r="N5917"/>
    </row>
    <row r="5918" spans="3:14" ht="16.149999999999999" customHeight="1" x14ac:dyDescent="0.25">
      <c r="C5918" s="188"/>
      <c r="M5918" s="257"/>
      <c r="N5918"/>
    </row>
    <row r="5919" spans="3:14" ht="16.149999999999999" customHeight="1" x14ac:dyDescent="0.25">
      <c r="C5919" s="188"/>
      <c r="M5919" s="257"/>
      <c r="N5919"/>
    </row>
    <row r="5920" spans="3:14" ht="16.149999999999999" customHeight="1" x14ac:dyDescent="0.25">
      <c r="C5920" s="188"/>
      <c r="M5920" s="257"/>
      <c r="N5920"/>
    </row>
    <row r="5921" spans="3:14" ht="16.149999999999999" customHeight="1" x14ac:dyDescent="0.25">
      <c r="C5921" s="188"/>
      <c r="M5921" s="257"/>
      <c r="N5921"/>
    </row>
    <row r="5922" spans="3:14" ht="16.149999999999999" customHeight="1" x14ac:dyDescent="0.25">
      <c r="C5922" s="188"/>
      <c r="M5922" s="257"/>
      <c r="N5922"/>
    </row>
    <row r="5923" spans="3:14" ht="16.149999999999999" customHeight="1" x14ac:dyDescent="0.25">
      <c r="C5923" s="188"/>
      <c r="M5923" s="257"/>
      <c r="N5923"/>
    </row>
    <row r="5924" spans="3:14" ht="16.149999999999999" customHeight="1" x14ac:dyDescent="0.25">
      <c r="C5924" s="188"/>
      <c r="M5924" s="257"/>
      <c r="N5924"/>
    </row>
    <row r="5925" spans="3:14" ht="16.149999999999999" customHeight="1" x14ac:dyDescent="0.25">
      <c r="C5925" s="188"/>
      <c r="M5925" s="257"/>
      <c r="N5925"/>
    </row>
    <row r="5926" spans="3:14" ht="16.149999999999999" customHeight="1" x14ac:dyDescent="0.25">
      <c r="C5926" s="188"/>
      <c r="M5926" s="257"/>
      <c r="N5926"/>
    </row>
    <row r="5927" spans="3:14" ht="16.149999999999999" customHeight="1" x14ac:dyDescent="0.25">
      <c r="C5927" s="188"/>
      <c r="M5927" s="257"/>
      <c r="N5927"/>
    </row>
    <row r="5928" spans="3:14" ht="16.149999999999999" customHeight="1" x14ac:dyDescent="0.25">
      <c r="C5928" s="188"/>
      <c r="M5928" s="257"/>
      <c r="N5928"/>
    </row>
    <row r="5929" spans="3:14" ht="16.149999999999999" customHeight="1" x14ac:dyDescent="0.25">
      <c r="C5929" s="188"/>
      <c r="M5929" s="257"/>
      <c r="N5929"/>
    </row>
    <row r="5930" spans="3:14" ht="16.149999999999999" customHeight="1" x14ac:dyDescent="0.25">
      <c r="C5930" s="188"/>
      <c r="M5930" s="257"/>
      <c r="N5930"/>
    </row>
    <row r="5931" spans="3:14" ht="16.149999999999999" customHeight="1" x14ac:dyDescent="0.25">
      <c r="C5931" s="188"/>
      <c r="M5931" s="257"/>
      <c r="N5931"/>
    </row>
    <row r="5932" spans="3:14" ht="16.149999999999999" customHeight="1" x14ac:dyDescent="0.25">
      <c r="C5932" s="188"/>
      <c r="M5932" s="257"/>
      <c r="N5932"/>
    </row>
    <row r="5933" spans="3:14" ht="16.149999999999999" customHeight="1" x14ac:dyDescent="0.25">
      <c r="C5933" s="188"/>
      <c r="M5933" s="257"/>
      <c r="N5933"/>
    </row>
    <row r="5934" spans="3:14" ht="16.149999999999999" customHeight="1" x14ac:dyDescent="0.25">
      <c r="C5934" s="188"/>
      <c r="M5934" s="257"/>
      <c r="N5934"/>
    </row>
    <row r="5935" spans="3:14" ht="16.149999999999999" customHeight="1" x14ac:dyDescent="0.25">
      <c r="C5935" s="188"/>
      <c r="M5935" s="257"/>
      <c r="N5935"/>
    </row>
    <row r="5936" spans="3:14" ht="16.149999999999999" customHeight="1" x14ac:dyDescent="0.25">
      <c r="C5936" s="188"/>
      <c r="M5936" s="257"/>
      <c r="N5936"/>
    </row>
    <row r="5937" spans="3:14" ht="16.149999999999999" customHeight="1" x14ac:dyDescent="0.25">
      <c r="C5937" s="188"/>
      <c r="M5937" s="257"/>
      <c r="N5937"/>
    </row>
    <row r="5938" spans="3:14" ht="16.149999999999999" customHeight="1" x14ac:dyDescent="0.25">
      <c r="C5938" s="188"/>
      <c r="M5938" s="257"/>
      <c r="N5938"/>
    </row>
    <row r="5939" spans="3:14" ht="16.149999999999999" customHeight="1" x14ac:dyDescent="0.25">
      <c r="C5939" s="188"/>
      <c r="M5939" s="257"/>
      <c r="N5939"/>
    </row>
    <row r="5940" spans="3:14" ht="16.149999999999999" customHeight="1" x14ac:dyDescent="0.25">
      <c r="C5940" s="188"/>
      <c r="M5940" s="257"/>
      <c r="N5940"/>
    </row>
    <row r="5941" spans="3:14" ht="16.149999999999999" customHeight="1" x14ac:dyDescent="0.25">
      <c r="C5941" s="188"/>
      <c r="M5941" s="257"/>
      <c r="N5941"/>
    </row>
    <row r="5942" spans="3:14" ht="16.149999999999999" customHeight="1" x14ac:dyDescent="0.25">
      <c r="C5942" s="188"/>
      <c r="M5942" s="257"/>
      <c r="N5942"/>
    </row>
    <row r="5943" spans="3:14" ht="16.149999999999999" customHeight="1" x14ac:dyDescent="0.25">
      <c r="C5943" s="188"/>
      <c r="M5943" s="257"/>
      <c r="N5943"/>
    </row>
    <row r="5944" spans="3:14" ht="16.149999999999999" customHeight="1" x14ac:dyDescent="0.25">
      <c r="C5944" s="188"/>
      <c r="M5944" s="257"/>
      <c r="N5944"/>
    </row>
    <row r="5945" spans="3:14" ht="16.149999999999999" customHeight="1" x14ac:dyDescent="0.25">
      <c r="C5945" s="188"/>
      <c r="M5945" s="257"/>
      <c r="N5945"/>
    </row>
    <row r="5946" spans="3:14" ht="16.149999999999999" customHeight="1" x14ac:dyDescent="0.25">
      <c r="C5946" s="188"/>
      <c r="M5946" s="257"/>
      <c r="N5946"/>
    </row>
    <row r="5947" spans="3:14" ht="16.149999999999999" customHeight="1" x14ac:dyDescent="0.25">
      <c r="C5947" s="188"/>
      <c r="M5947" s="257"/>
      <c r="N5947"/>
    </row>
    <row r="5948" spans="3:14" ht="16.149999999999999" customHeight="1" x14ac:dyDescent="0.25">
      <c r="C5948" s="188"/>
      <c r="M5948" s="257"/>
      <c r="N5948"/>
    </row>
    <row r="5949" spans="3:14" ht="16.149999999999999" customHeight="1" x14ac:dyDescent="0.25">
      <c r="C5949" s="188"/>
      <c r="M5949" s="257"/>
      <c r="N5949"/>
    </row>
    <row r="5950" spans="3:14" ht="16.149999999999999" customHeight="1" x14ac:dyDescent="0.25">
      <c r="C5950" s="188"/>
      <c r="M5950" s="257"/>
      <c r="N5950"/>
    </row>
    <row r="5951" spans="3:14" ht="16.149999999999999" customHeight="1" x14ac:dyDescent="0.25">
      <c r="C5951" s="188"/>
      <c r="M5951" s="257"/>
      <c r="N5951"/>
    </row>
    <row r="5952" spans="3:14" ht="16.149999999999999" customHeight="1" x14ac:dyDescent="0.25">
      <c r="C5952" s="188"/>
      <c r="M5952" s="257"/>
      <c r="N5952"/>
    </row>
    <row r="5953" spans="3:14" ht="16.149999999999999" customHeight="1" x14ac:dyDescent="0.25">
      <c r="C5953" s="188"/>
      <c r="M5953" s="257"/>
      <c r="N5953"/>
    </row>
    <row r="5954" spans="3:14" ht="16.149999999999999" customHeight="1" x14ac:dyDescent="0.25">
      <c r="C5954" s="188"/>
      <c r="M5954" s="257"/>
      <c r="N5954"/>
    </row>
    <row r="5955" spans="3:14" ht="16.149999999999999" customHeight="1" x14ac:dyDescent="0.25">
      <c r="C5955" s="188"/>
      <c r="M5955" s="257"/>
      <c r="N5955"/>
    </row>
    <row r="5956" spans="3:14" ht="16.149999999999999" customHeight="1" x14ac:dyDescent="0.25">
      <c r="C5956" s="188"/>
      <c r="M5956" s="257"/>
      <c r="N5956"/>
    </row>
    <row r="5957" spans="3:14" ht="16.149999999999999" customHeight="1" x14ac:dyDescent="0.25">
      <c r="C5957" s="188"/>
      <c r="M5957" s="257"/>
      <c r="N5957"/>
    </row>
    <row r="5958" spans="3:14" ht="16.149999999999999" customHeight="1" x14ac:dyDescent="0.25">
      <c r="C5958" s="188"/>
      <c r="M5958" s="257"/>
      <c r="N5958"/>
    </row>
    <row r="5959" spans="3:14" ht="16.149999999999999" customHeight="1" x14ac:dyDescent="0.25">
      <c r="C5959" s="188"/>
      <c r="M5959" s="257"/>
      <c r="N5959"/>
    </row>
    <row r="5960" spans="3:14" ht="16.149999999999999" customHeight="1" x14ac:dyDescent="0.25">
      <c r="C5960" s="188"/>
      <c r="M5960" s="257"/>
      <c r="N5960"/>
    </row>
    <row r="5961" spans="3:14" ht="16.149999999999999" customHeight="1" x14ac:dyDescent="0.25">
      <c r="C5961" s="188"/>
      <c r="M5961" s="257"/>
      <c r="N5961"/>
    </row>
    <row r="5962" spans="3:14" ht="16.149999999999999" customHeight="1" x14ac:dyDescent="0.25">
      <c r="C5962" s="188"/>
      <c r="M5962" s="257"/>
      <c r="N5962"/>
    </row>
    <row r="5963" spans="3:14" ht="16.149999999999999" customHeight="1" x14ac:dyDescent="0.25">
      <c r="C5963" s="188"/>
      <c r="M5963" s="257"/>
      <c r="N5963"/>
    </row>
    <row r="5964" spans="3:14" ht="16.149999999999999" customHeight="1" x14ac:dyDescent="0.25">
      <c r="C5964" s="188"/>
      <c r="M5964" s="257"/>
      <c r="N5964"/>
    </row>
    <row r="5965" spans="3:14" ht="16.149999999999999" customHeight="1" x14ac:dyDescent="0.25">
      <c r="C5965" s="188"/>
      <c r="M5965" s="257"/>
      <c r="N5965"/>
    </row>
    <row r="5966" spans="3:14" ht="16.149999999999999" customHeight="1" x14ac:dyDescent="0.25">
      <c r="C5966" s="188"/>
      <c r="M5966" s="257"/>
      <c r="N5966"/>
    </row>
    <row r="5967" spans="3:14" ht="16.149999999999999" customHeight="1" x14ac:dyDescent="0.25">
      <c r="C5967" s="188"/>
      <c r="M5967" s="257"/>
      <c r="N5967"/>
    </row>
    <row r="5968" spans="3:14" ht="16.149999999999999" customHeight="1" x14ac:dyDescent="0.25">
      <c r="C5968" s="188"/>
      <c r="M5968" s="257"/>
      <c r="N5968"/>
    </row>
    <row r="5969" spans="3:14" ht="16.149999999999999" customHeight="1" x14ac:dyDescent="0.25">
      <c r="C5969" s="188"/>
      <c r="M5969" s="257"/>
      <c r="N5969"/>
    </row>
    <row r="5970" spans="3:14" ht="16.149999999999999" customHeight="1" x14ac:dyDescent="0.25">
      <c r="C5970" s="188"/>
      <c r="M5970" s="257"/>
      <c r="N5970"/>
    </row>
    <row r="5971" spans="3:14" ht="16.149999999999999" customHeight="1" x14ac:dyDescent="0.25">
      <c r="C5971" s="188"/>
      <c r="M5971" s="257"/>
      <c r="N5971"/>
    </row>
    <row r="5972" spans="3:14" ht="16.149999999999999" customHeight="1" x14ac:dyDescent="0.25">
      <c r="C5972" s="188"/>
      <c r="M5972" s="257"/>
      <c r="N5972"/>
    </row>
    <row r="5973" spans="3:14" ht="16.149999999999999" customHeight="1" x14ac:dyDescent="0.25">
      <c r="C5973" s="188"/>
      <c r="M5973" s="257"/>
      <c r="N5973"/>
    </row>
    <row r="5974" spans="3:14" ht="16.149999999999999" customHeight="1" x14ac:dyDescent="0.25">
      <c r="C5974" s="188"/>
      <c r="M5974" s="257"/>
      <c r="N5974"/>
    </row>
    <row r="5975" spans="3:14" ht="16.149999999999999" customHeight="1" x14ac:dyDescent="0.25">
      <c r="C5975" s="188"/>
      <c r="M5975" s="257"/>
      <c r="N5975"/>
    </row>
    <row r="5976" spans="3:14" ht="16.149999999999999" customHeight="1" x14ac:dyDescent="0.25">
      <c r="C5976" s="188"/>
      <c r="M5976" s="257"/>
      <c r="N5976"/>
    </row>
    <row r="5977" spans="3:14" ht="16.149999999999999" customHeight="1" x14ac:dyDescent="0.25">
      <c r="C5977" s="188"/>
      <c r="M5977" s="257"/>
      <c r="N5977"/>
    </row>
    <row r="5978" spans="3:14" ht="16.149999999999999" customHeight="1" x14ac:dyDescent="0.25">
      <c r="C5978" s="188"/>
      <c r="M5978" s="257"/>
      <c r="N5978"/>
    </row>
    <row r="5979" spans="3:14" ht="16.149999999999999" customHeight="1" x14ac:dyDescent="0.25">
      <c r="C5979" s="188"/>
      <c r="M5979" s="257"/>
      <c r="N5979"/>
    </row>
    <row r="5980" spans="3:14" ht="16.149999999999999" customHeight="1" x14ac:dyDescent="0.25">
      <c r="C5980" s="188"/>
      <c r="M5980" s="257"/>
      <c r="N5980"/>
    </row>
    <row r="5981" spans="3:14" ht="16.149999999999999" customHeight="1" x14ac:dyDescent="0.25">
      <c r="C5981" s="188"/>
      <c r="M5981" s="257"/>
      <c r="N5981"/>
    </row>
    <row r="5982" spans="3:14" ht="16.149999999999999" customHeight="1" x14ac:dyDescent="0.25">
      <c r="C5982" s="188"/>
      <c r="M5982" s="257"/>
      <c r="N5982"/>
    </row>
    <row r="5983" spans="3:14" ht="16.149999999999999" customHeight="1" x14ac:dyDescent="0.25">
      <c r="C5983" s="188"/>
      <c r="M5983" s="257"/>
      <c r="N5983"/>
    </row>
    <row r="5984" spans="3:14" ht="16.149999999999999" customHeight="1" x14ac:dyDescent="0.25">
      <c r="C5984" s="188"/>
      <c r="M5984" s="257"/>
      <c r="N5984"/>
    </row>
    <row r="5985" spans="3:14" ht="16.149999999999999" customHeight="1" x14ac:dyDescent="0.25">
      <c r="C5985" s="188"/>
      <c r="M5985" s="257"/>
      <c r="N5985"/>
    </row>
    <row r="5986" spans="3:14" ht="16.149999999999999" customHeight="1" x14ac:dyDescent="0.25">
      <c r="C5986" s="188"/>
      <c r="M5986" s="257"/>
      <c r="N5986"/>
    </row>
    <row r="5987" spans="3:14" ht="16.149999999999999" customHeight="1" x14ac:dyDescent="0.25">
      <c r="C5987" s="188"/>
      <c r="M5987" s="257"/>
      <c r="N5987"/>
    </row>
    <row r="5988" spans="3:14" ht="16.149999999999999" customHeight="1" x14ac:dyDescent="0.25">
      <c r="C5988" s="188"/>
      <c r="M5988" s="257"/>
      <c r="N5988"/>
    </row>
    <row r="5989" spans="3:14" ht="16.149999999999999" customHeight="1" x14ac:dyDescent="0.25">
      <c r="C5989" s="188"/>
      <c r="M5989" s="257"/>
      <c r="N5989"/>
    </row>
    <row r="5990" spans="3:14" ht="16.149999999999999" customHeight="1" x14ac:dyDescent="0.25">
      <c r="C5990" s="188"/>
      <c r="M5990" s="257"/>
      <c r="N5990"/>
    </row>
    <row r="5991" spans="3:14" ht="16.149999999999999" customHeight="1" x14ac:dyDescent="0.25">
      <c r="C5991" s="188"/>
      <c r="M5991" s="257"/>
      <c r="N5991"/>
    </row>
    <row r="5992" spans="3:14" ht="16.149999999999999" customHeight="1" x14ac:dyDescent="0.25">
      <c r="C5992" s="188"/>
      <c r="M5992" s="257"/>
      <c r="N5992"/>
    </row>
    <row r="5993" spans="3:14" ht="16.149999999999999" customHeight="1" x14ac:dyDescent="0.25">
      <c r="C5993" s="188"/>
      <c r="M5993" s="257"/>
      <c r="N5993"/>
    </row>
    <row r="5994" spans="3:14" ht="16.149999999999999" customHeight="1" x14ac:dyDescent="0.25">
      <c r="C5994" s="188"/>
      <c r="M5994" s="257"/>
      <c r="N5994"/>
    </row>
    <row r="5995" spans="3:14" ht="16.149999999999999" customHeight="1" x14ac:dyDescent="0.25">
      <c r="C5995" s="188"/>
      <c r="M5995" s="257"/>
      <c r="N5995"/>
    </row>
    <row r="5996" spans="3:14" ht="16.149999999999999" customHeight="1" x14ac:dyDescent="0.25">
      <c r="C5996" s="188"/>
      <c r="M5996" s="257"/>
      <c r="N5996"/>
    </row>
    <row r="5997" spans="3:14" ht="16.149999999999999" customHeight="1" x14ac:dyDescent="0.25">
      <c r="C5997" s="188"/>
      <c r="M5997" s="257"/>
      <c r="N5997"/>
    </row>
    <row r="5998" spans="3:14" ht="16.149999999999999" customHeight="1" x14ac:dyDescent="0.25">
      <c r="C5998" s="188"/>
      <c r="M5998" s="257"/>
      <c r="N5998"/>
    </row>
    <row r="5999" spans="3:14" ht="16.149999999999999" customHeight="1" x14ac:dyDescent="0.25">
      <c r="C5999" s="188"/>
      <c r="M5999" s="257"/>
      <c r="N5999"/>
    </row>
    <row r="6000" spans="3:14" ht="16.149999999999999" customHeight="1" x14ac:dyDescent="0.25">
      <c r="C6000" s="188"/>
      <c r="M6000" s="257"/>
      <c r="N6000"/>
    </row>
    <row r="6001" spans="3:14" ht="16.149999999999999" customHeight="1" x14ac:dyDescent="0.25">
      <c r="C6001" s="188"/>
      <c r="M6001" s="257"/>
      <c r="N6001"/>
    </row>
    <row r="6002" spans="3:14" ht="16.149999999999999" customHeight="1" x14ac:dyDescent="0.25">
      <c r="C6002" s="188"/>
      <c r="M6002" s="257"/>
      <c r="N6002"/>
    </row>
    <row r="6003" spans="3:14" ht="16.149999999999999" customHeight="1" x14ac:dyDescent="0.25">
      <c r="C6003" s="188"/>
      <c r="M6003" s="257"/>
      <c r="N6003"/>
    </row>
    <row r="6004" spans="3:14" ht="16.149999999999999" customHeight="1" x14ac:dyDescent="0.25">
      <c r="C6004" s="188"/>
      <c r="M6004" s="257"/>
      <c r="N6004"/>
    </row>
    <row r="6005" spans="3:14" ht="16.149999999999999" customHeight="1" x14ac:dyDescent="0.25">
      <c r="C6005" s="188"/>
      <c r="M6005" s="257"/>
      <c r="N6005"/>
    </row>
    <row r="6006" spans="3:14" ht="16.149999999999999" customHeight="1" x14ac:dyDescent="0.25">
      <c r="C6006" s="188"/>
      <c r="M6006" s="257"/>
      <c r="N6006"/>
    </row>
    <row r="6007" spans="3:14" ht="16.149999999999999" customHeight="1" x14ac:dyDescent="0.25">
      <c r="C6007" s="188"/>
      <c r="M6007" s="257"/>
      <c r="N6007"/>
    </row>
    <row r="6008" spans="3:14" ht="16.149999999999999" customHeight="1" x14ac:dyDescent="0.25">
      <c r="C6008" s="188"/>
      <c r="M6008" s="257"/>
      <c r="N6008"/>
    </row>
    <row r="6009" spans="3:14" ht="16.149999999999999" customHeight="1" x14ac:dyDescent="0.25">
      <c r="C6009" s="188"/>
      <c r="M6009" s="257"/>
      <c r="N6009"/>
    </row>
    <row r="6010" spans="3:14" ht="16.149999999999999" customHeight="1" x14ac:dyDescent="0.25">
      <c r="C6010" s="188"/>
      <c r="M6010" s="257"/>
      <c r="N6010"/>
    </row>
    <row r="6011" spans="3:14" ht="16.149999999999999" customHeight="1" x14ac:dyDescent="0.25">
      <c r="C6011" s="188"/>
      <c r="M6011" s="257"/>
      <c r="N6011"/>
    </row>
    <row r="6012" spans="3:14" ht="16.149999999999999" customHeight="1" x14ac:dyDescent="0.25">
      <c r="C6012" s="188"/>
      <c r="M6012" s="257"/>
      <c r="N6012"/>
    </row>
    <row r="6013" spans="3:14" ht="16.149999999999999" customHeight="1" x14ac:dyDescent="0.25">
      <c r="C6013" s="188"/>
      <c r="M6013" s="257"/>
      <c r="N6013"/>
    </row>
    <row r="6014" spans="3:14" ht="16.149999999999999" customHeight="1" x14ac:dyDescent="0.25">
      <c r="C6014" s="188"/>
      <c r="M6014" s="257"/>
      <c r="N6014"/>
    </row>
    <row r="6015" spans="3:14" ht="16.149999999999999" customHeight="1" x14ac:dyDescent="0.25">
      <c r="C6015" s="188"/>
      <c r="M6015" s="257"/>
      <c r="N6015"/>
    </row>
    <row r="6016" spans="3:14" ht="16.149999999999999" customHeight="1" x14ac:dyDescent="0.25">
      <c r="C6016" s="188"/>
      <c r="M6016" s="257"/>
      <c r="N6016"/>
    </row>
    <row r="6017" spans="3:14" ht="16.149999999999999" customHeight="1" x14ac:dyDescent="0.25">
      <c r="C6017" s="188"/>
      <c r="M6017" s="257"/>
      <c r="N6017"/>
    </row>
    <row r="6018" spans="3:14" ht="16.149999999999999" customHeight="1" x14ac:dyDescent="0.25">
      <c r="C6018" s="188"/>
      <c r="M6018" s="257"/>
      <c r="N6018"/>
    </row>
    <row r="6019" spans="3:14" ht="16.149999999999999" customHeight="1" x14ac:dyDescent="0.25">
      <c r="C6019" s="188"/>
      <c r="M6019" s="257"/>
      <c r="N6019"/>
    </row>
    <row r="6020" spans="3:14" ht="16.149999999999999" customHeight="1" x14ac:dyDescent="0.25">
      <c r="C6020" s="188"/>
      <c r="M6020" s="257"/>
      <c r="N6020"/>
    </row>
    <row r="6021" spans="3:14" ht="16.149999999999999" customHeight="1" x14ac:dyDescent="0.25">
      <c r="C6021" s="188"/>
      <c r="M6021" s="257"/>
      <c r="N6021"/>
    </row>
    <row r="6022" spans="3:14" ht="16.149999999999999" customHeight="1" x14ac:dyDescent="0.25">
      <c r="C6022" s="188"/>
      <c r="M6022" s="257"/>
      <c r="N6022"/>
    </row>
    <row r="6023" spans="3:14" ht="16.149999999999999" customHeight="1" x14ac:dyDescent="0.25">
      <c r="C6023" s="188"/>
      <c r="M6023" s="257"/>
      <c r="N6023"/>
    </row>
    <row r="6024" spans="3:14" ht="16.149999999999999" customHeight="1" x14ac:dyDescent="0.25">
      <c r="C6024" s="188"/>
      <c r="M6024" s="257"/>
      <c r="N6024"/>
    </row>
    <row r="6025" spans="3:14" ht="16.149999999999999" customHeight="1" x14ac:dyDescent="0.25">
      <c r="C6025" s="188"/>
      <c r="M6025" s="257"/>
      <c r="N6025"/>
    </row>
    <row r="6026" spans="3:14" ht="16.149999999999999" customHeight="1" x14ac:dyDescent="0.25">
      <c r="C6026" s="188"/>
      <c r="M6026" s="257"/>
      <c r="N6026"/>
    </row>
    <row r="6027" spans="3:14" ht="16.149999999999999" customHeight="1" x14ac:dyDescent="0.25">
      <c r="C6027" s="188"/>
      <c r="M6027" s="257"/>
      <c r="N6027"/>
    </row>
    <row r="6028" spans="3:14" ht="16.149999999999999" customHeight="1" x14ac:dyDescent="0.25">
      <c r="C6028" s="188"/>
      <c r="M6028" s="257"/>
      <c r="N6028"/>
    </row>
    <row r="6029" spans="3:14" ht="16.149999999999999" customHeight="1" x14ac:dyDescent="0.25">
      <c r="C6029" s="188"/>
      <c r="M6029" s="257"/>
      <c r="N6029"/>
    </row>
    <row r="6030" spans="3:14" ht="16.149999999999999" customHeight="1" x14ac:dyDescent="0.25">
      <c r="C6030" s="188"/>
      <c r="M6030" s="257"/>
      <c r="N6030"/>
    </row>
    <row r="6031" spans="3:14" ht="16.149999999999999" customHeight="1" x14ac:dyDescent="0.25">
      <c r="C6031" s="188"/>
      <c r="M6031" s="257"/>
      <c r="N6031"/>
    </row>
    <row r="6032" spans="3:14" ht="16.149999999999999" customHeight="1" x14ac:dyDescent="0.25">
      <c r="C6032" s="188"/>
      <c r="M6032" s="257"/>
      <c r="N6032"/>
    </row>
    <row r="6033" spans="3:14" ht="16.149999999999999" customHeight="1" x14ac:dyDescent="0.25">
      <c r="C6033" s="188"/>
      <c r="M6033" s="257"/>
      <c r="N6033"/>
    </row>
    <row r="6034" spans="3:14" ht="16.149999999999999" customHeight="1" x14ac:dyDescent="0.25">
      <c r="C6034" s="188"/>
      <c r="M6034" s="257"/>
      <c r="N6034"/>
    </row>
    <row r="6035" spans="3:14" ht="16.149999999999999" customHeight="1" x14ac:dyDescent="0.25">
      <c r="C6035" s="188"/>
      <c r="M6035" s="257"/>
      <c r="N6035"/>
    </row>
    <row r="6036" spans="3:14" ht="16.149999999999999" customHeight="1" x14ac:dyDescent="0.25">
      <c r="C6036" s="188"/>
      <c r="M6036" s="257"/>
      <c r="N6036"/>
    </row>
    <row r="6037" spans="3:14" ht="16.149999999999999" customHeight="1" x14ac:dyDescent="0.25">
      <c r="C6037" s="188"/>
      <c r="M6037" s="257"/>
      <c r="N6037"/>
    </row>
    <row r="6038" spans="3:14" ht="16.149999999999999" customHeight="1" x14ac:dyDescent="0.25">
      <c r="C6038" s="188"/>
      <c r="M6038" s="257"/>
      <c r="N6038"/>
    </row>
    <row r="6039" spans="3:14" ht="16.149999999999999" customHeight="1" x14ac:dyDescent="0.25">
      <c r="C6039" s="188"/>
      <c r="M6039" s="257"/>
      <c r="N6039"/>
    </row>
    <row r="6040" spans="3:14" ht="16.149999999999999" customHeight="1" x14ac:dyDescent="0.25">
      <c r="C6040" s="188"/>
      <c r="M6040" s="257"/>
      <c r="N6040"/>
    </row>
    <row r="6041" spans="3:14" ht="16.149999999999999" customHeight="1" x14ac:dyDescent="0.25">
      <c r="C6041" s="188"/>
      <c r="M6041" s="257"/>
      <c r="N6041"/>
    </row>
    <row r="6042" spans="3:14" ht="16.149999999999999" customHeight="1" x14ac:dyDescent="0.25">
      <c r="C6042" s="188"/>
      <c r="M6042" s="257"/>
      <c r="N6042"/>
    </row>
    <row r="6043" spans="3:14" ht="16.149999999999999" customHeight="1" x14ac:dyDescent="0.25">
      <c r="C6043" s="188"/>
      <c r="M6043" s="257"/>
      <c r="N6043"/>
    </row>
    <row r="6044" spans="3:14" ht="16.149999999999999" customHeight="1" x14ac:dyDescent="0.25">
      <c r="C6044" s="188"/>
      <c r="M6044" s="257"/>
      <c r="N6044"/>
    </row>
    <row r="6045" spans="3:14" ht="16.149999999999999" customHeight="1" x14ac:dyDescent="0.25">
      <c r="C6045" s="188"/>
      <c r="M6045" s="257"/>
      <c r="N6045"/>
    </row>
    <row r="6046" spans="3:14" ht="16.149999999999999" customHeight="1" x14ac:dyDescent="0.25">
      <c r="C6046" s="188"/>
      <c r="M6046" s="257"/>
      <c r="N6046"/>
    </row>
    <row r="6047" spans="3:14" ht="16.149999999999999" customHeight="1" x14ac:dyDescent="0.25">
      <c r="C6047" s="188"/>
      <c r="M6047" s="257"/>
      <c r="N6047"/>
    </row>
    <row r="6048" spans="3:14" ht="16.149999999999999" customHeight="1" x14ac:dyDescent="0.25">
      <c r="C6048" s="188"/>
      <c r="M6048" s="257"/>
      <c r="N6048"/>
    </row>
    <row r="6049" spans="3:14" ht="16.149999999999999" customHeight="1" x14ac:dyDescent="0.25">
      <c r="C6049" s="188"/>
      <c r="M6049" s="257"/>
      <c r="N6049"/>
    </row>
    <row r="6050" spans="3:14" ht="16.149999999999999" customHeight="1" x14ac:dyDescent="0.25">
      <c r="C6050" s="188"/>
      <c r="M6050" s="257"/>
      <c r="N6050"/>
    </row>
    <row r="6051" spans="3:14" ht="16.149999999999999" customHeight="1" x14ac:dyDescent="0.25">
      <c r="C6051" s="188"/>
      <c r="M6051" s="257"/>
      <c r="N6051"/>
    </row>
    <row r="6052" spans="3:14" ht="16.149999999999999" customHeight="1" x14ac:dyDescent="0.25">
      <c r="C6052" s="188"/>
      <c r="M6052" s="257"/>
      <c r="N6052"/>
    </row>
    <row r="6053" spans="3:14" ht="16.149999999999999" customHeight="1" x14ac:dyDescent="0.25">
      <c r="C6053" s="188"/>
      <c r="M6053" s="257"/>
      <c r="N6053"/>
    </row>
    <row r="6054" spans="3:14" ht="16.149999999999999" customHeight="1" x14ac:dyDescent="0.25">
      <c r="C6054" s="188"/>
      <c r="M6054" s="257"/>
      <c r="N6054"/>
    </row>
    <row r="6055" spans="3:14" ht="16.149999999999999" customHeight="1" x14ac:dyDescent="0.25">
      <c r="C6055" s="188"/>
      <c r="M6055" s="257"/>
      <c r="N6055"/>
    </row>
    <row r="6056" spans="3:14" ht="16.149999999999999" customHeight="1" x14ac:dyDescent="0.25">
      <c r="C6056" s="188"/>
      <c r="M6056" s="257"/>
      <c r="N6056"/>
    </row>
    <row r="6057" spans="3:14" ht="16.149999999999999" customHeight="1" x14ac:dyDescent="0.25">
      <c r="C6057" s="188"/>
      <c r="M6057" s="257"/>
      <c r="N6057"/>
    </row>
    <row r="6058" spans="3:14" ht="16.149999999999999" customHeight="1" x14ac:dyDescent="0.25">
      <c r="C6058" s="188"/>
      <c r="M6058" s="257"/>
      <c r="N6058"/>
    </row>
    <row r="6059" spans="3:14" ht="16.149999999999999" customHeight="1" x14ac:dyDescent="0.25">
      <c r="C6059" s="188"/>
      <c r="M6059" s="257"/>
      <c r="N6059"/>
    </row>
    <row r="6060" spans="3:14" ht="16.149999999999999" customHeight="1" x14ac:dyDescent="0.25">
      <c r="C6060" s="188"/>
      <c r="M6060" s="257"/>
      <c r="N6060"/>
    </row>
    <row r="6061" spans="3:14" ht="16.149999999999999" customHeight="1" x14ac:dyDescent="0.25">
      <c r="C6061" s="188"/>
      <c r="M6061" s="257"/>
      <c r="N6061"/>
    </row>
    <row r="6062" spans="3:14" ht="16.149999999999999" customHeight="1" x14ac:dyDescent="0.25">
      <c r="C6062" s="188"/>
      <c r="M6062" s="257"/>
      <c r="N6062"/>
    </row>
    <row r="6063" spans="3:14" ht="16.149999999999999" customHeight="1" x14ac:dyDescent="0.25">
      <c r="C6063" s="188"/>
      <c r="M6063" s="257"/>
      <c r="N6063"/>
    </row>
    <row r="6064" spans="3:14" ht="16.149999999999999" customHeight="1" x14ac:dyDescent="0.25">
      <c r="C6064" s="188"/>
      <c r="M6064" s="257"/>
      <c r="N6064"/>
    </row>
    <row r="6065" spans="3:14" ht="16.149999999999999" customHeight="1" x14ac:dyDescent="0.25">
      <c r="C6065" s="188"/>
      <c r="M6065" s="257"/>
      <c r="N6065"/>
    </row>
    <row r="6066" spans="3:14" ht="16.149999999999999" customHeight="1" x14ac:dyDescent="0.25">
      <c r="C6066" s="188"/>
      <c r="M6066" s="257"/>
      <c r="N6066"/>
    </row>
    <row r="6067" spans="3:14" ht="16.149999999999999" customHeight="1" x14ac:dyDescent="0.25">
      <c r="C6067" s="188"/>
      <c r="M6067" s="257"/>
      <c r="N6067"/>
    </row>
    <row r="6068" spans="3:14" ht="16.149999999999999" customHeight="1" x14ac:dyDescent="0.25">
      <c r="C6068" s="188"/>
      <c r="M6068" s="257"/>
      <c r="N6068"/>
    </row>
    <row r="6069" spans="3:14" ht="16.149999999999999" customHeight="1" x14ac:dyDescent="0.25">
      <c r="C6069" s="188"/>
      <c r="M6069" s="257"/>
      <c r="N6069"/>
    </row>
    <row r="6070" spans="3:14" ht="16.149999999999999" customHeight="1" x14ac:dyDescent="0.25">
      <c r="C6070" s="188"/>
      <c r="M6070" s="257"/>
      <c r="N6070"/>
    </row>
    <row r="6071" spans="3:14" ht="16.149999999999999" customHeight="1" x14ac:dyDescent="0.25">
      <c r="C6071" s="188"/>
      <c r="M6071" s="257"/>
      <c r="N6071"/>
    </row>
    <row r="6072" spans="3:14" ht="16.149999999999999" customHeight="1" x14ac:dyDescent="0.25">
      <c r="C6072" s="188"/>
      <c r="M6072" s="257"/>
      <c r="N6072"/>
    </row>
    <row r="6073" spans="3:14" ht="16.149999999999999" customHeight="1" x14ac:dyDescent="0.25">
      <c r="C6073" s="188"/>
      <c r="M6073" s="257"/>
      <c r="N6073"/>
    </row>
    <row r="6074" spans="3:14" ht="16.149999999999999" customHeight="1" x14ac:dyDescent="0.25">
      <c r="C6074" s="188"/>
      <c r="M6074" s="257"/>
      <c r="N6074"/>
    </row>
    <row r="6075" spans="3:14" ht="16.149999999999999" customHeight="1" x14ac:dyDescent="0.25">
      <c r="C6075" s="188"/>
      <c r="M6075" s="257"/>
      <c r="N6075"/>
    </row>
    <row r="6076" spans="3:14" ht="16.149999999999999" customHeight="1" x14ac:dyDescent="0.25">
      <c r="C6076" s="188"/>
      <c r="M6076" s="257"/>
      <c r="N6076"/>
    </row>
    <row r="6077" spans="3:14" ht="16.149999999999999" customHeight="1" x14ac:dyDescent="0.25">
      <c r="C6077" s="188"/>
      <c r="M6077" s="257"/>
      <c r="N6077"/>
    </row>
    <row r="6078" spans="3:14" ht="16.149999999999999" customHeight="1" x14ac:dyDescent="0.25">
      <c r="C6078" s="188"/>
      <c r="M6078" s="257"/>
      <c r="N6078"/>
    </row>
    <row r="6079" spans="3:14" ht="16.149999999999999" customHeight="1" x14ac:dyDescent="0.25">
      <c r="C6079" s="188"/>
      <c r="M6079" s="257"/>
      <c r="N6079"/>
    </row>
    <row r="6080" spans="3:14" ht="16.149999999999999" customHeight="1" x14ac:dyDescent="0.25">
      <c r="C6080" s="188"/>
      <c r="M6080" s="257"/>
      <c r="N6080"/>
    </row>
    <row r="6081" spans="3:14" ht="16.149999999999999" customHeight="1" x14ac:dyDescent="0.25">
      <c r="C6081" s="188"/>
      <c r="M6081" s="257"/>
      <c r="N6081"/>
    </row>
    <row r="6082" spans="3:14" ht="16.149999999999999" customHeight="1" x14ac:dyDescent="0.25">
      <c r="C6082" s="188"/>
      <c r="M6082" s="257"/>
      <c r="N6082"/>
    </row>
    <row r="6083" spans="3:14" ht="16.149999999999999" customHeight="1" x14ac:dyDescent="0.25">
      <c r="C6083" s="188"/>
      <c r="M6083" s="257"/>
      <c r="N6083"/>
    </row>
    <row r="6084" spans="3:14" ht="16.149999999999999" customHeight="1" x14ac:dyDescent="0.25">
      <c r="C6084" s="188"/>
      <c r="M6084" s="257"/>
      <c r="N6084"/>
    </row>
    <row r="6085" spans="3:14" ht="16.149999999999999" customHeight="1" x14ac:dyDescent="0.25">
      <c r="C6085" s="188"/>
      <c r="M6085" s="257"/>
      <c r="N6085"/>
    </row>
    <row r="6086" spans="3:14" ht="16.149999999999999" customHeight="1" x14ac:dyDescent="0.25">
      <c r="C6086" s="188"/>
      <c r="M6086" s="257"/>
      <c r="N6086"/>
    </row>
    <row r="6087" spans="3:14" ht="16.149999999999999" customHeight="1" x14ac:dyDescent="0.25">
      <c r="C6087" s="188"/>
      <c r="M6087" s="257"/>
      <c r="N6087"/>
    </row>
    <row r="6088" spans="3:14" ht="16.149999999999999" customHeight="1" x14ac:dyDescent="0.25">
      <c r="C6088" s="188"/>
      <c r="M6088" s="257"/>
      <c r="N6088"/>
    </row>
    <row r="6089" spans="3:14" ht="16.149999999999999" customHeight="1" x14ac:dyDescent="0.25">
      <c r="C6089" s="188"/>
      <c r="M6089" s="257"/>
      <c r="N6089"/>
    </row>
    <row r="6090" spans="3:14" ht="16.149999999999999" customHeight="1" x14ac:dyDescent="0.25">
      <c r="C6090" s="188"/>
      <c r="M6090" s="257"/>
      <c r="N6090"/>
    </row>
    <row r="6091" spans="3:14" ht="16.149999999999999" customHeight="1" x14ac:dyDescent="0.25">
      <c r="C6091" s="188"/>
      <c r="M6091" s="257"/>
      <c r="N6091"/>
    </row>
    <row r="6092" spans="3:14" ht="16.149999999999999" customHeight="1" x14ac:dyDescent="0.25">
      <c r="C6092" s="188"/>
      <c r="M6092" s="257"/>
      <c r="N6092"/>
    </row>
    <row r="6093" spans="3:14" ht="16.149999999999999" customHeight="1" x14ac:dyDescent="0.25">
      <c r="C6093" s="188"/>
      <c r="M6093" s="257"/>
      <c r="N6093"/>
    </row>
    <row r="6094" spans="3:14" ht="16.149999999999999" customHeight="1" x14ac:dyDescent="0.25">
      <c r="C6094" s="188"/>
      <c r="M6094" s="257"/>
      <c r="N6094"/>
    </row>
    <row r="6095" spans="3:14" ht="16.149999999999999" customHeight="1" x14ac:dyDescent="0.25">
      <c r="C6095" s="188"/>
      <c r="M6095" s="257"/>
      <c r="N6095"/>
    </row>
    <row r="6096" spans="3:14" ht="16.149999999999999" customHeight="1" x14ac:dyDescent="0.25">
      <c r="C6096" s="188"/>
      <c r="M6096" s="257"/>
      <c r="N6096"/>
    </row>
    <row r="6097" spans="3:14" ht="16.149999999999999" customHeight="1" x14ac:dyDescent="0.25">
      <c r="C6097" s="188"/>
      <c r="M6097" s="257"/>
      <c r="N6097"/>
    </row>
    <row r="6098" spans="3:14" ht="16.149999999999999" customHeight="1" x14ac:dyDescent="0.25">
      <c r="C6098" s="188"/>
      <c r="M6098" s="257"/>
      <c r="N6098"/>
    </row>
    <row r="6099" spans="3:14" ht="16.149999999999999" customHeight="1" x14ac:dyDescent="0.25">
      <c r="C6099" s="188"/>
      <c r="M6099" s="257"/>
      <c r="N6099"/>
    </row>
    <row r="6100" spans="3:14" ht="16.149999999999999" customHeight="1" x14ac:dyDescent="0.25">
      <c r="C6100" s="188"/>
      <c r="M6100" s="257"/>
      <c r="N6100"/>
    </row>
    <row r="6101" spans="3:14" ht="16.149999999999999" customHeight="1" x14ac:dyDescent="0.25">
      <c r="C6101" s="188"/>
      <c r="M6101" s="257"/>
      <c r="N6101"/>
    </row>
    <row r="6102" spans="3:14" ht="16.149999999999999" customHeight="1" x14ac:dyDescent="0.25">
      <c r="C6102" s="188"/>
      <c r="M6102" s="257"/>
      <c r="N6102"/>
    </row>
    <row r="6103" spans="3:14" ht="16.149999999999999" customHeight="1" x14ac:dyDescent="0.25">
      <c r="C6103" s="188"/>
      <c r="M6103" s="257"/>
      <c r="N6103"/>
    </row>
    <row r="6104" spans="3:14" ht="16.149999999999999" customHeight="1" x14ac:dyDescent="0.25">
      <c r="C6104" s="188"/>
      <c r="M6104" s="257"/>
      <c r="N6104"/>
    </row>
    <row r="6105" spans="3:14" ht="16.149999999999999" customHeight="1" x14ac:dyDescent="0.25">
      <c r="C6105" s="188"/>
      <c r="M6105" s="257"/>
      <c r="N6105"/>
    </row>
    <row r="6106" spans="3:14" ht="16.149999999999999" customHeight="1" x14ac:dyDescent="0.25">
      <c r="C6106" s="188"/>
      <c r="M6106" s="257"/>
      <c r="N6106"/>
    </row>
    <row r="6107" spans="3:14" ht="16.149999999999999" customHeight="1" x14ac:dyDescent="0.25">
      <c r="C6107" s="188"/>
      <c r="M6107" s="257"/>
      <c r="N6107"/>
    </row>
    <row r="6108" spans="3:14" ht="16.149999999999999" customHeight="1" x14ac:dyDescent="0.25">
      <c r="C6108" s="188"/>
      <c r="M6108" s="257"/>
      <c r="N6108"/>
    </row>
    <row r="6109" spans="3:14" ht="16.149999999999999" customHeight="1" x14ac:dyDescent="0.25">
      <c r="C6109" s="188"/>
      <c r="M6109" s="257"/>
      <c r="N6109"/>
    </row>
    <row r="6110" spans="3:14" ht="16.149999999999999" customHeight="1" x14ac:dyDescent="0.25">
      <c r="C6110" s="188"/>
      <c r="M6110" s="257"/>
      <c r="N6110"/>
    </row>
    <row r="6111" spans="3:14" ht="16.149999999999999" customHeight="1" x14ac:dyDescent="0.25">
      <c r="C6111" s="188"/>
      <c r="M6111" s="257"/>
      <c r="N6111"/>
    </row>
    <row r="6112" spans="3:14" ht="16.149999999999999" customHeight="1" x14ac:dyDescent="0.25">
      <c r="C6112" s="188"/>
      <c r="M6112" s="257"/>
      <c r="N6112"/>
    </row>
    <row r="6113" spans="3:14" ht="16.149999999999999" customHeight="1" x14ac:dyDescent="0.25">
      <c r="C6113" s="188"/>
      <c r="M6113" s="257"/>
      <c r="N6113"/>
    </row>
    <row r="6114" spans="3:14" ht="16.149999999999999" customHeight="1" x14ac:dyDescent="0.25">
      <c r="C6114" s="188"/>
      <c r="M6114" s="257"/>
      <c r="N6114"/>
    </row>
    <row r="6115" spans="3:14" ht="16.149999999999999" customHeight="1" x14ac:dyDescent="0.25">
      <c r="C6115" s="188"/>
      <c r="M6115" s="257"/>
      <c r="N6115"/>
    </row>
    <row r="6116" spans="3:14" ht="16.149999999999999" customHeight="1" x14ac:dyDescent="0.25">
      <c r="C6116" s="188"/>
      <c r="M6116" s="257"/>
      <c r="N6116"/>
    </row>
    <row r="6117" spans="3:14" ht="16.149999999999999" customHeight="1" x14ac:dyDescent="0.25">
      <c r="C6117" s="188"/>
      <c r="M6117" s="257"/>
      <c r="N6117"/>
    </row>
    <row r="6118" spans="3:14" ht="16.149999999999999" customHeight="1" x14ac:dyDescent="0.25">
      <c r="C6118" s="188"/>
      <c r="M6118" s="257"/>
      <c r="N6118"/>
    </row>
    <row r="6119" spans="3:14" ht="16.149999999999999" customHeight="1" x14ac:dyDescent="0.25">
      <c r="C6119" s="188"/>
      <c r="M6119" s="257"/>
      <c r="N6119"/>
    </row>
    <row r="6120" spans="3:14" ht="16.149999999999999" customHeight="1" x14ac:dyDescent="0.25">
      <c r="C6120" s="188"/>
      <c r="M6120" s="257"/>
      <c r="N6120"/>
    </row>
    <row r="6121" spans="3:14" ht="16.149999999999999" customHeight="1" x14ac:dyDescent="0.25">
      <c r="C6121" s="188"/>
      <c r="M6121" s="257"/>
      <c r="N6121"/>
    </row>
    <row r="6122" spans="3:14" ht="16.149999999999999" customHeight="1" x14ac:dyDescent="0.25">
      <c r="C6122" s="188"/>
      <c r="M6122" s="257"/>
      <c r="N6122"/>
    </row>
    <row r="6123" spans="3:14" ht="16.149999999999999" customHeight="1" x14ac:dyDescent="0.25">
      <c r="C6123" s="188"/>
      <c r="M6123" s="257"/>
      <c r="N6123"/>
    </row>
    <row r="6124" spans="3:14" ht="16.149999999999999" customHeight="1" x14ac:dyDescent="0.25">
      <c r="C6124" s="188"/>
      <c r="M6124" s="257"/>
      <c r="N6124"/>
    </row>
    <row r="6125" spans="3:14" ht="16.149999999999999" customHeight="1" x14ac:dyDescent="0.25">
      <c r="C6125" s="188"/>
      <c r="M6125" s="257"/>
      <c r="N6125"/>
    </row>
    <row r="6126" spans="3:14" ht="16.149999999999999" customHeight="1" x14ac:dyDescent="0.25">
      <c r="C6126" s="188"/>
      <c r="M6126" s="257"/>
      <c r="N6126"/>
    </row>
    <row r="6127" spans="3:14" ht="16.149999999999999" customHeight="1" x14ac:dyDescent="0.25">
      <c r="C6127" s="188"/>
      <c r="M6127" s="257"/>
      <c r="N6127"/>
    </row>
    <row r="6128" spans="3:14" ht="16.149999999999999" customHeight="1" x14ac:dyDescent="0.25">
      <c r="C6128" s="188"/>
      <c r="M6128" s="257"/>
      <c r="N6128"/>
    </row>
    <row r="6129" spans="3:14" ht="16.149999999999999" customHeight="1" x14ac:dyDescent="0.25">
      <c r="C6129" s="188"/>
      <c r="M6129" s="257"/>
      <c r="N6129"/>
    </row>
    <row r="6130" spans="3:14" ht="16.149999999999999" customHeight="1" x14ac:dyDescent="0.25">
      <c r="C6130" s="188"/>
      <c r="M6130" s="257"/>
      <c r="N6130"/>
    </row>
    <row r="6131" spans="3:14" ht="16.149999999999999" customHeight="1" x14ac:dyDescent="0.25">
      <c r="C6131" s="188"/>
      <c r="M6131" s="257"/>
      <c r="N6131"/>
    </row>
    <row r="6132" spans="3:14" ht="16.149999999999999" customHeight="1" x14ac:dyDescent="0.25">
      <c r="C6132" s="188"/>
      <c r="M6132" s="257"/>
      <c r="N6132"/>
    </row>
    <row r="6133" spans="3:14" ht="16.149999999999999" customHeight="1" x14ac:dyDescent="0.25">
      <c r="C6133" s="188"/>
      <c r="M6133" s="257"/>
      <c r="N6133"/>
    </row>
    <row r="6134" spans="3:14" ht="16.149999999999999" customHeight="1" x14ac:dyDescent="0.25">
      <c r="C6134" s="188"/>
      <c r="M6134" s="257"/>
      <c r="N6134"/>
    </row>
    <row r="6135" spans="3:14" ht="16.149999999999999" customHeight="1" x14ac:dyDescent="0.25">
      <c r="C6135" s="188"/>
      <c r="M6135" s="257"/>
      <c r="N6135"/>
    </row>
    <row r="6136" spans="3:14" ht="16.149999999999999" customHeight="1" x14ac:dyDescent="0.25">
      <c r="C6136" s="188"/>
      <c r="M6136" s="257"/>
      <c r="N6136"/>
    </row>
    <row r="6137" spans="3:14" ht="16.149999999999999" customHeight="1" x14ac:dyDescent="0.25">
      <c r="C6137" s="188"/>
      <c r="M6137" s="257"/>
      <c r="N6137"/>
    </row>
    <row r="6138" spans="3:14" ht="16.149999999999999" customHeight="1" x14ac:dyDescent="0.25">
      <c r="C6138" s="188"/>
      <c r="M6138" s="257"/>
      <c r="N6138"/>
    </row>
    <row r="6139" spans="3:14" ht="16.149999999999999" customHeight="1" x14ac:dyDescent="0.25">
      <c r="C6139" s="188"/>
      <c r="M6139" s="257"/>
      <c r="N6139"/>
    </row>
    <row r="6140" spans="3:14" ht="16.149999999999999" customHeight="1" x14ac:dyDescent="0.25">
      <c r="C6140" s="188"/>
      <c r="M6140" s="257"/>
      <c r="N6140"/>
    </row>
    <row r="6141" spans="3:14" ht="16.149999999999999" customHeight="1" x14ac:dyDescent="0.25">
      <c r="C6141" s="188"/>
      <c r="M6141" s="257"/>
      <c r="N6141"/>
    </row>
    <row r="6142" spans="3:14" ht="16.149999999999999" customHeight="1" x14ac:dyDescent="0.25">
      <c r="C6142" s="188"/>
      <c r="M6142" s="257"/>
      <c r="N6142"/>
    </row>
    <row r="6143" spans="3:14" ht="16.149999999999999" customHeight="1" x14ac:dyDescent="0.25">
      <c r="C6143" s="188"/>
      <c r="M6143" s="257"/>
      <c r="N6143"/>
    </row>
    <row r="6144" spans="3:14" ht="16.149999999999999" customHeight="1" x14ac:dyDescent="0.25">
      <c r="C6144" s="188"/>
      <c r="M6144" s="257"/>
      <c r="N6144"/>
    </row>
    <row r="6145" spans="3:14" ht="16.149999999999999" customHeight="1" x14ac:dyDescent="0.25">
      <c r="C6145" s="188"/>
      <c r="M6145" s="257"/>
      <c r="N6145"/>
    </row>
    <row r="6146" spans="3:14" ht="16.149999999999999" customHeight="1" x14ac:dyDescent="0.25">
      <c r="C6146" s="188"/>
      <c r="M6146" s="257"/>
      <c r="N6146"/>
    </row>
    <row r="6147" spans="3:14" ht="16.149999999999999" customHeight="1" x14ac:dyDescent="0.25">
      <c r="C6147" s="188"/>
      <c r="M6147" s="257"/>
      <c r="N6147"/>
    </row>
    <row r="6148" spans="3:14" ht="16.149999999999999" customHeight="1" x14ac:dyDescent="0.25">
      <c r="C6148" s="188"/>
      <c r="M6148" s="257"/>
      <c r="N6148"/>
    </row>
    <row r="6149" spans="3:14" ht="16.149999999999999" customHeight="1" x14ac:dyDescent="0.25">
      <c r="C6149" s="188"/>
      <c r="M6149" s="257"/>
      <c r="N6149"/>
    </row>
    <row r="6150" spans="3:14" ht="16.149999999999999" customHeight="1" x14ac:dyDescent="0.25">
      <c r="C6150" s="188"/>
      <c r="M6150" s="257"/>
      <c r="N6150"/>
    </row>
    <row r="6151" spans="3:14" ht="16.149999999999999" customHeight="1" x14ac:dyDescent="0.25">
      <c r="C6151" s="188"/>
      <c r="M6151" s="257"/>
      <c r="N6151"/>
    </row>
    <row r="6152" spans="3:14" ht="16.149999999999999" customHeight="1" x14ac:dyDescent="0.25">
      <c r="C6152" s="188"/>
      <c r="M6152" s="257"/>
      <c r="N6152"/>
    </row>
    <row r="6153" spans="3:14" ht="16.149999999999999" customHeight="1" x14ac:dyDescent="0.25">
      <c r="C6153" s="188"/>
      <c r="M6153" s="257"/>
      <c r="N6153"/>
    </row>
    <row r="6154" spans="3:14" ht="16.149999999999999" customHeight="1" x14ac:dyDescent="0.25">
      <c r="C6154" s="188"/>
      <c r="M6154" s="257"/>
      <c r="N6154"/>
    </row>
    <row r="6155" spans="3:14" ht="16.149999999999999" customHeight="1" x14ac:dyDescent="0.25">
      <c r="C6155" s="188"/>
      <c r="M6155" s="257"/>
      <c r="N6155"/>
    </row>
    <row r="6156" spans="3:14" ht="16.149999999999999" customHeight="1" x14ac:dyDescent="0.25">
      <c r="C6156" s="188"/>
      <c r="M6156" s="257"/>
      <c r="N6156"/>
    </row>
    <row r="6157" spans="3:14" ht="16.149999999999999" customHeight="1" x14ac:dyDescent="0.25">
      <c r="C6157" s="188"/>
      <c r="M6157" s="257"/>
      <c r="N6157"/>
    </row>
    <row r="6158" spans="3:14" ht="16.149999999999999" customHeight="1" x14ac:dyDescent="0.25">
      <c r="C6158" s="188"/>
      <c r="M6158" s="257"/>
      <c r="N6158"/>
    </row>
    <row r="6159" spans="3:14" ht="16.149999999999999" customHeight="1" x14ac:dyDescent="0.25">
      <c r="C6159" s="188"/>
      <c r="M6159" s="257"/>
      <c r="N6159"/>
    </row>
    <row r="6160" spans="3:14" ht="16.149999999999999" customHeight="1" x14ac:dyDescent="0.25">
      <c r="C6160" s="188"/>
      <c r="M6160" s="257"/>
      <c r="N6160"/>
    </row>
    <row r="6161" spans="3:14" ht="16.149999999999999" customHeight="1" x14ac:dyDescent="0.25">
      <c r="C6161" s="188"/>
      <c r="M6161" s="257"/>
      <c r="N6161"/>
    </row>
    <row r="6162" spans="3:14" ht="16.149999999999999" customHeight="1" x14ac:dyDescent="0.25">
      <c r="C6162" s="188"/>
      <c r="M6162" s="257"/>
      <c r="N6162"/>
    </row>
    <row r="6163" spans="3:14" ht="16.149999999999999" customHeight="1" x14ac:dyDescent="0.25">
      <c r="C6163" s="188"/>
      <c r="M6163" s="257"/>
      <c r="N6163"/>
    </row>
    <row r="6164" spans="3:14" ht="16.149999999999999" customHeight="1" x14ac:dyDescent="0.25">
      <c r="C6164" s="188"/>
      <c r="M6164" s="257"/>
      <c r="N6164"/>
    </row>
    <row r="6165" spans="3:14" ht="16.149999999999999" customHeight="1" x14ac:dyDescent="0.25">
      <c r="C6165" s="188"/>
      <c r="M6165" s="257"/>
      <c r="N6165"/>
    </row>
    <row r="6166" spans="3:14" ht="16.149999999999999" customHeight="1" x14ac:dyDescent="0.25">
      <c r="C6166" s="188"/>
      <c r="M6166" s="257"/>
      <c r="N6166"/>
    </row>
    <row r="6167" spans="3:14" ht="16.149999999999999" customHeight="1" x14ac:dyDescent="0.25">
      <c r="C6167" s="188"/>
      <c r="M6167" s="257"/>
      <c r="N6167"/>
    </row>
    <row r="6168" spans="3:14" ht="16.149999999999999" customHeight="1" x14ac:dyDescent="0.25">
      <c r="C6168" s="188"/>
      <c r="M6168" s="257"/>
      <c r="N6168"/>
    </row>
    <row r="6169" spans="3:14" ht="16.149999999999999" customHeight="1" x14ac:dyDescent="0.25">
      <c r="C6169" s="188"/>
      <c r="M6169" s="257"/>
      <c r="N6169"/>
    </row>
    <row r="6170" spans="3:14" ht="16.149999999999999" customHeight="1" x14ac:dyDescent="0.25">
      <c r="C6170" s="188"/>
      <c r="M6170" s="257"/>
      <c r="N6170"/>
    </row>
    <row r="6171" spans="3:14" ht="16.149999999999999" customHeight="1" x14ac:dyDescent="0.25">
      <c r="C6171" s="188"/>
      <c r="M6171" s="257"/>
      <c r="N6171"/>
    </row>
    <row r="6172" spans="3:14" ht="16.149999999999999" customHeight="1" x14ac:dyDescent="0.25">
      <c r="C6172" s="188"/>
      <c r="M6172" s="257"/>
      <c r="N6172"/>
    </row>
    <row r="6173" spans="3:14" ht="16.149999999999999" customHeight="1" x14ac:dyDescent="0.25">
      <c r="C6173" s="188"/>
      <c r="M6173" s="257"/>
      <c r="N6173"/>
    </row>
    <row r="6174" spans="3:14" ht="16.149999999999999" customHeight="1" x14ac:dyDescent="0.25">
      <c r="C6174" s="188"/>
      <c r="M6174" s="257"/>
      <c r="N6174"/>
    </row>
    <row r="6175" spans="3:14" ht="16.149999999999999" customHeight="1" x14ac:dyDescent="0.25">
      <c r="C6175" s="188"/>
      <c r="M6175" s="257"/>
      <c r="N6175"/>
    </row>
    <row r="6176" spans="3:14" ht="16.149999999999999" customHeight="1" x14ac:dyDescent="0.25">
      <c r="C6176" s="188"/>
      <c r="M6176" s="257"/>
      <c r="N6176"/>
    </row>
    <row r="6177" spans="3:14" ht="16.149999999999999" customHeight="1" x14ac:dyDescent="0.25">
      <c r="C6177" s="188"/>
      <c r="M6177" s="257"/>
      <c r="N6177"/>
    </row>
    <row r="6178" spans="3:14" ht="16.149999999999999" customHeight="1" x14ac:dyDescent="0.25">
      <c r="C6178" s="188"/>
      <c r="M6178" s="257"/>
      <c r="N6178"/>
    </row>
    <row r="6179" spans="3:14" ht="16.149999999999999" customHeight="1" x14ac:dyDescent="0.25">
      <c r="C6179" s="188"/>
      <c r="M6179" s="257"/>
      <c r="N6179"/>
    </row>
    <row r="6180" spans="3:14" ht="16.149999999999999" customHeight="1" x14ac:dyDescent="0.25">
      <c r="C6180" s="188"/>
      <c r="M6180" s="257"/>
      <c r="N6180"/>
    </row>
    <row r="6181" spans="3:14" ht="16.149999999999999" customHeight="1" x14ac:dyDescent="0.25">
      <c r="C6181" s="188"/>
      <c r="M6181" s="257"/>
      <c r="N6181"/>
    </row>
    <row r="6182" spans="3:14" ht="16.149999999999999" customHeight="1" x14ac:dyDescent="0.25">
      <c r="C6182" s="188"/>
      <c r="M6182" s="257"/>
      <c r="N6182"/>
    </row>
    <row r="6183" spans="3:14" ht="16.149999999999999" customHeight="1" x14ac:dyDescent="0.25">
      <c r="C6183" s="188"/>
      <c r="M6183" s="257"/>
      <c r="N6183"/>
    </row>
    <row r="6184" spans="3:14" ht="16.149999999999999" customHeight="1" x14ac:dyDescent="0.25">
      <c r="C6184" s="188"/>
      <c r="M6184" s="257"/>
      <c r="N6184"/>
    </row>
    <row r="6185" spans="3:14" ht="16.149999999999999" customHeight="1" x14ac:dyDescent="0.25">
      <c r="C6185" s="188"/>
      <c r="M6185" s="257"/>
      <c r="N6185"/>
    </row>
    <row r="6186" spans="3:14" ht="16.149999999999999" customHeight="1" x14ac:dyDescent="0.25">
      <c r="C6186" s="188"/>
      <c r="M6186" s="257"/>
      <c r="N6186"/>
    </row>
    <row r="6187" spans="3:14" ht="16.149999999999999" customHeight="1" x14ac:dyDescent="0.25">
      <c r="C6187" s="188"/>
      <c r="M6187" s="257"/>
      <c r="N6187"/>
    </row>
    <row r="6188" spans="3:14" ht="16.149999999999999" customHeight="1" x14ac:dyDescent="0.25">
      <c r="C6188" s="188"/>
      <c r="M6188" s="257"/>
      <c r="N6188"/>
    </row>
    <row r="6189" spans="3:14" ht="16.149999999999999" customHeight="1" x14ac:dyDescent="0.25">
      <c r="C6189" s="188"/>
      <c r="M6189" s="257"/>
      <c r="N6189"/>
    </row>
    <row r="6190" spans="3:14" ht="16.149999999999999" customHeight="1" x14ac:dyDescent="0.25">
      <c r="C6190" s="188"/>
      <c r="M6190" s="257"/>
      <c r="N6190"/>
    </row>
    <row r="6191" spans="3:14" ht="16.149999999999999" customHeight="1" x14ac:dyDescent="0.25">
      <c r="C6191" s="188"/>
      <c r="M6191" s="257"/>
      <c r="N6191"/>
    </row>
    <row r="6192" spans="3:14" ht="16.149999999999999" customHeight="1" x14ac:dyDescent="0.25">
      <c r="C6192" s="188"/>
      <c r="M6192" s="257"/>
      <c r="N6192"/>
    </row>
    <row r="6193" spans="3:14" ht="16.149999999999999" customHeight="1" x14ac:dyDescent="0.25">
      <c r="C6193" s="188"/>
      <c r="M6193" s="257"/>
      <c r="N6193"/>
    </row>
    <row r="6194" spans="3:14" ht="16.149999999999999" customHeight="1" x14ac:dyDescent="0.25">
      <c r="C6194" s="188"/>
      <c r="M6194" s="257"/>
      <c r="N6194"/>
    </row>
    <row r="6195" spans="3:14" ht="16.149999999999999" customHeight="1" x14ac:dyDescent="0.25">
      <c r="C6195" s="188"/>
      <c r="M6195" s="257"/>
      <c r="N6195"/>
    </row>
    <row r="6196" spans="3:14" ht="16.149999999999999" customHeight="1" x14ac:dyDescent="0.25">
      <c r="C6196" s="188"/>
      <c r="M6196" s="257"/>
      <c r="N6196"/>
    </row>
    <row r="6197" spans="3:14" ht="16.149999999999999" customHeight="1" x14ac:dyDescent="0.25">
      <c r="C6197" s="188"/>
      <c r="M6197" s="257"/>
      <c r="N6197"/>
    </row>
    <row r="6198" spans="3:14" ht="16.149999999999999" customHeight="1" x14ac:dyDescent="0.25">
      <c r="C6198" s="188"/>
      <c r="M6198" s="257"/>
      <c r="N6198"/>
    </row>
    <row r="6199" spans="3:14" ht="16.149999999999999" customHeight="1" x14ac:dyDescent="0.25">
      <c r="C6199" s="188"/>
      <c r="M6199" s="257"/>
      <c r="N6199"/>
    </row>
    <row r="6200" spans="3:14" ht="16.149999999999999" customHeight="1" x14ac:dyDescent="0.25">
      <c r="C6200" s="188"/>
      <c r="M6200" s="257"/>
      <c r="N6200"/>
    </row>
    <row r="6201" spans="3:14" ht="16.149999999999999" customHeight="1" x14ac:dyDescent="0.25">
      <c r="C6201" s="188"/>
      <c r="M6201" s="257"/>
      <c r="N6201"/>
    </row>
    <row r="6202" spans="3:14" ht="16.149999999999999" customHeight="1" x14ac:dyDescent="0.25">
      <c r="C6202" s="188"/>
      <c r="M6202" s="257"/>
      <c r="N6202"/>
    </row>
    <row r="6203" spans="3:14" ht="16.149999999999999" customHeight="1" x14ac:dyDescent="0.25">
      <c r="C6203" s="188"/>
      <c r="M6203" s="257"/>
      <c r="N6203"/>
    </row>
    <row r="6204" spans="3:14" ht="16.149999999999999" customHeight="1" x14ac:dyDescent="0.25">
      <c r="C6204" s="188"/>
      <c r="M6204" s="257"/>
      <c r="N6204"/>
    </row>
    <row r="6205" spans="3:14" ht="16.149999999999999" customHeight="1" x14ac:dyDescent="0.25">
      <c r="C6205" s="188"/>
      <c r="M6205" s="257"/>
      <c r="N6205"/>
    </row>
    <row r="6206" spans="3:14" ht="16.149999999999999" customHeight="1" x14ac:dyDescent="0.25">
      <c r="C6206" s="188"/>
      <c r="M6206" s="257"/>
      <c r="N6206"/>
    </row>
    <row r="6207" spans="3:14" ht="16.149999999999999" customHeight="1" x14ac:dyDescent="0.25">
      <c r="C6207" s="188"/>
      <c r="M6207" s="257"/>
      <c r="N6207"/>
    </row>
    <row r="6208" spans="3:14" ht="16.149999999999999" customHeight="1" x14ac:dyDescent="0.25">
      <c r="C6208" s="188"/>
      <c r="M6208" s="257"/>
      <c r="N6208"/>
    </row>
    <row r="6209" spans="3:14" ht="16.149999999999999" customHeight="1" x14ac:dyDescent="0.25">
      <c r="C6209" s="188"/>
      <c r="M6209" s="257"/>
      <c r="N6209"/>
    </row>
    <row r="6210" spans="3:14" ht="16.149999999999999" customHeight="1" x14ac:dyDescent="0.25">
      <c r="C6210" s="188"/>
      <c r="M6210" s="257"/>
      <c r="N6210"/>
    </row>
    <row r="6211" spans="3:14" ht="16.149999999999999" customHeight="1" x14ac:dyDescent="0.25">
      <c r="C6211" s="188"/>
      <c r="M6211" s="257"/>
      <c r="N6211"/>
    </row>
    <row r="6212" spans="3:14" ht="16.149999999999999" customHeight="1" x14ac:dyDescent="0.25">
      <c r="C6212" s="188"/>
      <c r="M6212" s="257"/>
      <c r="N6212"/>
    </row>
    <row r="6213" spans="3:14" ht="16.149999999999999" customHeight="1" x14ac:dyDescent="0.25">
      <c r="C6213" s="188"/>
      <c r="M6213" s="257"/>
      <c r="N6213"/>
    </row>
    <row r="6214" spans="3:14" ht="16.149999999999999" customHeight="1" x14ac:dyDescent="0.25">
      <c r="C6214" s="188"/>
      <c r="M6214" s="257"/>
      <c r="N6214"/>
    </row>
    <row r="6215" spans="3:14" ht="16.149999999999999" customHeight="1" x14ac:dyDescent="0.25">
      <c r="C6215" s="188"/>
      <c r="M6215" s="257"/>
      <c r="N6215"/>
    </row>
    <row r="6216" spans="3:14" ht="16.149999999999999" customHeight="1" x14ac:dyDescent="0.25">
      <c r="C6216" s="188"/>
      <c r="M6216" s="257"/>
      <c r="N6216"/>
    </row>
    <row r="6217" spans="3:14" ht="16.149999999999999" customHeight="1" x14ac:dyDescent="0.25">
      <c r="C6217" s="188"/>
      <c r="M6217" s="257"/>
      <c r="N6217"/>
    </row>
    <row r="6218" spans="3:14" ht="16.149999999999999" customHeight="1" x14ac:dyDescent="0.25">
      <c r="C6218" s="188"/>
      <c r="M6218" s="257"/>
      <c r="N6218"/>
    </row>
    <row r="6219" spans="3:14" ht="16.149999999999999" customHeight="1" x14ac:dyDescent="0.25">
      <c r="C6219" s="188"/>
      <c r="M6219" s="257"/>
      <c r="N6219"/>
    </row>
    <row r="6220" spans="3:14" ht="16.149999999999999" customHeight="1" x14ac:dyDescent="0.25">
      <c r="C6220" s="188"/>
      <c r="M6220" s="257"/>
      <c r="N6220"/>
    </row>
    <row r="6221" spans="3:14" ht="16.149999999999999" customHeight="1" x14ac:dyDescent="0.25">
      <c r="C6221" s="188"/>
      <c r="M6221" s="257"/>
      <c r="N6221"/>
    </row>
    <row r="6222" spans="3:14" ht="16.149999999999999" customHeight="1" x14ac:dyDescent="0.25">
      <c r="C6222" s="188"/>
      <c r="M6222" s="257"/>
      <c r="N6222"/>
    </row>
    <row r="6223" spans="3:14" ht="16.149999999999999" customHeight="1" x14ac:dyDescent="0.25">
      <c r="C6223" s="188"/>
      <c r="M6223" s="257"/>
      <c r="N6223"/>
    </row>
    <row r="6224" spans="3:14" ht="16.149999999999999" customHeight="1" x14ac:dyDescent="0.25">
      <c r="C6224" s="188"/>
      <c r="M6224" s="257"/>
      <c r="N6224"/>
    </row>
    <row r="6225" spans="3:14" ht="16.149999999999999" customHeight="1" x14ac:dyDescent="0.25">
      <c r="C6225" s="188"/>
      <c r="M6225" s="257"/>
      <c r="N6225"/>
    </row>
    <row r="6226" spans="3:14" ht="16.149999999999999" customHeight="1" x14ac:dyDescent="0.25">
      <c r="C6226" s="188"/>
      <c r="M6226" s="257"/>
      <c r="N6226"/>
    </row>
    <row r="6227" spans="3:14" ht="16.149999999999999" customHeight="1" x14ac:dyDescent="0.25">
      <c r="C6227" s="188"/>
      <c r="M6227" s="257"/>
      <c r="N6227"/>
    </row>
    <row r="6228" spans="3:14" ht="16.149999999999999" customHeight="1" x14ac:dyDescent="0.25">
      <c r="C6228" s="188"/>
      <c r="M6228" s="257"/>
      <c r="N6228"/>
    </row>
    <row r="6229" spans="3:14" ht="16.149999999999999" customHeight="1" x14ac:dyDescent="0.25">
      <c r="C6229" s="188"/>
      <c r="M6229" s="257"/>
      <c r="N6229"/>
    </row>
    <row r="6230" spans="3:14" ht="16.149999999999999" customHeight="1" x14ac:dyDescent="0.25">
      <c r="C6230" s="188"/>
      <c r="M6230" s="257"/>
      <c r="N6230"/>
    </row>
    <row r="6231" spans="3:14" ht="16.149999999999999" customHeight="1" x14ac:dyDescent="0.25">
      <c r="C6231" s="188"/>
      <c r="M6231" s="257"/>
      <c r="N6231"/>
    </row>
    <row r="6232" spans="3:14" ht="16.149999999999999" customHeight="1" x14ac:dyDescent="0.25">
      <c r="C6232" s="188"/>
      <c r="M6232" s="257"/>
      <c r="N6232"/>
    </row>
    <row r="6233" spans="3:14" ht="16.149999999999999" customHeight="1" x14ac:dyDescent="0.25">
      <c r="C6233" s="188"/>
      <c r="M6233" s="257"/>
      <c r="N6233"/>
    </row>
    <row r="6234" spans="3:14" ht="16.149999999999999" customHeight="1" x14ac:dyDescent="0.25">
      <c r="C6234" s="188"/>
      <c r="M6234" s="257"/>
      <c r="N6234"/>
    </row>
    <row r="6235" spans="3:14" ht="16.149999999999999" customHeight="1" x14ac:dyDescent="0.25">
      <c r="C6235" s="188"/>
      <c r="M6235" s="257"/>
      <c r="N6235"/>
    </row>
    <row r="6236" spans="3:14" ht="16.149999999999999" customHeight="1" x14ac:dyDescent="0.25">
      <c r="C6236" s="188"/>
      <c r="M6236" s="257"/>
      <c r="N6236"/>
    </row>
    <row r="6237" spans="3:14" ht="16.149999999999999" customHeight="1" x14ac:dyDescent="0.25">
      <c r="C6237" s="188"/>
      <c r="M6237" s="257"/>
      <c r="N6237"/>
    </row>
    <row r="6238" spans="3:14" ht="16.149999999999999" customHeight="1" x14ac:dyDescent="0.25">
      <c r="C6238" s="188"/>
      <c r="M6238" s="257"/>
      <c r="N6238"/>
    </row>
    <row r="6239" spans="3:14" ht="16.149999999999999" customHeight="1" x14ac:dyDescent="0.25">
      <c r="C6239" s="188"/>
      <c r="M6239" s="257"/>
      <c r="N6239"/>
    </row>
    <row r="6240" spans="3:14" ht="16.149999999999999" customHeight="1" x14ac:dyDescent="0.25">
      <c r="C6240" s="188"/>
      <c r="M6240" s="257"/>
      <c r="N6240"/>
    </row>
    <row r="6241" spans="3:14" ht="16.149999999999999" customHeight="1" x14ac:dyDescent="0.25">
      <c r="C6241" s="188"/>
      <c r="M6241" s="257"/>
      <c r="N6241"/>
    </row>
    <row r="6242" spans="3:14" ht="16.149999999999999" customHeight="1" x14ac:dyDescent="0.25">
      <c r="C6242" s="188"/>
      <c r="M6242" s="257"/>
      <c r="N6242"/>
    </row>
    <row r="6243" spans="3:14" ht="16.149999999999999" customHeight="1" x14ac:dyDescent="0.25">
      <c r="C6243" s="188"/>
      <c r="M6243" s="257"/>
      <c r="N6243"/>
    </row>
    <row r="6244" spans="3:14" ht="16.149999999999999" customHeight="1" x14ac:dyDescent="0.25">
      <c r="C6244" s="188"/>
      <c r="M6244" s="257"/>
      <c r="N6244"/>
    </row>
    <row r="6245" spans="3:14" ht="16.149999999999999" customHeight="1" x14ac:dyDescent="0.25">
      <c r="C6245" s="188"/>
      <c r="M6245" s="257"/>
      <c r="N6245"/>
    </row>
    <row r="6246" spans="3:14" ht="16.149999999999999" customHeight="1" x14ac:dyDescent="0.25">
      <c r="C6246" s="188"/>
      <c r="M6246" s="257"/>
      <c r="N6246"/>
    </row>
    <row r="6247" spans="3:14" ht="16.149999999999999" customHeight="1" x14ac:dyDescent="0.25">
      <c r="C6247" s="188"/>
      <c r="M6247" s="257"/>
      <c r="N6247"/>
    </row>
    <row r="6248" spans="3:14" ht="16.149999999999999" customHeight="1" x14ac:dyDescent="0.25">
      <c r="C6248" s="188"/>
      <c r="M6248" s="257"/>
      <c r="N6248"/>
    </row>
    <row r="6249" spans="3:14" ht="16.149999999999999" customHeight="1" x14ac:dyDescent="0.25">
      <c r="C6249" s="188"/>
      <c r="M6249" s="257"/>
      <c r="N6249"/>
    </row>
    <row r="6250" spans="3:14" ht="16.149999999999999" customHeight="1" x14ac:dyDescent="0.25">
      <c r="C6250" s="188"/>
      <c r="M6250" s="257"/>
      <c r="N6250"/>
    </row>
    <row r="6251" spans="3:14" ht="16.149999999999999" customHeight="1" x14ac:dyDescent="0.25">
      <c r="C6251" s="188"/>
      <c r="M6251" s="257"/>
      <c r="N6251"/>
    </row>
    <row r="6252" spans="3:14" ht="16.149999999999999" customHeight="1" x14ac:dyDescent="0.25">
      <c r="C6252" s="188"/>
      <c r="M6252" s="257"/>
      <c r="N6252"/>
    </row>
    <row r="6253" spans="3:14" ht="16.149999999999999" customHeight="1" x14ac:dyDescent="0.25">
      <c r="C6253" s="188"/>
      <c r="M6253" s="257"/>
      <c r="N6253"/>
    </row>
    <row r="6254" spans="3:14" ht="16.149999999999999" customHeight="1" x14ac:dyDescent="0.25">
      <c r="C6254" s="188"/>
      <c r="M6254" s="257"/>
      <c r="N6254"/>
    </row>
    <row r="6255" spans="3:14" ht="16.149999999999999" customHeight="1" x14ac:dyDescent="0.25">
      <c r="C6255" s="188"/>
      <c r="M6255" s="257"/>
      <c r="N6255"/>
    </row>
    <row r="6256" spans="3:14" ht="16.149999999999999" customHeight="1" x14ac:dyDescent="0.25">
      <c r="C6256" s="188"/>
      <c r="M6256" s="257"/>
      <c r="N6256"/>
    </row>
    <row r="6257" spans="3:14" ht="16.149999999999999" customHeight="1" x14ac:dyDescent="0.25">
      <c r="C6257" s="188"/>
      <c r="M6257" s="257"/>
      <c r="N6257"/>
    </row>
    <row r="6258" spans="3:14" ht="16.149999999999999" customHeight="1" x14ac:dyDescent="0.25">
      <c r="C6258" s="188"/>
      <c r="M6258" s="257"/>
      <c r="N6258"/>
    </row>
    <row r="6259" spans="3:14" ht="16.149999999999999" customHeight="1" x14ac:dyDescent="0.25">
      <c r="C6259" s="188"/>
      <c r="M6259" s="257"/>
      <c r="N6259"/>
    </row>
    <row r="6260" spans="3:14" ht="16.149999999999999" customHeight="1" x14ac:dyDescent="0.25">
      <c r="C6260" s="188"/>
      <c r="M6260" s="257"/>
      <c r="N6260"/>
    </row>
    <row r="6261" spans="3:14" ht="16.149999999999999" customHeight="1" x14ac:dyDescent="0.25">
      <c r="C6261" s="188"/>
      <c r="M6261" s="257"/>
      <c r="N6261"/>
    </row>
    <row r="6262" spans="3:14" ht="16.149999999999999" customHeight="1" x14ac:dyDescent="0.25">
      <c r="C6262" s="188"/>
      <c r="M6262" s="257"/>
      <c r="N6262"/>
    </row>
    <row r="6263" spans="3:14" ht="16.149999999999999" customHeight="1" x14ac:dyDescent="0.25">
      <c r="C6263" s="188"/>
      <c r="M6263" s="257"/>
      <c r="N6263"/>
    </row>
    <row r="6264" spans="3:14" ht="16.149999999999999" customHeight="1" x14ac:dyDescent="0.25">
      <c r="C6264" s="188"/>
      <c r="M6264" s="257"/>
      <c r="N6264"/>
    </row>
    <row r="6265" spans="3:14" ht="16.149999999999999" customHeight="1" x14ac:dyDescent="0.25">
      <c r="C6265" s="188"/>
      <c r="M6265" s="257"/>
      <c r="N6265"/>
    </row>
    <row r="6266" spans="3:14" ht="16.149999999999999" customHeight="1" x14ac:dyDescent="0.25">
      <c r="C6266" s="188"/>
      <c r="M6266" s="257"/>
      <c r="N6266"/>
    </row>
    <row r="6267" spans="3:14" ht="16.149999999999999" customHeight="1" x14ac:dyDescent="0.25">
      <c r="C6267" s="188"/>
      <c r="M6267" s="257"/>
      <c r="N6267"/>
    </row>
    <row r="6268" spans="3:14" ht="16.149999999999999" customHeight="1" x14ac:dyDescent="0.25">
      <c r="C6268" s="188"/>
      <c r="M6268" s="257"/>
      <c r="N6268"/>
    </row>
    <row r="6269" spans="3:14" ht="16.149999999999999" customHeight="1" x14ac:dyDescent="0.25">
      <c r="C6269" s="188"/>
      <c r="M6269" s="257"/>
      <c r="N6269"/>
    </row>
    <row r="6270" spans="3:14" ht="16.149999999999999" customHeight="1" x14ac:dyDescent="0.25">
      <c r="C6270" s="188"/>
      <c r="M6270" s="257"/>
      <c r="N6270"/>
    </row>
    <row r="6271" spans="3:14" ht="16.149999999999999" customHeight="1" x14ac:dyDescent="0.25">
      <c r="C6271" s="188"/>
      <c r="M6271" s="257"/>
      <c r="N6271"/>
    </row>
    <row r="6272" spans="3:14" ht="16.149999999999999" customHeight="1" x14ac:dyDescent="0.25">
      <c r="C6272" s="188"/>
      <c r="M6272" s="257"/>
      <c r="N6272"/>
    </row>
    <row r="6273" spans="3:14" ht="16.149999999999999" customHeight="1" x14ac:dyDescent="0.25">
      <c r="C6273" s="188"/>
      <c r="M6273" s="257"/>
      <c r="N6273"/>
    </row>
    <row r="6274" spans="3:14" ht="16.149999999999999" customHeight="1" x14ac:dyDescent="0.25">
      <c r="C6274" s="188"/>
      <c r="M6274" s="257"/>
      <c r="N6274"/>
    </row>
    <row r="6275" spans="3:14" ht="16.149999999999999" customHeight="1" x14ac:dyDescent="0.25">
      <c r="C6275" s="188"/>
      <c r="M6275" s="257"/>
      <c r="N6275"/>
    </row>
    <row r="6276" spans="3:14" ht="16.149999999999999" customHeight="1" x14ac:dyDescent="0.25">
      <c r="C6276" s="188"/>
      <c r="M6276" s="257"/>
      <c r="N6276"/>
    </row>
    <row r="6277" spans="3:14" ht="16.149999999999999" customHeight="1" x14ac:dyDescent="0.25">
      <c r="C6277" s="188"/>
      <c r="M6277" s="257"/>
      <c r="N6277"/>
    </row>
    <row r="6278" spans="3:14" ht="16.149999999999999" customHeight="1" x14ac:dyDescent="0.25">
      <c r="C6278" s="188"/>
      <c r="M6278" s="257"/>
      <c r="N6278"/>
    </row>
    <row r="6279" spans="3:14" ht="16.149999999999999" customHeight="1" x14ac:dyDescent="0.25">
      <c r="C6279" s="188"/>
      <c r="M6279" s="257"/>
      <c r="N6279"/>
    </row>
    <row r="6280" spans="3:14" ht="16.149999999999999" customHeight="1" x14ac:dyDescent="0.25">
      <c r="C6280" s="188"/>
      <c r="M6280" s="257"/>
      <c r="N6280"/>
    </row>
    <row r="6281" spans="3:14" ht="16.149999999999999" customHeight="1" x14ac:dyDescent="0.25">
      <c r="C6281" s="188"/>
      <c r="M6281" s="257"/>
      <c r="N6281"/>
    </row>
    <row r="6282" spans="3:14" ht="16.149999999999999" customHeight="1" x14ac:dyDescent="0.25">
      <c r="C6282" s="188"/>
      <c r="M6282" s="257"/>
      <c r="N6282"/>
    </row>
    <row r="6283" spans="3:14" ht="16.149999999999999" customHeight="1" x14ac:dyDescent="0.25">
      <c r="C6283" s="188"/>
      <c r="M6283" s="257"/>
      <c r="N6283"/>
    </row>
    <row r="6284" spans="3:14" ht="16.149999999999999" customHeight="1" x14ac:dyDescent="0.25">
      <c r="C6284" s="188"/>
      <c r="M6284" s="257"/>
      <c r="N6284"/>
    </row>
    <row r="6285" spans="3:14" ht="16.149999999999999" customHeight="1" x14ac:dyDescent="0.25">
      <c r="C6285" s="188"/>
      <c r="M6285" s="257"/>
      <c r="N6285"/>
    </row>
    <row r="6286" spans="3:14" ht="16.149999999999999" customHeight="1" x14ac:dyDescent="0.25">
      <c r="C6286" s="188"/>
      <c r="M6286" s="257"/>
      <c r="N6286"/>
    </row>
    <row r="6287" spans="3:14" ht="16.149999999999999" customHeight="1" x14ac:dyDescent="0.25">
      <c r="C6287" s="188"/>
      <c r="M6287" s="257"/>
      <c r="N6287"/>
    </row>
    <row r="6288" spans="3:14" ht="16.149999999999999" customHeight="1" x14ac:dyDescent="0.25">
      <c r="C6288" s="188"/>
      <c r="M6288" s="257"/>
      <c r="N6288"/>
    </row>
    <row r="6289" spans="3:14" ht="16.149999999999999" customHeight="1" x14ac:dyDescent="0.25">
      <c r="C6289" s="188"/>
      <c r="M6289" s="257"/>
      <c r="N6289"/>
    </row>
    <row r="6290" spans="3:14" ht="16.149999999999999" customHeight="1" x14ac:dyDescent="0.25">
      <c r="C6290" s="188"/>
      <c r="M6290" s="257"/>
      <c r="N6290"/>
    </row>
    <row r="6291" spans="3:14" ht="16.149999999999999" customHeight="1" x14ac:dyDescent="0.25">
      <c r="C6291" s="188"/>
      <c r="M6291" s="257"/>
      <c r="N6291"/>
    </row>
    <row r="6292" spans="3:14" ht="16.149999999999999" customHeight="1" x14ac:dyDescent="0.25">
      <c r="C6292" s="188"/>
      <c r="M6292" s="257"/>
      <c r="N6292"/>
    </row>
    <row r="6293" spans="3:14" ht="16.149999999999999" customHeight="1" x14ac:dyDescent="0.25">
      <c r="C6293" s="188"/>
      <c r="M6293" s="257"/>
      <c r="N6293"/>
    </row>
    <row r="6294" spans="3:14" ht="16.149999999999999" customHeight="1" x14ac:dyDescent="0.25">
      <c r="C6294" s="188"/>
      <c r="M6294" s="257"/>
      <c r="N6294"/>
    </row>
    <row r="6295" spans="3:14" ht="16.149999999999999" customHeight="1" x14ac:dyDescent="0.25">
      <c r="C6295" s="188"/>
      <c r="M6295" s="257"/>
      <c r="N6295"/>
    </row>
    <row r="6296" spans="3:14" ht="16.149999999999999" customHeight="1" x14ac:dyDescent="0.25">
      <c r="C6296" s="188"/>
      <c r="M6296" s="257"/>
      <c r="N6296"/>
    </row>
    <row r="6297" spans="3:14" ht="16.149999999999999" customHeight="1" x14ac:dyDescent="0.25">
      <c r="C6297" s="188"/>
      <c r="M6297" s="257"/>
      <c r="N6297"/>
    </row>
    <row r="6298" spans="3:14" ht="16.149999999999999" customHeight="1" x14ac:dyDescent="0.25">
      <c r="C6298" s="188"/>
      <c r="M6298" s="257"/>
      <c r="N6298"/>
    </row>
    <row r="6299" spans="3:14" ht="16.149999999999999" customHeight="1" x14ac:dyDescent="0.25">
      <c r="C6299" s="188"/>
      <c r="M6299" s="257"/>
      <c r="N6299"/>
    </row>
    <row r="6300" spans="3:14" ht="16.149999999999999" customHeight="1" x14ac:dyDescent="0.25">
      <c r="C6300" s="188"/>
      <c r="M6300" s="257"/>
      <c r="N6300"/>
    </row>
    <row r="6301" spans="3:14" ht="16.149999999999999" customHeight="1" x14ac:dyDescent="0.25">
      <c r="C6301" s="188"/>
      <c r="M6301" s="257"/>
      <c r="N6301"/>
    </row>
    <row r="6302" spans="3:14" ht="16.149999999999999" customHeight="1" x14ac:dyDescent="0.25">
      <c r="C6302" s="188"/>
      <c r="M6302" s="257"/>
      <c r="N6302"/>
    </row>
    <row r="6303" spans="3:14" ht="16.149999999999999" customHeight="1" x14ac:dyDescent="0.25">
      <c r="C6303" s="188"/>
      <c r="M6303" s="257"/>
      <c r="N6303"/>
    </row>
    <row r="6304" spans="3:14" ht="16.149999999999999" customHeight="1" x14ac:dyDescent="0.25">
      <c r="C6304" s="188"/>
      <c r="M6304" s="257"/>
      <c r="N6304"/>
    </row>
    <row r="6305" spans="3:14" ht="16.149999999999999" customHeight="1" x14ac:dyDescent="0.25">
      <c r="C6305" s="188"/>
      <c r="M6305" s="257"/>
      <c r="N6305"/>
    </row>
    <row r="6306" spans="3:14" ht="16.149999999999999" customHeight="1" x14ac:dyDescent="0.25">
      <c r="C6306" s="188"/>
      <c r="M6306" s="257"/>
      <c r="N6306"/>
    </row>
    <row r="6307" spans="3:14" ht="16.149999999999999" customHeight="1" x14ac:dyDescent="0.25">
      <c r="C6307" s="188"/>
      <c r="M6307" s="257"/>
      <c r="N6307"/>
    </row>
    <row r="6308" spans="3:14" ht="16.149999999999999" customHeight="1" x14ac:dyDescent="0.25">
      <c r="C6308" s="188"/>
      <c r="M6308" s="257"/>
      <c r="N6308"/>
    </row>
    <row r="6309" spans="3:14" ht="16.149999999999999" customHeight="1" x14ac:dyDescent="0.25">
      <c r="C6309" s="188"/>
      <c r="M6309" s="257"/>
      <c r="N6309"/>
    </row>
    <row r="6310" spans="3:14" ht="16.149999999999999" customHeight="1" x14ac:dyDescent="0.25">
      <c r="C6310" s="188"/>
      <c r="M6310" s="257"/>
      <c r="N6310"/>
    </row>
    <row r="6311" spans="3:14" ht="16.149999999999999" customHeight="1" x14ac:dyDescent="0.25">
      <c r="C6311" s="188"/>
      <c r="M6311" s="257"/>
      <c r="N6311"/>
    </row>
    <row r="6312" spans="3:14" ht="16.149999999999999" customHeight="1" x14ac:dyDescent="0.25">
      <c r="C6312" s="188"/>
      <c r="M6312" s="257"/>
      <c r="N6312"/>
    </row>
    <row r="6313" spans="3:14" ht="16.149999999999999" customHeight="1" x14ac:dyDescent="0.25">
      <c r="C6313" s="188"/>
      <c r="M6313" s="257"/>
      <c r="N6313"/>
    </row>
    <row r="6314" spans="3:14" ht="16.149999999999999" customHeight="1" x14ac:dyDescent="0.25">
      <c r="C6314" s="188"/>
      <c r="M6314" s="257"/>
      <c r="N6314"/>
    </row>
    <row r="6315" spans="3:14" ht="16.149999999999999" customHeight="1" x14ac:dyDescent="0.25">
      <c r="C6315" s="188"/>
      <c r="M6315" s="257"/>
      <c r="N6315"/>
    </row>
    <row r="6316" spans="3:14" ht="16.149999999999999" customHeight="1" x14ac:dyDescent="0.25">
      <c r="C6316" s="188"/>
      <c r="M6316" s="257"/>
      <c r="N6316"/>
    </row>
    <row r="6317" spans="3:14" ht="16.149999999999999" customHeight="1" x14ac:dyDescent="0.25">
      <c r="C6317" s="188"/>
      <c r="M6317" s="257"/>
      <c r="N6317"/>
    </row>
    <row r="6318" spans="3:14" ht="16.149999999999999" customHeight="1" x14ac:dyDescent="0.25">
      <c r="C6318" s="188"/>
      <c r="M6318" s="257"/>
      <c r="N6318"/>
    </row>
    <row r="6319" spans="3:14" ht="16.149999999999999" customHeight="1" x14ac:dyDescent="0.25">
      <c r="C6319" s="188"/>
      <c r="M6319" s="257"/>
      <c r="N6319"/>
    </row>
    <row r="6320" spans="3:14" ht="16.149999999999999" customHeight="1" x14ac:dyDescent="0.25">
      <c r="C6320" s="188"/>
      <c r="M6320" s="257"/>
      <c r="N6320"/>
    </row>
    <row r="6321" spans="3:14" ht="16.149999999999999" customHeight="1" x14ac:dyDescent="0.25">
      <c r="C6321" s="188"/>
      <c r="M6321" s="257"/>
      <c r="N6321"/>
    </row>
    <row r="6322" spans="3:14" ht="16.149999999999999" customHeight="1" x14ac:dyDescent="0.25">
      <c r="C6322" s="188"/>
      <c r="M6322" s="257"/>
      <c r="N6322"/>
    </row>
    <row r="6323" spans="3:14" ht="16.149999999999999" customHeight="1" x14ac:dyDescent="0.25">
      <c r="C6323" s="188"/>
      <c r="M6323" s="257"/>
      <c r="N6323"/>
    </row>
    <row r="6324" spans="3:14" ht="16.149999999999999" customHeight="1" x14ac:dyDescent="0.25">
      <c r="C6324" s="188"/>
      <c r="M6324" s="257"/>
      <c r="N6324"/>
    </row>
    <row r="6325" spans="3:14" ht="16.149999999999999" customHeight="1" x14ac:dyDescent="0.25">
      <c r="C6325" s="188"/>
      <c r="M6325" s="257"/>
      <c r="N6325"/>
    </row>
    <row r="6326" spans="3:14" ht="16.149999999999999" customHeight="1" x14ac:dyDescent="0.25">
      <c r="C6326" s="188"/>
      <c r="M6326" s="257"/>
      <c r="N6326"/>
    </row>
    <row r="6327" spans="3:14" ht="16.149999999999999" customHeight="1" x14ac:dyDescent="0.25">
      <c r="C6327" s="188"/>
      <c r="M6327" s="257"/>
      <c r="N6327"/>
    </row>
    <row r="6328" spans="3:14" ht="16.149999999999999" customHeight="1" x14ac:dyDescent="0.25">
      <c r="C6328" s="188"/>
      <c r="M6328" s="257"/>
      <c r="N6328"/>
    </row>
    <row r="6329" spans="3:14" ht="16.149999999999999" customHeight="1" x14ac:dyDescent="0.25">
      <c r="C6329" s="188"/>
      <c r="M6329" s="257"/>
      <c r="N6329"/>
    </row>
    <row r="6330" spans="3:14" ht="16.149999999999999" customHeight="1" x14ac:dyDescent="0.25">
      <c r="C6330" s="188"/>
      <c r="M6330" s="257"/>
      <c r="N6330"/>
    </row>
    <row r="6331" spans="3:14" ht="16.149999999999999" customHeight="1" x14ac:dyDescent="0.25">
      <c r="C6331" s="188"/>
      <c r="M6331" s="257"/>
      <c r="N6331"/>
    </row>
    <row r="6332" spans="3:14" ht="16.149999999999999" customHeight="1" x14ac:dyDescent="0.25">
      <c r="C6332" s="188"/>
      <c r="M6332" s="257"/>
      <c r="N6332"/>
    </row>
    <row r="6333" spans="3:14" ht="16.149999999999999" customHeight="1" x14ac:dyDescent="0.25">
      <c r="C6333" s="188"/>
      <c r="M6333" s="257"/>
      <c r="N6333"/>
    </row>
    <row r="6334" spans="3:14" ht="16.149999999999999" customHeight="1" x14ac:dyDescent="0.25">
      <c r="C6334" s="188"/>
      <c r="M6334" s="257"/>
      <c r="N6334"/>
    </row>
    <row r="6335" spans="3:14" ht="16.149999999999999" customHeight="1" x14ac:dyDescent="0.25">
      <c r="C6335" s="188"/>
      <c r="M6335" s="257"/>
      <c r="N6335"/>
    </row>
    <row r="6336" spans="3:14" ht="16.149999999999999" customHeight="1" x14ac:dyDescent="0.25">
      <c r="C6336" s="188"/>
      <c r="M6336" s="257"/>
      <c r="N6336"/>
    </row>
    <row r="6337" spans="3:14" ht="16.149999999999999" customHeight="1" x14ac:dyDescent="0.25">
      <c r="C6337" s="188"/>
      <c r="M6337" s="257"/>
      <c r="N6337"/>
    </row>
    <row r="6338" spans="3:14" ht="16.149999999999999" customHeight="1" x14ac:dyDescent="0.25">
      <c r="C6338" s="188"/>
      <c r="M6338" s="257"/>
      <c r="N6338"/>
    </row>
    <row r="6339" spans="3:14" ht="16.149999999999999" customHeight="1" x14ac:dyDescent="0.25">
      <c r="C6339" s="188"/>
      <c r="M6339" s="257"/>
      <c r="N6339"/>
    </row>
    <row r="6340" spans="3:14" ht="16.149999999999999" customHeight="1" x14ac:dyDescent="0.25">
      <c r="C6340" s="188"/>
      <c r="M6340" s="257"/>
      <c r="N6340"/>
    </row>
    <row r="6341" spans="3:14" ht="16.149999999999999" customHeight="1" x14ac:dyDescent="0.25">
      <c r="C6341" s="188"/>
      <c r="M6341" s="257"/>
      <c r="N6341"/>
    </row>
    <row r="6342" spans="3:14" ht="16.149999999999999" customHeight="1" x14ac:dyDescent="0.25">
      <c r="C6342" s="188"/>
      <c r="M6342" s="257"/>
      <c r="N6342"/>
    </row>
    <row r="6343" spans="3:14" ht="16.149999999999999" customHeight="1" x14ac:dyDescent="0.25">
      <c r="C6343" s="188"/>
      <c r="M6343" s="257"/>
      <c r="N6343"/>
    </row>
    <row r="6344" spans="3:14" ht="16.149999999999999" customHeight="1" x14ac:dyDescent="0.25">
      <c r="C6344" s="188"/>
      <c r="M6344" s="257"/>
      <c r="N6344"/>
    </row>
    <row r="6345" spans="3:14" ht="16.149999999999999" customHeight="1" x14ac:dyDescent="0.25">
      <c r="C6345" s="188"/>
      <c r="M6345" s="257"/>
      <c r="N6345"/>
    </row>
    <row r="6346" spans="3:14" ht="16.149999999999999" customHeight="1" x14ac:dyDescent="0.25">
      <c r="C6346" s="188"/>
      <c r="M6346" s="257"/>
      <c r="N6346"/>
    </row>
    <row r="6347" spans="3:14" ht="16.149999999999999" customHeight="1" x14ac:dyDescent="0.25">
      <c r="C6347" s="188"/>
      <c r="M6347" s="257"/>
      <c r="N6347"/>
    </row>
    <row r="6348" spans="3:14" ht="16.149999999999999" customHeight="1" x14ac:dyDescent="0.25">
      <c r="C6348" s="188"/>
      <c r="M6348" s="257"/>
      <c r="N6348"/>
    </row>
    <row r="6349" spans="3:14" ht="16.149999999999999" customHeight="1" x14ac:dyDescent="0.25">
      <c r="C6349" s="188"/>
      <c r="M6349" s="257"/>
      <c r="N6349"/>
    </row>
    <row r="6350" spans="3:14" ht="16.149999999999999" customHeight="1" x14ac:dyDescent="0.25">
      <c r="C6350" s="188"/>
      <c r="M6350" s="257"/>
      <c r="N6350"/>
    </row>
    <row r="6351" spans="3:14" ht="16.149999999999999" customHeight="1" x14ac:dyDescent="0.25">
      <c r="C6351" s="188"/>
      <c r="M6351" s="257"/>
      <c r="N6351"/>
    </row>
    <row r="6352" spans="3:14" ht="16.149999999999999" customHeight="1" x14ac:dyDescent="0.25">
      <c r="C6352" s="188"/>
      <c r="M6352" s="257"/>
      <c r="N6352"/>
    </row>
    <row r="6353" spans="3:14" ht="16.149999999999999" customHeight="1" x14ac:dyDescent="0.25">
      <c r="C6353" s="188"/>
      <c r="M6353" s="257"/>
      <c r="N6353"/>
    </row>
    <row r="6354" spans="3:14" ht="16.149999999999999" customHeight="1" x14ac:dyDescent="0.25">
      <c r="C6354" s="188"/>
      <c r="M6354" s="257"/>
      <c r="N6354"/>
    </row>
    <row r="6355" spans="3:14" ht="16.149999999999999" customHeight="1" x14ac:dyDescent="0.25">
      <c r="C6355" s="188"/>
      <c r="M6355" s="257"/>
      <c r="N6355"/>
    </row>
    <row r="6356" spans="3:14" ht="16.149999999999999" customHeight="1" x14ac:dyDescent="0.25">
      <c r="C6356" s="188"/>
      <c r="M6356" s="257"/>
      <c r="N6356"/>
    </row>
    <row r="6357" spans="3:14" ht="16.149999999999999" customHeight="1" x14ac:dyDescent="0.25">
      <c r="C6357" s="188"/>
      <c r="M6357" s="257"/>
      <c r="N6357"/>
    </row>
    <row r="6358" spans="3:14" ht="16.149999999999999" customHeight="1" x14ac:dyDescent="0.25">
      <c r="C6358" s="188"/>
      <c r="M6358" s="257"/>
      <c r="N6358"/>
    </row>
    <row r="6359" spans="3:14" ht="16.149999999999999" customHeight="1" x14ac:dyDescent="0.25">
      <c r="C6359" s="188"/>
      <c r="M6359" s="257"/>
      <c r="N6359"/>
    </row>
    <row r="6360" spans="3:14" ht="16.149999999999999" customHeight="1" x14ac:dyDescent="0.25">
      <c r="C6360" s="188"/>
      <c r="M6360" s="257"/>
      <c r="N6360"/>
    </row>
    <row r="6361" spans="3:14" ht="16.149999999999999" customHeight="1" x14ac:dyDescent="0.25">
      <c r="C6361" s="188"/>
      <c r="M6361" s="257"/>
      <c r="N6361"/>
    </row>
    <row r="6362" spans="3:14" ht="16.149999999999999" customHeight="1" x14ac:dyDescent="0.25">
      <c r="C6362" s="188"/>
      <c r="M6362" s="257"/>
      <c r="N6362"/>
    </row>
    <row r="6363" spans="3:14" ht="16.149999999999999" customHeight="1" x14ac:dyDescent="0.25">
      <c r="C6363" s="188"/>
      <c r="M6363" s="257"/>
      <c r="N6363"/>
    </row>
    <row r="6364" spans="3:14" ht="16.149999999999999" customHeight="1" x14ac:dyDescent="0.25">
      <c r="C6364" s="188"/>
      <c r="M6364" s="257"/>
      <c r="N6364"/>
    </row>
    <row r="6365" spans="3:14" ht="16.149999999999999" customHeight="1" x14ac:dyDescent="0.25">
      <c r="C6365" s="188"/>
      <c r="M6365" s="257"/>
      <c r="N6365"/>
    </row>
    <row r="6366" spans="3:14" ht="16.149999999999999" customHeight="1" x14ac:dyDescent="0.25">
      <c r="C6366" s="188"/>
      <c r="M6366" s="257"/>
      <c r="N6366"/>
    </row>
    <row r="6367" spans="3:14" ht="16.149999999999999" customHeight="1" x14ac:dyDescent="0.25">
      <c r="C6367" s="188"/>
      <c r="M6367" s="257"/>
      <c r="N6367"/>
    </row>
    <row r="6368" spans="3:14" ht="16.149999999999999" customHeight="1" x14ac:dyDescent="0.25">
      <c r="C6368" s="188"/>
      <c r="M6368" s="257"/>
      <c r="N6368"/>
    </row>
    <row r="6369" spans="3:14" ht="16.149999999999999" customHeight="1" x14ac:dyDescent="0.25">
      <c r="C6369" s="188"/>
      <c r="M6369" s="257"/>
      <c r="N6369"/>
    </row>
    <row r="6370" spans="3:14" ht="16.149999999999999" customHeight="1" x14ac:dyDescent="0.25">
      <c r="C6370" s="188"/>
      <c r="M6370" s="257"/>
      <c r="N6370"/>
    </row>
    <row r="6371" spans="3:14" ht="16.149999999999999" customHeight="1" x14ac:dyDescent="0.25">
      <c r="C6371" s="188"/>
      <c r="M6371" s="257"/>
      <c r="N6371"/>
    </row>
    <row r="6372" spans="3:14" ht="16.149999999999999" customHeight="1" x14ac:dyDescent="0.25">
      <c r="C6372" s="188"/>
      <c r="M6372" s="257"/>
      <c r="N6372"/>
    </row>
    <row r="6373" spans="3:14" ht="16.149999999999999" customHeight="1" x14ac:dyDescent="0.25">
      <c r="C6373" s="188"/>
      <c r="M6373" s="257"/>
      <c r="N6373"/>
    </row>
    <row r="6374" spans="3:14" ht="16.149999999999999" customHeight="1" x14ac:dyDescent="0.25">
      <c r="C6374" s="188"/>
      <c r="M6374" s="257"/>
      <c r="N6374"/>
    </row>
    <row r="6375" spans="3:14" ht="16.149999999999999" customHeight="1" x14ac:dyDescent="0.25">
      <c r="C6375" s="188"/>
      <c r="M6375" s="257"/>
      <c r="N6375"/>
    </row>
    <row r="6376" spans="3:14" ht="16.149999999999999" customHeight="1" x14ac:dyDescent="0.25">
      <c r="C6376" s="188"/>
      <c r="M6376" s="257"/>
      <c r="N6376"/>
    </row>
    <row r="6377" spans="3:14" ht="16.149999999999999" customHeight="1" x14ac:dyDescent="0.25">
      <c r="C6377" s="188"/>
      <c r="M6377" s="257"/>
      <c r="N6377"/>
    </row>
    <row r="6378" spans="3:14" ht="16.149999999999999" customHeight="1" x14ac:dyDescent="0.25">
      <c r="C6378" s="188"/>
      <c r="M6378" s="257"/>
      <c r="N6378"/>
    </row>
    <row r="6379" spans="3:14" ht="16.149999999999999" customHeight="1" x14ac:dyDescent="0.25">
      <c r="C6379" s="188"/>
      <c r="M6379" s="257"/>
      <c r="N6379"/>
    </row>
    <row r="6380" spans="3:14" ht="16.149999999999999" customHeight="1" x14ac:dyDescent="0.25">
      <c r="C6380" s="188"/>
      <c r="M6380" s="257"/>
      <c r="N6380"/>
    </row>
    <row r="6381" spans="3:14" ht="16.149999999999999" customHeight="1" x14ac:dyDescent="0.25">
      <c r="C6381" s="188"/>
      <c r="M6381" s="257"/>
      <c r="N6381"/>
    </row>
    <row r="6382" spans="3:14" ht="16.149999999999999" customHeight="1" x14ac:dyDescent="0.25">
      <c r="C6382" s="188"/>
      <c r="M6382" s="257"/>
      <c r="N6382"/>
    </row>
    <row r="6383" spans="3:14" ht="16.149999999999999" customHeight="1" x14ac:dyDescent="0.25">
      <c r="C6383" s="188"/>
      <c r="M6383" s="257"/>
      <c r="N6383"/>
    </row>
    <row r="6384" spans="3:14" ht="16.149999999999999" customHeight="1" x14ac:dyDescent="0.25">
      <c r="C6384" s="188"/>
      <c r="M6384" s="257"/>
      <c r="N6384"/>
    </row>
    <row r="6385" spans="3:14" ht="16.149999999999999" customHeight="1" x14ac:dyDescent="0.25">
      <c r="C6385" s="188"/>
      <c r="M6385" s="257"/>
      <c r="N6385"/>
    </row>
    <row r="6386" spans="3:14" ht="16.149999999999999" customHeight="1" x14ac:dyDescent="0.25">
      <c r="C6386" s="188"/>
      <c r="M6386" s="257"/>
      <c r="N6386"/>
    </row>
    <row r="6387" spans="3:14" ht="16.149999999999999" customHeight="1" x14ac:dyDescent="0.25">
      <c r="C6387" s="188"/>
      <c r="M6387" s="257"/>
      <c r="N6387"/>
    </row>
    <row r="6388" spans="3:14" ht="16.149999999999999" customHeight="1" x14ac:dyDescent="0.25">
      <c r="C6388" s="188"/>
      <c r="M6388" s="257"/>
      <c r="N6388"/>
    </row>
    <row r="6389" spans="3:14" ht="16.149999999999999" customHeight="1" x14ac:dyDescent="0.25">
      <c r="C6389" s="188"/>
      <c r="M6389" s="257"/>
      <c r="N6389"/>
    </row>
    <row r="6390" spans="3:14" ht="16.149999999999999" customHeight="1" x14ac:dyDescent="0.25">
      <c r="C6390" s="188"/>
      <c r="M6390" s="257"/>
      <c r="N6390"/>
    </row>
    <row r="6391" spans="3:14" ht="16.149999999999999" customHeight="1" x14ac:dyDescent="0.25">
      <c r="C6391" s="188"/>
      <c r="M6391" s="257"/>
      <c r="N6391"/>
    </row>
    <row r="6392" spans="3:14" ht="16.149999999999999" customHeight="1" x14ac:dyDescent="0.25">
      <c r="C6392" s="188"/>
      <c r="M6392" s="257"/>
      <c r="N6392"/>
    </row>
    <row r="6393" spans="3:14" ht="16.149999999999999" customHeight="1" x14ac:dyDescent="0.25">
      <c r="C6393" s="188"/>
      <c r="M6393" s="257"/>
      <c r="N6393"/>
    </row>
    <row r="6394" spans="3:14" ht="16.149999999999999" customHeight="1" x14ac:dyDescent="0.25">
      <c r="C6394" s="188"/>
      <c r="M6394" s="257"/>
      <c r="N6394"/>
    </row>
    <row r="6395" spans="3:14" ht="16.149999999999999" customHeight="1" x14ac:dyDescent="0.25">
      <c r="C6395" s="188"/>
      <c r="M6395" s="257"/>
      <c r="N6395"/>
    </row>
    <row r="6396" spans="3:14" ht="16.149999999999999" customHeight="1" x14ac:dyDescent="0.25">
      <c r="C6396" s="188"/>
      <c r="M6396" s="257"/>
      <c r="N6396"/>
    </row>
    <row r="6397" spans="3:14" ht="16.149999999999999" customHeight="1" x14ac:dyDescent="0.25">
      <c r="C6397" s="188"/>
      <c r="M6397" s="257"/>
      <c r="N6397"/>
    </row>
    <row r="6398" spans="3:14" ht="16.149999999999999" customHeight="1" x14ac:dyDescent="0.25">
      <c r="C6398" s="188"/>
      <c r="M6398" s="257"/>
      <c r="N6398"/>
    </row>
    <row r="6399" spans="3:14" ht="16.149999999999999" customHeight="1" x14ac:dyDescent="0.25">
      <c r="C6399" s="188"/>
      <c r="M6399" s="257"/>
      <c r="N6399"/>
    </row>
  </sheetData>
  <mergeCells count="3">
    <mergeCell ref="A1:M1"/>
    <mergeCell ref="A3399:M3399"/>
    <mergeCell ref="A3400:L3400"/>
  </mergeCells>
  <phoneticPr fontId="17" type="noConversion"/>
  <hyperlinks>
    <hyperlink ref="C530" r:id="rId1"/>
    <hyperlink ref="C531" r:id="rId2"/>
    <hyperlink ref="C532" r:id="rId3"/>
    <hyperlink ref="C1061" r:id="rId4"/>
    <hyperlink ref="D1061" r:id="rId5"/>
    <hyperlink ref="C1062" r:id="rId6"/>
    <hyperlink ref="D1062" r:id="rId7"/>
    <hyperlink ref="C1064" r:id="rId8"/>
    <hyperlink ref="D1064" r:id="rId9"/>
    <hyperlink ref="C1065" r:id="rId10"/>
    <hyperlink ref="D1065" r:id="rId11"/>
    <hyperlink ref="B1192" r:id="rId12"/>
    <hyperlink ref="B1193" r:id="rId13"/>
    <hyperlink ref="B1194" r:id="rId14"/>
    <hyperlink ref="B1195" r:id="rId15"/>
    <hyperlink ref="B1404" r:id="rId16"/>
    <hyperlink ref="B1405" r:id="rId17"/>
    <hyperlink ref="B1406" r:id="rId18"/>
    <hyperlink ref="B1407" r:id="rId19"/>
    <hyperlink ref="B1408" r:id="rId20"/>
    <hyperlink ref="B1409" r:id="rId21"/>
    <hyperlink ref="B1410" r:id="rId22"/>
    <hyperlink ref="B1411" r:id="rId23"/>
    <hyperlink ref="B1412" r:id="rId24"/>
    <hyperlink ref="B1413" r:id="rId25"/>
    <hyperlink ref="B1414" r:id="rId26"/>
    <hyperlink ref="B1415" r:id="rId27"/>
    <hyperlink ref="B1416" r:id="rId28"/>
    <hyperlink ref="B1417" r:id="rId29"/>
    <hyperlink ref="B1418" r:id="rId30"/>
    <hyperlink ref="B1419" r:id="rId31"/>
    <hyperlink ref="B1420" r:id="rId32"/>
    <hyperlink ref="B1421" r:id="rId33"/>
    <hyperlink ref="B1422" r:id="rId34"/>
    <hyperlink ref="B1423" r:id="rId35"/>
    <hyperlink ref="B1424" r:id="rId36"/>
    <hyperlink ref="B1425" r:id="rId37"/>
    <hyperlink ref="B1426" r:id="rId38"/>
    <hyperlink ref="B1427" r:id="rId39"/>
    <hyperlink ref="B1428" r:id="rId40"/>
    <hyperlink ref="B1429" r:id="rId41"/>
    <hyperlink ref="B1430" r:id="rId42"/>
    <hyperlink ref="B1431" r:id="rId43"/>
    <hyperlink ref="B1432" r:id="rId44"/>
    <hyperlink ref="B1433" r:id="rId45"/>
    <hyperlink ref="B1434" r:id="rId46"/>
    <hyperlink ref="B1435" r:id="rId47"/>
    <hyperlink ref="B1436" r:id="rId48"/>
    <hyperlink ref="B1437" r:id="rId49"/>
    <hyperlink ref="B1438" r:id="rId50"/>
    <hyperlink ref="B1439" r:id="rId51"/>
    <hyperlink ref="B1440" r:id="rId52"/>
    <hyperlink ref="B1441" r:id="rId53"/>
    <hyperlink ref="B1458" r:id="rId54"/>
    <hyperlink ref="B1459" r:id="rId55"/>
    <hyperlink ref="B1460" r:id="rId56"/>
    <hyperlink ref="B1461" r:id="rId57"/>
    <hyperlink ref="B1462" r:id="rId58"/>
    <hyperlink ref="B1463" r:id="rId59"/>
    <hyperlink ref="B1464" r:id="rId60"/>
    <hyperlink ref="B1465" r:id="rId61"/>
    <hyperlink ref="B1466" r:id="rId62"/>
    <hyperlink ref="B1467" r:id="rId63"/>
    <hyperlink ref="B1468" r:id="rId64"/>
    <hyperlink ref="B1469" r:id="rId65"/>
    <hyperlink ref="B1470" r:id="rId66"/>
    <hyperlink ref="B1471" r:id="rId67"/>
    <hyperlink ref="B1472" r:id="rId68"/>
    <hyperlink ref="B1473" r:id="rId69"/>
    <hyperlink ref="B1474" r:id="rId70"/>
    <hyperlink ref="B1475" r:id="rId71"/>
    <hyperlink ref="B1476" r:id="rId72"/>
    <hyperlink ref="B1477" r:id="rId73"/>
    <hyperlink ref="B1478" r:id="rId74"/>
    <hyperlink ref="B1479" r:id="rId75"/>
    <hyperlink ref="B1480" r:id="rId76"/>
    <hyperlink ref="B1481" r:id="rId77"/>
    <hyperlink ref="B1482" r:id="rId78"/>
    <hyperlink ref="B1483" r:id="rId79"/>
    <hyperlink ref="B1484" r:id="rId80"/>
    <hyperlink ref="B1485" r:id="rId81"/>
    <hyperlink ref="B2103" r:id="rId82"/>
    <hyperlink ref="B2104" r:id="rId83"/>
    <hyperlink ref="B2105" r:id="rId84"/>
    <hyperlink ref="B2173" r:id="rId85"/>
    <hyperlink ref="B2174" r:id="rId86"/>
    <hyperlink ref="B2175" r:id="rId87"/>
    <hyperlink ref="B2176" r:id="rId88"/>
    <hyperlink ref="B2177" r:id="rId89"/>
    <hyperlink ref="B2178" r:id="rId90"/>
    <hyperlink ref="B2179" r:id="rId91"/>
    <hyperlink ref="B2180" r:id="rId92"/>
    <hyperlink ref="B2181" r:id="rId93"/>
    <hyperlink ref="B2182" r:id="rId94"/>
    <hyperlink ref="B2234" r:id="rId95"/>
    <hyperlink ref="B2235" r:id="rId96"/>
    <hyperlink ref="B2236" r:id="rId97"/>
    <hyperlink ref="B2237" r:id="rId98"/>
    <hyperlink ref="B2238" r:id="rId99"/>
    <hyperlink ref="B2239" r:id="rId100"/>
    <hyperlink ref="B2240" r:id="rId101"/>
    <hyperlink ref="B2241" r:id="rId102"/>
    <hyperlink ref="B2242" r:id="rId103"/>
    <hyperlink ref="B2243" r:id="rId104"/>
    <hyperlink ref="B2244" r:id="rId105"/>
    <hyperlink ref="B2245" r:id="rId106"/>
    <hyperlink ref="B2246" r:id="rId107"/>
    <hyperlink ref="B2247" r:id="rId108"/>
    <hyperlink ref="B2248" r:id="rId109"/>
    <hyperlink ref="B2249" r:id="rId110"/>
    <hyperlink ref="B2250" r:id="rId111"/>
    <hyperlink ref="B2255" r:id="rId112"/>
    <hyperlink ref="B2256" r:id="rId113"/>
    <hyperlink ref="B2257" r:id="rId114"/>
    <hyperlink ref="B2258" r:id="rId115"/>
    <hyperlink ref="B2259" r:id="rId116"/>
    <hyperlink ref="B2260" r:id="rId117"/>
    <hyperlink ref="B2261" r:id="rId118"/>
    <hyperlink ref="B2266" r:id="rId119"/>
    <hyperlink ref="B2514" r:id="rId120"/>
    <hyperlink ref="B2515" r:id="rId121"/>
    <hyperlink ref="B2516" r:id="rId122"/>
    <hyperlink ref="B2517" r:id="rId123"/>
    <hyperlink ref="B2518" r:id="rId124"/>
    <hyperlink ref="B2519" r:id="rId125"/>
    <hyperlink ref="B2520" r:id="rId126"/>
    <hyperlink ref="B2521" r:id="rId127"/>
    <hyperlink ref="B2522" r:id="rId128"/>
    <hyperlink ref="B2523" r:id="rId129"/>
    <hyperlink ref="B2524" r:id="rId130"/>
    <hyperlink ref="B2525" r:id="rId131"/>
    <hyperlink ref="B2526" r:id="rId132"/>
    <hyperlink ref="B2527" r:id="rId133"/>
    <hyperlink ref="B2528" r:id="rId134"/>
    <hyperlink ref="B2529" r:id="rId135"/>
    <hyperlink ref="B2530" r:id="rId136"/>
    <hyperlink ref="B2531" r:id="rId137"/>
    <hyperlink ref="B2532" r:id="rId138"/>
    <hyperlink ref="B2533" r:id="rId139"/>
    <hyperlink ref="B2534" r:id="rId140"/>
    <hyperlink ref="B2535" r:id="rId141"/>
    <hyperlink ref="B2536" r:id="rId142"/>
    <hyperlink ref="B2537" r:id="rId143"/>
    <hyperlink ref="B2538" r:id="rId144"/>
    <hyperlink ref="B2539" r:id="rId145"/>
    <hyperlink ref="B2540" r:id="rId146"/>
    <hyperlink ref="B2541" r:id="rId147"/>
    <hyperlink ref="B2542" r:id="rId148"/>
    <hyperlink ref="B2544" r:id="rId149"/>
    <hyperlink ref="B2545" r:id="rId150"/>
    <hyperlink ref="B2554" r:id="rId151"/>
    <hyperlink ref="C2561" r:id="rId152"/>
    <hyperlink ref="C2566" r:id="rId153"/>
    <hyperlink ref="C2571" r:id="rId154"/>
    <hyperlink ref="C2572" r:id="rId155"/>
    <hyperlink ref="C2577" r:id="rId156"/>
    <hyperlink ref="C2578" r:id="rId157"/>
    <hyperlink ref="B2722" r:id="rId158"/>
    <hyperlink ref="B2723" r:id="rId159"/>
    <hyperlink ref="B2724" r:id="rId160"/>
    <hyperlink ref="B2725" r:id="rId161"/>
    <hyperlink ref="B2726" r:id="rId162"/>
    <hyperlink ref="B2727" r:id="rId163"/>
    <hyperlink ref="B2728" r:id="rId164"/>
    <hyperlink ref="B2729" r:id="rId165"/>
    <hyperlink ref="B2730" r:id="rId166"/>
    <hyperlink ref="B2731" r:id="rId167"/>
    <hyperlink ref="B2732" r:id="rId168"/>
  </hyperlinks>
  <printOptions horizontalCentered="1"/>
  <pageMargins left="0.70826771653543308" right="0.70826771653543308" top="1.0433070866141732" bottom="1.0433070866141732" header="0.74803149606299213" footer="0.74803149606299213"/>
  <pageSetup paperSize="9" fitToWidth="0" fitToHeight="0" pageOrder="overThenDown" orientation="landscape" r:id="rId169"/>
  <headerFooter alignWithMargins="0"/>
  <drawing r:id="rId1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2017-05-11T02:33:49Z</cp:lastPrinted>
  <dcterms:created xsi:type="dcterms:W3CDTF">2012-07-23T10:09:03Z</dcterms:created>
  <dcterms:modified xsi:type="dcterms:W3CDTF">2017-05-18T06:04:28Z</dcterms:modified>
</cp:coreProperties>
</file>