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</sheets>
  <definedNames>
    <definedName name="_xlnm.Print_Titles" localSheetId="0">正式書單!$1:$2</definedName>
  </definedNames>
  <calcPr calcId="162913"/>
</workbook>
</file>

<file path=xl/calcChain.xml><?xml version="1.0" encoding="utf-8"?>
<calcChain xmlns="http://schemas.openxmlformats.org/spreadsheetml/2006/main">
  <c r="I227" i="1" l="1"/>
  <c r="I228" i="1" l="1"/>
  <c r="I118" i="1" l="1"/>
  <c r="I117" i="1" l="1"/>
  <c r="I97" i="1" l="1"/>
  <c r="I96" i="1"/>
  <c r="I95" i="1"/>
  <c r="I74" i="1"/>
  <c r="I77" i="1"/>
  <c r="I78" i="1"/>
  <c r="I79" i="1"/>
  <c r="I80" i="1"/>
  <c r="I106" i="1"/>
  <c r="I105" i="1"/>
  <c r="I104" i="1"/>
  <c r="I86" i="1"/>
  <c r="I87" i="1"/>
  <c r="I81" i="1"/>
  <c r="I82" i="1"/>
  <c r="I113" i="1"/>
  <c r="I114" i="1"/>
  <c r="I115" i="1"/>
  <c r="I116" i="1"/>
  <c r="I222" i="1"/>
  <c r="I223" i="1"/>
  <c r="I224" i="1"/>
  <c r="I225" i="1"/>
  <c r="I226" i="1"/>
  <c r="I216" i="1"/>
  <c r="I217" i="1"/>
  <c r="I218" i="1"/>
  <c r="I219" i="1"/>
  <c r="I220" i="1"/>
  <c r="I221" i="1"/>
  <c r="I214" i="1"/>
  <c r="I215" i="1"/>
  <c r="I205" i="1"/>
  <c r="I206" i="1"/>
  <c r="I207" i="1"/>
  <c r="I208" i="1"/>
  <c r="I209" i="1"/>
  <c r="I210" i="1"/>
  <c r="I211" i="1"/>
  <c r="I212" i="1"/>
  <c r="I213" i="1"/>
  <c r="I204" i="1"/>
  <c r="I182" i="1"/>
  <c r="I181" i="1"/>
  <c r="I18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183" i="1"/>
  <c r="I184" i="1"/>
  <c r="I185" i="1"/>
  <c r="I186" i="1"/>
  <c r="I187" i="1"/>
  <c r="I188" i="1"/>
  <c r="I189" i="1"/>
  <c r="I190" i="1"/>
  <c r="I167" i="1"/>
  <c r="I168" i="1"/>
  <c r="I169" i="1"/>
  <c r="I171" i="1"/>
  <c r="I170" i="1"/>
  <c r="I108" i="1"/>
  <c r="I179" i="1"/>
  <c r="I178" i="1"/>
  <c r="I177" i="1"/>
  <c r="I176" i="1"/>
  <c r="I175" i="1"/>
  <c r="I174" i="1"/>
  <c r="I173" i="1"/>
  <c r="I139" i="1"/>
  <c r="I138" i="1"/>
  <c r="I137" i="1"/>
  <c r="I136" i="1"/>
  <c r="I135" i="1"/>
  <c r="I166" i="1"/>
  <c r="I165" i="1"/>
  <c r="I172" i="1"/>
  <c r="I164" i="1"/>
  <c r="I148" i="1"/>
  <c r="I149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7" i="1"/>
  <c r="I146" i="1"/>
  <c r="I145" i="1"/>
  <c r="I144" i="1"/>
  <c r="I141" i="1"/>
  <c r="I140" i="1"/>
  <c r="I143" i="1"/>
  <c r="I142" i="1"/>
  <c r="I134" i="1"/>
  <c r="I65" i="1"/>
  <c r="I110" i="1"/>
  <c r="I109" i="1"/>
  <c r="I133" i="1"/>
  <c r="I122" i="1"/>
  <c r="I121" i="1"/>
  <c r="I120" i="1"/>
  <c r="I119" i="1"/>
  <c r="I127" i="1"/>
  <c r="I126" i="1"/>
  <c r="I125" i="1"/>
  <c r="I124" i="1"/>
  <c r="I123" i="1"/>
  <c r="I85" i="1"/>
  <c r="I84" i="1"/>
  <c r="I83" i="1"/>
  <c r="I107" i="1"/>
  <c r="I112" i="1"/>
  <c r="I111" i="1"/>
  <c r="I103" i="1"/>
  <c r="I102" i="1"/>
  <c r="I101" i="1"/>
  <c r="I100" i="1"/>
  <c r="I99" i="1"/>
  <c r="I98" i="1"/>
  <c r="I94" i="1"/>
  <c r="I93" i="1"/>
  <c r="I92" i="1"/>
  <c r="I91" i="1"/>
  <c r="I90" i="1"/>
  <c r="I89" i="1"/>
  <c r="I88" i="1"/>
  <c r="I76" i="1"/>
  <c r="I75" i="1"/>
  <c r="I73" i="1"/>
  <c r="I72" i="1"/>
  <c r="I71" i="1"/>
  <c r="I70" i="1"/>
  <c r="I69" i="1"/>
  <c r="I68" i="1"/>
  <c r="I67" i="1"/>
  <c r="I66" i="1"/>
  <c r="I45" i="1"/>
  <c r="I44" i="1"/>
  <c r="I43" i="1"/>
  <c r="I42" i="1"/>
  <c r="I41" i="1"/>
  <c r="I40" i="1"/>
  <c r="I29" i="1"/>
  <c r="I28" i="1"/>
  <c r="I20" i="1"/>
  <c r="I16" i="1" l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64" i="1"/>
  <c r="I52" i="1"/>
  <c r="I53" i="1"/>
  <c r="I54" i="1"/>
  <c r="I55" i="1"/>
  <c r="I56" i="1"/>
  <c r="I57" i="1"/>
  <c r="I58" i="1"/>
  <c r="I59" i="1"/>
  <c r="I60" i="1"/>
  <c r="I61" i="1"/>
  <c r="I62" i="1"/>
  <c r="I63" i="1"/>
  <c r="I17" i="1"/>
  <c r="I18" i="1"/>
  <c r="I19" i="1"/>
  <c r="I21" i="1"/>
  <c r="I22" i="1"/>
  <c r="I23" i="1"/>
  <c r="I24" i="1"/>
  <c r="I25" i="1"/>
  <c r="I26" i="1"/>
  <c r="I27" i="1"/>
  <c r="I30" i="1"/>
  <c r="I31" i="1"/>
  <c r="I32" i="1"/>
  <c r="I33" i="1"/>
  <c r="I34" i="1"/>
  <c r="I35" i="1"/>
  <c r="I37" i="1"/>
  <c r="I38" i="1"/>
  <c r="I39" i="1"/>
  <c r="I46" i="1"/>
  <c r="I47" i="1"/>
  <c r="I48" i="1"/>
  <c r="I49" i="1"/>
  <c r="I50" i="1"/>
  <c r="I51" i="1"/>
  <c r="I229" i="1" l="1"/>
</calcChain>
</file>

<file path=xl/sharedStrings.xml><?xml version="1.0" encoding="utf-8"?>
<sst xmlns="http://schemas.openxmlformats.org/spreadsheetml/2006/main" count="1745" uniqueCount="711">
  <si>
    <t>校名：
填表人：                                    教務主任：                  校長：
連絡電話：</t>
    <phoneticPr fontId="1" type="noConversion"/>
  </si>
  <si>
    <t>排序</t>
    <phoneticPr fontId="1" type="noConversion"/>
  </si>
  <si>
    <t>書名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</si>
  <si>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</si>
  <si>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</si>
  <si>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</si>
  <si>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</si>
  <si>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</si>
  <si>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</si>
  <si>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</si>
  <si>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</si>
  <si>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</si>
  <si>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</si>
  <si>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</si>
  <si>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</si>
  <si>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 xml:space="preserve">  臺南市107學年度公園國民小學圖書採購書單                     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</si>
  <si>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</si>
  <si>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</si>
  <si>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</si>
  <si>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安石榴</t>
  </si>
  <si>
    <t>小熊</t>
  </si>
  <si>
    <t>艾歷克斯．迪肯</t>
  </si>
  <si>
    <t>維京國際</t>
  </si>
  <si>
    <t>完美的正方形</t>
  </si>
  <si>
    <t>三之三</t>
  </si>
  <si>
    <t>(新版)去問貓巧可</t>
  </si>
  <si>
    <t>親子天下</t>
  </si>
  <si>
    <t>我睡不著</t>
  </si>
  <si>
    <t>國語日報</t>
  </si>
  <si>
    <t>圖畫在說悄悄話</t>
  </si>
  <si>
    <t>老鼠郵差去度假</t>
    <phoneticPr fontId="7" type="noConversion"/>
  </si>
  <si>
    <t>瑪麗安．杜布</t>
  </si>
  <si>
    <t>小天下</t>
    <phoneticPr fontId="7" type="noConversion"/>
  </si>
  <si>
    <t>我們家的長板凳</t>
  </si>
  <si>
    <t>公園裡有一首詩</t>
    <phoneticPr fontId="7" type="noConversion"/>
  </si>
  <si>
    <t>米奇巴克</t>
  </si>
  <si>
    <t>一隻加長1/2的長頸鹿</t>
    <phoneticPr fontId="7" type="noConversion"/>
  </si>
  <si>
    <t>水滴文化</t>
  </si>
  <si>
    <t>鴨子？兔子？：啟動想像、學習尊重的創意繪本</t>
    <phoneticPr fontId="7" type="noConversion"/>
  </si>
  <si>
    <t>遠流</t>
  </si>
  <si>
    <t>棕先生的神奇帽子</t>
    <phoneticPr fontId="7" type="noConversion"/>
  </si>
  <si>
    <t>叩叩叩，是誰呀？</t>
    <phoneticPr fontId="7" type="noConversion"/>
  </si>
  <si>
    <t>小魯文化</t>
  </si>
  <si>
    <t>企鵝到底會什麼？</t>
    <phoneticPr fontId="7" type="noConversion"/>
  </si>
  <si>
    <t>阿布拉</t>
  </si>
  <si>
    <t>突突山上的祕密基地</t>
    <phoneticPr fontId="7" type="noConversion"/>
  </si>
  <si>
    <t>不可思議的房子</t>
    <phoneticPr fontId="7" type="noConversion"/>
  </si>
  <si>
    <t>自己的聲音</t>
    <phoneticPr fontId="8" type="noConversion"/>
  </si>
  <si>
    <t>寇特妮．迪克馬斯</t>
  </si>
  <si>
    <t>阿寶的生日禮物</t>
  </si>
  <si>
    <t>珍妮．威利斯</t>
  </si>
  <si>
    <t>沉睡中的種子</t>
    <phoneticPr fontId="8" type="noConversion"/>
  </si>
  <si>
    <t xml:space="preserve">水滴文化 </t>
    <phoneticPr fontId="8" type="noConversion"/>
  </si>
  <si>
    <t>鬧哄哄的巢</t>
  </si>
  <si>
    <t>黛安娜・哈茨・阿斯頓</t>
  </si>
  <si>
    <t>小樹苗大世界</t>
  </si>
  <si>
    <t>說到做到！</t>
  </si>
  <si>
    <t>探黑-Adventure at Night</t>
  </si>
  <si>
    <t>廖書荻</t>
  </si>
  <si>
    <t>誰是第一名</t>
    <phoneticPr fontId="1" type="noConversion"/>
  </si>
  <si>
    <t>蕭湄羲</t>
  </si>
  <si>
    <t>信誼基金出版社</t>
  </si>
  <si>
    <t>明天再說吧！</t>
    <phoneticPr fontId="1" type="noConversion"/>
  </si>
  <si>
    <t>米歇爾．艾可菲  Michaël Escoffier</t>
  </si>
  <si>
    <t>字畝文化</t>
  </si>
  <si>
    <t>臺灣</t>
    <phoneticPr fontId="1" type="noConversion"/>
  </si>
  <si>
    <t>青林國際出版</t>
  </si>
  <si>
    <t>道聲</t>
  </si>
  <si>
    <t>野鳥食堂</t>
    <phoneticPr fontId="1" type="noConversion"/>
  </si>
  <si>
    <t>亨利的地圖</t>
    <phoneticPr fontId="1" type="noConversion"/>
  </si>
  <si>
    <t>愛智</t>
  </si>
  <si>
    <t>一顆橡實</t>
    <phoneticPr fontId="7" type="noConversion"/>
  </si>
  <si>
    <t>彼得．布朗</t>
  </si>
  <si>
    <t>小天下</t>
    <phoneticPr fontId="1" type="noConversion"/>
  </si>
  <si>
    <t>張嘉驊</t>
  </si>
  <si>
    <t>四也出版公司</t>
    <phoneticPr fontId="1" type="noConversion"/>
  </si>
  <si>
    <t>國語日報</t>
    <phoneticPr fontId="1" type="noConversion"/>
  </si>
  <si>
    <t>遠流</t>
    <phoneticPr fontId="1" type="noConversion"/>
  </si>
  <si>
    <t>琴‧麥瑞爾</t>
  </si>
  <si>
    <t>青林</t>
  </si>
  <si>
    <t>路易斯‧薩奇爾</t>
  </si>
  <si>
    <t>小魯文化</t>
    <phoneticPr fontId="1" type="noConversion"/>
  </si>
  <si>
    <t>大膽的老婆婆</t>
    <phoneticPr fontId="1" type="noConversion"/>
  </si>
  <si>
    <t>小雀鳥亨利</t>
    <phoneticPr fontId="1" type="noConversion"/>
  </si>
  <si>
    <t>否</t>
  </si>
  <si>
    <t>否</t>
    <phoneticPr fontId="1" type="noConversion"/>
  </si>
  <si>
    <t>宋道樹</t>
  </si>
  <si>
    <t>三采</t>
  </si>
  <si>
    <t>爛泥怪
FUZZY MUD</t>
    <phoneticPr fontId="7" type="noConversion"/>
  </si>
  <si>
    <t>謊言樹
The Lie Tree</t>
    <phoneticPr fontId="7" type="noConversion"/>
  </si>
  <si>
    <t>懶洋洋的噴火龍(中英雙語)</t>
    <phoneticPr fontId="7" type="noConversion"/>
  </si>
  <si>
    <t>月光三部曲Ⅲ：回家之路1947</t>
    <phoneticPr fontId="7" type="noConversion"/>
  </si>
  <si>
    <t>月光三部曲2：巨靈動員令</t>
    <phoneticPr fontId="7" type="noConversion"/>
  </si>
  <si>
    <t>月光三部曲Ⅰ：淡水女巫的魔幻地圖(第四版)</t>
    <phoneticPr fontId="7" type="noConversion"/>
  </si>
  <si>
    <t>荒野機器人
THE WILD ROBOT</t>
    <phoneticPr fontId="7" type="noConversion"/>
  </si>
  <si>
    <t>楓之谷數學神偷套書【第一輯】</t>
    <phoneticPr fontId="7" type="noConversion"/>
  </si>
  <si>
    <t>格林文化</t>
  </si>
  <si>
    <t>臺灣</t>
    <phoneticPr fontId="1" type="noConversion"/>
  </si>
  <si>
    <t>一套10冊</t>
    <phoneticPr fontId="1" type="noConversion"/>
  </si>
  <si>
    <t>一套4冊</t>
    <phoneticPr fontId="1" type="noConversion"/>
  </si>
  <si>
    <t>伊恩福克納/圖文</t>
  </si>
  <si>
    <t>媽媽，門口有隻熊！</t>
    <phoneticPr fontId="7" type="noConversion"/>
  </si>
  <si>
    <t>薩賓‧里班</t>
  </si>
  <si>
    <t>韋伯</t>
  </si>
  <si>
    <t>張哲銘, 森永洋</t>
  </si>
  <si>
    <t>步步</t>
  </si>
  <si>
    <t>是</t>
    <phoneticPr fontId="1" type="noConversion"/>
  </si>
  <si>
    <t>龍少年 </t>
  </si>
  <si>
    <t>9789865690830</t>
    <phoneticPr fontId="1" type="noConversion"/>
  </si>
  <si>
    <t>是</t>
  </si>
  <si>
    <t>聯經出版公司</t>
    <phoneticPr fontId="1" type="noConversion"/>
  </si>
  <si>
    <t> 9789869549110 </t>
  </si>
  <si>
    <t>一套6冊</t>
    <phoneticPr fontId="1" type="noConversion"/>
  </si>
  <si>
    <t>一套3冊</t>
    <phoneticPr fontId="1" type="noConversion"/>
  </si>
  <si>
    <t>親子天下</t>
    <phoneticPr fontId="1" type="noConversion"/>
  </si>
  <si>
    <t>9789869248693</t>
    <phoneticPr fontId="1" type="noConversion"/>
  </si>
  <si>
    <t>是</t>
    <phoneticPr fontId="1" type="noConversion"/>
  </si>
  <si>
    <t>一套5冊</t>
    <phoneticPr fontId="1" type="noConversion"/>
  </si>
  <si>
    <t>9789579095471</t>
    <phoneticPr fontId="1" type="noConversion"/>
  </si>
  <si>
    <t>9789869504799</t>
    <phoneticPr fontId="1" type="noConversion"/>
  </si>
  <si>
    <t xml:space="preserve">9789579095488 </t>
    <phoneticPr fontId="1" type="noConversion"/>
  </si>
  <si>
    <t>9789575030667</t>
    <phoneticPr fontId="1" type="noConversion"/>
  </si>
  <si>
    <t>一套4冊</t>
    <phoneticPr fontId="1" type="noConversion"/>
  </si>
  <si>
    <t>9789869453134</t>
    <phoneticPr fontId="1" type="noConversion"/>
  </si>
  <si>
    <t>David Walliams著; Quentin Blake繪; 黃瑋琳譯 </t>
    <phoneticPr fontId="1" type="noConversion"/>
  </si>
  <si>
    <t>哈雪.蔻杭布莉(Rachel Corenblit)文; 茱莉亞.渥特斯(Julia Wauters)圖; 賈翊君譯 </t>
    <phoneticPr fontId="1" type="noConversion"/>
  </si>
  <si>
    <t>M. G.里奧納(M. G. Leonard)著; 趙丕慧譯 </t>
    <phoneticPr fontId="1" type="noConversion"/>
  </si>
  <si>
    <t>凱西.卡瑟迪(Cathy Cassidy)文; 黃意然譯 </t>
    <phoneticPr fontId="1" type="noConversion"/>
  </si>
  <si>
    <t>富安陽子文; 小松良佳圖; 游韻馨譯</t>
    <phoneticPr fontId="1" type="noConversion"/>
  </si>
  <si>
    <t>琳.瑞.柏金斯(Lynnc Rac Perkins)文.圖; 郭恩惠譯 </t>
    <phoneticPr fontId="1" type="noConversion"/>
  </si>
  <si>
    <t>阿涅絲.德.雷史塔德文; 夏洛特.德.林涅希圖; 尉遲秀譯</t>
    <phoneticPr fontId="1" type="noConversion"/>
  </si>
  <si>
    <t>王文華文; 張睿洋圖</t>
    <phoneticPr fontId="1" type="noConversion"/>
  </si>
  <si>
    <t>梅格.沃里茲(Meg Wolitzer)作; 謝靜雯譯</t>
    <phoneticPr fontId="1" type="noConversion"/>
  </si>
  <si>
    <t>阿思緹.林格倫(Astrid Lindgren)文; 伊蓉.威克蘭圖; 陳靜芳譯 </t>
    <phoneticPr fontId="1" type="noConversion"/>
  </si>
  <si>
    <t>陳郁如</t>
    <phoneticPr fontId="1" type="noConversion"/>
  </si>
  <si>
    <t>碧娥翠絲.安梅(Béatrice Hammer)文; 克柔德.K.杜柏瓦圖; 尉遲秀譯 </t>
    <phoneticPr fontId="1" type="noConversion"/>
  </si>
  <si>
    <t>齊藤洋文; 杉浦範茂圖; 陳昕譯 </t>
    <phoneticPr fontId="1" type="noConversion"/>
  </si>
  <si>
    <t>賈桂林.戴維斯文; 薛慧瑩, 陳佳蕙圖; 謝靜雯譯</t>
    <phoneticPr fontId="1" type="noConversion"/>
  </si>
  <si>
    <t>珍妮佛.夏伯里斯.貝特曼(Jennifer Chambliss Bertman)文; 卓妙容譯</t>
    <phoneticPr fontId="1" type="noConversion"/>
  </si>
  <si>
    <t>尼古拉斯.史蒂文生作; 大衛.朗圖; 李弘善翻譯 </t>
    <phoneticPr fontId="1" type="noConversion"/>
  </si>
  <si>
    <t>郭瀞婷文.原畫; 水腦圖 </t>
    <phoneticPr fontId="1" type="noConversion"/>
  </si>
  <si>
    <t>凱特.依根(Kate Egan)、麥克.連(Mike Lane)作; 艾瑞克.懷特(Eric Wight)插圖; 謝靜雯譯</t>
    <phoneticPr fontId="1" type="noConversion"/>
  </si>
  <si>
    <t>作者</t>
    <phoneticPr fontId="1" type="noConversion"/>
  </si>
  <si>
    <t>麥可・荷爾</t>
    <phoneticPr fontId="1" type="noConversion"/>
  </si>
  <si>
    <t>王淑芬</t>
    <phoneticPr fontId="1" type="noConversion"/>
  </si>
  <si>
    <t>蔡兆倫</t>
    <phoneticPr fontId="1" type="noConversion"/>
  </si>
  <si>
    <t>潘蜜拉‧札格倫斯基</t>
    <phoneticPr fontId="1" type="noConversion"/>
  </si>
  <si>
    <t>陳慧縝/圖文</t>
    <phoneticPr fontId="1" type="noConversion"/>
  </si>
  <si>
    <t>米夏‧亞齊</t>
    <phoneticPr fontId="1" type="noConversion"/>
  </si>
  <si>
    <t>謝爾．希爾弗斯坦 </t>
    <phoneticPr fontId="1" type="noConversion"/>
  </si>
  <si>
    <t>艾美‧克蘿思‧羅森朵
湯姆‧利希騰赫德</t>
    <phoneticPr fontId="7" type="noConversion"/>
  </si>
  <si>
    <t>今井彩乃</t>
    <phoneticPr fontId="7" type="noConversion"/>
  </si>
  <si>
    <t>莎莉‧葛林德列</t>
    <phoneticPr fontId="7" type="noConversion"/>
  </si>
  <si>
    <t>艾力克斯‧拉提蒙</t>
    <phoneticPr fontId="7" type="noConversion"/>
  </si>
  <si>
    <t>琳達．莎拉</t>
    <phoneticPr fontId="7" type="noConversion"/>
  </si>
  <si>
    <t>青山邦彥</t>
    <phoneticPr fontId="7" type="noConversion"/>
  </si>
  <si>
    <t>黛安娜・哈茨・阿斯頓</t>
    <phoneticPr fontId="8" type="noConversion"/>
  </si>
  <si>
    <t>夢枕獏</t>
    <phoneticPr fontId="7" type="noConversion"/>
  </si>
  <si>
    <t>尚樂洛</t>
    <phoneticPr fontId="1" type="noConversion"/>
  </si>
  <si>
    <t>劉伯樂</t>
    <phoneticPr fontId="7" type="noConversion"/>
  </si>
  <si>
    <t>大衛．艾略特/圖文</t>
    <phoneticPr fontId="7" type="noConversion"/>
  </si>
  <si>
    <t>謝明芳</t>
    <phoneticPr fontId="7" type="noConversion"/>
  </si>
  <si>
    <t>蘿拉．薛弗, 亞當．薛弗</t>
    <phoneticPr fontId="7" type="noConversion"/>
  </si>
  <si>
    <t>葛拉罕</t>
    <phoneticPr fontId="1" type="noConversion"/>
  </si>
  <si>
    <t>法蘭西絲‧哈汀吉</t>
    <phoneticPr fontId="1" type="noConversion"/>
  </si>
  <si>
    <t>王文華</t>
    <phoneticPr fontId="1" type="noConversion"/>
  </si>
  <si>
    <t>伊蓮娜‧拉塞爾</t>
    <phoneticPr fontId="1" type="noConversion"/>
  </si>
  <si>
    <t>潘蜜拉‧布夏</t>
    <phoneticPr fontId="1" type="noConversion"/>
  </si>
  <si>
    <t>齋藤洋文; 宮本悅良圖; 蘇懿禎譯 </t>
    <phoneticPr fontId="1" type="noConversion"/>
  </si>
  <si>
    <t>郭文峰</t>
    <phoneticPr fontId="1" type="noConversion"/>
  </si>
  <si>
    <t>葛競</t>
    <phoneticPr fontId="1" type="noConversion"/>
  </si>
  <si>
    <t>鄭宗弦</t>
    <phoneticPr fontId="1" type="noConversion"/>
  </si>
  <si>
    <t>哲也文; 唐唐圖</t>
    <phoneticPr fontId="1" type="noConversion"/>
  </si>
  <si>
    <t>楓之谷數學神偷套書【第二輯】（5~8集）</t>
    <phoneticPr fontId="7" type="noConversion"/>
  </si>
  <si>
    <t>楓之谷數學神偷套書【第三輯】（9-12集）</t>
    <phoneticPr fontId="7" type="noConversion"/>
  </si>
  <si>
    <t>黑貓魯道夫2：魯道夫．一個人的旅行</t>
    <phoneticPr fontId="7" type="noConversion"/>
  </si>
  <si>
    <t>黑貓魯道夫4：魯道夫與白雪公主</t>
    <phoneticPr fontId="7" type="noConversion"/>
  </si>
  <si>
    <t>絕對不要搔老虎的癢</t>
    <phoneticPr fontId="7" type="noConversion"/>
  </si>
  <si>
    <t>鬼谷學校 1 兵法班的插班生</t>
    <phoneticPr fontId="7" type="noConversion"/>
  </si>
  <si>
    <t>鬼谷學校2：森林裡的祕密</t>
    <phoneticPr fontId="7" type="noConversion"/>
  </si>
  <si>
    <t>鬼谷學校3：顛倒八門陣</t>
    <phoneticPr fontId="7" type="noConversion"/>
  </si>
  <si>
    <t>E. B. 懷特兒童經典三部曲：《小不點蕭司特》、《天鵝的喇叭》、《夏綠蒂的網》</t>
    <phoneticPr fontId="7" type="noConversion"/>
  </si>
  <si>
    <t>大番薯的小綠芽：台灣月曆的故事</t>
    <phoneticPr fontId="7" type="noConversion"/>
  </si>
  <si>
    <t>穿裙子的男孩</t>
    <phoneticPr fontId="7" type="noConversion"/>
  </si>
  <si>
    <t>口琴使者</t>
    <phoneticPr fontId="7" type="noConversion"/>
  </si>
  <si>
    <t>小頭目優瑪五部曲套書（全五冊）</t>
    <phoneticPr fontId="7" type="noConversion"/>
  </si>
  <si>
    <t>我是怪胎</t>
    <phoneticPr fontId="7" type="noConversion"/>
  </si>
  <si>
    <t>飛行刺蝟</t>
    <phoneticPr fontId="7" type="noConversion"/>
  </si>
  <si>
    <t>值日追書生</t>
    <phoneticPr fontId="7" type="noConversion"/>
  </si>
  <si>
    <t>瓶中迷境</t>
    <phoneticPr fontId="7" type="noConversion"/>
  </si>
  <si>
    <t>淘氣瑪蒂2：天使的禮物</t>
    <phoneticPr fontId="7" type="noConversion"/>
  </si>
  <si>
    <t>尋找雨兒</t>
    <phoneticPr fontId="7" type="noConversion"/>
  </si>
  <si>
    <t>詩魂（仙靈傳奇1）</t>
    <phoneticPr fontId="7" type="noConversion"/>
  </si>
  <si>
    <t>詞靈（仙靈傳奇2）</t>
    <phoneticPr fontId="7" type="noConversion"/>
  </si>
  <si>
    <t>超級乖寶寶</t>
    <phoneticPr fontId="7" type="noConversion"/>
  </si>
  <si>
    <t>黑貓魯道夫1：魯道夫和可多樂</t>
    <phoneticPr fontId="7" type="noConversion"/>
  </si>
  <si>
    <t>晴空小侍郎套書(十週年重量級紀念版)</t>
    <phoneticPr fontId="7" type="noConversion"/>
  </si>
  <si>
    <t>動物謠言追追追系列1-3：一起認識動物的真實習性、共生關係、演化適應</t>
    <phoneticPr fontId="7" type="noConversion"/>
  </si>
  <si>
    <t>小熊兄妹的點子屋2：不能說的三句話</t>
    <phoneticPr fontId="7" type="noConversion"/>
  </si>
  <si>
    <t>星星碼頭</t>
    <phoneticPr fontId="7" type="noConversion"/>
  </si>
  <si>
    <t>螢火蟲</t>
  </si>
  <si>
    <t>藏在地圖裡的成語(1)</t>
    <phoneticPr fontId="7" type="noConversion"/>
  </si>
  <si>
    <t>藏在地圖裡的成語(2)</t>
    <phoneticPr fontId="7" type="noConversion"/>
  </si>
  <si>
    <t>藏在地圖裡的成語(3)</t>
    <phoneticPr fontId="7" type="noConversion"/>
  </si>
  <si>
    <t>藏在地圖裡的成語(4)</t>
    <phoneticPr fontId="7" type="noConversion"/>
  </si>
  <si>
    <t>臺灣麥克</t>
  </si>
  <si>
    <t>維京國際</t>
    <phoneticPr fontId="1" type="noConversion"/>
  </si>
  <si>
    <t>9789864402038</t>
    <phoneticPr fontId="1" type="noConversion"/>
  </si>
  <si>
    <t>9789864401932</t>
    <phoneticPr fontId="1" type="noConversion"/>
  </si>
  <si>
    <t>9789864400799</t>
    <phoneticPr fontId="1" type="noConversion"/>
  </si>
  <si>
    <t>9789864401864</t>
    <phoneticPr fontId="1" type="noConversion"/>
  </si>
  <si>
    <t>9789864401598</t>
    <phoneticPr fontId="1" type="noConversion"/>
  </si>
  <si>
    <t>大野狼從故事裡跑出來了……</t>
    <phoneticPr fontId="7" type="noConversion"/>
  </si>
  <si>
    <t>上學去！小學生的生活和安全圖鑑</t>
    <phoneticPr fontId="7" type="noConversion"/>
  </si>
  <si>
    <t>我也會！小學生的物品使用圖鑑</t>
    <phoneticPr fontId="7" type="noConversion"/>
  </si>
  <si>
    <t>長壽湯仙女</t>
    <phoneticPr fontId="7" type="noConversion"/>
  </si>
  <si>
    <t>家長補習班</t>
    <phoneticPr fontId="7" type="noConversion"/>
  </si>
  <si>
    <t>野狼的肚子我的家</t>
    <phoneticPr fontId="7" type="noConversion"/>
  </si>
  <si>
    <t>等待</t>
    <phoneticPr fontId="7" type="noConversion"/>
  </si>
  <si>
    <t>樹：春夏秋冬，季節流轉</t>
    <phoneticPr fontId="7" type="noConversion"/>
  </si>
  <si>
    <t>WILL兒童智育研究所編著; 陳瀅如譯 </t>
    <phoneticPr fontId="1" type="noConversion"/>
  </si>
  <si>
    <t>大枝史郎文; 佐藤美紀圖; 唐一寧翻譯 </t>
    <phoneticPr fontId="1" type="noConversion"/>
  </si>
  <si>
    <t>白希那文圖; 蘇懿禎譯 </t>
    <phoneticPr fontId="1" type="noConversion"/>
  </si>
  <si>
    <t xml:space="preserve">漢娜.康明文.圖; 李紫蓉譯 </t>
    <phoneticPr fontId="1" type="noConversion"/>
  </si>
  <si>
    <t>浜田桂子文.圖; 游蕾蕾譯</t>
    <phoneticPr fontId="1" type="noConversion"/>
  </si>
  <si>
    <t>麥克.巴奈特(Mac Barnett)文; 雍.卡拉森(Jon Klassen)圖; 劉清彥譯 </t>
    <phoneticPr fontId="1" type="noConversion"/>
  </si>
  <si>
    <t>派翠西亞.赫加蒂文; 布麗塔.泰肯特拉普圖; 謝靜雯譯 </t>
    <phoneticPr fontId="1" type="noConversion"/>
  </si>
  <si>
    <t>約翰.葛里遜(John Grisham)文; 蔡忠琦譯</t>
    <phoneticPr fontId="1" type="noConversion"/>
  </si>
  <si>
    <t>西奧律師事務所3:頭號嫌疑犯</t>
    <phoneticPr fontId="7" type="noConversion"/>
  </si>
  <si>
    <t>西奧律師事務所5:FBI的追擊</t>
    <phoneticPr fontId="7" type="noConversion"/>
  </si>
  <si>
    <t>西奧律師事務所6:老師犯規了</t>
    <phoneticPr fontId="7" type="noConversion"/>
  </si>
  <si>
    <t>手推車大作戰：經典新視界1</t>
    <phoneticPr fontId="7" type="noConversion"/>
  </si>
  <si>
    <t>張文亮</t>
    <phoneticPr fontId="1" type="noConversion"/>
  </si>
  <si>
    <t>國語日報</t>
    <phoneticPr fontId="1" type="noConversion"/>
  </si>
  <si>
    <t xml:space="preserve">小兵 </t>
    <phoneticPr fontId="1" type="noConversion"/>
  </si>
  <si>
    <t>一套9冊</t>
    <phoneticPr fontId="1" type="noConversion"/>
  </si>
  <si>
    <t>一套2冊</t>
    <phoneticPr fontId="1" type="noConversion"/>
  </si>
  <si>
    <t>4713375871439</t>
    <phoneticPr fontId="1" type="noConversion"/>
  </si>
  <si>
    <t>刷牙小小兵勇闖蛀牙王國＋把飯吃光光，好棒！暢銷精選繪本</t>
    <phoneticPr fontId="7" type="noConversion"/>
  </si>
  <si>
    <t xml:space="preserve">陳碏文; 米腸駿圖 </t>
    <phoneticPr fontId="1" type="noConversion"/>
  </si>
  <si>
    <t>李昭乙編著</t>
    <phoneticPr fontId="1" type="noConversion"/>
  </si>
  <si>
    <t xml:space="preserve">漢克.林斯肯斯(Henk Linskens)編著 </t>
    <phoneticPr fontId="1" type="noConversion"/>
  </si>
  <si>
    <t xml:space="preserve">小熊出版  </t>
    <phoneticPr fontId="1" type="noConversion"/>
  </si>
  <si>
    <t>一套14冊</t>
    <phoneticPr fontId="1" type="noConversion"/>
  </si>
  <si>
    <t>Troll文.圖; 張東君譯 </t>
    <phoneticPr fontId="1" type="noConversion"/>
  </si>
  <si>
    <t>露薏絲.菲茲修(Louise Fitzhugh)著; 謝佩妏譯 </t>
    <phoneticPr fontId="1" type="noConversion"/>
  </si>
  <si>
    <t>水滴文化 </t>
  </si>
  <si>
    <t xml:space="preserve">潔西卡.寇特妮-堤可(Jessica Courtney-Tickle)圖; 黃筱茵譯 </t>
    <phoneticPr fontId="1" type="noConversion"/>
  </si>
  <si>
    <t xml:space="preserve">瑪嘉莉.呂榭(Magali Le Huche)圖.文; 艾可譯 </t>
    <phoneticPr fontId="1" type="noConversion"/>
  </si>
  <si>
    <t xml:space="preserve">五南 </t>
    <phoneticPr fontId="1" type="noConversion"/>
  </si>
  <si>
    <t xml:space="preserve">大衛.卡利文; 班傑明.蕭圖; 柯倩華譯 </t>
    <phoneticPr fontId="1" type="noConversion"/>
  </si>
  <si>
    <t xml:space="preserve">東野圭吾著; 王蘊潔譯 </t>
    <phoneticPr fontId="1" type="noConversion"/>
  </si>
  <si>
    <t xml:space="preserve">皇冠 </t>
    <phoneticPr fontId="1" type="noConversion"/>
  </si>
  <si>
    <t>檸檬水戰爭系列（共5冊）</t>
    <phoneticPr fontId="7" type="noConversion"/>
  </si>
  <si>
    <t>屁屁偵探讀本：紫衣夫人的暗號事件</t>
    <phoneticPr fontId="7" type="noConversion"/>
  </si>
  <si>
    <t xml:space="preserve">學研著; 亞緋瑠譯 </t>
    <phoneticPr fontId="1" type="noConversion"/>
  </si>
  <si>
    <t>三采</t>
    <phoneticPr fontId="1" type="noConversion"/>
  </si>
  <si>
    <t>晨星</t>
    <phoneticPr fontId="1" type="noConversion"/>
  </si>
  <si>
    <t>米奇巴克</t>
    <phoneticPr fontId="1" type="noConversion"/>
  </si>
  <si>
    <t xml:space="preserve">神祕圖書館偵探3: 偷書賊、咒語書與大風吹車站 </t>
    <phoneticPr fontId="7" type="noConversion"/>
  </si>
  <si>
    <t>9789573283324</t>
    <phoneticPr fontId="1" type="noConversion"/>
  </si>
  <si>
    <t>親子天下</t>
    <phoneticPr fontId="1" type="noConversion"/>
  </si>
  <si>
    <t>路易斯．卡洛爾</t>
    <phoneticPr fontId="1" type="noConversion"/>
  </si>
  <si>
    <t>屁屁偵探讀本：來自遺址的求救信</t>
    <phoneticPr fontId="7" type="noConversion"/>
  </si>
  <si>
    <t>超級偵探海莉：經典新視界6</t>
    <phoneticPr fontId="7" type="noConversion"/>
  </si>
  <si>
    <t>柴可夫斯基睡美人音樂故事</t>
    <phoneticPr fontId="7" type="noConversion"/>
  </si>
  <si>
    <t>韋瓦第四季音樂故事</t>
    <phoneticPr fontId="7" type="noConversion"/>
  </si>
  <si>
    <t>帕可好愛交響樂</t>
    <phoneticPr fontId="7" type="noConversion"/>
  </si>
  <si>
    <t>我沒有做家庭作業，因為……</t>
    <phoneticPr fontId="7" type="noConversion"/>
  </si>
  <si>
    <t>解憂雜貨店</t>
    <phoneticPr fontId="7" type="noConversion"/>
  </si>
  <si>
    <t>移動城市系列 收藏套書</t>
    <phoneticPr fontId="7" type="noConversion"/>
  </si>
  <si>
    <t>我最愛的廁所幫：十大神祕案件(全套共10冊)</t>
    <phoneticPr fontId="7" type="noConversion"/>
  </si>
  <si>
    <t>【可能小學的歷史任務II】套書 (4冊)</t>
    <phoneticPr fontId="7" type="noConversion"/>
  </si>
  <si>
    <t>愛麗絲夢遊奇境</t>
    <phoneticPr fontId="7" type="noConversion"/>
  </si>
  <si>
    <t>移動迷宮五部曲：從頭開始（三部曲+源起+前傳，共5冊）</t>
    <phoneticPr fontId="7" type="noConversion"/>
  </si>
  <si>
    <t>凱文.漢克斯文圖; 吳其鴻譯</t>
    <phoneticPr fontId="1" type="noConversion"/>
  </si>
  <si>
    <t>南房秀久, 澤邊有司</t>
    <phoneticPr fontId="1" type="noConversion"/>
  </si>
  <si>
    <t xml:space="preserve">馬丁‧威德馬克 </t>
    <phoneticPr fontId="1" type="noConversion"/>
  </si>
  <si>
    <t>王昭偉/ 賴曉珍/ 林哲璋/ 蕭逸清</t>
    <phoneticPr fontId="1" type="noConversion"/>
  </si>
  <si>
    <t>USA</t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</si>
  <si>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</si>
  <si>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</si>
  <si>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t>Davis, Nancy</t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</si>
  <si>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</si>
  <si>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t>Eek! Halloween! </t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</si>
  <si>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</si>
  <si>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t>Pete the Cat: The First Thanksgiving </t>
  </si>
  <si>
    <t>否</t>
    <phoneticPr fontId="1" type="noConversion"/>
  </si>
  <si>
    <t>Dragon Dance: A Chinese New Year Lift-the-Flap Book </t>
  </si>
  <si>
    <t>Joan Holub</t>
  </si>
  <si>
    <t>I'm Going to Read Level 2: Father's Day Is Coming! </t>
  </si>
  <si>
    <t>It's Christmas, David!</t>
    <phoneticPr fontId="1" type="noConversion"/>
  </si>
  <si>
    <t>David Shannon</t>
    <phoneticPr fontId="1" type="noConversion"/>
  </si>
  <si>
    <t>How to Catch a Leprechaun</t>
    <phoneticPr fontId="1" type="noConversion"/>
  </si>
  <si>
    <t xml:space="preserve">Sourcebooks Jabberwocky </t>
    <phoneticPr fontId="1" type="noConversion"/>
  </si>
  <si>
    <t>How to Catch the Easter Bunny</t>
  </si>
  <si>
    <t>Splat the Cat: Where's the Easter Bunny?</t>
    <phoneticPr fontId="1" type="noConversion"/>
  </si>
  <si>
    <t>Rob Scotton</t>
    <phoneticPr fontId="1" type="noConversion"/>
  </si>
  <si>
    <t xml:space="preserve">Sourcebooks Jabberwocky </t>
    <phoneticPr fontId="1" type="noConversion"/>
  </si>
  <si>
    <t>9781910126530</t>
    <phoneticPr fontId="1" type="noConversion"/>
  </si>
  <si>
    <t>9781492638179</t>
    <phoneticPr fontId="1" type="noConversion"/>
  </si>
  <si>
    <t>9780061978616</t>
    <phoneticPr fontId="1" type="noConversion"/>
  </si>
  <si>
    <t>小寶貝的音樂會：認識管弦樂團</t>
    <phoneticPr fontId="1" type="noConversion"/>
  </si>
  <si>
    <t>山姆．塔普林</t>
    <phoneticPr fontId="1" type="noConversion"/>
  </si>
  <si>
    <t>【字的小詩】字字小宇宙</t>
  </si>
  <si>
    <t> 林世仁</t>
  </si>
  <si>
    <t>9789865730307</t>
    <phoneticPr fontId="7" type="noConversion"/>
  </si>
  <si>
    <t>下雪日的約定</t>
    <phoneticPr fontId="7" type="noConversion"/>
  </si>
  <si>
    <t>水滴文化</t>
    <phoneticPr fontId="7" type="noConversion"/>
  </si>
  <si>
    <t>9789865730673</t>
    <phoneticPr fontId="7" type="noConversion"/>
  </si>
  <si>
    <t>外公的大衣</t>
    <phoneticPr fontId="7" type="noConversion"/>
  </si>
  <si>
    <t>吉姆‧艾利斯沃斯</t>
    <phoneticPr fontId="7" type="noConversion"/>
  </si>
  <si>
    <t>水滴文化</t>
    <phoneticPr fontId="7" type="noConversion"/>
  </si>
  <si>
    <t>否</t>
    <phoneticPr fontId="1" type="noConversion"/>
  </si>
  <si>
    <t>玩具診所開門了！</t>
    <phoneticPr fontId="7" type="noConversion"/>
  </si>
  <si>
    <t>方素珍</t>
    <phoneticPr fontId="7" type="noConversion"/>
  </si>
  <si>
    <t>小天下</t>
    <phoneticPr fontId="7" type="noConversion"/>
  </si>
  <si>
    <t>9789862117880</t>
    <phoneticPr fontId="7" type="noConversion"/>
  </si>
  <si>
    <t>可白</t>
    <phoneticPr fontId="8" type="noConversion"/>
  </si>
  <si>
    <t>9789865641481</t>
    <phoneticPr fontId="7" type="noConversion"/>
  </si>
  <si>
    <t>麥克‧史密斯</t>
    <phoneticPr fontId="8" type="noConversion"/>
  </si>
  <si>
    <t>石頭媽媽</t>
    <phoneticPr fontId="8" type="noConversion"/>
  </si>
  <si>
    <t>9789862115671</t>
    <phoneticPr fontId="7" type="noConversion"/>
  </si>
  <si>
    <t>宮西達也</t>
    <phoneticPr fontId="8" type="noConversion"/>
  </si>
  <si>
    <t>9789862117194</t>
    <phoneticPr fontId="7" type="noConversion"/>
  </si>
  <si>
    <t>像不像沒關係</t>
    <phoneticPr fontId="8" type="noConversion"/>
  </si>
  <si>
    <t>湯姆牛</t>
    <phoneticPr fontId="8" type="noConversion"/>
  </si>
  <si>
    <t>露絲瑪莉‧威爾斯</t>
    <phoneticPr fontId="8" type="noConversion"/>
  </si>
  <si>
    <t>小魯文化</t>
    <phoneticPr fontId="8" type="noConversion"/>
  </si>
  <si>
    <t>我有絕招1</t>
    <phoneticPr fontId="8" type="noConversion"/>
  </si>
  <si>
    <t>小兵出版社</t>
    <phoneticPr fontId="8" type="noConversion"/>
  </si>
  <si>
    <t>蔡淑媖</t>
    <phoneticPr fontId="8" type="noConversion"/>
  </si>
  <si>
    <t>否</t>
    <phoneticPr fontId="1" type="noConversion"/>
  </si>
  <si>
    <t>否</t>
    <phoneticPr fontId="1" type="noConversion"/>
  </si>
  <si>
    <t>林佑儒文; 25度圖 </t>
    <phoneticPr fontId="1" type="noConversion"/>
  </si>
  <si>
    <t>否</t>
    <phoneticPr fontId="1" type="noConversion"/>
  </si>
  <si>
    <t>林佑儒文; 26度圖 </t>
    <phoneticPr fontId="1" type="noConversion"/>
  </si>
  <si>
    <t>臺灣</t>
    <phoneticPr fontId="1" type="noConversion"/>
  </si>
  <si>
    <t>否</t>
    <phoneticPr fontId="1" type="noConversion"/>
  </si>
  <si>
    <t>否</t>
    <phoneticPr fontId="1" type="noConversion"/>
  </si>
  <si>
    <t>獵書遊戲：逃出惡魔島</t>
    <phoneticPr fontId="7" type="noConversion"/>
  </si>
  <si>
    <t>哲也作; 水腦繪 </t>
    <phoneticPr fontId="1" type="noConversion"/>
  </si>
  <si>
    <t>親子天下</t>
    <phoneticPr fontId="1" type="noConversion"/>
  </si>
  <si>
    <t>臺灣</t>
    <phoneticPr fontId="1" type="noConversion"/>
  </si>
  <si>
    <t>否</t>
    <phoneticPr fontId="1" type="noConversion"/>
  </si>
  <si>
    <t>臺灣</t>
    <phoneticPr fontId="1" type="noConversion"/>
  </si>
  <si>
    <t>否</t>
    <phoneticPr fontId="1" type="noConversion"/>
  </si>
  <si>
    <t>否</t>
    <phoneticPr fontId="1" type="noConversion"/>
  </si>
  <si>
    <t>Troll文.圖; 張東君譯 </t>
    <phoneticPr fontId="1" type="noConversion"/>
  </si>
  <si>
    <t>9789573280583</t>
    <phoneticPr fontId="1" type="noConversion"/>
  </si>
  <si>
    <t>否</t>
    <phoneticPr fontId="1" type="noConversion"/>
  </si>
  <si>
    <t>Troll文.圖; 張東君譯 </t>
    <phoneticPr fontId="1" type="noConversion"/>
  </si>
  <si>
    <t>臺灣</t>
    <phoneticPr fontId="1" type="noConversion"/>
  </si>
  <si>
    <t>9789573282112</t>
    <phoneticPr fontId="1" type="noConversion"/>
  </si>
  <si>
    <t xml:space="preserve">潔西卡.寇特妮.堤可(Jessica Courtney Tickle)文.圖; 呂玉蟬譯 </t>
    <phoneticPr fontId="1" type="noConversion"/>
  </si>
  <si>
    <t>真想立刻出發去巴黎</t>
    <phoneticPr fontId="7" type="noConversion"/>
  </si>
  <si>
    <t xml:space="preserve">五南 </t>
    <phoneticPr fontId="1" type="noConversion"/>
  </si>
  <si>
    <t>臺灣</t>
    <phoneticPr fontId="1" type="noConversion"/>
  </si>
  <si>
    <t>否</t>
    <phoneticPr fontId="1" type="noConversion"/>
  </si>
  <si>
    <t>真想立刻出發去紐約</t>
    <phoneticPr fontId="7" type="noConversion"/>
  </si>
  <si>
    <t>真想立刻出發去倫敦</t>
    <phoneticPr fontId="7" type="noConversion"/>
  </si>
  <si>
    <t>真想立刻出發去羅馬</t>
    <phoneticPr fontId="7" type="noConversion"/>
  </si>
  <si>
    <t xml:space="preserve">五南 </t>
    <phoneticPr fontId="1" type="noConversion"/>
  </si>
  <si>
    <t>跟王文華學聽說讀寫: 聽一半超人 </t>
    <phoneticPr fontId="7" type="noConversion"/>
  </si>
  <si>
    <t xml:space="preserve">跟王文華學聽說讀寫: 巫波波老師的說話課 </t>
    <phoneticPr fontId="7" type="noConversion"/>
  </si>
  <si>
    <t>否</t>
    <phoneticPr fontId="1" type="noConversion"/>
  </si>
  <si>
    <t xml:space="preserve">跟王文華學聽說讀寫: 讀不懂天師 </t>
    <phoneticPr fontId="7" type="noConversion"/>
  </si>
  <si>
    <t>臺灣</t>
    <phoneticPr fontId="1" type="noConversion"/>
  </si>
  <si>
    <t xml:space="preserve">跟王文華學聽說讀寫: 貓不聞寫童話 </t>
    <phoneticPr fontId="7" type="noConversion"/>
  </si>
  <si>
    <t>王文華</t>
    <phoneticPr fontId="1" type="noConversion"/>
  </si>
  <si>
    <t>林佑儒</t>
    <phoneticPr fontId="1" type="noConversion"/>
  </si>
  <si>
    <t>小魯文化</t>
    <phoneticPr fontId="1" type="noConversion"/>
  </si>
  <si>
    <t>是</t>
    <phoneticPr fontId="1" type="noConversion"/>
  </si>
  <si>
    <t>親子天下</t>
    <phoneticPr fontId="1" type="noConversion"/>
  </si>
  <si>
    <t>愛麗絲鏡中奇遇</t>
    <phoneticPr fontId="7" type="noConversion"/>
  </si>
  <si>
    <t>路易斯．卡洛爾</t>
    <phoneticPr fontId="1" type="noConversion"/>
  </si>
  <si>
    <t>國語日報</t>
    <phoneticPr fontId="1" type="noConversion"/>
  </si>
  <si>
    <t>臺灣</t>
    <phoneticPr fontId="1" type="noConversion"/>
  </si>
  <si>
    <t>否</t>
    <phoneticPr fontId="1" type="noConversion"/>
  </si>
  <si>
    <t>親子天下</t>
    <phoneticPr fontId="1" type="noConversion"/>
  </si>
  <si>
    <t>是</t>
    <phoneticPr fontId="1" type="noConversion"/>
  </si>
  <si>
    <t>一套5冊</t>
    <phoneticPr fontId="1" type="noConversion"/>
  </si>
  <si>
    <t>齋藤洋文; 宮本悅良圖; 蘇懿禎譯 </t>
    <phoneticPr fontId="1" type="noConversion"/>
  </si>
  <si>
    <t>臺灣</t>
    <phoneticPr fontId="1" type="noConversion"/>
  </si>
  <si>
    <t>9789576580482</t>
    <phoneticPr fontId="1" type="noConversion"/>
  </si>
  <si>
    <t>否</t>
    <phoneticPr fontId="1" type="noConversion"/>
  </si>
  <si>
    <t xml:space="preserve">交通工具小妖怪 </t>
    <phoneticPr fontId="7" type="noConversion"/>
  </si>
  <si>
    <t xml:space="preserve">醫院裡的小妖怪: 妖怪救護車 </t>
    <phoneticPr fontId="7" type="noConversion"/>
  </si>
  <si>
    <t>是</t>
    <phoneticPr fontId="1" type="noConversion"/>
  </si>
  <si>
    <t>格林文化</t>
    <phoneticPr fontId="1" type="noConversion"/>
  </si>
  <si>
    <t>卡洛戈齊, 達朋特, 聖桑, 亨利米爾傑, 歌提耶, 小仲馬, 歌德, 雨果</t>
    <phoneticPr fontId="1" type="noConversion"/>
  </si>
  <si>
    <t xml:space="preserve">齊藤洋文; 杉浦範茂圖; 王蘊潔譯 </t>
    <phoneticPr fontId="1" type="noConversion"/>
  </si>
  <si>
    <t>親子天下</t>
    <phoneticPr fontId="1" type="noConversion"/>
  </si>
  <si>
    <t>否</t>
    <phoneticPr fontId="1" type="noConversion"/>
  </si>
  <si>
    <t>齊藤洋文; 杉浦範茂圖; 王薀潔譯</t>
    <phoneticPr fontId="1" type="noConversion"/>
  </si>
  <si>
    <t>臺灣</t>
    <phoneticPr fontId="1" type="noConversion"/>
  </si>
  <si>
    <t>黑貓魯道夫3：魯道夫和來來去去的朋友</t>
    <phoneticPr fontId="7" type="noConversion"/>
  </si>
  <si>
    <t>齊藤洋文; 杉浦範茂圖; 游韻馨譯 </t>
    <phoneticPr fontId="1" type="noConversion"/>
  </si>
  <si>
    <t>親子天下</t>
    <phoneticPr fontId="1" type="noConversion"/>
  </si>
  <si>
    <t>臺灣</t>
    <phoneticPr fontId="1" type="noConversion"/>
  </si>
  <si>
    <t>一套2冊</t>
    <phoneticPr fontId="1" type="noConversion"/>
  </si>
  <si>
    <t>臺灣</t>
    <phoneticPr fontId="1" type="noConversion"/>
  </si>
  <si>
    <t>西奧律師事務所1:不存在的證人</t>
    <phoneticPr fontId="7" type="noConversion"/>
  </si>
  <si>
    <t>否</t>
    <phoneticPr fontId="1" type="noConversion"/>
  </si>
  <si>
    <t>西奧律師事務所2:消失的四月</t>
    <phoneticPr fontId="7" type="noConversion"/>
  </si>
  <si>
    <t>臺灣</t>
    <phoneticPr fontId="1" type="noConversion"/>
  </si>
  <si>
    <t>約翰.葛里遜(John Grisham)文; 蔡忠琦譯</t>
    <phoneticPr fontId="1" type="noConversion"/>
  </si>
  <si>
    <t>西奧律師事務所4:黃口罩的逆襲</t>
    <phoneticPr fontId="7" type="noConversion"/>
  </si>
  <si>
    <t>妖怪藥局 </t>
    <phoneticPr fontId="7" type="noConversion"/>
  </si>
  <si>
    <t>許芳慈文; 蔡兆倫圖 </t>
    <phoneticPr fontId="1" type="noConversion"/>
  </si>
  <si>
    <t>古靈精怪（全套4冊）</t>
    <phoneticPr fontId="7" type="noConversion"/>
  </si>
  <si>
    <t xml:space="preserve">狐說八道4: 投石問錯鹿 </t>
    <phoneticPr fontId="7" type="noConversion"/>
  </si>
  <si>
    <t xml:space="preserve">劉思源文; 九子圖 </t>
    <phoneticPr fontId="1" type="noConversion"/>
  </si>
  <si>
    <t>小天下</t>
    <phoneticPr fontId="1" type="noConversion"/>
  </si>
  <si>
    <t>臺灣</t>
    <phoneticPr fontId="1" type="noConversion"/>
  </si>
  <si>
    <t>否</t>
    <phoneticPr fontId="1" type="noConversion"/>
  </si>
  <si>
    <t>是</t>
    <phoneticPr fontId="1" type="noConversion"/>
  </si>
  <si>
    <t>魔術專賣店系列（共4冊）</t>
    <phoneticPr fontId="7" type="noConversion"/>
  </si>
  <si>
    <t>月亮變變變：我的第一本月亮觀察書</t>
    <phoneticPr fontId="7" type="noConversion"/>
  </si>
  <si>
    <t>維京國際</t>
    <phoneticPr fontId="1" type="noConversion"/>
  </si>
  <si>
    <t>否</t>
    <phoneticPr fontId="1" type="noConversion"/>
  </si>
  <si>
    <t>凱倫.布朗文; 比.強森, 艾里莎．耐斯勒, 佐丹諾．波隆尼 圖; 朱恩伶譯 </t>
    <phoneticPr fontId="1" type="noConversion"/>
  </si>
  <si>
    <t>是</t>
    <phoneticPr fontId="1" type="noConversion"/>
  </si>
  <si>
    <t xml:space="preserve">成語小劇場 </t>
    <phoneticPr fontId="7" type="noConversion"/>
  </si>
  <si>
    <t>岑澎維, 洪國隆文; 魏羽桐圖 </t>
    <phoneticPr fontId="1" type="noConversion"/>
  </si>
  <si>
    <t>我上學遲到了，因為……</t>
    <phoneticPr fontId="7" type="noConversion"/>
  </si>
  <si>
    <t>否</t>
    <phoneticPr fontId="1" type="noConversion"/>
  </si>
  <si>
    <t>我在博物館迷路了，因為……</t>
    <phoneticPr fontId="7" type="noConversion"/>
  </si>
  <si>
    <t xml:space="preserve">大衛.卡利(Davide Cali)文; 班傑明.蕭(Benjamin Chaud)圖; 蔬菜小姐譯 </t>
    <phoneticPr fontId="1" type="noConversion"/>
  </si>
  <si>
    <t>小魯文化</t>
    <phoneticPr fontId="1" type="noConversion"/>
  </si>
  <si>
    <t xml:space="preserve">大衛.卡利文; 班傑明.蕭圖; 柯倩華譯 </t>
    <phoneticPr fontId="1" type="noConversion"/>
  </si>
  <si>
    <t>修煉（全套4冊）</t>
    <phoneticPr fontId="7" type="noConversion"/>
  </si>
  <si>
    <t xml:space="preserve">小兵 </t>
    <phoneticPr fontId="1" type="noConversion"/>
  </si>
  <si>
    <t>一套4冊</t>
    <phoneticPr fontId="1" type="noConversion"/>
  </si>
  <si>
    <t xml:space="preserve">國語日報 </t>
    <phoneticPr fontId="1" type="noConversion"/>
  </si>
  <si>
    <r>
      <t>E</t>
    </r>
    <r>
      <rPr>
        <sz val="14"/>
        <color indexed="8"/>
        <rFont val="標楷體"/>
        <family val="4"/>
        <charset val="136"/>
      </rPr>
      <t>twyn Brooks White, Edward Frascino著; 陳次雲,文庭澍, 陳次雲, 黃可凡譯 ;愛德華‧弗拉斯欽諾, 葛斯‧威廉斯繪</t>
    </r>
    <phoneticPr fontId="1" type="noConversion"/>
  </si>
  <si>
    <t>維若妮卡.卡普蘭(Veronique Caplain)文; 葛雷果.馬畢爾(Gregoire Mabire)圖; 孔繁璐譯 </t>
    <phoneticPr fontId="1" type="noConversion"/>
  </si>
  <si>
    <t>否</t>
    <phoneticPr fontId="1" type="noConversion"/>
  </si>
  <si>
    <t>薪展文化</t>
    <phoneticPr fontId="1" type="noConversion"/>
  </si>
  <si>
    <t>圖文偵探推理事件簿1【生物篇】：每天10分鐘‧全方位閱讀理解</t>
    <phoneticPr fontId="7" type="noConversion"/>
  </si>
  <si>
    <t>三采</t>
    <phoneticPr fontId="1" type="noConversion"/>
  </si>
  <si>
    <t>圖文偵探推理事件簿2【科學篇】：每天10分鐘‧全方位閱讀理解</t>
    <phoneticPr fontId="7" type="noConversion"/>
  </si>
  <si>
    <t xml:space="preserve">學研著; 亞緋瑠譯 </t>
    <phoneticPr fontId="1" type="noConversion"/>
  </si>
  <si>
    <t>臺灣</t>
    <phoneticPr fontId="1" type="noConversion"/>
  </si>
  <si>
    <t>米奇巴克</t>
    <phoneticPr fontId="1" type="noConversion"/>
  </si>
  <si>
    <t xml:space="preserve">馬丁‧威德馬克 </t>
    <phoneticPr fontId="1" type="noConversion"/>
  </si>
  <si>
    <t>米奇巴克</t>
    <phoneticPr fontId="1" type="noConversion"/>
  </si>
  <si>
    <t xml:space="preserve">我可以自己讀! 台灣名家精選橋梁書 1 (4冊合售) </t>
    <phoneticPr fontId="7" type="noConversion"/>
  </si>
  <si>
    <t>是</t>
    <phoneticPr fontId="1" type="noConversion"/>
  </si>
  <si>
    <t>一套4冊</t>
    <phoneticPr fontId="1" type="noConversion"/>
  </si>
  <si>
    <t>否</t>
    <phoneticPr fontId="1" type="noConversion"/>
  </si>
  <si>
    <t>張友漁文; 達姆圖 </t>
    <phoneticPr fontId="1" type="noConversion"/>
  </si>
  <si>
    <t>一套4冊</t>
    <phoneticPr fontId="1" type="noConversion"/>
  </si>
  <si>
    <t>丁小飛校園日記套書(1~4冊)</t>
    <phoneticPr fontId="7" type="noConversion"/>
  </si>
  <si>
    <t>一套3冊</t>
    <phoneticPr fontId="1" type="noConversion"/>
  </si>
  <si>
    <r>
      <t>派芙拉.漢納寇凡(Pavla Haná</t>
    </r>
    <r>
      <rPr>
        <sz val="14"/>
        <color indexed="8"/>
        <rFont val="Times New Roman"/>
        <family val="1"/>
      </rPr>
      <t>č</t>
    </r>
    <r>
      <rPr>
        <sz val="14"/>
        <color indexed="8"/>
        <rFont val="標楷體"/>
        <family val="4"/>
        <charset val="136"/>
      </rPr>
      <t>ková)文; 琳.道爾(Linh Dao)圖; 連緯晏譯</t>
    </r>
    <phoneticPr fontId="1" type="noConversion"/>
  </si>
  <si>
    <t>時空旅人的穿越日記：和100多名超級歷史明星見面！</t>
    <phoneticPr fontId="7" type="noConversion"/>
  </si>
  <si>
    <t>溫蒂．克萊姆森, 大衛．克萊姆森, 法蘭西斯．克萊姆森/作; 李宥樓,連緯晏譯</t>
    <phoneticPr fontId="1" type="noConversion"/>
  </si>
  <si>
    <t>生活中的數學套書（共6冊）</t>
    <phoneticPr fontId="7" type="noConversion"/>
  </si>
  <si>
    <t>什麼都行魔女商店 6-10 (5冊)</t>
    <phoneticPr fontId="7" type="noConversion"/>
  </si>
  <si>
    <t xml:space="preserve">東雨文化 </t>
    <phoneticPr fontId="1" type="noConversion"/>
  </si>
  <si>
    <t>臺灣</t>
    <phoneticPr fontId="1" type="noConversion"/>
  </si>
  <si>
    <t>是</t>
    <phoneticPr fontId="1" type="noConversion"/>
  </si>
  <si>
    <t>否</t>
    <phoneticPr fontId="1" type="noConversion"/>
  </si>
  <si>
    <t>一套5冊</t>
    <phoneticPr fontId="1" type="noConversion"/>
  </si>
  <si>
    <t>什麼都行魔女商店 11-15(5冊)</t>
    <phoneticPr fontId="7" type="noConversion"/>
  </si>
  <si>
    <t>什麼都行魔女商店16-20(5冊)</t>
    <phoneticPr fontId="7" type="noConversion"/>
  </si>
  <si>
    <t>什麼都行魔女商店 21-25集套書</t>
    <phoneticPr fontId="7" type="noConversion"/>
  </si>
  <si>
    <t>香草魔女1-5集：套書</t>
    <phoneticPr fontId="7" type="noConversion"/>
  </si>
  <si>
    <t>香草魔女6-10集(套書)</t>
    <phoneticPr fontId="7" type="noConversion"/>
  </si>
  <si>
    <t>香草魔女11-15集(套書)</t>
    <phoneticPr fontId="7" type="noConversion"/>
  </si>
  <si>
    <t>露露和菈菈1-5套書</t>
    <phoneticPr fontId="7" type="noConversion"/>
  </si>
  <si>
    <t>露露和菈菈6-10套書</t>
    <phoneticPr fontId="7" type="noConversion"/>
  </si>
  <si>
    <t>露露和菈菈11-15套書</t>
    <phoneticPr fontId="7" type="noConversion"/>
  </si>
  <si>
    <t>露露和菈菈16-20套書</t>
    <phoneticPr fontId="7" type="noConversion"/>
  </si>
  <si>
    <t>什麼都行魔女商店 1-5 (5冊)</t>
    <phoneticPr fontId="7" type="noConversion"/>
  </si>
  <si>
    <t xml:space="preserve">東雨文化 </t>
    <phoneticPr fontId="1" type="noConversion"/>
  </si>
  <si>
    <t>一套5冊</t>
    <phoneticPr fontId="1" type="noConversion"/>
  </si>
  <si>
    <t>鬧鬼圖書館全系列典藏套書</t>
    <phoneticPr fontId="7" type="noConversion"/>
  </si>
  <si>
    <t xml:space="preserve">桃莉．希列斯塔．巴特勒  
</t>
    <phoneticPr fontId="1" type="noConversion"/>
  </si>
  <si>
    <t>是</t>
    <phoneticPr fontId="1" type="noConversion"/>
  </si>
  <si>
    <t>詹姆士‧達許納</t>
    <phoneticPr fontId="1" type="noConversion"/>
  </si>
  <si>
    <t>是</t>
    <phoneticPr fontId="1" type="noConversion"/>
  </si>
  <si>
    <t>否</t>
    <phoneticPr fontId="1" type="noConversion"/>
  </si>
  <si>
    <t>一套5冊</t>
    <phoneticPr fontId="1" type="noConversion"/>
  </si>
  <si>
    <t xml:space="preserve">菲利普.雷夫(Philip Reeve)著; 高子梅, 盧相如譯 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</si>
  <si>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</si>
  <si>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</si>
  <si>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</si>
  <si>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臺灣</t>
    <phoneticPr fontId="1" type="noConversion"/>
  </si>
  <si>
    <t>王淑芬文; 曾湘玲圖 </t>
    <phoneticPr fontId="1" type="noConversion"/>
  </si>
  <si>
    <t>我是好人</t>
    <phoneticPr fontId="7" type="noConversion"/>
  </si>
  <si>
    <t>親子天下</t>
    <phoneticPr fontId="1" type="noConversion"/>
  </si>
  <si>
    <t>王淑芬</t>
    <phoneticPr fontId="1" type="noConversion"/>
  </si>
  <si>
    <t>我是白痴</t>
    <phoneticPr fontId="7" type="noConversion"/>
  </si>
  <si>
    <t>臺灣</t>
    <phoneticPr fontId="1" type="noConversion"/>
  </si>
  <si>
    <t>安.馬汀(Ann M. Martin)文; 劉握瑜譯</t>
    <phoneticPr fontId="1" type="noConversion"/>
  </si>
  <si>
    <t>否</t>
    <phoneticPr fontId="1" type="noConversion"/>
  </si>
  <si>
    <t>阿思緹.林格倫(Astrid Lindgren)文; 伊蓉.威克蘭圖; 陳靜芳譯</t>
    <phoneticPr fontId="1" type="noConversion"/>
  </si>
  <si>
    <t>淘氣瑪蒂1：屋頂上的野餐</t>
    <phoneticPr fontId="7" type="noConversion"/>
  </si>
  <si>
    <t>否</t>
    <phoneticPr fontId="1" type="noConversion"/>
  </si>
  <si>
    <t>臺灣</t>
    <phoneticPr fontId="1" type="noConversion"/>
  </si>
  <si>
    <t>否</t>
    <phoneticPr fontId="1" type="noConversion"/>
  </si>
  <si>
    <t>臺灣</t>
    <phoneticPr fontId="1" type="noConversion"/>
  </si>
  <si>
    <t>親子天下</t>
    <phoneticPr fontId="1" type="noConversion"/>
  </si>
  <si>
    <t>親子天下</t>
    <phoneticPr fontId="1" type="noConversion"/>
  </si>
  <si>
    <t>松鼠們的瘋狂遊戲</t>
    <phoneticPr fontId="7" type="noConversion"/>
  </si>
  <si>
    <t>否</t>
    <phoneticPr fontId="1" type="noConversion"/>
  </si>
  <si>
    <t>9789869563079</t>
    <phoneticPr fontId="1" type="noConversion"/>
  </si>
  <si>
    <t>別告訴愛麗絲</t>
    <phoneticPr fontId="7" type="noConversion"/>
  </si>
  <si>
    <t>甲蟲男孩</t>
    <phoneticPr fontId="7" type="noConversion"/>
  </si>
  <si>
    <t>9789579095624</t>
    <phoneticPr fontId="1" type="noConversion"/>
  </si>
  <si>
    <t>打架天后莉莉</t>
    <phoneticPr fontId="7" type="noConversion"/>
  </si>
  <si>
    <t>鄭宗弦</t>
    <phoneticPr fontId="1" type="noConversion"/>
  </si>
  <si>
    <t>少年廚俠2：西湖鳴冤記</t>
    <phoneticPr fontId="7" type="noConversion"/>
  </si>
  <si>
    <t>9789579095464</t>
    <phoneticPr fontId="1" type="noConversion"/>
  </si>
  <si>
    <t>親子天下</t>
    <phoneticPr fontId="1" type="noConversion"/>
  </si>
  <si>
    <t>少年廚俠1：兩王的心結</t>
    <phoneticPr fontId="7" type="noConversion"/>
  </si>
  <si>
    <t>臺灣</t>
    <phoneticPr fontId="1" type="noConversion"/>
  </si>
  <si>
    <t>潘.慕諾茲.里安(Pam Muñoz Ryan)文; 林育如譯 </t>
    <phoneticPr fontId="1" type="noConversion"/>
  </si>
  <si>
    <t>9789570845853</t>
    <phoneticPr fontId="1" type="noConversion"/>
  </si>
  <si>
    <t>9789570840650</t>
    <phoneticPr fontId="1" type="noConversion"/>
  </si>
  <si>
    <t>派崔克.奈斯(Patrick Ness)著; 陳盈瑜譯 </t>
    <phoneticPr fontId="1" type="noConversion"/>
  </si>
  <si>
    <t>怪物來敲門</t>
    <phoneticPr fontId="7" type="noConversion"/>
  </si>
  <si>
    <t>鄭宗弦著; 陳維霖繪 </t>
    <phoneticPr fontId="1" type="noConversion"/>
  </si>
  <si>
    <t>4712831840408</t>
    <phoneticPr fontId="1" type="noConversion"/>
  </si>
  <si>
    <t>臺灣</t>
    <phoneticPr fontId="1" type="noConversion"/>
  </si>
  <si>
    <t>魔法學校（全六冊）</t>
    <phoneticPr fontId="7" type="noConversion"/>
  </si>
  <si>
    <t>9789865690861</t>
    <phoneticPr fontId="1" type="noConversion"/>
  </si>
  <si>
    <t>郭文峰</t>
    <phoneticPr fontId="1" type="noConversion"/>
  </si>
  <si>
    <t>郭文峰</t>
    <phoneticPr fontId="1" type="noConversion"/>
  </si>
  <si>
    <t>否</t>
    <phoneticPr fontId="1" type="noConversion"/>
  </si>
  <si>
    <t>台灣</t>
    <phoneticPr fontId="1" type="noConversion"/>
  </si>
  <si>
    <t>一套3冊</t>
    <phoneticPr fontId="1" type="noConversion"/>
  </si>
  <si>
    <t>否</t>
    <phoneticPr fontId="1" type="noConversion"/>
  </si>
  <si>
    <t>是</t>
    <phoneticPr fontId="1" type="noConversion"/>
  </si>
  <si>
    <t>台灣</t>
    <phoneticPr fontId="1" type="noConversion"/>
  </si>
  <si>
    <t>畫家帶你逛市場套書（夜市）（菜市）（築地市場）</t>
    <phoneticPr fontId="7" type="noConversion"/>
  </si>
  <si>
    <t>臺灣</t>
    <phoneticPr fontId="1" type="noConversion"/>
  </si>
  <si>
    <t>新鄰居，你好？！</t>
    <phoneticPr fontId="7" type="noConversion"/>
  </si>
  <si>
    <t>否</t>
    <phoneticPr fontId="1" type="noConversion"/>
  </si>
  <si>
    <t>臺灣</t>
    <phoneticPr fontId="1" type="noConversion"/>
  </si>
  <si>
    <t>芙蘭奇絲卡‧畢爾曼</t>
    <phoneticPr fontId="1" type="noConversion"/>
  </si>
  <si>
    <t>愛吃書的狐狸先生</t>
    <phoneticPr fontId="7" type="noConversion"/>
  </si>
  <si>
    <t>否</t>
    <phoneticPr fontId="1" type="noConversion"/>
  </si>
  <si>
    <t>奧莉薇：情報員</t>
    <phoneticPr fontId="7" type="noConversion"/>
  </si>
  <si>
    <t>臺灣</t>
    <phoneticPr fontId="1" type="noConversion"/>
  </si>
  <si>
    <t>奧莉薇：再見夢幻公主</t>
    <phoneticPr fontId="7" type="noConversion"/>
  </si>
  <si>
    <t xml:space="preserve"> 9789869365802</t>
    <phoneticPr fontId="1" type="noConversion"/>
  </si>
  <si>
    <t>童夢館</t>
    <phoneticPr fontId="1" type="noConversion"/>
  </si>
  <si>
    <t xml:space="preserve">我看到的字怎麼都在跳舞? </t>
    <phoneticPr fontId="7" type="noConversion"/>
  </si>
  <si>
    <t>童夢館</t>
    <phoneticPr fontId="1" type="noConversion"/>
  </si>
  <si>
    <t>一套3冊</t>
    <phoneticPr fontId="1" type="noConversion"/>
  </si>
  <si>
    <t>否</t>
    <phoneticPr fontId="1" type="noConversion"/>
  </si>
  <si>
    <t>是</t>
    <phoneticPr fontId="1" type="noConversion"/>
  </si>
  <si>
    <t>遠流</t>
    <phoneticPr fontId="1" type="noConversion"/>
  </si>
  <si>
    <t xml:space="preserve"> 雷克.萊爾頓(Rick Riordan)著; 沈曉鈺譯</t>
    <phoneticPr fontId="1" type="noConversion"/>
  </si>
  <si>
    <t>埃及守護神（套書）</t>
    <phoneticPr fontId="7" type="noConversion"/>
  </si>
  <si>
    <t>一套3冊</t>
    <phoneticPr fontId="1" type="noConversion"/>
  </si>
  <si>
    <t>是</t>
    <phoneticPr fontId="1" type="noConversion"/>
  </si>
  <si>
    <t>臺灣</t>
    <phoneticPr fontId="1" type="noConversion"/>
  </si>
  <si>
    <t>遠流</t>
    <phoneticPr fontId="1" type="noConversion"/>
  </si>
  <si>
    <t>雷克.萊爾頓(Rick Riordan)著; 王心瑩譯</t>
    <phoneticPr fontId="1" type="noConversion"/>
  </si>
  <si>
    <t>阿斯嘉末日（全三冊）</t>
    <phoneticPr fontId="7" type="noConversion"/>
  </si>
  <si>
    <t>9789864401895</t>
    <phoneticPr fontId="1" type="noConversion"/>
  </si>
  <si>
    <t>維京國際</t>
    <phoneticPr fontId="1" type="noConversion"/>
  </si>
  <si>
    <t>星星不見了</t>
    <phoneticPr fontId="7" type="noConversion"/>
  </si>
  <si>
    <t>9789575030407</t>
    <phoneticPr fontId="1" type="noConversion"/>
  </si>
  <si>
    <t>親子天下</t>
    <phoneticPr fontId="1" type="noConversion"/>
  </si>
  <si>
    <t>張維中文; 南君圖 </t>
    <phoneticPr fontId="1" type="noConversion"/>
  </si>
  <si>
    <t>麒麟湯</t>
    <phoneticPr fontId="7" type="noConversion"/>
  </si>
  <si>
    <t>9789575030414</t>
    <phoneticPr fontId="1" type="noConversion"/>
  </si>
  <si>
    <t>孫梓評文; 阿力金吉兒圖 </t>
    <phoneticPr fontId="1" type="noConversion"/>
  </si>
  <si>
    <t>碳酸男孩</t>
    <phoneticPr fontId="7" type="noConversion"/>
  </si>
  <si>
    <t>9789575030391</t>
    <phoneticPr fontId="1" type="noConversion"/>
  </si>
  <si>
    <t>張曼娟文; 陳狐狸圖 </t>
    <phoneticPr fontId="1" type="noConversion"/>
  </si>
  <si>
    <t>9789579095884</t>
    <phoneticPr fontId="1" type="noConversion"/>
  </si>
  <si>
    <t>薇拉.布洛思寇文.圖; 張淑瓊譯</t>
    <phoneticPr fontId="1" type="noConversion"/>
  </si>
  <si>
    <t>別來煩我！</t>
    <phoneticPr fontId="7" type="noConversion"/>
  </si>
  <si>
    <t>9789863429586</t>
    <phoneticPr fontId="1" type="noConversion"/>
  </si>
  <si>
    <t>三采</t>
    <phoneticPr fontId="1" type="noConversion"/>
  </si>
  <si>
    <t>吉竹伸介作; 許婷婷譯</t>
    <phoneticPr fontId="1" type="noConversion"/>
  </si>
  <si>
    <t>好無聊啊好無聊</t>
    <phoneticPr fontId="7" type="noConversion"/>
  </si>
  <si>
    <t>9789862037539</t>
    <phoneticPr fontId="1" type="noConversion"/>
  </si>
  <si>
    <t>奧德里奇.路茲卡(Oldrich Ruzicka)作; 凱特琳娜.希卡度娃(Katerina Hikadova)等繪; 李潔嵐翻譯 </t>
    <phoneticPr fontId="1" type="noConversion"/>
  </si>
  <si>
    <t>探索世界驚奇之旅: 跟著柏尼和小班去探險 </t>
    <phoneticPr fontId="7" type="noConversion"/>
  </si>
  <si>
    <t>國語日報</t>
    <phoneticPr fontId="1" type="noConversion"/>
  </si>
  <si>
    <t>祕密花園</t>
    <phoneticPr fontId="7" type="noConversion"/>
  </si>
  <si>
    <t xml:space="preserve">法蘭克．包姆 </t>
    <phoneticPr fontId="1" type="noConversion"/>
  </si>
  <si>
    <t>綠野仙蹤：百年經典原創插畫復刻版</t>
    <phoneticPr fontId="7" type="noConversion"/>
  </si>
  <si>
    <t>否</t>
    <phoneticPr fontId="1" type="noConversion"/>
  </si>
  <si>
    <t>臺灣</t>
    <phoneticPr fontId="1" type="noConversion"/>
  </si>
  <si>
    <t>國語日報</t>
    <phoneticPr fontId="1" type="noConversion"/>
  </si>
  <si>
    <t>小木偶皮諾丘：百年經典圖文全譯版</t>
    <phoneticPr fontId="7" type="noConversion"/>
  </si>
  <si>
    <t>否</t>
    <phoneticPr fontId="1" type="noConversion"/>
  </si>
  <si>
    <t>國語日報</t>
    <phoneticPr fontId="1" type="noConversion"/>
  </si>
  <si>
    <t>詹姆斯．馬修．貝瑞</t>
    <phoneticPr fontId="1" type="noConversion"/>
  </si>
  <si>
    <t>彼得潘：百年經典圖文全譯版</t>
    <phoneticPr fontId="7" type="noConversion"/>
  </si>
  <si>
    <t>如何帶一隻恐龍搭電梯：21個有趣的科學思考</t>
    <phoneticPr fontId="7" type="noConversion"/>
  </si>
  <si>
    <t xml:space="preserve">神祕圖書館偵探4: 星月、瞇瞇羊與神祕拼圖書 </t>
    <phoneticPr fontId="7" type="noConversion"/>
  </si>
  <si>
    <t>獵書遊戲：被詛咒的寶藏</t>
    <phoneticPr fontId="7" type="noConversion"/>
  </si>
  <si>
    <t>小妖怪系列套書（全4冊）</t>
    <phoneticPr fontId="7" type="noConversion"/>
  </si>
  <si>
    <t>齋藤洋文; 宮本悅良圖; 蘇懿禎譯 </t>
    <phoneticPr fontId="1" type="noConversion"/>
  </si>
  <si>
    <t>臺灣</t>
    <phoneticPr fontId="1" type="noConversion"/>
  </si>
  <si>
    <t>是</t>
    <phoneticPr fontId="1" type="noConversion"/>
  </si>
  <si>
    <t>否</t>
    <phoneticPr fontId="1" type="noConversion"/>
  </si>
  <si>
    <t>一套4冊</t>
    <phoneticPr fontId="1" type="noConversion"/>
  </si>
  <si>
    <t>柴可夫斯基胡桃鉗音樂故事</t>
    <phoneticPr fontId="7" type="noConversion"/>
  </si>
  <si>
    <t>臺灣</t>
    <phoneticPr fontId="1" type="noConversion"/>
  </si>
  <si>
    <t>否</t>
    <phoneticPr fontId="1" type="noConversion"/>
  </si>
  <si>
    <t>可能小學的歷史任務Ⅰ：騎著駱駝逛大唐（十週年紀念版）</t>
    <phoneticPr fontId="1" type="noConversion"/>
  </si>
  <si>
    <t>可能小學的歷史任務Ⅰ：跟媽祖遊明朝（十週年紀念版）</t>
    <phoneticPr fontId="1" type="noConversion"/>
  </si>
  <si>
    <t>可能小學的歷史任務Ⅰ：搖啊搖，搖到清朝橋（十週年紀念版）</t>
    <phoneticPr fontId="1" type="noConversion"/>
  </si>
  <si>
    <t>妖怪醫院1：妖怪也會感冒</t>
    <phoneticPr fontId="1" type="noConversion"/>
  </si>
  <si>
    <t>妖怪醫院2：狸貓宮殿大騷動</t>
    <phoneticPr fontId="1" type="noConversion"/>
  </si>
  <si>
    <t>妖怪醫院3：校園妖怪大作戰</t>
    <phoneticPr fontId="1" type="noConversion"/>
  </si>
  <si>
    <t>妖怪醫院4：真假鬼燈醫生</t>
    <phoneticPr fontId="1" type="noConversion"/>
  </si>
  <si>
    <t>屁屁偵探讀本:黑影竊盜團入侵</t>
    <phoneticPr fontId="7" type="noConversion"/>
  </si>
  <si>
    <t>屁屁偵探 噗噗！有兩個屁屁偵探？！</t>
    <phoneticPr fontId="7" type="noConversion"/>
  </si>
  <si>
    <t>屁屁偵探讀本:消失在暗夜中的巨人</t>
    <phoneticPr fontId="7" type="noConversion"/>
  </si>
  <si>
    <t>屁屁偵探讀本:偵探對上怪盜</t>
    <phoneticPr fontId="1" type="noConversion"/>
  </si>
  <si>
    <t xml:space="preserve">克雷.藍普兒著; 龐元媛譯 </t>
    <phoneticPr fontId="1" type="noConversion"/>
  </si>
  <si>
    <t xml:space="preserve">克雷.藍普兒著; 龐元媛譯 </t>
    <phoneticPr fontId="1" type="noConversion"/>
  </si>
  <si>
    <t xml:space="preserve">克雷.藍普兒著; 龐元媛譯 </t>
    <phoneticPr fontId="1" type="noConversion"/>
  </si>
  <si>
    <t>阿黛兒與西蒙巴黎放學記</t>
    <phoneticPr fontId="1" type="noConversion"/>
  </si>
  <si>
    <t>水滴文化</t>
    <phoneticPr fontId="1" type="noConversion"/>
  </si>
  <si>
    <t xml:space="preserve">芭芭拉‧麥克林托克 </t>
    <phoneticPr fontId="1" type="noConversion"/>
  </si>
  <si>
    <t>阿黛兒與西蒙東方歷險記：找找看，什麼東西不見了？</t>
    <phoneticPr fontId="1" type="noConversion"/>
  </si>
  <si>
    <t>阿黛兒與西蒙美國旅遊記</t>
    <phoneticPr fontId="1" type="noConversion"/>
  </si>
  <si>
    <t>9780439820905 </t>
    <phoneticPr fontId="1" type="noConversion"/>
  </si>
  <si>
    <t>Faulkner, Keith/ Tee, Gina (ILT)</t>
    <phoneticPr fontId="1" type="noConversion"/>
  </si>
  <si>
    <t>Scholastic</t>
    <phoneticPr fontId="1" type="noConversion"/>
  </si>
  <si>
    <t>Cartwheel Books</t>
    <phoneticPr fontId="1" type="noConversion"/>
  </si>
  <si>
    <t>Colandro, Lucille/ Lee, Jared D. (ILT)</t>
    <phoneticPr fontId="1" type="noConversion"/>
  </si>
  <si>
    <t>Scholastic</t>
    <phoneticPr fontId="1" type="noConversion"/>
  </si>
  <si>
    <t>9780761193005 </t>
    <phoneticPr fontId="1" type="noConversion"/>
  </si>
  <si>
    <t>Boynton, Sandra</t>
    <phoneticPr fontId="1" type="noConversion"/>
  </si>
  <si>
    <t>小天下</t>
    <phoneticPr fontId="7" type="noConversion"/>
  </si>
  <si>
    <t>艾蜜莉上學記：小一生活100天（二版）</t>
    <phoneticPr fontId="8" type="noConversion"/>
  </si>
  <si>
    <t>100層的巴士（二版）</t>
    <phoneticPr fontId="8" type="noConversion"/>
  </si>
  <si>
    <t>超神奇糖果鋪（二版）</t>
    <phoneticPr fontId="8" type="noConversion"/>
  </si>
  <si>
    <t>小天下</t>
    <phoneticPr fontId="8" type="noConversion"/>
  </si>
  <si>
    <t>小天下</t>
    <phoneticPr fontId="1" type="noConversion"/>
  </si>
  <si>
    <t>格林</t>
    <phoneticPr fontId="1" type="noConversion"/>
  </si>
  <si>
    <t>台灣水果香（1書+DVD）</t>
    <phoneticPr fontId="7" type="noConversion"/>
  </si>
  <si>
    <t>校園裡的小妖怪2: 一日轉學生 </t>
    <phoneticPr fontId="7" type="noConversion"/>
  </si>
  <si>
    <t>繪本音樂童話2（全十冊，附讀小象）</t>
    <phoneticPr fontId="7" type="noConversion"/>
  </si>
  <si>
    <t>理察‧柯提斯 </t>
    <phoneticPr fontId="7" type="noConversion"/>
  </si>
  <si>
    <t xml:space="preserve">潔西卡.寇特妮-堤可(Jessica Courtney-Tickle)繪; 黃筱茵譯 </t>
    <phoneticPr fontId="1" type="noConversion"/>
  </si>
  <si>
    <t>康軒</t>
    <phoneticPr fontId="1" type="noConversion"/>
  </si>
  <si>
    <t xml:space="preserve">0727542689721 </t>
    <phoneticPr fontId="1" type="noConversion"/>
  </si>
  <si>
    <t>卡洛‧柯洛帝</t>
    <phoneticPr fontId="1" type="noConversion"/>
  </si>
  <si>
    <t>斯塔熊文化編; 積木童話繪 </t>
    <phoneticPr fontId="1" type="noConversion"/>
  </si>
  <si>
    <t>約翰.葛里遜(John Grisham)文; 周怡伶譯</t>
    <phoneticPr fontId="1" type="noConversion"/>
  </si>
  <si>
    <t>約翰.葛里遜(John Grisham)文; 玉小可譯</t>
    <phoneticPr fontId="1" type="noConversion"/>
  </si>
  <si>
    <t>安晝安子/圖文</t>
    <phoneticPr fontId="1" type="noConversion"/>
  </si>
  <si>
    <t>光影魔術系列(9冊)</t>
    <phoneticPr fontId="7" type="noConversion"/>
  </si>
  <si>
    <t>WILL兒童智育研究所編著; 陳瀅如譯 </t>
    <phoneticPr fontId="1" type="noConversion"/>
  </si>
  <si>
    <t>陳郁如</t>
    <phoneticPr fontId="1" type="noConversion"/>
  </si>
  <si>
    <t> 9789577517944</t>
    <phoneticPr fontId="1" type="noConversion"/>
  </si>
  <si>
    <t>9789576580475 </t>
    <phoneticPr fontId="1" type="noConversion"/>
  </si>
  <si>
    <t xml:space="preserve">雷思瑪雅少年偵探社4:電影院之謎 </t>
    <phoneticPr fontId="7" type="noConversion"/>
  </si>
  <si>
    <t xml:space="preserve">雷思瑪雅少年偵探社3:學校之謎 </t>
    <phoneticPr fontId="7" type="noConversion"/>
  </si>
  <si>
    <t xml:space="preserve">雷思瑪雅少年偵探社2:木乃伊之謎 </t>
    <phoneticPr fontId="7" type="noConversion"/>
  </si>
  <si>
    <t xml:space="preserve">雷思瑪雅少年偵探社1:鑽石之謎 </t>
    <phoneticPr fontId="7" type="noConversion"/>
  </si>
  <si>
    <t xml:space="preserve">雷思瑪雅少年偵探社5:圖書館之謎 </t>
    <phoneticPr fontId="7" type="noConversion"/>
  </si>
  <si>
    <t xml:space="preserve">雷思瑪雅少年偵探社6:報紙之謎 </t>
    <phoneticPr fontId="7" type="noConversion"/>
  </si>
  <si>
    <t xml:space="preserve">雷思瑪雅少年偵探社7:馬戲團之謎 </t>
    <phoneticPr fontId="7" type="noConversion"/>
  </si>
  <si>
    <t>三采</t>
    <phoneticPr fontId="1" type="noConversion"/>
  </si>
  <si>
    <t>9780062198693 </t>
    <phoneticPr fontId="1" type="noConversion"/>
  </si>
  <si>
    <t>9780142400005 </t>
    <phoneticPr fontId="1" type="noConversion"/>
  </si>
  <si>
    <t>一套10冊</t>
    <phoneticPr fontId="1" type="noConversion"/>
  </si>
  <si>
    <t>9781402742477 </t>
    <phoneticPr fontId="1" type="noConversion"/>
  </si>
  <si>
    <t>9781775592990 </t>
    <phoneticPr fontId="1" type="noConversion"/>
  </si>
  <si>
    <t>Blue Sky Press</t>
    <phoneticPr fontId="1" type="noConversion"/>
  </si>
  <si>
    <t>Allen, Jonathan</t>
    <phoneticPr fontId="1" type="noConversion"/>
  </si>
  <si>
    <t xml:space="preserve">I'm Not Santa! </t>
    <phoneticPr fontId="1" type="noConversion"/>
  </si>
  <si>
    <t>Boxer Books Ltd</t>
    <phoneticPr fontId="1" type="noConversion"/>
  </si>
  <si>
    <t>Wallace, Adam/ Elkerton, Andy (ILT)</t>
    <phoneticPr fontId="1" type="noConversion"/>
  </si>
  <si>
    <r>
      <t>Wallace, Adam</t>
    </r>
    <r>
      <rPr>
        <sz val="12"/>
        <color theme="1"/>
        <rFont val="細明體"/>
        <family val="3"/>
        <charset val="136"/>
      </rPr>
      <t>，</t>
    </r>
    <r>
      <rPr>
        <sz val="12"/>
        <color theme="1"/>
        <rFont val="Times New Roman"/>
        <family val="1"/>
      </rPr>
      <t xml:space="preserve"> Elkerton, Andy (ILT)</t>
    </r>
    <phoneticPr fontId="1" type="noConversion"/>
  </si>
  <si>
    <t>HARPERCOLLINS PUBLISHERS</t>
    <phoneticPr fontId="1" type="noConversion"/>
  </si>
  <si>
    <t>Priddy Bicknell Books</t>
    <phoneticPr fontId="1" type="noConversion"/>
  </si>
  <si>
    <t>Workman Pub Co</t>
    <phoneticPr fontId="1" type="noConversion"/>
  </si>
  <si>
    <t>There Was an Old Lady Who Swallowed a Rose! </t>
    <phoneticPr fontId="1" type="noConversion"/>
  </si>
  <si>
    <t>Dean, James/ Dean, Kimberly</t>
    <phoneticPr fontId="1" type="noConversion"/>
  </si>
  <si>
    <t>Halloween Faces</t>
    <phoneticPr fontId="1" type="noConversion"/>
  </si>
  <si>
    <t>Spelling Machine: Make Spelling Fun!</t>
    <phoneticPr fontId="1" type="noConversion"/>
  </si>
  <si>
    <t>9780545352239 </t>
    <phoneticPr fontId="1" type="noConversion"/>
  </si>
  <si>
    <t>9780545165860 </t>
    <phoneticPr fontId="1" type="noConversion"/>
  </si>
  <si>
    <t> Penguin USA</t>
    <phoneticPr fontId="1" type="noConversion"/>
  </si>
  <si>
    <t xml:space="preserve"> Bolam, Emily (ILT)</t>
    <phoneticPr fontId="1" type="noConversion"/>
  </si>
  <si>
    <t>Sterling Pub Co Inc</t>
    <phoneticPr fontId="1" type="noConversion"/>
  </si>
  <si>
    <t>Harperfestival</t>
    <phoneticPr fontId="1" type="noConversion"/>
  </si>
  <si>
    <t>Glyn Harper</t>
    <phoneticPr fontId="1" type="noConversion"/>
  </si>
  <si>
    <t>EXISLE PUBLISHING</t>
    <phoneticPr fontId="1" type="noConversion"/>
  </si>
  <si>
    <t>My Grandfather's War </t>
    <phoneticPr fontId="1" type="noConversion"/>
  </si>
  <si>
    <t>9780545143110</t>
    <phoneticPr fontId="1" type="noConversion"/>
  </si>
  <si>
    <t>9781492632917</t>
    <phoneticPr fontId="1" type="noConversion"/>
  </si>
  <si>
    <t>9780312527921</t>
    <phoneticPr fontId="1" type="noConversion"/>
  </si>
  <si>
    <t>Happy St. Patrick’s Day</t>
    <phoneticPr fontId="1" type="noConversion"/>
  </si>
  <si>
    <t>Priddy, Roger</t>
    <phoneticPr fontId="1" type="noConversion"/>
  </si>
  <si>
    <t>膽小鬼放蜂炮</t>
    <phoneticPr fontId="7" type="noConversion"/>
  </si>
  <si>
    <t>陳玉珠</t>
    <phoneticPr fontId="7" type="noConversion"/>
  </si>
  <si>
    <t>青林</t>
    <phoneticPr fontId="7" type="noConversion"/>
  </si>
  <si>
    <t>法蘭西絲．霍森．柏內特</t>
    <phoneticPr fontId="1" type="noConversion"/>
  </si>
  <si>
    <t>NEW全彩漫畫世界歷史（全12卷）＋大事紀對照年表＋人物學習事典＋世界遺產學習事典</t>
    <phoneticPr fontId="7" type="noConversion"/>
  </si>
  <si>
    <t>教育部國小百本好書</t>
    <phoneticPr fontId="1" type="noConversion"/>
  </si>
  <si>
    <t>教育部國中百本好書</t>
    <phoneticPr fontId="1" type="noConversion"/>
  </si>
  <si>
    <t>USA</t>
    <phoneticPr fontId="1" type="noConversion"/>
  </si>
  <si>
    <t>UK</t>
    <phoneticPr fontId="1" type="noConversion"/>
  </si>
  <si>
    <t>USA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</si>
</sst>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4"/>
      <color indexed="8"/>
      <name val="Times New Roman"/>
      <family val="1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name val="PMingLiu"/>
      <family val="1"/>
      <charset val="136"/>
    </font>
    <font>
      <sz val="12"/>
      <color rgb="FF000000"/>
      <name val="Times New Roman"/>
      <family val="1"/>
    </font>
    <font>
      <sz val="12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1" xfId="4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" xfId="4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0" fillId="3" borderId="0" xfId="0" applyFill="1">
      <alignment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3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slite.com/Search_BW.aspx?query=Lucille+Colandro" TargetMode="External"/><Relationship Id="rId13" Type="http://schemas.openxmlformats.org/officeDocument/2006/relationships/hyperlink" Target="http://www.eslite.com/Search_BW.aspx?query=HARPERCOLLINS+PUBLISHERS" TargetMode="External"/><Relationship Id="rId18" Type="http://schemas.openxmlformats.org/officeDocument/2006/relationships/hyperlink" Target="http://www.eslite.com/Search_BW.aspx?query=BOLAM%2c+EMILY" TargetMode="External"/><Relationship Id="rId26" Type="http://schemas.openxmlformats.org/officeDocument/2006/relationships/hyperlink" Target="https://search.books.com.tw/search/query/key/%E8%91%9B%E7%AB%B6/adv_author/1/" TargetMode="External"/><Relationship Id="rId3" Type="http://schemas.openxmlformats.org/officeDocument/2006/relationships/hyperlink" Target="http://www.eslite.com/Search_BW.aspx?query=FAULKNER%2c+KEITH" TargetMode="External"/><Relationship Id="rId21" Type="http://schemas.openxmlformats.org/officeDocument/2006/relationships/hyperlink" Target="http://www.eslite.com/Search_BW.aspx?query=Glyn+Harper" TargetMode="External"/><Relationship Id="rId7" Type="http://schemas.openxmlformats.org/officeDocument/2006/relationships/hyperlink" Target="http://www.eslite.com/Search_BW.aspx?query=There%20Was%20an%20Old%20Lady%20Who%20Swallowed%20a%20Rose!" TargetMode="External"/><Relationship Id="rId12" Type="http://schemas.openxmlformats.org/officeDocument/2006/relationships/hyperlink" Target="http://www.eslite.com/Search_BW.aspx?query=James+Dean%2f+Kimberly+Dean" TargetMode="External"/><Relationship Id="rId17" Type="http://schemas.openxmlformats.org/officeDocument/2006/relationships/hyperlink" Target="http://www.eslite.com/Search_BW.aspx?query=I%27m%20Going%20to%20Read%20Level%202:%20Father%27s%20Day%20Is%20Coming!" TargetMode="External"/><Relationship Id="rId25" Type="http://schemas.openxmlformats.org/officeDocument/2006/relationships/hyperlink" Target="https://www.books.com.tw/web/sys_puballb/books/?pubid=dragonyouths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eslite.com/Search_BW.aspx?query=Spelling%20Machine" TargetMode="External"/><Relationship Id="rId16" Type="http://schemas.openxmlformats.org/officeDocument/2006/relationships/hyperlink" Target="http://www.eslite.com/Search_BW.aspx?query=PUFFIN(USA)" TargetMode="External"/><Relationship Id="rId20" Type="http://schemas.openxmlformats.org/officeDocument/2006/relationships/hyperlink" Target="http://www.eslite.com/Search_BW.aspx?query=My%20Grandfather%27s%20War" TargetMode="External"/><Relationship Id="rId29" Type="http://schemas.openxmlformats.org/officeDocument/2006/relationships/hyperlink" Target="https://search.books.com.tw/search/query/key/%E9%83%AD%E6%96%87%E5%B3%B0/adv_author/1/" TargetMode="External"/><Relationship Id="rId1" Type="http://schemas.openxmlformats.org/officeDocument/2006/relationships/hyperlink" Target="https://www.books.com.tw/web/sys_puballb/books/?pubid=scwpc" TargetMode="External"/><Relationship Id="rId6" Type="http://schemas.openxmlformats.org/officeDocument/2006/relationships/hyperlink" Target="http://www.eslite.com/Search_BW.aspx?query=Davis%2c+Nancy" TargetMode="External"/><Relationship Id="rId11" Type="http://schemas.openxmlformats.org/officeDocument/2006/relationships/hyperlink" Target="http://www.eslite.com/Search_BW.aspx?query=Pete%20the%20Cat:%20The%20First%20Thanksgiving" TargetMode="External"/><Relationship Id="rId24" Type="http://schemas.openxmlformats.org/officeDocument/2006/relationships/hyperlink" Target="https://search.books.com.tw/search/query/key/%E6%9E%97%E4%BD%91%E5%84%92/adv_author/1/" TargetMode="External"/><Relationship Id="rId32" Type="http://schemas.openxmlformats.org/officeDocument/2006/relationships/hyperlink" Target="https://search.books.com.tw/search/query/key/%E9%83%AD%E6%96%87%E5%B3%B0/adv_author/1/" TargetMode="External"/><Relationship Id="rId5" Type="http://schemas.openxmlformats.org/officeDocument/2006/relationships/hyperlink" Target="http://www.eslite.com/product.aspx?pgid=1003165701960957&amp;kw=CARTWHEEL&amp;pi=0" TargetMode="External"/><Relationship Id="rId15" Type="http://schemas.openxmlformats.org/officeDocument/2006/relationships/hyperlink" Target="http://www.eslite.com/Search_BW.aspx?query=Joan+Holub" TargetMode="External"/><Relationship Id="rId23" Type="http://schemas.openxmlformats.org/officeDocument/2006/relationships/hyperlink" Target="http://www.eslite.com/Search_BW.aspx?query=%E8%B7%9F%E7%8E%8B%E6%96%87%E8%8F%AF%E5%AD%B8%E8%81%BD%E8%AA%AA%E8%AE%80%E5%AF%AB:%20%E8%81%BD%E4%B8%80%E5%8D%8A%E8%B6%85%E4%BA%BA" TargetMode="External"/><Relationship Id="rId28" Type="http://schemas.openxmlformats.org/officeDocument/2006/relationships/hyperlink" Target="https://search.books.com.tw/search/query/key/%E9%83%AD%E6%96%87%E5%B3%B0/adv_author/1/" TargetMode="External"/><Relationship Id="rId10" Type="http://schemas.openxmlformats.org/officeDocument/2006/relationships/hyperlink" Target="http://www.eslite.com/Search_BW.aspx?query=Sandra+Boynton" TargetMode="External"/><Relationship Id="rId19" Type="http://schemas.openxmlformats.org/officeDocument/2006/relationships/hyperlink" Target="http://www.eslite.com/Search_BW.aspx?query=STERLING+PUBLISHING+CO.%2c+INC." TargetMode="External"/><Relationship Id="rId31" Type="http://schemas.openxmlformats.org/officeDocument/2006/relationships/hyperlink" Target="https://www.books.com.tw/web/sys_puballb/books/?pubid=dragonyouths" TargetMode="External"/><Relationship Id="rId4" Type="http://schemas.openxmlformats.org/officeDocument/2006/relationships/hyperlink" Target="http://www.eslite.com/Search_BW.aspx?query=CARTWHEEL" TargetMode="External"/><Relationship Id="rId9" Type="http://schemas.openxmlformats.org/officeDocument/2006/relationships/hyperlink" Target="http://www.eslite.com/Search_BW.aspx?query=Eek!%20Halloween!" TargetMode="External"/><Relationship Id="rId14" Type="http://schemas.openxmlformats.org/officeDocument/2006/relationships/hyperlink" Target="http://www.eslite.com/Search_BW.aspx?query=Dragon%20Dance:%20A%20Chinese%20New%20Year%20Lift-the-Flap%20Book" TargetMode="External"/><Relationship Id="rId22" Type="http://schemas.openxmlformats.org/officeDocument/2006/relationships/hyperlink" Target="http://www.eslite.com/Search_BW.aspx?query=EXISLE+PUBLISHING" TargetMode="External"/><Relationship Id="rId27" Type="http://schemas.openxmlformats.org/officeDocument/2006/relationships/hyperlink" Target="https://www.books.com.tw/web/sys_puballb/books/?pubid=dragonyouths" TargetMode="External"/><Relationship Id="rId30" Type="http://schemas.openxmlformats.org/officeDocument/2006/relationships/hyperlink" Target="https://www.books.com.tw/web/sys_puballb/books/?pubid=dragonyout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"/>
  <sheetViews>
    <sheetView tabSelected="1" view="pageBreakPreview" topLeftCell="A160" zoomScaleNormal="100" zoomScaleSheetLayoutView="100" workbookViewId="0">
      <selection activeCell="E3" sqref="E3"/>
    </sheetView>
  </sheetViews>
  <sheetFormatPr defaultRowHeight="19.8"/>
  <cols>
    <col min="2" max="2" width="29.88671875" customWidth="1"/>
    <col min="3" max="3" width="28" style="14" customWidth="1"/>
    <col min="4" max="5" width="20.44140625" customWidth="1"/>
    <col min="6" max="6" width="19.33203125" style="49" customWidth="1"/>
    <col min="7" max="7" width="11.88671875" bestFit="1" customWidth="1"/>
    <col min="8" max="8" width="14.6640625" bestFit="1" customWidth="1"/>
    <col min="9" max="9" width="9.109375" bestFit="1" customWidth="1"/>
    <col min="10" max="11" width="10.77734375" customWidth="1"/>
    <col min="12" max="12" width="11.44140625" customWidth="1"/>
    <col min="13" max="13" width="22" style="19" customWidth="1"/>
  </cols>
  <sheetData>
    <row r="1" spans="1:13" ht="24.6">
      <c r="A1" s="58" t="s">
        <v>15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39.6">
      <c r="A2" s="1" t="s">
        <v>1</v>
      </c>
      <c r="B2" s="1" t="s">
        <v>2</v>
      </c>
      <c r="C2" s="1" t="s">
        <v>142</v>
      </c>
      <c r="D2" s="1" t="s">
        <v>3</v>
      </c>
      <c r="E2" s="1" t="s">
        <v>13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18" t="s">
        <v>11</v>
      </c>
    </row>
    <row r="3" spans="1:13" ht="42.75" customHeight="1">
      <c r="A3" s="1">
        <v>1</v>
      </c>
      <c r="B3" s="20" t="s">
        <v>686</v>
      </c>
      <c r="C3" s="20" t="s">
        <v>630</v>
      </c>
      <c r="D3" s="20" t="s">
        <v>631</v>
      </c>
      <c r="E3" s="21" t="s">
        <v>708</v>
      </c>
      <c r="F3" s="44" t="s">
        <v>629</v>
      </c>
      <c r="G3" s="21">
        <v>27</v>
      </c>
      <c r="H3" s="21">
        <v>385</v>
      </c>
      <c r="I3" s="21">
        <f>H3*G3</f>
        <v>10395</v>
      </c>
      <c r="J3" s="22" t="s">
        <v>281</v>
      </c>
      <c r="K3" s="22" t="s">
        <v>281</v>
      </c>
      <c r="L3" s="22" t="s">
        <v>281</v>
      </c>
      <c r="M3" s="3"/>
    </row>
    <row r="4" spans="1:13">
      <c r="A4" s="1">
        <v>2</v>
      </c>
      <c r="B4" s="20" t="s">
        <v>685</v>
      </c>
      <c r="C4" s="20" t="s">
        <v>282</v>
      </c>
      <c r="D4" s="20" t="s">
        <v>632</v>
      </c>
      <c r="E4" s="21" t="s">
        <v>708</v>
      </c>
      <c r="F4" s="21" t="s">
        <v>688</v>
      </c>
      <c r="G4" s="21">
        <v>1</v>
      </c>
      <c r="H4" s="21">
        <v>245</v>
      </c>
      <c r="I4" s="21">
        <f t="shared" ref="I4:I16" si="0">H4*G4</f>
        <v>245</v>
      </c>
      <c r="J4" s="22" t="s">
        <v>283</v>
      </c>
      <c r="K4" s="22" t="s">
        <v>283</v>
      </c>
      <c r="L4" s="22" t="s">
        <v>283</v>
      </c>
      <c r="M4" s="3"/>
    </row>
    <row r="5" spans="1:13" ht="31.2">
      <c r="A5" s="1">
        <v>3</v>
      </c>
      <c r="B5" s="20" t="s">
        <v>683</v>
      </c>
      <c r="C5" s="20" t="s">
        <v>633</v>
      </c>
      <c r="D5" s="20" t="s">
        <v>634</v>
      </c>
      <c r="E5" s="21" t="s">
        <v>708</v>
      </c>
      <c r="F5" s="44" t="s">
        <v>687</v>
      </c>
      <c r="G5" s="21">
        <v>1</v>
      </c>
      <c r="H5" s="21">
        <v>245</v>
      </c>
      <c r="I5" s="21">
        <f t="shared" si="0"/>
        <v>245</v>
      </c>
      <c r="J5" s="22" t="s">
        <v>280</v>
      </c>
      <c r="K5" s="22" t="s">
        <v>280</v>
      </c>
      <c r="L5" s="22" t="s">
        <v>280</v>
      </c>
      <c r="M5" s="3"/>
    </row>
    <row r="6" spans="1:13">
      <c r="A6" s="1">
        <v>4</v>
      </c>
      <c r="B6" s="50" t="s">
        <v>284</v>
      </c>
      <c r="C6" s="20" t="s">
        <v>636</v>
      </c>
      <c r="D6" s="20" t="s">
        <v>682</v>
      </c>
      <c r="E6" s="21" t="s">
        <v>709</v>
      </c>
      <c r="F6" s="21" t="s">
        <v>635</v>
      </c>
      <c r="G6" s="21">
        <v>1</v>
      </c>
      <c r="H6" s="21">
        <v>243</v>
      </c>
      <c r="I6" s="21">
        <f t="shared" si="0"/>
        <v>243</v>
      </c>
      <c r="J6" s="22" t="s">
        <v>285</v>
      </c>
      <c r="K6" s="22" t="s">
        <v>285</v>
      </c>
      <c r="L6" s="22" t="s">
        <v>285</v>
      </c>
      <c r="M6" s="3"/>
    </row>
    <row r="7" spans="1:13" ht="31.2">
      <c r="A7" s="1">
        <v>5</v>
      </c>
      <c r="B7" s="20" t="s">
        <v>286</v>
      </c>
      <c r="C7" s="20" t="s">
        <v>684</v>
      </c>
      <c r="D7" s="20" t="s">
        <v>692</v>
      </c>
      <c r="E7" s="21" t="s">
        <v>279</v>
      </c>
      <c r="F7" s="21" t="s">
        <v>669</v>
      </c>
      <c r="G7" s="21">
        <v>1</v>
      </c>
      <c r="H7" s="21">
        <v>245</v>
      </c>
      <c r="I7" s="21">
        <f t="shared" si="0"/>
        <v>245</v>
      </c>
      <c r="J7" s="22" t="s">
        <v>280</v>
      </c>
      <c r="K7" s="22" t="s">
        <v>280</v>
      </c>
      <c r="L7" s="23" t="s">
        <v>287</v>
      </c>
      <c r="M7" s="3"/>
    </row>
    <row r="8" spans="1:13" ht="31.2">
      <c r="A8" s="1">
        <v>6</v>
      </c>
      <c r="B8" s="20" t="s">
        <v>288</v>
      </c>
      <c r="C8" s="20" t="s">
        <v>289</v>
      </c>
      <c r="D8" s="20" t="s">
        <v>689</v>
      </c>
      <c r="E8" s="21" t="s">
        <v>708</v>
      </c>
      <c r="F8" s="21" t="s">
        <v>670</v>
      </c>
      <c r="G8" s="21">
        <v>1</v>
      </c>
      <c r="H8" s="21">
        <v>245</v>
      </c>
      <c r="I8" s="21">
        <f t="shared" si="0"/>
        <v>245</v>
      </c>
      <c r="J8" s="22" t="s">
        <v>285</v>
      </c>
      <c r="K8" s="22" t="s">
        <v>285</v>
      </c>
      <c r="L8" s="22" t="s">
        <v>285</v>
      </c>
      <c r="M8" s="3"/>
    </row>
    <row r="9" spans="1:13" ht="31.2">
      <c r="A9" s="1">
        <v>7</v>
      </c>
      <c r="B9" s="20" t="s">
        <v>290</v>
      </c>
      <c r="C9" s="20" t="s">
        <v>690</v>
      </c>
      <c r="D9" s="20" t="s">
        <v>691</v>
      </c>
      <c r="E9" s="21" t="s">
        <v>710</v>
      </c>
      <c r="F9" s="21" t="s">
        <v>672</v>
      </c>
      <c r="G9" s="21">
        <v>1</v>
      </c>
      <c r="H9" s="21">
        <v>138</v>
      </c>
      <c r="I9" s="21">
        <f t="shared" si="0"/>
        <v>138</v>
      </c>
      <c r="J9" s="22" t="s">
        <v>280</v>
      </c>
      <c r="K9" s="22" t="s">
        <v>280</v>
      </c>
      <c r="L9" s="22" t="s">
        <v>280</v>
      </c>
      <c r="M9" s="3"/>
    </row>
    <row r="10" spans="1:13" ht="31.2">
      <c r="A10" s="1">
        <v>8</v>
      </c>
      <c r="B10" s="20" t="s">
        <v>695</v>
      </c>
      <c r="C10" s="20" t="s">
        <v>693</v>
      </c>
      <c r="D10" s="20" t="s">
        <v>694</v>
      </c>
      <c r="E10" s="21" t="s">
        <v>708</v>
      </c>
      <c r="F10" s="21" t="s">
        <v>673</v>
      </c>
      <c r="G10" s="21">
        <v>1</v>
      </c>
      <c r="H10" s="21">
        <v>605</v>
      </c>
      <c r="I10" s="21">
        <f t="shared" si="0"/>
        <v>605</v>
      </c>
      <c r="J10" s="22" t="s">
        <v>280</v>
      </c>
      <c r="K10" s="22" t="s">
        <v>280</v>
      </c>
      <c r="L10" s="22" t="s">
        <v>280</v>
      </c>
      <c r="M10" s="3"/>
    </row>
    <row r="11" spans="1:13" s="52" customFormat="1">
      <c r="A11" s="1">
        <v>9</v>
      </c>
      <c r="B11" s="50" t="s">
        <v>291</v>
      </c>
      <c r="C11" s="50" t="s">
        <v>292</v>
      </c>
      <c r="D11" s="50" t="s">
        <v>674</v>
      </c>
      <c r="E11" s="21" t="s">
        <v>708</v>
      </c>
      <c r="F11" s="53" t="s">
        <v>696</v>
      </c>
      <c r="G11" s="39">
        <v>1</v>
      </c>
      <c r="H11" s="39">
        <v>595</v>
      </c>
      <c r="I11" s="39">
        <f t="shared" si="0"/>
        <v>595</v>
      </c>
      <c r="J11" s="54" t="s">
        <v>280</v>
      </c>
      <c r="K11" s="54" t="s">
        <v>280</v>
      </c>
      <c r="L11" s="54" t="s">
        <v>280</v>
      </c>
      <c r="M11" s="55"/>
    </row>
    <row r="12" spans="1:13">
      <c r="A12" s="1">
        <v>10</v>
      </c>
      <c r="B12" s="20" t="s">
        <v>676</v>
      </c>
      <c r="C12" s="20" t="s">
        <v>675</v>
      </c>
      <c r="D12" s="20" t="s">
        <v>677</v>
      </c>
      <c r="E12" s="21" t="s">
        <v>279</v>
      </c>
      <c r="F12" s="45" t="s">
        <v>299</v>
      </c>
      <c r="G12" s="37">
        <v>1</v>
      </c>
      <c r="H12" s="37">
        <v>243</v>
      </c>
      <c r="I12" s="37">
        <f t="shared" si="0"/>
        <v>243</v>
      </c>
      <c r="J12" s="22" t="s">
        <v>280</v>
      </c>
      <c r="K12" s="22" t="s">
        <v>280</v>
      </c>
      <c r="L12" s="22" t="s">
        <v>280</v>
      </c>
      <c r="M12" s="3"/>
    </row>
    <row r="13" spans="1:13" ht="31.2">
      <c r="A13" s="1">
        <v>11</v>
      </c>
      <c r="B13" s="20" t="s">
        <v>293</v>
      </c>
      <c r="C13" s="20" t="s">
        <v>678</v>
      </c>
      <c r="D13" s="20" t="s">
        <v>294</v>
      </c>
      <c r="E13" s="21" t="s">
        <v>710</v>
      </c>
      <c r="F13" s="45" t="s">
        <v>697</v>
      </c>
      <c r="G13" s="37">
        <v>1</v>
      </c>
      <c r="H13" s="37">
        <v>385</v>
      </c>
      <c r="I13" s="37">
        <f t="shared" si="0"/>
        <v>385</v>
      </c>
      <c r="J13" s="22" t="s">
        <v>285</v>
      </c>
      <c r="K13" s="22" t="s">
        <v>285</v>
      </c>
      <c r="L13" s="22" t="s">
        <v>285</v>
      </c>
      <c r="M13" s="3"/>
    </row>
    <row r="14" spans="1:13" ht="31.8">
      <c r="A14" s="1">
        <v>12</v>
      </c>
      <c r="B14" s="20" t="s">
        <v>295</v>
      </c>
      <c r="C14" s="20" t="s">
        <v>679</v>
      </c>
      <c r="D14" s="20" t="s">
        <v>298</v>
      </c>
      <c r="E14" s="21" t="s">
        <v>279</v>
      </c>
      <c r="F14" s="45" t="s">
        <v>300</v>
      </c>
      <c r="G14" s="37">
        <v>1</v>
      </c>
      <c r="H14" s="37">
        <v>385</v>
      </c>
      <c r="I14" s="37">
        <f t="shared" si="0"/>
        <v>385</v>
      </c>
      <c r="J14" s="22" t="s">
        <v>285</v>
      </c>
      <c r="K14" s="22" t="s">
        <v>285</v>
      </c>
      <c r="L14" s="22" t="s">
        <v>285</v>
      </c>
      <c r="M14" s="3"/>
    </row>
    <row r="15" spans="1:13" ht="31.2">
      <c r="A15" s="1">
        <v>13</v>
      </c>
      <c r="B15" s="20" t="s">
        <v>296</v>
      </c>
      <c r="C15" s="20" t="s">
        <v>297</v>
      </c>
      <c r="D15" s="20" t="s">
        <v>680</v>
      </c>
      <c r="E15" s="21" t="s">
        <v>279</v>
      </c>
      <c r="F15" s="45" t="s">
        <v>301</v>
      </c>
      <c r="G15" s="37">
        <v>1</v>
      </c>
      <c r="H15" s="37">
        <v>245</v>
      </c>
      <c r="I15" s="37">
        <f t="shared" si="0"/>
        <v>245</v>
      </c>
      <c r="J15" s="22" t="s">
        <v>285</v>
      </c>
      <c r="K15" s="22" t="s">
        <v>285</v>
      </c>
      <c r="L15" s="22" t="s">
        <v>285</v>
      </c>
      <c r="M15" s="3"/>
    </row>
    <row r="16" spans="1:13" ht="31.2">
      <c r="A16" s="1">
        <v>14</v>
      </c>
      <c r="B16" s="20" t="s">
        <v>699</v>
      </c>
      <c r="C16" s="20" t="s">
        <v>700</v>
      </c>
      <c r="D16" s="20" t="s">
        <v>681</v>
      </c>
      <c r="E16" s="21" t="s">
        <v>279</v>
      </c>
      <c r="F16" s="45" t="s">
        <v>698</v>
      </c>
      <c r="G16" s="37">
        <v>1</v>
      </c>
      <c r="H16" s="37">
        <v>280</v>
      </c>
      <c r="I16" s="37">
        <f t="shared" si="0"/>
        <v>280</v>
      </c>
      <c r="J16" s="22" t="s">
        <v>285</v>
      </c>
      <c r="K16" s="22" t="s">
        <v>285</v>
      </c>
      <c r="L16" s="22" t="s">
        <v>285</v>
      </c>
      <c r="M16" s="3"/>
    </row>
    <row r="17" spans="1:13">
      <c r="A17" s="1">
        <v>15</v>
      </c>
      <c r="B17" s="7" t="s">
        <v>82</v>
      </c>
      <c r="C17" s="7" t="s">
        <v>19</v>
      </c>
      <c r="D17" s="5" t="s">
        <v>20</v>
      </c>
      <c r="E17" s="1" t="s">
        <v>65</v>
      </c>
      <c r="F17" s="46">
        <v>9789869383462</v>
      </c>
      <c r="G17" s="8">
        <v>1</v>
      </c>
      <c r="H17" s="8">
        <v>280</v>
      </c>
      <c r="I17" s="37">
        <f>H17*G17</f>
        <v>280</v>
      </c>
      <c r="J17" s="2" t="s">
        <v>16</v>
      </c>
      <c r="K17" s="2" t="s">
        <v>17</v>
      </c>
      <c r="L17" s="2" t="s">
        <v>18</v>
      </c>
      <c r="M17" s="3" t="s">
        <v>706</v>
      </c>
    </row>
    <row r="18" spans="1:13">
      <c r="A18" s="1">
        <v>16</v>
      </c>
      <c r="B18" s="7" t="s">
        <v>83</v>
      </c>
      <c r="C18" s="7" t="s">
        <v>21</v>
      </c>
      <c r="D18" s="5" t="s">
        <v>22</v>
      </c>
      <c r="E18" s="1" t="s">
        <v>65</v>
      </c>
      <c r="F18" s="46">
        <v>9789865811679</v>
      </c>
      <c r="G18" s="8">
        <v>1</v>
      </c>
      <c r="H18" s="8">
        <v>280</v>
      </c>
      <c r="I18" s="37">
        <f t="shared" ref="I18:I64" si="1">H18*G18</f>
        <v>280</v>
      </c>
      <c r="J18" s="2" t="s">
        <v>16</v>
      </c>
      <c r="K18" s="2" t="s">
        <v>16</v>
      </c>
      <c r="L18" s="2" t="s">
        <v>16</v>
      </c>
      <c r="M18" s="3" t="s">
        <v>706</v>
      </c>
    </row>
    <row r="19" spans="1:13">
      <c r="A19" s="1">
        <v>17</v>
      </c>
      <c r="B19" s="7" t="s">
        <v>23</v>
      </c>
      <c r="C19" s="7" t="s">
        <v>143</v>
      </c>
      <c r="D19" s="7" t="s">
        <v>24</v>
      </c>
      <c r="E19" s="1" t="s">
        <v>65</v>
      </c>
      <c r="F19" s="46">
        <v>9789865664138</v>
      </c>
      <c r="G19" s="8">
        <v>1</v>
      </c>
      <c r="H19" s="8">
        <v>270</v>
      </c>
      <c r="I19" s="37">
        <f t="shared" si="1"/>
        <v>270</v>
      </c>
      <c r="J19" s="2" t="s">
        <v>16</v>
      </c>
      <c r="K19" s="2" t="s">
        <v>16</v>
      </c>
      <c r="L19" s="2" t="s">
        <v>16</v>
      </c>
      <c r="M19" s="3" t="s">
        <v>706</v>
      </c>
    </row>
    <row r="20" spans="1:13" ht="19.95" customHeight="1">
      <c r="A20" s="1">
        <v>18</v>
      </c>
      <c r="B20" s="7" t="s">
        <v>304</v>
      </c>
      <c r="C20" s="7" t="s">
        <v>305</v>
      </c>
      <c r="D20" s="7" t="s">
        <v>28</v>
      </c>
      <c r="E20" s="1" t="s">
        <v>65</v>
      </c>
      <c r="F20" s="46">
        <v>9789577517913</v>
      </c>
      <c r="G20" s="40">
        <v>1</v>
      </c>
      <c r="H20" s="40">
        <v>300</v>
      </c>
      <c r="I20" s="40">
        <f t="shared" ref="I20" si="2">G20*H20</f>
        <v>300</v>
      </c>
      <c r="J20" s="24" t="s">
        <v>84</v>
      </c>
      <c r="K20" s="24" t="s">
        <v>84</v>
      </c>
      <c r="L20" s="24" t="s">
        <v>84</v>
      </c>
      <c r="M20" s="3" t="s">
        <v>706</v>
      </c>
    </row>
    <row r="21" spans="1:13">
      <c r="A21" s="1">
        <v>19</v>
      </c>
      <c r="B21" s="7" t="s">
        <v>25</v>
      </c>
      <c r="C21" s="7" t="s">
        <v>144</v>
      </c>
      <c r="D21" s="5" t="s">
        <v>26</v>
      </c>
      <c r="E21" s="1" t="s">
        <v>65</v>
      </c>
      <c r="F21" s="46">
        <v>9789579095587</v>
      </c>
      <c r="G21" s="8">
        <v>1</v>
      </c>
      <c r="H21" s="8">
        <v>260</v>
      </c>
      <c r="I21" s="37">
        <f t="shared" si="1"/>
        <v>260</v>
      </c>
      <c r="J21" s="2" t="s">
        <v>16</v>
      </c>
      <c r="K21" s="2" t="s">
        <v>16</v>
      </c>
      <c r="L21" s="2" t="s">
        <v>16</v>
      </c>
      <c r="M21" s="3" t="s">
        <v>706</v>
      </c>
    </row>
    <row r="22" spans="1:13">
      <c r="A22" s="1">
        <v>20</v>
      </c>
      <c r="B22" s="7" t="s">
        <v>27</v>
      </c>
      <c r="C22" s="7" t="s">
        <v>145</v>
      </c>
      <c r="D22" s="5" t="s">
        <v>28</v>
      </c>
      <c r="E22" s="1" t="s">
        <v>65</v>
      </c>
      <c r="F22" s="46">
        <v>9789577516848</v>
      </c>
      <c r="G22" s="8">
        <v>1</v>
      </c>
      <c r="H22" s="8">
        <v>260</v>
      </c>
      <c r="I22" s="37">
        <f t="shared" si="1"/>
        <v>260</v>
      </c>
      <c r="J22" s="2" t="s">
        <v>16</v>
      </c>
      <c r="K22" s="2" t="s">
        <v>16</v>
      </c>
      <c r="L22" s="2" t="s">
        <v>16</v>
      </c>
      <c r="M22" s="3" t="s">
        <v>706</v>
      </c>
    </row>
    <row r="23" spans="1:13">
      <c r="A23" s="1">
        <v>21</v>
      </c>
      <c r="B23" s="7" t="s">
        <v>29</v>
      </c>
      <c r="C23" s="7" t="s">
        <v>146</v>
      </c>
      <c r="D23" s="5" t="s">
        <v>637</v>
      </c>
      <c r="E23" s="1" t="s">
        <v>65</v>
      </c>
      <c r="F23" s="46">
        <v>9789864792832</v>
      </c>
      <c r="G23" s="8">
        <v>1</v>
      </c>
      <c r="H23" s="8">
        <v>320</v>
      </c>
      <c r="I23" s="37">
        <f t="shared" si="1"/>
        <v>320</v>
      </c>
      <c r="J23" s="2" t="s">
        <v>16</v>
      </c>
      <c r="K23" s="2" t="s">
        <v>16</v>
      </c>
      <c r="L23" s="2" t="s">
        <v>16</v>
      </c>
      <c r="M23" s="3" t="s">
        <v>706</v>
      </c>
    </row>
    <row r="24" spans="1:13">
      <c r="A24" s="1">
        <v>22</v>
      </c>
      <c r="B24" s="7" t="s">
        <v>30</v>
      </c>
      <c r="C24" s="7" t="s">
        <v>31</v>
      </c>
      <c r="D24" s="5" t="s">
        <v>32</v>
      </c>
      <c r="E24" s="1" t="s">
        <v>65</v>
      </c>
      <c r="F24" s="46">
        <v>9789864792337</v>
      </c>
      <c r="G24" s="8">
        <v>1</v>
      </c>
      <c r="H24" s="8">
        <v>300</v>
      </c>
      <c r="I24" s="37">
        <f t="shared" si="1"/>
        <v>300</v>
      </c>
      <c r="J24" s="2" t="s">
        <v>16</v>
      </c>
      <c r="K24" s="2" t="s">
        <v>16</v>
      </c>
      <c r="L24" s="2" t="s">
        <v>16</v>
      </c>
      <c r="M24" s="3" t="s">
        <v>706</v>
      </c>
    </row>
    <row r="25" spans="1:13">
      <c r="A25" s="1">
        <v>23</v>
      </c>
      <c r="B25" s="7" t="s">
        <v>33</v>
      </c>
      <c r="C25" s="7" t="s">
        <v>147</v>
      </c>
      <c r="D25" s="5" t="s">
        <v>28</v>
      </c>
      <c r="E25" s="1" t="s">
        <v>65</v>
      </c>
      <c r="F25" s="46">
        <v>9789577517104</v>
      </c>
      <c r="G25" s="8">
        <v>1</v>
      </c>
      <c r="H25" s="8">
        <v>260</v>
      </c>
      <c r="I25" s="37">
        <f t="shared" si="1"/>
        <v>260</v>
      </c>
      <c r="J25" s="2" t="s">
        <v>16</v>
      </c>
      <c r="K25" s="2" t="s">
        <v>16</v>
      </c>
      <c r="L25" s="2" t="s">
        <v>16</v>
      </c>
      <c r="M25" s="3" t="s">
        <v>706</v>
      </c>
    </row>
    <row r="26" spans="1:13">
      <c r="A26" s="1">
        <v>24</v>
      </c>
      <c r="B26" s="7" t="s">
        <v>34</v>
      </c>
      <c r="C26" s="7" t="s">
        <v>148</v>
      </c>
      <c r="D26" s="5" t="s">
        <v>35</v>
      </c>
      <c r="E26" s="1" t="s">
        <v>65</v>
      </c>
      <c r="F26" s="46">
        <v>9789866215728</v>
      </c>
      <c r="G26" s="8">
        <v>1</v>
      </c>
      <c r="H26" s="8">
        <v>300</v>
      </c>
      <c r="I26" s="37">
        <f t="shared" si="1"/>
        <v>300</v>
      </c>
      <c r="J26" s="2" t="s">
        <v>16</v>
      </c>
      <c r="K26" s="2" t="s">
        <v>16</v>
      </c>
      <c r="L26" s="2" t="s">
        <v>16</v>
      </c>
      <c r="M26" s="3" t="s">
        <v>706</v>
      </c>
    </row>
    <row r="27" spans="1:13">
      <c r="A27" s="1">
        <v>25</v>
      </c>
      <c r="B27" s="7" t="s">
        <v>36</v>
      </c>
      <c r="C27" s="7" t="s">
        <v>149</v>
      </c>
      <c r="D27" s="5" t="s">
        <v>37</v>
      </c>
      <c r="E27" s="1" t="s">
        <v>65</v>
      </c>
      <c r="F27" s="46">
        <v>9789865730383</v>
      </c>
      <c r="G27" s="8">
        <v>1</v>
      </c>
      <c r="H27" s="8">
        <v>340</v>
      </c>
      <c r="I27" s="37">
        <f t="shared" si="1"/>
        <v>340</v>
      </c>
      <c r="J27" s="2" t="s">
        <v>16</v>
      </c>
      <c r="K27" s="2" t="s">
        <v>16</v>
      </c>
      <c r="L27" s="2" t="s">
        <v>16</v>
      </c>
      <c r="M27" s="3" t="s">
        <v>706</v>
      </c>
    </row>
    <row r="28" spans="1:13" s="25" customFormat="1" ht="16.5" customHeight="1">
      <c r="A28" s="1">
        <v>26</v>
      </c>
      <c r="B28" s="7" t="s">
        <v>307</v>
      </c>
      <c r="C28" s="7" t="s">
        <v>647</v>
      </c>
      <c r="D28" s="7" t="s">
        <v>308</v>
      </c>
      <c r="E28" s="1" t="s">
        <v>65</v>
      </c>
      <c r="F28" s="46" t="s">
        <v>306</v>
      </c>
      <c r="G28" s="40">
        <v>1</v>
      </c>
      <c r="H28" s="40">
        <v>280</v>
      </c>
      <c r="I28" s="40">
        <f t="shared" ref="I28:I29" si="3">G28*H28</f>
        <v>280</v>
      </c>
      <c r="J28" s="2" t="s">
        <v>16</v>
      </c>
      <c r="K28" s="2" t="s">
        <v>16</v>
      </c>
      <c r="L28" s="2" t="s">
        <v>16</v>
      </c>
      <c r="M28" s="3" t="s">
        <v>706</v>
      </c>
    </row>
    <row r="29" spans="1:13" s="25" customFormat="1" ht="16.5" customHeight="1">
      <c r="A29" s="1">
        <v>27</v>
      </c>
      <c r="B29" s="7" t="s">
        <v>310</v>
      </c>
      <c r="C29" s="7" t="s">
        <v>311</v>
      </c>
      <c r="D29" s="7" t="s">
        <v>312</v>
      </c>
      <c r="E29" s="1" t="s">
        <v>65</v>
      </c>
      <c r="F29" s="46" t="s">
        <v>309</v>
      </c>
      <c r="G29" s="40">
        <v>1</v>
      </c>
      <c r="H29" s="40">
        <v>280</v>
      </c>
      <c r="I29" s="40">
        <f t="shared" si="3"/>
        <v>280</v>
      </c>
      <c r="J29" s="2" t="s">
        <v>16</v>
      </c>
      <c r="K29" s="2" t="s">
        <v>16</v>
      </c>
      <c r="L29" s="2" t="s">
        <v>16</v>
      </c>
      <c r="M29" s="3" t="s">
        <v>706</v>
      </c>
    </row>
    <row r="30" spans="1:13" ht="36" customHeight="1">
      <c r="A30" s="1">
        <v>28</v>
      </c>
      <c r="B30" s="7" t="s">
        <v>38</v>
      </c>
      <c r="C30" s="7" t="s">
        <v>150</v>
      </c>
      <c r="D30" s="5" t="s">
        <v>39</v>
      </c>
      <c r="E30" s="1" t="s">
        <v>65</v>
      </c>
      <c r="F30" s="46">
        <v>9789573278870</v>
      </c>
      <c r="G30" s="8">
        <v>1</v>
      </c>
      <c r="H30" s="8">
        <v>280</v>
      </c>
      <c r="I30" s="37">
        <f t="shared" si="1"/>
        <v>280</v>
      </c>
      <c r="J30" s="2" t="s">
        <v>16</v>
      </c>
      <c r="K30" s="2" t="s">
        <v>16</v>
      </c>
      <c r="L30" s="2" t="s">
        <v>16</v>
      </c>
      <c r="M30" s="3" t="s">
        <v>706</v>
      </c>
    </row>
    <row r="31" spans="1:13">
      <c r="A31" s="1">
        <v>29</v>
      </c>
      <c r="B31" s="7" t="s">
        <v>40</v>
      </c>
      <c r="C31" s="7" t="s">
        <v>151</v>
      </c>
      <c r="D31" s="5" t="s">
        <v>22</v>
      </c>
      <c r="E31" s="1" t="s">
        <v>65</v>
      </c>
      <c r="F31" s="46">
        <v>9789864401666</v>
      </c>
      <c r="G31" s="8">
        <v>1</v>
      </c>
      <c r="H31" s="8">
        <v>300</v>
      </c>
      <c r="I31" s="37">
        <f t="shared" si="1"/>
        <v>300</v>
      </c>
      <c r="J31" s="2" t="s">
        <v>16</v>
      </c>
      <c r="K31" s="2" t="s">
        <v>16</v>
      </c>
      <c r="L31" s="2" t="s">
        <v>16</v>
      </c>
      <c r="M31" s="3" t="s">
        <v>706</v>
      </c>
    </row>
    <row r="32" spans="1:13">
      <c r="A32" s="1">
        <v>30</v>
      </c>
      <c r="B32" s="7" t="s">
        <v>41</v>
      </c>
      <c r="C32" s="7" t="s">
        <v>152</v>
      </c>
      <c r="D32" s="5" t="s">
        <v>42</v>
      </c>
      <c r="E32" s="1" t="s">
        <v>65</v>
      </c>
      <c r="F32" s="46">
        <v>9789862115312</v>
      </c>
      <c r="G32" s="8">
        <v>1</v>
      </c>
      <c r="H32" s="8">
        <v>280</v>
      </c>
      <c r="I32" s="37">
        <f t="shared" si="1"/>
        <v>280</v>
      </c>
      <c r="J32" s="2" t="s">
        <v>16</v>
      </c>
      <c r="K32" s="2" t="s">
        <v>16</v>
      </c>
      <c r="L32" s="2" t="s">
        <v>16</v>
      </c>
      <c r="M32" s="3" t="s">
        <v>706</v>
      </c>
    </row>
    <row r="33" spans="1:14">
      <c r="A33" s="1">
        <v>31</v>
      </c>
      <c r="B33" s="7" t="s">
        <v>43</v>
      </c>
      <c r="C33" s="7" t="s">
        <v>153</v>
      </c>
      <c r="D33" s="5" t="s">
        <v>44</v>
      </c>
      <c r="E33" s="1" t="s">
        <v>65</v>
      </c>
      <c r="F33" s="46">
        <v>9789865876210</v>
      </c>
      <c r="G33" s="8">
        <v>1</v>
      </c>
      <c r="H33" s="8">
        <v>280</v>
      </c>
      <c r="I33" s="37">
        <f t="shared" si="1"/>
        <v>280</v>
      </c>
      <c r="J33" s="2" t="s">
        <v>16</v>
      </c>
      <c r="K33" s="2" t="s">
        <v>16</v>
      </c>
      <c r="L33" s="2" t="s">
        <v>16</v>
      </c>
      <c r="M33" s="3" t="s">
        <v>706</v>
      </c>
    </row>
    <row r="34" spans="1:14">
      <c r="A34" s="1">
        <v>32</v>
      </c>
      <c r="B34" s="7" t="s">
        <v>45</v>
      </c>
      <c r="C34" s="7" t="s">
        <v>154</v>
      </c>
      <c r="D34" s="5" t="s">
        <v>44</v>
      </c>
      <c r="E34" s="1" t="s">
        <v>65</v>
      </c>
      <c r="F34" s="46">
        <v>9789865876302</v>
      </c>
      <c r="G34" s="8">
        <v>1</v>
      </c>
      <c r="H34" s="8">
        <v>300</v>
      </c>
      <c r="I34" s="37">
        <f t="shared" si="1"/>
        <v>300</v>
      </c>
      <c r="J34" s="2" t="s">
        <v>16</v>
      </c>
      <c r="K34" s="2" t="s">
        <v>16</v>
      </c>
      <c r="L34" s="2" t="s">
        <v>16</v>
      </c>
      <c r="M34" s="3" t="s">
        <v>706</v>
      </c>
    </row>
    <row r="35" spans="1:14">
      <c r="A35" s="1">
        <v>33</v>
      </c>
      <c r="B35" s="7" t="s">
        <v>46</v>
      </c>
      <c r="C35" s="7" t="s">
        <v>155</v>
      </c>
      <c r="D35" s="5" t="s">
        <v>20</v>
      </c>
      <c r="E35" s="1" t="s">
        <v>65</v>
      </c>
      <c r="F35" s="46">
        <v>9789865863357</v>
      </c>
      <c r="G35" s="8">
        <v>1</v>
      </c>
      <c r="H35" s="8">
        <v>280</v>
      </c>
      <c r="I35" s="37">
        <f t="shared" si="1"/>
        <v>280</v>
      </c>
      <c r="J35" s="2" t="s">
        <v>16</v>
      </c>
      <c r="K35" s="2" t="s">
        <v>16</v>
      </c>
      <c r="L35" s="2" t="s">
        <v>16</v>
      </c>
      <c r="M35" s="3" t="s">
        <v>706</v>
      </c>
    </row>
    <row r="36" spans="1:14" s="25" customFormat="1" ht="16.5" customHeight="1">
      <c r="A36" s="1">
        <v>34</v>
      </c>
      <c r="B36" s="7" t="s">
        <v>314</v>
      </c>
      <c r="C36" s="7" t="s">
        <v>315</v>
      </c>
      <c r="D36" s="7" t="s">
        <v>316</v>
      </c>
      <c r="E36" s="1" t="s">
        <v>65</v>
      </c>
      <c r="F36" s="46">
        <v>9789864793440</v>
      </c>
      <c r="G36" s="8">
        <v>1</v>
      </c>
      <c r="H36" s="8">
        <v>320</v>
      </c>
      <c r="I36" s="8">
        <v>320</v>
      </c>
      <c r="J36" s="2" t="s">
        <v>16</v>
      </c>
      <c r="K36" s="2" t="s">
        <v>16</v>
      </c>
      <c r="L36" s="2" t="s">
        <v>16</v>
      </c>
      <c r="M36" s="3" t="s">
        <v>706</v>
      </c>
    </row>
    <row r="37" spans="1:14">
      <c r="A37" s="1">
        <v>35</v>
      </c>
      <c r="B37" s="7" t="s">
        <v>47</v>
      </c>
      <c r="C37" s="7" t="s">
        <v>48</v>
      </c>
      <c r="D37" s="5" t="s">
        <v>22</v>
      </c>
      <c r="E37" s="1" t="s">
        <v>65</v>
      </c>
      <c r="F37" s="46">
        <v>9789864401215</v>
      </c>
      <c r="G37" s="8">
        <v>1</v>
      </c>
      <c r="H37" s="8">
        <v>280</v>
      </c>
      <c r="I37" s="37">
        <f t="shared" si="1"/>
        <v>280</v>
      </c>
      <c r="J37" s="2" t="s">
        <v>16</v>
      </c>
      <c r="K37" s="2" t="s">
        <v>16</v>
      </c>
      <c r="L37" s="2" t="s">
        <v>16</v>
      </c>
      <c r="M37" s="3" t="s">
        <v>706</v>
      </c>
    </row>
    <row r="38" spans="1:14">
      <c r="A38" s="1">
        <v>36</v>
      </c>
      <c r="B38" s="7" t="s">
        <v>49</v>
      </c>
      <c r="C38" s="7" t="s">
        <v>50</v>
      </c>
      <c r="D38" s="5" t="s">
        <v>22</v>
      </c>
      <c r="E38" s="1" t="s">
        <v>65</v>
      </c>
      <c r="F38" s="46">
        <v>9789864400515</v>
      </c>
      <c r="G38" s="8">
        <v>1</v>
      </c>
      <c r="H38" s="8">
        <v>300</v>
      </c>
      <c r="I38" s="37">
        <f t="shared" si="1"/>
        <v>300</v>
      </c>
      <c r="J38" s="2" t="s">
        <v>16</v>
      </c>
      <c r="K38" s="2" t="s">
        <v>16</v>
      </c>
      <c r="L38" s="2" t="s">
        <v>16</v>
      </c>
      <c r="M38" s="3" t="s">
        <v>706</v>
      </c>
    </row>
    <row r="39" spans="1:14">
      <c r="A39" s="1">
        <v>37</v>
      </c>
      <c r="B39" s="7" t="s">
        <v>51</v>
      </c>
      <c r="C39" s="7" t="s">
        <v>156</v>
      </c>
      <c r="D39" s="5" t="s">
        <v>52</v>
      </c>
      <c r="E39" s="1" t="s">
        <v>65</v>
      </c>
      <c r="F39" s="46">
        <v>9789865730482</v>
      </c>
      <c r="G39" s="8">
        <v>1</v>
      </c>
      <c r="H39" s="8">
        <v>320</v>
      </c>
      <c r="I39" s="37">
        <f t="shared" si="1"/>
        <v>320</v>
      </c>
      <c r="J39" s="2" t="s">
        <v>16</v>
      </c>
      <c r="K39" s="2" t="s">
        <v>16</v>
      </c>
      <c r="L39" s="2" t="s">
        <v>16</v>
      </c>
      <c r="M39" s="3" t="s">
        <v>706</v>
      </c>
    </row>
    <row r="40" spans="1:14" s="25" customFormat="1" ht="16.5" customHeight="1">
      <c r="A40" s="1">
        <v>38</v>
      </c>
      <c r="B40" s="7" t="s">
        <v>325</v>
      </c>
      <c r="C40" s="7" t="s">
        <v>326</v>
      </c>
      <c r="D40" s="7" t="s">
        <v>641</v>
      </c>
      <c r="E40" s="1" t="s">
        <v>65</v>
      </c>
      <c r="F40" s="46">
        <v>9789864790920</v>
      </c>
      <c r="G40" s="8">
        <v>1</v>
      </c>
      <c r="H40" s="40">
        <v>280</v>
      </c>
      <c r="I40" s="40">
        <f t="shared" ref="I40:I45" si="4">G40*H40</f>
        <v>280</v>
      </c>
      <c r="J40" s="2" t="s">
        <v>16</v>
      </c>
      <c r="K40" s="2" t="s">
        <v>16</v>
      </c>
      <c r="L40" s="2" t="s">
        <v>16</v>
      </c>
      <c r="M40" s="3" t="s">
        <v>706</v>
      </c>
    </row>
    <row r="41" spans="1:14" s="25" customFormat="1" ht="37.5" customHeight="1">
      <c r="A41" s="1">
        <v>39</v>
      </c>
      <c r="B41" s="7" t="s">
        <v>638</v>
      </c>
      <c r="C41" s="7" t="s">
        <v>327</v>
      </c>
      <c r="D41" s="7" t="s">
        <v>328</v>
      </c>
      <c r="E41" s="1" t="s">
        <v>65</v>
      </c>
      <c r="F41" s="46" t="s">
        <v>317</v>
      </c>
      <c r="G41" s="8">
        <v>1</v>
      </c>
      <c r="H41" s="40">
        <v>390</v>
      </c>
      <c r="I41" s="40">
        <f t="shared" si="4"/>
        <v>390</v>
      </c>
      <c r="J41" s="2" t="s">
        <v>16</v>
      </c>
      <c r="K41" s="2" t="s">
        <v>16</v>
      </c>
      <c r="L41" s="2" t="s">
        <v>16</v>
      </c>
      <c r="M41" s="3" t="s">
        <v>706</v>
      </c>
    </row>
    <row r="42" spans="1:14" s="25" customFormat="1" ht="16.5" customHeight="1">
      <c r="A42" s="1">
        <v>40</v>
      </c>
      <c r="B42" s="7" t="s">
        <v>329</v>
      </c>
      <c r="C42" s="7" t="s">
        <v>318</v>
      </c>
      <c r="D42" s="7" t="s">
        <v>330</v>
      </c>
      <c r="E42" s="1" t="s">
        <v>65</v>
      </c>
      <c r="F42" s="46" t="s">
        <v>319</v>
      </c>
      <c r="G42" s="8">
        <v>1</v>
      </c>
      <c r="H42" s="40">
        <v>280</v>
      </c>
      <c r="I42" s="40">
        <f t="shared" si="4"/>
        <v>280</v>
      </c>
      <c r="J42" s="2" t="s">
        <v>16</v>
      </c>
      <c r="K42" s="2" t="s">
        <v>16</v>
      </c>
      <c r="L42" s="2" t="s">
        <v>16</v>
      </c>
      <c r="M42" s="3" t="s">
        <v>706</v>
      </c>
    </row>
    <row r="43" spans="1:14" s="25" customFormat="1" ht="16.5" customHeight="1">
      <c r="A43" s="1">
        <v>41</v>
      </c>
      <c r="B43" s="7" t="s">
        <v>639</v>
      </c>
      <c r="C43" s="7" t="s">
        <v>320</v>
      </c>
      <c r="D43" s="7" t="s">
        <v>328</v>
      </c>
      <c r="E43" s="1" t="s">
        <v>65</v>
      </c>
      <c r="F43" s="46">
        <v>9789862118351</v>
      </c>
      <c r="G43" s="40">
        <v>1</v>
      </c>
      <c r="H43" s="40">
        <v>320</v>
      </c>
      <c r="I43" s="40">
        <f t="shared" si="4"/>
        <v>320</v>
      </c>
      <c r="J43" s="2" t="s">
        <v>16</v>
      </c>
      <c r="K43" s="2" t="s">
        <v>16</v>
      </c>
      <c r="L43" s="2" t="s">
        <v>16</v>
      </c>
      <c r="M43" s="3" t="s">
        <v>706</v>
      </c>
      <c r="N43" s="26"/>
    </row>
    <row r="44" spans="1:14" s="25" customFormat="1" ht="16.5" customHeight="1">
      <c r="A44" s="1">
        <v>42</v>
      </c>
      <c r="B44" s="7" t="s">
        <v>321</v>
      </c>
      <c r="C44" s="7" t="s">
        <v>331</v>
      </c>
      <c r="D44" s="7" t="s">
        <v>328</v>
      </c>
      <c r="E44" s="1" t="s">
        <v>65</v>
      </c>
      <c r="F44" s="46" t="s">
        <v>322</v>
      </c>
      <c r="G44" s="40">
        <v>1</v>
      </c>
      <c r="H44" s="40">
        <v>280</v>
      </c>
      <c r="I44" s="40">
        <f t="shared" si="4"/>
        <v>280</v>
      </c>
      <c r="J44" s="2" t="s">
        <v>16</v>
      </c>
      <c r="K44" s="2" t="s">
        <v>16</v>
      </c>
      <c r="L44" s="2" t="s">
        <v>16</v>
      </c>
      <c r="M44" s="3" t="s">
        <v>706</v>
      </c>
    </row>
    <row r="45" spans="1:14" s="25" customFormat="1" ht="16.5" customHeight="1">
      <c r="A45" s="1">
        <v>43</v>
      </c>
      <c r="B45" s="7" t="s">
        <v>640</v>
      </c>
      <c r="C45" s="7" t="s">
        <v>323</v>
      </c>
      <c r="D45" s="7" t="s">
        <v>328</v>
      </c>
      <c r="E45" s="1" t="s">
        <v>65</v>
      </c>
      <c r="F45" s="46" t="s">
        <v>324</v>
      </c>
      <c r="G45" s="40">
        <v>1</v>
      </c>
      <c r="H45" s="40">
        <v>300</v>
      </c>
      <c r="I45" s="40">
        <f t="shared" si="4"/>
        <v>300</v>
      </c>
      <c r="J45" s="2" t="s">
        <v>16</v>
      </c>
      <c r="K45" s="2" t="s">
        <v>16</v>
      </c>
      <c r="L45" s="2" t="s">
        <v>16</v>
      </c>
      <c r="M45" s="3" t="s">
        <v>706</v>
      </c>
    </row>
    <row r="46" spans="1:14">
      <c r="A46" s="1">
        <v>44</v>
      </c>
      <c r="B46" s="7" t="s">
        <v>53</v>
      </c>
      <c r="C46" s="7" t="s">
        <v>54</v>
      </c>
      <c r="D46" s="5" t="s">
        <v>37</v>
      </c>
      <c r="E46" s="1" t="s">
        <v>65</v>
      </c>
      <c r="F46" s="46">
        <v>9789865730406</v>
      </c>
      <c r="G46" s="8">
        <v>1</v>
      </c>
      <c r="H46" s="8">
        <v>320</v>
      </c>
      <c r="I46" s="37">
        <f t="shared" si="1"/>
        <v>320</v>
      </c>
      <c r="J46" s="2" t="s">
        <v>16</v>
      </c>
      <c r="K46" s="2" t="s">
        <v>16</v>
      </c>
      <c r="L46" s="2" t="s">
        <v>16</v>
      </c>
      <c r="M46" s="3" t="s">
        <v>706</v>
      </c>
    </row>
    <row r="47" spans="1:14">
      <c r="A47" s="1">
        <v>45</v>
      </c>
      <c r="B47" s="7" t="s">
        <v>55</v>
      </c>
      <c r="C47" s="7" t="s">
        <v>157</v>
      </c>
      <c r="D47" s="5" t="s">
        <v>642</v>
      </c>
      <c r="E47" s="1" t="s">
        <v>65</v>
      </c>
      <c r="F47" s="46">
        <v>9789864793464</v>
      </c>
      <c r="G47" s="8">
        <v>1</v>
      </c>
      <c r="H47" s="8">
        <v>320</v>
      </c>
      <c r="I47" s="37">
        <f t="shared" si="1"/>
        <v>320</v>
      </c>
      <c r="J47" s="2" t="s">
        <v>16</v>
      </c>
      <c r="K47" s="2" t="s">
        <v>16</v>
      </c>
      <c r="L47" s="2" t="s">
        <v>16</v>
      </c>
      <c r="M47" s="3" t="s">
        <v>706</v>
      </c>
    </row>
    <row r="48" spans="1:14">
      <c r="A48" s="1">
        <v>46</v>
      </c>
      <c r="B48" s="7" t="s">
        <v>56</v>
      </c>
      <c r="C48" s="7" t="s">
        <v>158</v>
      </c>
      <c r="D48" s="5" t="s">
        <v>643</v>
      </c>
      <c r="E48" s="1" t="s">
        <v>65</v>
      </c>
      <c r="F48" s="46">
        <v>9789861895314</v>
      </c>
      <c r="G48" s="8">
        <v>1</v>
      </c>
      <c r="H48" s="8">
        <v>280</v>
      </c>
      <c r="I48" s="37">
        <f t="shared" si="1"/>
        <v>280</v>
      </c>
      <c r="J48" s="2" t="s">
        <v>16</v>
      </c>
      <c r="K48" s="2" t="s">
        <v>16</v>
      </c>
      <c r="L48" s="2" t="s">
        <v>16</v>
      </c>
      <c r="M48" s="3" t="s">
        <v>706</v>
      </c>
    </row>
    <row r="49" spans="1:13" ht="39.6">
      <c r="A49" s="1">
        <v>47</v>
      </c>
      <c r="B49" s="7" t="s">
        <v>57</v>
      </c>
      <c r="C49" s="7" t="s">
        <v>58</v>
      </c>
      <c r="D49" s="5" t="s">
        <v>42</v>
      </c>
      <c r="E49" s="1" t="s">
        <v>65</v>
      </c>
      <c r="F49" s="46">
        <v>9789862116029</v>
      </c>
      <c r="G49" s="8">
        <v>1</v>
      </c>
      <c r="H49" s="8">
        <v>320</v>
      </c>
      <c r="I49" s="37">
        <f t="shared" si="1"/>
        <v>320</v>
      </c>
      <c r="J49" s="2" t="s">
        <v>16</v>
      </c>
      <c r="K49" s="2" t="s">
        <v>16</v>
      </c>
      <c r="L49" s="2" t="s">
        <v>16</v>
      </c>
      <c r="M49" s="3" t="s">
        <v>706</v>
      </c>
    </row>
    <row r="50" spans="1:13">
      <c r="A50" s="1">
        <v>48</v>
      </c>
      <c r="B50" s="7" t="s">
        <v>59</v>
      </c>
      <c r="C50" s="7" t="s">
        <v>60</v>
      </c>
      <c r="D50" s="5" t="s">
        <v>61</v>
      </c>
      <c r="E50" s="1" t="s">
        <v>65</v>
      </c>
      <c r="F50" s="46">
        <v>9789861615288</v>
      </c>
      <c r="G50" s="8">
        <v>1</v>
      </c>
      <c r="H50" s="8">
        <v>260</v>
      </c>
      <c r="I50" s="37">
        <f t="shared" si="1"/>
        <v>260</v>
      </c>
      <c r="J50" s="2" t="s">
        <v>16</v>
      </c>
      <c r="K50" s="2" t="s">
        <v>16</v>
      </c>
      <c r="L50" s="2" t="s">
        <v>16</v>
      </c>
      <c r="M50" s="3" t="s">
        <v>706</v>
      </c>
    </row>
    <row r="51" spans="1:13" ht="39.6">
      <c r="A51" s="1">
        <v>49</v>
      </c>
      <c r="B51" s="7" t="s">
        <v>62</v>
      </c>
      <c r="C51" s="7" t="s">
        <v>63</v>
      </c>
      <c r="D51" s="5" t="s">
        <v>64</v>
      </c>
      <c r="E51" s="1" t="s">
        <v>65</v>
      </c>
      <c r="F51" s="46">
        <v>9789869486149</v>
      </c>
      <c r="G51" s="8">
        <v>1</v>
      </c>
      <c r="H51" s="8">
        <v>350</v>
      </c>
      <c r="I51" s="37">
        <f t="shared" si="1"/>
        <v>350</v>
      </c>
      <c r="J51" s="2" t="s">
        <v>16</v>
      </c>
      <c r="K51" s="2" t="s">
        <v>16</v>
      </c>
      <c r="L51" s="2" t="s">
        <v>16</v>
      </c>
      <c r="M51" s="3" t="s">
        <v>706</v>
      </c>
    </row>
    <row r="52" spans="1:13">
      <c r="A52" s="1">
        <v>50</v>
      </c>
      <c r="B52" s="7" t="s">
        <v>68</v>
      </c>
      <c r="C52" s="7" t="s">
        <v>159</v>
      </c>
      <c r="D52" s="5" t="s">
        <v>66</v>
      </c>
      <c r="E52" s="1" t="s">
        <v>65</v>
      </c>
      <c r="F52" s="46">
        <v>9789862743621</v>
      </c>
      <c r="G52" s="8">
        <v>1</v>
      </c>
      <c r="H52" s="8">
        <v>280</v>
      </c>
      <c r="I52" s="37">
        <f t="shared" si="1"/>
        <v>280</v>
      </c>
      <c r="J52" s="2" t="s">
        <v>16</v>
      </c>
      <c r="K52" s="2" t="s">
        <v>16</v>
      </c>
      <c r="L52" s="2" t="s">
        <v>16</v>
      </c>
      <c r="M52" s="3" t="s">
        <v>706</v>
      </c>
    </row>
    <row r="53" spans="1:13">
      <c r="A53" s="1">
        <v>51</v>
      </c>
      <c r="B53" s="7" t="s">
        <v>69</v>
      </c>
      <c r="C53" s="7" t="s">
        <v>160</v>
      </c>
      <c r="D53" s="5" t="s">
        <v>67</v>
      </c>
      <c r="E53" s="1" t="s">
        <v>65</v>
      </c>
      <c r="F53" s="46">
        <v>9789865809713</v>
      </c>
      <c r="G53" s="8">
        <v>1</v>
      </c>
      <c r="H53" s="8">
        <v>260</v>
      </c>
      <c r="I53" s="37">
        <f t="shared" si="1"/>
        <v>260</v>
      </c>
      <c r="J53" s="2" t="s">
        <v>16</v>
      </c>
      <c r="K53" s="2" t="s">
        <v>16</v>
      </c>
      <c r="L53" s="2" t="s">
        <v>16</v>
      </c>
      <c r="M53" s="3" t="s">
        <v>706</v>
      </c>
    </row>
    <row r="54" spans="1:13">
      <c r="A54" s="1">
        <v>52</v>
      </c>
      <c r="B54" s="12" t="s">
        <v>644</v>
      </c>
      <c r="C54" s="7" t="s">
        <v>161</v>
      </c>
      <c r="D54" s="5" t="s">
        <v>70</v>
      </c>
      <c r="E54" s="1" t="s">
        <v>65</v>
      </c>
      <c r="F54" s="46">
        <v>9789576084911</v>
      </c>
      <c r="G54" s="8">
        <v>1</v>
      </c>
      <c r="H54" s="8">
        <v>250</v>
      </c>
      <c r="I54" s="37">
        <f t="shared" si="1"/>
        <v>250</v>
      </c>
      <c r="J54" s="2" t="s">
        <v>16</v>
      </c>
      <c r="K54" s="2" t="s">
        <v>116</v>
      </c>
      <c r="L54" s="2" t="s">
        <v>16</v>
      </c>
      <c r="M54" s="3" t="s">
        <v>706</v>
      </c>
    </row>
    <row r="55" spans="1:13" ht="39.6">
      <c r="A55" s="1">
        <v>53</v>
      </c>
      <c r="B55" s="12" t="s">
        <v>71</v>
      </c>
      <c r="C55" s="7" t="s">
        <v>162</v>
      </c>
      <c r="D55" s="5" t="s">
        <v>642</v>
      </c>
      <c r="E55" s="1" t="s">
        <v>65</v>
      </c>
      <c r="F55" s="46">
        <v>9789864793839</v>
      </c>
      <c r="G55" s="8">
        <v>1</v>
      </c>
      <c r="H55" s="8">
        <v>300</v>
      </c>
      <c r="I55" s="37">
        <f t="shared" si="1"/>
        <v>300</v>
      </c>
      <c r="J55" s="2" t="s">
        <v>16</v>
      </c>
      <c r="K55" s="2" t="s">
        <v>16</v>
      </c>
      <c r="L55" s="2" t="s">
        <v>16</v>
      </c>
      <c r="M55" s="3" t="s">
        <v>706</v>
      </c>
    </row>
    <row r="56" spans="1:13" ht="39.6">
      <c r="A56" s="1">
        <v>54</v>
      </c>
      <c r="B56" s="12" t="s">
        <v>94</v>
      </c>
      <c r="C56" s="7" t="s">
        <v>72</v>
      </c>
      <c r="D56" s="5" t="s">
        <v>73</v>
      </c>
      <c r="E56" s="1" t="s">
        <v>65</v>
      </c>
      <c r="F56" s="46">
        <v>9789864791743</v>
      </c>
      <c r="G56" s="8">
        <v>1</v>
      </c>
      <c r="H56" s="8">
        <v>320</v>
      </c>
      <c r="I56" s="37">
        <f t="shared" si="1"/>
        <v>320</v>
      </c>
      <c r="J56" s="2" t="s">
        <v>16</v>
      </c>
      <c r="K56" s="2" t="s">
        <v>16</v>
      </c>
      <c r="L56" s="2" t="s">
        <v>16</v>
      </c>
      <c r="M56" s="3" t="s">
        <v>707</v>
      </c>
    </row>
    <row r="57" spans="1:13" ht="39.6">
      <c r="A57" s="1">
        <v>55</v>
      </c>
      <c r="B57" s="12" t="s">
        <v>93</v>
      </c>
      <c r="C57" s="7" t="s">
        <v>74</v>
      </c>
      <c r="D57" s="5" t="s">
        <v>75</v>
      </c>
      <c r="E57" s="1" t="s">
        <v>65</v>
      </c>
      <c r="F57" s="46">
        <v>9789866039560</v>
      </c>
      <c r="G57" s="8">
        <v>1</v>
      </c>
      <c r="H57" s="8">
        <v>299</v>
      </c>
      <c r="I57" s="37">
        <f t="shared" si="1"/>
        <v>299</v>
      </c>
      <c r="J57" s="2" t="s">
        <v>16</v>
      </c>
      <c r="K57" s="2" t="s">
        <v>16</v>
      </c>
      <c r="L57" s="2" t="s">
        <v>16</v>
      </c>
      <c r="M57" s="3" t="s">
        <v>707</v>
      </c>
    </row>
    <row r="58" spans="1:13" ht="39.6">
      <c r="A58" s="1">
        <v>56</v>
      </c>
      <c r="B58" s="12" t="s">
        <v>92</v>
      </c>
      <c r="C58" s="7" t="s">
        <v>74</v>
      </c>
      <c r="D58" s="5" t="s">
        <v>75</v>
      </c>
      <c r="E58" s="1" t="s">
        <v>65</v>
      </c>
      <c r="F58" s="46">
        <v>9789866039430</v>
      </c>
      <c r="G58" s="8">
        <v>1</v>
      </c>
      <c r="H58" s="8">
        <v>280</v>
      </c>
      <c r="I58" s="37">
        <f t="shared" si="1"/>
        <v>280</v>
      </c>
      <c r="J58" s="2" t="s">
        <v>16</v>
      </c>
      <c r="K58" s="2" t="s">
        <v>16</v>
      </c>
      <c r="L58" s="2" t="s">
        <v>16</v>
      </c>
      <c r="M58" s="3" t="s">
        <v>707</v>
      </c>
    </row>
    <row r="59" spans="1:13" ht="39.6">
      <c r="A59" s="1">
        <v>57</v>
      </c>
      <c r="B59" s="12" t="s">
        <v>91</v>
      </c>
      <c r="C59" s="7" t="s">
        <v>74</v>
      </c>
      <c r="D59" s="5" t="s">
        <v>75</v>
      </c>
      <c r="E59" s="1" t="s">
        <v>65</v>
      </c>
      <c r="F59" s="46">
        <v>9789866039645</v>
      </c>
      <c r="G59" s="8">
        <v>1</v>
      </c>
      <c r="H59" s="8">
        <v>299</v>
      </c>
      <c r="I59" s="37">
        <f t="shared" si="1"/>
        <v>299</v>
      </c>
      <c r="J59" s="2" t="s">
        <v>16</v>
      </c>
      <c r="K59" s="2" t="s">
        <v>16</v>
      </c>
      <c r="L59" s="2" t="s">
        <v>16</v>
      </c>
      <c r="M59" s="3" t="s">
        <v>707</v>
      </c>
    </row>
    <row r="60" spans="1:13" ht="39.6">
      <c r="A60" s="1">
        <v>58</v>
      </c>
      <c r="B60" s="12" t="s">
        <v>90</v>
      </c>
      <c r="C60" s="7" t="s">
        <v>163</v>
      </c>
      <c r="D60" s="5" t="s">
        <v>76</v>
      </c>
      <c r="E60" s="1" t="s">
        <v>65</v>
      </c>
      <c r="F60" s="46">
        <v>9789577517623</v>
      </c>
      <c r="G60" s="8">
        <v>1</v>
      </c>
      <c r="H60" s="8">
        <v>250</v>
      </c>
      <c r="I60" s="37">
        <f t="shared" si="1"/>
        <v>250</v>
      </c>
      <c r="J60" s="2" t="s">
        <v>16</v>
      </c>
      <c r="K60" s="2" t="s">
        <v>16</v>
      </c>
      <c r="L60" s="2" t="s">
        <v>16</v>
      </c>
      <c r="M60" s="3" t="s">
        <v>707</v>
      </c>
    </row>
    <row r="61" spans="1:13" ht="39.6">
      <c r="A61" s="1">
        <v>59</v>
      </c>
      <c r="B61" s="12" t="s">
        <v>231</v>
      </c>
      <c r="C61" s="7" t="s">
        <v>78</v>
      </c>
      <c r="D61" s="5" t="s">
        <v>77</v>
      </c>
      <c r="E61" s="1" t="s">
        <v>65</v>
      </c>
      <c r="F61" s="46">
        <v>9789573277965</v>
      </c>
      <c r="G61" s="8">
        <v>1</v>
      </c>
      <c r="H61" s="8">
        <v>250</v>
      </c>
      <c r="I61" s="37">
        <f t="shared" si="1"/>
        <v>250</v>
      </c>
      <c r="J61" s="2" t="s">
        <v>16</v>
      </c>
      <c r="K61" s="2" t="s">
        <v>16</v>
      </c>
      <c r="L61" s="2" t="s">
        <v>16</v>
      </c>
      <c r="M61" s="3" t="s">
        <v>707</v>
      </c>
    </row>
    <row r="62" spans="1:13" ht="39.6">
      <c r="A62" s="1">
        <v>60</v>
      </c>
      <c r="B62" s="12" t="s">
        <v>89</v>
      </c>
      <c r="C62" s="7" t="s">
        <v>164</v>
      </c>
      <c r="D62" s="5" t="s">
        <v>79</v>
      </c>
      <c r="E62" s="1" t="s">
        <v>65</v>
      </c>
      <c r="F62" s="46">
        <v>9789862743614</v>
      </c>
      <c r="G62" s="8">
        <v>1</v>
      </c>
      <c r="H62" s="8">
        <v>320</v>
      </c>
      <c r="I62" s="37">
        <f t="shared" si="1"/>
        <v>320</v>
      </c>
      <c r="J62" s="2" t="s">
        <v>16</v>
      </c>
      <c r="K62" s="2" t="s">
        <v>16</v>
      </c>
      <c r="L62" s="2" t="s">
        <v>16</v>
      </c>
      <c r="M62" s="3" t="s">
        <v>707</v>
      </c>
    </row>
    <row r="63" spans="1:13" ht="39.6">
      <c r="A63" s="1">
        <v>61</v>
      </c>
      <c r="B63" s="12" t="s">
        <v>88</v>
      </c>
      <c r="C63" s="7" t="s">
        <v>80</v>
      </c>
      <c r="D63" s="5" t="s">
        <v>81</v>
      </c>
      <c r="E63" s="1" t="s">
        <v>65</v>
      </c>
      <c r="F63" s="46">
        <v>9789862115510</v>
      </c>
      <c r="G63" s="8">
        <v>1</v>
      </c>
      <c r="H63" s="8">
        <v>280</v>
      </c>
      <c r="I63" s="37">
        <f t="shared" si="1"/>
        <v>280</v>
      </c>
      <c r="J63" s="2" t="s">
        <v>16</v>
      </c>
      <c r="K63" s="2" t="s">
        <v>16</v>
      </c>
      <c r="L63" s="2" t="s">
        <v>16</v>
      </c>
      <c r="M63" s="3" t="s">
        <v>707</v>
      </c>
    </row>
    <row r="64" spans="1:13" ht="59.4">
      <c r="A64" s="1">
        <v>62</v>
      </c>
      <c r="B64" s="12" t="s">
        <v>598</v>
      </c>
      <c r="C64" s="7" t="s">
        <v>232</v>
      </c>
      <c r="D64" s="5" t="s">
        <v>233</v>
      </c>
      <c r="E64" s="1" t="s">
        <v>65</v>
      </c>
      <c r="F64" s="46">
        <v>9789577516350</v>
      </c>
      <c r="G64" s="8">
        <v>1</v>
      </c>
      <c r="H64" s="8">
        <v>220</v>
      </c>
      <c r="I64" s="37">
        <f t="shared" si="1"/>
        <v>220</v>
      </c>
      <c r="J64" s="2" t="s">
        <v>16</v>
      </c>
      <c r="K64" s="2" t="s">
        <v>16</v>
      </c>
      <c r="L64" s="2" t="s">
        <v>16</v>
      </c>
      <c r="M64" s="3" t="s">
        <v>707</v>
      </c>
    </row>
    <row r="65" spans="1:13">
      <c r="A65" s="1">
        <v>63</v>
      </c>
      <c r="B65" s="12" t="s">
        <v>411</v>
      </c>
      <c r="C65" s="15" t="s">
        <v>412</v>
      </c>
      <c r="D65" s="5" t="s">
        <v>413</v>
      </c>
      <c r="E65" s="1" t="s">
        <v>414</v>
      </c>
      <c r="F65" s="46">
        <v>9789864793419</v>
      </c>
      <c r="G65" s="42">
        <v>1</v>
      </c>
      <c r="H65" s="8">
        <v>280</v>
      </c>
      <c r="I65" s="37">
        <f t="shared" ref="I65:I76" si="5">H65*G65</f>
        <v>280</v>
      </c>
      <c r="J65" s="2" t="s">
        <v>16</v>
      </c>
      <c r="K65" s="2" t="s">
        <v>415</v>
      </c>
      <c r="L65" s="2" t="s">
        <v>16</v>
      </c>
      <c r="M65" s="1"/>
    </row>
    <row r="66" spans="1:13" ht="59.4">
      <c r="A66" s="1">
        <v>64</v>
      </c>
      <c r="B66" s="12" t="s">
        <v>259</v>
      </c>
      <c r="C66" s="12" t="s">
        <v>334</v>
      </c>
      <c r="D66" s="5" t="s">
        <v>114</v>
      </c>
      <c r="E66" s="1" t="s">
        <v>65</v>
      </c>
      <c r="F66" s="46">
        <v>9789579095402</v>
      </c>
      <c r="G66" s="37">
        <v>1</v>
      </c>
      <c r="H66" s="37">
        <v>260</v>
      </c>
      <c r="I66" s="37">
        <f t="shared" si="5"/>
        <v>260</v>
      </c>
      <c r="J66" s="2" t="s">
        <v>16</v>
      </c>
      <c r="K66" s="2" t="s">
        <v>335</v>
      </c>
      <c r="L66" s="2" t="s">
        <v>333</v>
      </c>
      <c r="M66" s="18"/>
    </row>
    <row r="67" spans="1:13" ht="59.4">
      <c r="A67" s="1">
        <v>65</v>
      </c>
      <c r="B67" s="12" t="s">
        <v>599</v>
      </c>
      <c r="C67" s="12" t="s">
        <v>336</v>
      </c>
      <c r="D67" s="5" t="s">
        <v>114</v>
      </c>
      <c r="E67" s="1" t="s">
        <v>337</v>
      </c>
      <c r="F67" s="46" t="s">
        <v>120</v>
      </c>
      <c r="G67" s="37">
        <v>1</v>
      </c>
      <c r="H67" s="37">
        <v>260</v>
      </c>
      <c r="I67" s="37">
        <f t="shared" si="5"/>
        <v>260</v>
      </c>
      <c r="J67" s="2" t="s">
        <v>16</v>
      </c>
      <c r="K67" s="2" t="s">
        <v>335</v>
      </c>
      <c r="L67" s="2" t="s">
        <v>333</v>
      </c>
      <c r="M67" s="18"/>
    </row>
    <row r="68" spans="1:13" ht="79.2">
      <c r="A68" s="1">
        <v>66</v>
      </c>
      <c r="B68" s="12" t="s">
        <v>600</v>
      </c>
      <c r="C68" s="12" t="s">
        <v>138</v>
      </c>
      <c r="D68" s="5" t="s">
        <v>114</v>
      </c>
      <c r="E68" s="1" t="s">
        <v>65</v>
      </c>
      <c r="F68" s="46" t="s">
        <v>111</v>
      </c>
      <c r="G68" s="37">
        <v>1</v>
      </c>
      <c r="H68" s="37">
        <v>360</v>
      </c>
      <c r="I68" s="37">
        <f t="shared" si="5"/>
        <v>360</v>
      </c>
      <c r="J68" s="2" t="s">
        <v>338</v>
      </c>
      <c r="K68" s="2" t="s">
        <v>339</v>
      </c>
      <c r="L68" s="2" t="s">
        <v>16</v>
      </c>
      <c r="M68" s="1"/>
    </row>
    <row r="69" spans="1:13" ht="79.2">
      <c r="A69" s="1">
        <v>67</v>
      </c>
      <c r="B69" s="12" t="s">
        <v>340</v>
      </c>
      <c r="C69" s="12" t="s">
        <v>138</v>
      </c>
      <c r="D69" s="5" t="s">
        <v>114</v>
      </c>
      <c r="E69" s="1" t="s">
        <v>65</v>
      </c>
      <c r="F69" s="46" t="s">
        <v>121</v>
      </c>
      <c r="G69" s="39">
        <v>1</v>
      </c>
      <c r="H69" s="39">
        <v>360</v>
      </c>
      <c r="I69" s="39">
        <f t="shared" si="5"/>
        <v>360</v>
      </c>
      <c r="J69" s="2" t="s">
        <v>339</v>
      </c>
      <c r="K69" s="2" t="s">
        <v>338</v>
      </c>
      <c r="L69" s="2" t="s">
        <v>16</v>
      </c>
      <c r="M69" s="13"/>
    </row>
    <row r="70" spans="1:13" ht="39.6">
      <c r="A70" s="1">
        <v>68</v>
      </c>
      <c r="B70" s="12" t="s">
        <v>198</v>
      </c>
      <c r="C70" s="12" t="s">
        <v>341</v>
      </c>
      <c r="D70" s="5" t="s">
        <v>114</v>
      </c>
      <c r="E70" s="1" t="s">
        <v>345</v>
      </c>
      <c r="F70" s="46" t="s">
        <v>123</v>
      </c>
      <c r="G70" s="37">
        <v>1</v>
      </c>
      <c r="H70" s="37">
        <v>250</v>
      </c>
      <c r="I70" s="37">
        <f t="shared" si="5"/>
        <v>250</v>
      </c>
      <c r="J70" s="2" t="s">
        <v>16</v>
      </c>
      <c r="K70" s="2" t="s">
        <v>346</v>
      </c>
      <c r="L70" s="2" t="s">
        <v>16</v>
      </c>
      <c r="M70" s="1"/>
    </row>
    <row r="71" spans="1:13" ht="39.6">
      <c r="A71" s="1">
        <v>69</v>
      </c>
      <c r="B71" s="12" t="s">
        <v>619</v>
      </c>
      <c r="C71" s="15" t="s">
        <v>348</v>
      </c>
      <c r="D71" s="5" t="s">
        <v>39</v>
      </c>
      <c r="E71" s="1" t="s">
        <v>345</v>
      </c>
      <c r="F71" s="46" t="s">
        <v>349</v>
      </c>
      <c r="G71" s="37">
        <v>1</v>
      </c>
      <c r="H71" s="37">
        <v>280</v>
      </c>
      <c r="I71" s="37">
        <f t="shared" si="5"/>
        <v>280</v>
      </c>
      <c r="J71" s="2" t="s">
        <v>350</v>
      </c>
      <c r="K71" s="2" t="s">
        <v>333</v>
      </c>
      <c r="L71" s="2" t="s">
        <v>333</v>
      </c>
      <c r="M71" s="1"/>
    </row>
    <row r="72" spans="1:13" ht="39.6">
      <c r="A72" s="1">
        <v>70</v>
      </c>
      <c r="B72" s="12" t="s">
        <v>254</v>
      </c>
      <c r="C72" s="15" t="s">
        <v>244</v>
      </c>
      <c r="D72" s="5" t="s">
        <v>39</v>
      </c>
      <c r="E72" s="1" t="s">
        <v>65</v>
      </c>
      <c r="F72" s="46">
        <v>9789573280316</v>
      </c>
      <c r="G72" s="37">
        <v>1</v>
      </c>
      <c r="H72" s="37">
        <v>280</v>
      </c>
      <c r="I72" s="37">
        <f t="shared" si="5"/>
        <v>280</v>
      </c>
      <c r="J72" s="2" t="s">
        <v>333</v>
      </c>
      <c r="K72" s="2" t="s">
        <v>335</v>
      </c>
      <c r="L72" s="2" t="s">
        <v>16</v>
      </c>
      <c r="M72" s="1"/>
    </row>
    <row r="73" spans="1:13" ht="39.6">
      <c r="A73" s="1">
        <v>71</v>
      </c>
      <c r="B73" s="12" t="s">
        <v>617</v>
      </c>
      <c r="C73" s="15" t="s">
        <v>351</v>
      </c>
      <c r="D73" s="5" t="s">
        <v>39</v>
      </c>
      <c r="E73" s="1" t="s">
        <v>352</v>
      </c>
      <c r="F73" s="46" t="s">
        <v>353</v>
      </c>
      <c r="G73" s="37">
        <v>1</v>
      </c>
      <c r="H73" s="37">
        <v>280</v>
      </c>
      <c r="I73" s="37">
        <f t="shared" si="5"/>
        <v>280</v>
      </c>
      <c r="J73" s="2" t="s">
        <v>16</v>
      </c>
      <c r="K73" s="2" t="s">
        <v>335</v>
      </c>
      <c r="L73" s="2" t="s">
        <v>16</v>
      </c>
      <c r="M73" s="1"/>
    </row>
    <row r="74" spans="1:13" ht="39.6">
      <c r="A74" s="1">
        <v>72</v>
      </c>
      <c r="B74" s="12" t="s">
        <v>620</v>
      </c>
      <c r="C74" s="15" t="s">
        <v>351</v>
      </c>
      <c r="D74" s="5" t="s">
        <v>39</v>
      </c>
      <c r="E74" s="1" t="s">
        <v>352</v>
      </c>
      <c r="F74" s="46">
        <v>9789573282938</v>
      </c>
      <c r="G74" s="37">
        <v>1</v>
      </c>
      <c r="H74" s="37">
        <v>280</v>
      </c>
      <c r="I74" s="37">
        <f t="shared" si="5"/>
        <v>280</v>
      </c>
      <c r="J74" s="2" t="s">
        <v>16</v>
      </c>
      <c r="K74" s="2" t="s">
        <v>335</v>
      </c>
      <c r="L74" s="2" t="s">
        <v>16</v>
      </c>
      <c r="M74" s="1"/>
    </row>
    <row r="75" spans="1:13" ht="39.6">
      <c r="A75" s="1">
        <v>73</v>
      </c>
      <c r="B75" s="12" t="s">
        <v>263</v>
      </c>
      <c r="C75" s="15" t="s">
        <v>348</v>
      </c>
      <c r="D75" s="5" t="s">
        <v>39</v>
      </c>
      <c r="E75" s="1" t="s">
        <v>65</v>
      </c>
      <c r="F75" s="46" t="s">
        <v>260</v>
      </c>
      <c r="G75" s="37">
        <v>1</v>
      </c>
      <c r="H75" s="37">
        <v>280</v>
      </c>
      <c r="I75" s="37">
        <f t="shared" si="5"/>
        <v>280</v>
      </c>
      <c r="J75" s="2" t="s">
        <v>333</v>
      </c>
      <c r="K75" s="2" t="s">
        <v>16</v>
      </c>
      <c r="L75" s="2" t="s">
        <v>16</v>
      </c>
      <c r="M75" s="1"/>
    </row>
    <row r="76" spans="1:13" ht="39.6">
      <c r="A76" s="1">
        <v>74</v>
      </c>
      <c r="B76" s="12" t="s">
        <v>618</v>
      </c>
      <c r="C76" s="15" t="s">
        <v>244</v>
      </c>
      <c r="D76" s="5" t="s">
        <v>39</v>
      </c>
      <c r="E76" s="1" t="s">
        <v>65</v>
      </c>
      <c r="F76" s="46">
        <v>9789573282730</v>
      </c>
      <c r="G76" s="37">
        <v>1</v>
      </c>
      <c r="H76" s="37">
        <v>280</v>
      </c>
      <c r="I76" s="37">
        <f t="shared" si="5"/>
        <v>280</v>
      </c>
      <c r="J76" s="2" t="s">
        <v>350</v>
      </c>
      <c r="K76" s="2" t="s">
        <v>16</v>
      </c>
      <c r="L76" s="2" t="s">
        <v>16</v>
      </c>
      <c r="M76" s="1"/>
    </row>
    <row r="77" spans="1:13" ht="39.6">
      <c r="A77" s="1">
        <v>75</v>
      </c>
      <c r="B77" s="12" t="s">
        <v>613</v>
      </c>
      <c r="C77" s="15" t="s">
        <v>128</v>
      </c>
      <c r="D77" s="5" t="s">
        <v>26</v>
      </c>
      <c r="E77" s="1" t="s">
        <v>65</v>
      </c>
      <c r="F77" s="46">
        <v>9789869366823</v>
      </c>
      <c r="G77" s="37">
        <v>1</v>
      </c>
      <c r="H77" s="37">
        <v>260</v>
      </c>
      <c r="I77" s="37">
        <f t="shared" ref="I77:I80" si="6">H77*G77</f>
        <v>260</v>
      </c>
      <c r="J77" s="2" t="s">
        <v>350</v>
      </c>
      <c r="K77" s="2" t="s">
        <v>16</v>
      </c>
      <c r="L77" s="2" t="s">
        <v>16</v>
      </c>
      <c r="M77" s="1"/>
    </row>
    <row r="78" spans="1:13" ht="39.6">
      <c r="A78" s="1">
        <v>76</v>
      </c>
      <c r="B78" s="12" t="s">
        <v>614</v>
      </c>
      <c r="C78" s="15" t="s">
        <v>128</v>
      </c>
      <c r="D78" s="5" t="s">
        <v>26</v>
      </c>
      <c r="E78" s="1" t="s">
        <v>65</v>
      </c>
      <c r="F78" s="46">
        <v>9789869366830</v>
      </c>
      <c r="G78" s="37">
        <v>1</v>
      </c>
      <c r="H78" s="37">
        <v>260</v>
      </c>
      <c r="I78" s="37">
        <f t="shared" si="6"/>
        <v>260</v>
      </c>
      <c r="J78" s="2" t="s">
        <v>350</v>
      </c>
      <c r="K78" s="2" t="s">
        <v>16</v>
      </c>
      <c r="L78" s="2" t="s">
        <v>16</v>
      </c>
      <c r="M78" s="1"/>
    </row>
    <row r="79" spans="1:13" ht="39.6">
      <c r="A79" s="1">
        <v>77</v>
      </c>
      <c r="B79" s="12" t="s">
        <v>615</v>
      </c>
      <c r="C79" s="15" t="s">
        <v>128</v>
      </c>
      <c r="D79" s="5" t="s">
        <v>26</v>
      </c>
      <c r="E79" s="1" t="s">
        <v>65</v>
      </c>
      <c r="F79" s="46">
        <v>9789869366854</v>
      </c>
      <c r="G79" s="37">
        <v>1</v>
      </c>
      <c r="H79" s="37">
        <v>260</v>
      </c>
      <c r="I79" s="37">
        <f t="shared" si="6"/>
        <v>260</v>
      </c>
      <c r="J79" s="2" t="s">
        <v>350</v>
      </c>
      <c r="K79" s="2" t="s">
        <v>16</v>
      </c>
      <c r="L79" s="2" t="s">
        <v>16</v>
      </c>
      <c r="M79" s="1"/>
    </row>
    <row r="80" spans="1:13" ht="39.6">
      <c r="A80" s="1">
        <v>78</v>
      </c>
      <c r="B80" s="12" t="s">
        <v>616</v>
      </c>
      <c r="C80" s="15" t="s">
        <v>128</v>
      </c>
      <c r="D80" s="5" t="s">
        <v>26</v>
      </c>
      <c r="E80" s="1" t="s">
        <v>65</v>
      </c>
      <c r="F80" s="46">
        <v>9789869366847</v>
      </c>
      <c r="G80" s="37">
        <v>1</v>
      </c>
      <c r="H80" s="37">
        <v>260</v>
      </c>
      <c r="I80" s="37">
        <f t="shared" si="6"/>
        <v>260</v>
      </c>
      <c r="J80" s="2" t="s">
        <v>350</v>
      </c>
      <c r="K80" s="2" t="s">
        <v>16</v>
      </c>
      <c r="L80" s="2" t="s">
        <v>16</v>
      </c>
      <c r="M80" s="1"/>
    </row>
    <row r="81" spans="1:13" ht="39.6">
      <c r="A81" s="1">
        <v>79</v>
      </c>
      <c r="B81" s="12" t="s">
        <v>601</v>
      </c>
      <c r="C81" s="12" t="s">
        <v>602</v>
      </c>
      <c r="D81" s="5" t="s">
        <v>87</v>
      </c>
      <c r="E81" s="1" t="s">
        <v>603</v>
      </c>
      <c r="F81" s="46">
        <v>4710415385475</v>
      </c>
      <c r="G81" s="42">
        <v>1</v>
      </c>
      <c r="H81" s="8">
        <v>1040</v>
      </c>
      <c r="I81" s="37">
        <f t="shared" ref="I81" si="7">H81*G81</f>
        <v>1040</v>
      </c>
      <c r="J81" s="1" t="s">
        <v>604</v>
      </c>
      <c r="K81" s="11" t="s">
        <v>84</v>
      </c>
      <c r="L81" s="11" t="s">
        <v>605</v>
      </c>
      <c r="M81" s="16" t="s">
        <v>606</v>
      </c>
    </row>
    <row r="82" spans="1:13" ht="39.6">
      <c r="A82" s="1">
        <v>80</v>
      </c>
      <c r="B82" s="12" t="s">
        <v>645</v>
      </c>
      <c r="C82" s="12" t="s">
        <v>382</v>
      </c>
      <c r="D82" s="5" t="s">
        <v>87</v>
      </c>
      <c r="E82" s="1" t="s">
        <v>383</v>
      </c>
      <c r="F82" s="46" t="s">
        <v>384</v>
      </c>
      <c r="G82" s="42">
        <v>1</v>
      </c>
      <c r="H82" s="8">
        <v>260</v>
      </c>
      <c r="I82" s="37">
        <f>H82*G82</f>
        <v>260</v>
      </c>
      <c r="J82" s="11" t="s">
        <v>84</v>
      </c>
      <c r="K82" s="11" t="s">
        <v>84</v>
      </c>
      <c r="L82" s="11" t="s">
        <v>385</v>
      </c>
      <c r="M82" s="1"/>
    </row>
    <row r="83" spans="1:13" ht="39.6">
      <c r="A83" s="1">
        <v>81</v>
      </c>
      <c r="B83" s="12" t="s">
        <v>386</v>
      </c>
      <c r="C83" s="12" t="s">
        <v>168</v>
      </c>
      <c r="D83" s="5" t="s">
        <v>87</v>
      </c>
      <c r="E83" s="1" t="s">
        <v>97</v>
      </c>
      <c r="F83" s="46">
        <v>9789863429876</v>
      </c>
      <c r="G83" s="42">
        <v>1</v>
      </c>
      <c r="H83" s="8">
        <v>260</v>
      </c>
      <c r="I83" s="37">
        <f>H83*G83</f>
        <v>260</v>
      </c>
      <c r="J83" s="11" t="s">
        <v>84</v>
      </c>
      <c r="K83" s="11" t="s">
        <v>84</v>
      </c>
      <c r="L83" s="11" t="s">
        <v>385</v>
      </c>
      <c r="M83" s="1"/>
    </row>
    <row r="84" spans="1:13" ht="39.6">
      <c r="A84" s="1">
        <v>82</v>
      </c>
      <c r="B84" s="12" t="s">
        <v>387</v>
      </c>
      <c r="C84" s="12" t="s">
        <v>382</v>
      </c>
      <c r="D84" s="5" t="s">
        <v>87</v>
      </c>
      <c r="E84" s="1" t="s">
        <v>383</v>
      </c>
      <c r="F84" s="46">
        <v>9789863429920</v>
      </c>
      <c r="G84" s="42">
        <v>1</v>
      </c>
      <c r="H84" s="8">
        <v>260</v>
      </c>
      <c r="I84" s="37">
        <f>H84*G84</f>
        <v>260</v>
      </c>
      <c r="J84" s="11" t="s">
        <v>84</v>
      </c>
      <c r="K84" s="11" t="s">
        <v>84</v>
      </c>
      <c r="L84" s="11" t="s">
        <v>385</v>
      </c>
      <c r="M84" s="1"/>
    </row>
    <row r="85" spans="1:13" ht="79.2">
      <c r="A85" s="1">
        <v>83</v>
      </c>
      <c r="B85" s="12" t="s">
        <v>646</v>
      </c>
      <c r="C85" s="12" t="s">
        <v>390</v>
      </c>
      <c r="D85" s="5" t="s">
        <v>389</v>
      </c>
      <c r="E85" s="1" t="s">
        <v>97</v>
      </c>
      <c r="F85" s="46">
        <v>4713269120469</v>
      </c>
      <c r="G85" s="41">
        <v>1</v>
      </c>
      <c r="H85" s="41">
        <v>3500</v>
      </c>
      <c r="I85" s="37">
        <f>H85*G85</f>
        <v>3500</v>
      </c>
      <c r="J85" s="1" t="s">
        <v>388</v>
      </c>
      <c r="K85" s="11" t="s">
        <v>84</v>
      </c>
      <c r="L85" s="11" t="s">
        <v>313</v>
      </c>
      <c r="M85" s="1" t="s">
        <v>671</v>
      </c>
    </row>
    <row r="86" spans="1:13" ht="59.4">
      <c r="A86" s="1">
        <v>84</v>
      </c>
      <c r="B86" s="12" t="s">
        <v>607</v>
      </c>
      <c r="C86" s="15" t="s">
        <v>648</v>
      </c>
      <c r="D86" s="5" t="s">
        <v>246</v>
      </c>
      <c r="E86" s="1" t="s">
        <v>608</v>
      </c>
      <c r="F86" s="46">
        <v>9789865730703</v>
      </c>
      <c r="G86" s="42">
        <v>1</v>
      </c>
      <c r="H86" s="8">
        <v>599</v>
      </c>
      <c r="I86" s="37">
        <f t="shared" ref="I86" si="8">H86*G86</f>
        <v>599</v>
      </c>
      <c r="J86" s="2" t="s">
        <v>609</v>
      </c>
      <c r="K86" s="2" t="s">
        <v>609</v>
      </c>
      <c r="L86" s="2" t="s">
        <v>609</v>
      </c>
      <c r="M86" s="1"/>
    </row>
    <row r="87" spans="1:13" ht="59.4">
      <c r="A87" s="1">
        <v>85</v>
      </c>
      <c r="B87" s="12" t="s">
        <v>265</v>
      </c>
      <c r="C87" s="15" t="s">
        <v>247</v>
      </c>
      <c r="D87" s="5" t="s">
        <v>246</v>
      </c>
      <c r="E87" s="1" t="s">
        <v>65</v>
      </c>
      <c r="F87" s="46">
        <v>9789869634038</v>
      </c>
      <c r="G87" s="42">
        <v>1</v>
      </c>
      <c r="H87" s="8">
        <v>599</v>
      </c>
      <c r="I87" s="37">
        <f t="shared" ref="I87:I106" si="9">H87*G87</f>
        <v>599</v>
      </c>
      <c r="J87" s="2" t="s">
        <v>16</v>
      </c>
      <c r="K87" s="2" t="s">
        <v>16</v>
      </c>
      <c r="L87" s="2" t="s">
        <v>350</v>
      </c>
      <c r="M87" s="1"/>
    </row>
    <row r="88" spans="1:13" ht="79.2">
      <c r="A88" s="1">
        <v>86</v>
      </c>
      <c r="B88" s="12" t="s">
        <v>266</v>
      </c>
      <c r="C88" s="15" t="s">
        <v>354</v>
      </c>
      <c r="D88" s="5" t="s">
        <v>246</v>
      </c>
      <c r="E88" s="1" t="s">
        <v>65</v>
      </c>
      <c r="F88" s="46">
        <v>9789865730550</v>
      </c>
      <c r="G88" s="42">
        <v>1</v>
      </c>
      <c r="H88" s="8">
        <v>599</v>
      </c>
      <c r="I88" s="37">
        <f t="shared" si="9"/>
        <v>599</v>
      </c>
      <c r="J88" s="2" t="s">
        <v>16</v>
      </c>
      <c r="K88" s="2" t="s">
        <v>16</v>
      </c>
      <c r="L88" s="2" t="s">
        <v>333</v>
      </c>
      <c r="M88" s="1"/>
    </row>
    <row r="89" spans="1:13" ht="59.4">
      <c r="A89" s="1">
        <v>87</v>
      </c>
      <c r="B89" s="12" t="s">
        <v>267</v>
      </c>
      <c r="C89" s="15" t="s">
        <v>248</v>
      </c>
      <c r="D89" s="5" t="s">
        <v>246</v>
      </c>
      <c r="E89" s="1" t="s">
        <v>65</v>
      </c>
      <c r="F89" s="46">
        <v>9789865730628</v>
      </c>
      <c r="G89" s="42">
        <v>1</v>
      </c>
      <c r="H89" s="8">
        <v>450</v>
      </c>
      <c r="I89" s="37">
        <f t="shared" si="9"/>
        <v>450</v>
      </c>
      <c r="J89" s="2" t="s">
        <v>16</v>
      </c>
      <c r="K89" s="2" t="s">
        <v>16</v>
      </c>
      <c r="L89" s="2" t="s">
        <v>16</v>
      </c>
      <c r="M89" s="1"/>
    </row>
    <row r="90" spans="1:13" ht="39.6">
      <c r="A90" s="1">
        <v>88</v>
      </c>
      <c r="B90" s="12" t="s">
        <v>302</v>
      </c>
      <c r="C90" s="15" t="s">
        <v>303</v>
      </c>
      <c r="D90" s="5" t="s">
        <v>246</v>
      </c>
      <c r="E90" s="1" t="s">
        <v>352</v>
      </c>
      <c r="F90" s="46">
        <v>9789862037447</v>
      </c>
      <c r="G90" s="42">
        <v>1</v>
      </c>
      <c r="H90" s="8">
        <v>699</v>
      </c>
      <c r="I90" s="37">
        <f t="shared" si="9"/>
        <v>699</v>
      </c>
      <c r="J90" s="2" t="s">
        <v>16</v>
      </c>
      <c r="K90" s="2" t="s">
        <v>16</v>
      </c>
      <c r="L90" s="2" t="s">
        <v>350</v>
      </c>
      <c r="M90" s="1"/>
    </row>
    <row r="91" spans="1:13" ht="45" customHeight="1">
      <c r="A91" s="1">
        <v>89</v>
      </c>
      <c r="B91" s="12" t="s">
        <v>355</v>
      </c>
      <c r="C91" s="15" t="s">
        <v>621</v>
      </c>
      <c r="D91" s="5" t="s">
        <v>356</v>
      </c>
      <c r="E91" s="1" t="s">
        <v>357</v>
      </c>
      <c r="F91" s="46">
        <v>9789571185811</v>
      </c>
      <c r="G91" s="42">
        <v>1</v>
      </c>
      <c r="H91" s="8">
        <v>320</v>
      </c>
      <c r="I91" s="37">
        <f t="shared" si="9"/>
        <v>320</v>
      </c>
      <c r="J91" s="2" t="s">
        <v>358</v>
      </c>
      <c r="K91" s="2" t="s">
        <v>358</v>
      </c>
      <c r="L91" s="2" t="s">
        <v>358</v>
      </c>
      <c r="M91" s="1"/>
    </row>
    <row r="92" spans="1:13" ht="45" customHeight="1">
      <c r="A92" s="1">
        <v>90</v>
      </c>
      <c r="B92" s="12" t="s">
        <v>359</v>
      </c>
      <c r="C92" s="15" t="s">
        <v>622</v>
      </c>
      <c r="D92" s="5" t="s">
        <v>356</v>
      </c>
      <c r="E92" s="1" t="s">
        <v>357</v>
      </c>
      <c r="F92" s="46">
        <v>9789571185804</v>
      </c>
      <c r="G92" s="42">
        <v>1</v>
      </c>
      <c r="H92" s="8">
        <v>320</v>
      </c>
      <c r="I92" s="37">
        <f t="shared" si="9"/>
        <v>320</v>
      </c>
      <c r="J92" s="2" t="s">
        <v>358</v>
      </c>
      <c r="K92" s="2" t="s">
        <v>333</v>
      </c>
      <c r="L92" s="2" t="s">
        <v>333</v>
      </c>
      <c r="M92" s="1"/>
    </row>
    <row r="93" spans="1:13" ht="45" customHeight="1">
      <c r="A93" s="1">
        <v>91</v>
      </c>
      <c r="B93" s="12" t="s">
        <v>360</v>
      </c>
      <c r="C93" s="15" t="s">
        <v>623</v>
      </c>
      <c r="D93" s="5" t="s">
        <v>249</v>
      </c>
      <c r="E93" s="1" t="s">
        <v>352</v>
      </c>
      <c r="F93" s="46">
        <v>9789571185798</v>
      </c>
      <c r="G93" s="42">
        <v>1</v>
      </c>
      <c r="H93" s="8">
        <v>320</v>
      </c>
      <c r="I93" s="37">
        <f t="shared" si="9"/>
        <v>320</v>
      </c>
      <c r="J93" s="2" t="s">
        <v>358</v>
      </c>
      <c r="K93" s="2" t="s">
        <v>358</v>
      </c>
      <c r="L93" s="2" t="s">
        <v>358</v>
      </c>
      <c r="M93" s="1"/>
    </row>
    <row r="94" spans="1:13" ht="45" customHeight="1">
      <c r="A94" s="1">
        <v>92</v>
      </c>
      <c r="B94" s="12" t="s">
        <v>361</v>
      </c>
      <c r="C94" s="15" t="s">
        <v>621</v>
      </c>
      <c r="D94" s="5" t="s">
        <v>362</v>
      </c>
      <c r="E94" s="1" t="s">
        <v>357</v>
      </c>
      <c r="F94" s="46">
        <v>9789571185828</v>
      </c>
      <c r="G94" s="42">
        <v>1</v>
      </c>
      <c r="H94" s="8">
        <v>320</v>
      </c>
      <c r="I94" s="37">
        <f t="shared" si="9"/>
        <v>320</v>
      </c>
      <c r="J94" s="2" t="s">
        <v>333</v>
      </c>
      <c r="K94" s="2" t="s">
        <v>16</v>
      </c>
      <c r="L94" s="2" t="s">
        <v>358</v>
      </c>
      <c r="M94" s="1"/>
    </row>
    <row r="95" spans="1:13" ht="45" customHeight="1">
      <c r="A95" s="1">
        <v>93</v>
      </c>
      <c r="B95" s="12" t="s">
        <v>624</v>
      </c>
      <c r="C95" s="15" t="s">
        <v>626</v>
      </c>
      <c r="D95" s="5" t="s">
        <v>625</v>
      </c>
      <c r="E95" s="1" t="s">
        <v>357</v>
      </c>
      <c r="F95" s="46">
        <v>9789868994454</v>
      </c>
      <c r="G95" s="42">
        <v>1</v>
      </c>
      <c r="H95" s="8">
        <v>280</v>
      </c>
      <c r="I95" s="37">
        <f t="shared" si="9"/>
        <v>280</v>
      </c>
      <c r="J95" s="2" t="s">
        <v>333</v>
      </c>
      <c r="K95" s="2" t="s">
        <v>16</v>
      </c>
      <c r="L95" s="2" t="s">
        <v>358</v>
      </c>
      <c r="M95" s="1"/>
    </row>
    <row r="96" spans="1:13" ht="58.2" customHeight="1">
      <c r="A96" s="1">
        <v>94</v>
      </c>
      <c r="B96" s="12" t="s">
        <v>627</v>
      </c>
      <c r="C96" s="15" t="s">
        <v>626</v>
      </c>
      <c r="D96" s="5" t="s">
        <v>625</v>
      </c>
      <c r="E96" s="1" t="s">
        <v>357</v>
      </c>
      <c r="F96" s="46">
        <v>9789865730741</v>
      </c>
      <c r="G96" s="42">
        <v>1</v>
      </c>
      <c r="H96" s="8">
        <v>300</v>
      </c>
      <c r="I96" s="37">
        <f t="shared" si="9"/>
        <v>300</v>
      </c>
      <c r="J96" s="2" t="s">
        <v>333</v>
      </c>
      <c r="K96" s="2" t="s">
        <v>16</v>
      </c>
      <c r="L96" s="2" t="s">
        <v>358</v>
      </c>
      <c r="M96" s="1"/>
    </row>
    <row r="97" spans="1:13" ht="45" customHeight="1">
      <c r="A97" s="1">
        <v>95</v>
      </c>
      <c r="B97" s="12" t="s">
        <v>628</v>
      </c>
      <c r="C97" s="15" t="s">
        <v>626</v>
      </c>
      <c r="D97" s="5" t="s">
        <v>625</v>
      </c>
      <c r="E97" s="1" t="s">
        <v>357</v>
      </c>
      <c r="F97" s="46">
        <v>9789868994485</v>
      </c>
      <c r="G97" s="42">
        <v>1</v>
      </c>
      <c r="H97" s="8">
        <v>280</v>
      </c>
      <c r="I97" s="37">
        <f t="shared" si="9"/>
        <v>280</v>
      </c>
      <c r="J97" s="2" t="s">
        <v>333</v>
      </c>
      <c r="K97" s="2" t="s">
        <v>16</v>
      </c>
      <c r="L97" s="2" t="s">
        <v>358</v>
      </c>
      <c r="M97" s="1"/>
    </row>
    <row r="98" spans="1:13" ht="39.6">
      <c r="A98" s="1">
        <v>96</v>
      </c>
      <c r="B98" s="12" t="s">
        <v>363</v>
      </c>
      <c r="C98" s="15" t="s">
        <v>165</v>
      </c>
      <c r="D98" s="5" t="s">
        <v>649</v>
      </c>
      <c r="E98" s="1" t="s">
        <v>65</v>
      </c>
      <c r="F98" s="46">
        <v>9789579502146</v>
      </c>
      <c r="G98" s="42">
        <v>1</v>
      </c>
      <c r="H98" s="8">
        <v>290</v>
      </c>
      <c r="I98" s="37">
        <f t="shared" si="9"/>
        <v>290</v>
      </c>
      <c r="J98" s="2" t="s">
        <v>16</v>
      </c>
      <c r="K98" s="2" t="s">
        <v>16</v>
      </c>
      <c r="L98" s="2" t="s">
        <v>16</v>
      </c>
      <c r="M98" s="1"/>
    </row>
    <row r="99" spans="1:13" ht="39.6">
      <c r="A99" s="1">
        <v>97</v>
      </c>
      <c r="B99" s="12" t="s">
        <v>364</v>
      </c>
      <c r="C99" s="15" t="s">
        <v>165</v>
      </c>
      <c r="D99" s="5" t="s">
        <v>649</v>
      </c>
      <c r="E99" s="1" t="s">
        <v>65</v>
      </c>
      <c r="F99" s="46">
        <v>9789579502153</v>
      </c>
      <c r="G99" s="42">
        <v>1</v>
      </c>
      <c r="H99" s="8">
        <v>290</v>
      </c>
      <c r="I99" s="37">
        <f t="shared" si="9"/>
        <v>290</v>
      </c>
      <c r="J99" s="2" t="s">
        <v>333</v>
      </c>
      <c r="K99" s="2" t="s">
        <v>16</v>
      </c>
      <c r="L99" s="2" t="s">
        <v>365</v>
      </c>
      <c r="M99" s="1"/>
    </row>
    <row r="100" spans="1:13" ht="39.6">
      <c r="A100" s="1">
        <v>98</v>
      </c>
      <c r="B100" s="12" t="s">
        <v>366</v>
      </c>
      <c r="C100" s="15" t="s">
        <v>165</v>
      </c>
      <c r="D100" s="5" t="s">
        <v>649</v>
      </c>
      <c r="E100" s="1" t="s">
        <v>367</v>
      </c>
      <c r="F100" s="46">
        <v>9789579502207</v>
      </c>
      <c r="G100" s="42">
        <v>1</v>
      </c>
      <c r="H100" s="8">
        <v>290</v>
      </c>
      <c r="I100" s="37">
        <f t="shared" si="9"/>
        <v>290</v>
      </c>
      <c r="J100" s="2" t="s">
        <v>16</v>
      </c>
      <c r="K100" s="2" t="s">
        <v>16</v>
      </c>
      <c r="L100" s="2" t="s">
        <v>16</v>
      </c>
      <c r="M100" s="1"/>
    </row>
    <row r="101" spans="1:13" ht="39.6">
      <c r="A101" s="1">
        <v>99</v>
      </c>
      <c r="B101" s="12" t="s">
        <v>368</v>
      </c>
      <c r="C101" s="15" t="s">
        <v>369</v>
      </c>
      <c r="D101" s="5" t="s">
        <v>649</v>
      </c>
      <c r="E101" s="1" t="s">
        <v>367</v>
      </c>
      <c r="F101" s="46">
        <v>9789579502214</v>
      </c>
      <c r="G101" s="42">
        <v>1</v>
      </c>
      <c r="H101" s="8">
        <v>290</v>
      </c>
      <c r="I101" s="37">
        <f t="shared" si="9"/>
        <v>290</v>
      </c>
      <c r="J101" s="2" t="s">
        <v>365</v>
      </c>
      <c r="K101" s="2" t="s">
        <v>365</v>
      </c>
      <c r="L101" s="2" t="s">
        <v>16</v>
      </c>
      <c r="M101" s="1"/>
    </row>
    <row r="102" spans="1:13" ht="39.6">
      <c r="A102" s="1">
        <v>100</v>
      </c>
      <c r="B102" s="12" t="s">
        <v>271</v>
      </c>
      <c r="C102" s="15" t="s">
        <v>370</v>
      </c>
      <c r="D102" s="5" t="s">
        <v>371</v>
      </c>
      <c r="E102" s="1" t="s">
        <v>65</v>
      </c>
      <c r="F102" s="46">
        <v>9789862117132</v>
      </c>
      <c r="G102" s="42">
        <v>1</v>
      </c>
      <c r="H102" s="8">
        <v>2230</v>
      </c>
      <c r="I102" s="37">
        <f t="shared" si="9"/>
        <v>2230</v>
      </c>
      <c r="J102" s="2" t="s">
        <v>116</v>
      </c>
      <c r="K102" s="2" t="s">
        <v>16</v>
      </c>
      <c r="L102" s="2" t="s">
        <v>16</v>
      </c>
      <c r="M102" s="1" t="s">
        <v>98</v>
      </c>
    </row>
    <row r="103" spans="1:13" s="33" customFormat="1" ht="39.6">
      <c r="A103" s="1">
        <v>101</v>
      </c>
      <c r="B103" s="28" t="s">
        <v>272</v>
      </c>
      <c r="C103" s="29" t="s">
        <v>165</v>
      </c>
      <c r="D103" s="30" t="s">
        <v>261</v>
      </c>
      <c r="E103" s="27" t="s">
        <v>65</v>
      </c>
      <c r="F103" s="47">
        <v>4717211019788</v>
      </c>
      <c r="G103" s="43">
        <v>1</v>
      </c>
      <c r="H103" s="31">
        <v>1120</v>
      </c>
      <c r="I103" s="38">
        <f t="shared" si="9"/>
        <v>1120</v>
      </c>
      <c r="J103" s="32" t="s">
        <v>372</v>
      </c>
      <c r="K103" s="32" t="s">
        <v>365</v>
      </c>
      <c r="L103" s="32" t="s">
        <v>16</v>
      </c>
      <c r="M103" s="27" t="s">
        <v>99</v>
      </c>
    </row>
    <row r="104" spans="1:13" s="36" customFormat="1" ht="59.4">
      <c r="A104" s="1">
        <v>102</v>
      </c>
      <c r="B104" s="12" t="s">
        <v>610</v>
      </c>
      <c r="C104" s="15" t="s">
        <v>165</v>
      </c>
      <c r="D104" s="34" t="s">
        <v>373</v>
      </c>
      <c r="E104" s="13" t="s">
        <v>65</v>
      </c>
      <c r="F104" s="48">
        <v>9789579095310</v>
      </c>
      <c r="G104" s="42">
        <v>1</v>
      </c>
      <c r="H104" s="35">
        <v>280</v>
      </c>
      <c r="I104" s="39">
        <f t="shared" si="9"/>
        <v>280</v>
      </c>
      <c r="J104" s="11" t="s">
        <v>84</v>
      </c>
      <c r="K104" s="11" t="s">
        <v>84</v>
      </c>
      <c r="L104" s="11" t="s">
        <v>85</v>
      </c>
      <c r="M104" s="13"/>
    </row>
    <row r="105" spans="1:13" s="36" customFormat="1" ht="59.4">
      <c r="A105" s="1">
        <v>103</v>
      </c>
      <c r="B105" s="12" t="s">
        <v>611</v>
      </c>
      <c r="C105" s="15" t="s">
        <v>165</v>
      </c>
      <c r="D105" s="34" t="s">
        <v>373</v>
      </c>
      <c r="E105" s="13" t="s">
        <v>65</v>
      </c>
      <c r="F105" s="48">
        <v>9789579095327</v>
      </c>
      <c r="G105" s="42">
        <v>1</v>
      </c>
      <c r="H105" s="35">
        <v>280</v>
      </c>
      <c r="I105" s="39">
        <f t="shared" si="9"/>
        <v>280</v>
      </c>
      <c r="J105" s="11" t="s">
        <v>84</v>
      </c>
      <c r="K105" s="11" t="s">
        <v>84</v>
      </c>
      <c r="L105" s="11" t="s">
        <v>85</v>
      </c>
      <c r="M105" s="13"/>
    </row>
    <row r="106" spans="1:13" s="36" customFormat="1" ht="59.4">
      <c r="A106" s="1">
        <v>104</v>
      </c>
      <c r="B106" s="12" t="s">
        <v>612</v>
      </c>
      <c r="C106" s="15" t="s">
        <v>165</v>
      </c>
      <c r="D106" s="34" t="s">
        <v>373</v>
      </c>
      <c r="E106" s="13" t="s">
        <v>65</v>
      </c>
      <c r="F106" s="48">
        <v>9789579095334</v>
      </c>
      <c r="G106" s="42">
        <v>1</v>
      </c>
      <c r="H106" s="35">
        <v>280</v>
      </c>
      <c r="I106" s="39">
        <f t="shared" si="9"/>
        <v>280</v>
      </c>
      <c r="J106" s="11" t="s">
        <v>84</v>
      </c>
      <c r="K106" s="11" t="s">
        <v>84</v>
      </c>
      <c r="L106" s="11" t="s">
        <v>85</v>
      </c>
      <c r="M106" s="13"/>
    </row>
    <row r="107" spans="1:13" ht="59.4">
      <c r="A107" s="1">
        <v>105</v>
      </c>
      <c r="B107" s="12" t="s">
        <v>253</v>
      </c>
      <c r="C107" s="12" t="s">
        <v>137</v>
      </c>
      <c r="D107" s="5" t="s">
        <v>379</v>
      </c>
      <c r="E107" s="1" t="s">
        <v>65</v>
      </c>
      <c r="F107" s="46">
        <v>4717211025093</v>
      </c>
      <c r="G107" s="37">
        <v>1</v>
      </c>
      <c r="H107" s="37">
        <v>1360</v>
      </c>
      <c r="I107" s="37">
        <f t="shared" ref="I107:I127" si="10">H107*G107</f>
        <v>1360</v>
      </c>
      <c r="J107" s="2" t="s">
        <v>380</v>
      </c>
      <c r="K107" s="2" t="s">
        <v>332</v>
      </c>
      <c r="L107" s="2" t="s">
        <v>16</v>
      </c>
      <c r="M107" s="1" t="s">
        <v>381</v>
      </c>
    </row>
    <row r="108" spans="1:13" ht="59.4">
      <c r="A108" s="1">
        <v>106</v>
      </c>
      <c r="B108" s="12" t="s">
        <v>478</v>
      </c>
      <c r="C108" s="15" t="s">
        <v>479</v>
      </c>
      <c r="D108" s="5" t="s">
        <v>257</v>
      </c>
      <c r="E108" s="1" t="s">
        <v>65</v>
      </c>
      <c r="F108" s="46">
        <v>9789864435296</v>
      </c>
      <c r="G108" s="42">
        <v>1</v>
      </c>
      <c r="H108" s="8">
        <v>1639</v>
      </c>
      <c r="I108" s="37">
        <f t="shared" si="10"/>
        <v>1639</v>
      </c>
      <c r="J108" s="2" t="s">
        <v>480</v>
      </c>
      <c r="K108" s="2" t="s">
        <v>420</v>
      </c>
      <c r="L108" s="2" t="s">
        <v>420</v>
      </c>
      <c r="M108" s="1" t="s">
        <v>98</v>
      </c>
    </row>
    <row r="109" spans="1:13">
      <c r="A109" s="1">
        <v>107</v>
      </c>
      <c r="B109" s="12" t="s">
        <v>408</v>
      </c>
      <c r="C109" s="15" t="s">
        <v>409</v>
      </c>
      <c r="D109" s="5" t="s">
        <v>234</v>
      </c>
      <c r="E109" s="1" t="s">
        <v>65</v>
      </c>
      <c r="F109" s="46">
        <v>9789869641746</v>
      </c>
      <c r="G109" s="42">
        <v>1</v>
      </c>
      <c r="H109" s="8">
        <v>620</v>
      </c>
      <c r="I109" s="37">
        <f t="shared" si="10"/>
        <v>620</v>
      </c>
      <c r="J109" s="2" t="s">
        <v>116</v>
      </c>
      <c r="K109" s="2" t="s">
        <v>403</v>
      </c>
      <c r="L109" s="2" t="s">
        <v>16</v>
      </c>
      <c r="M109" s="1" t="s">
        <v>236</v>
      </c>
    </row>
    <row r="110" spans="1:13">
      <c r="A110" s="1">
        <v>108</v>
      </c>
      <c r="B110" s="12" t="s">
        <v>410</v>
      </c>
      <c r="C110" s="15" t="s">
        <v>239</v>
      </c>
      <c r="D110" s="5" t="s">
        <v>234</v>
      </c>
      <c r="E110" s="1" t="s">
        <v>65</v>
      </c>
      <c r="F110" s="51" t="s">
        <v>650</v>
      </c>
      <c r="G110" s="42">
        <v>1</v>
      </c>
      <c r="H110" s="35">
        <v>1140</v>
      </c>
      <c r="I110" s="37">
        <f t="shared" si="10"/>
        <v>1140</v>
      </c>
      <c r="J110" s="2" t="s">
        <v>116</v>
      </c>
      <c r="K110" s="2" t="s">
        <v>16</v>
      </c>
      <c r="L110" s="2" t="s">
        <v>16</v>
      </c>
      <c r="M110" s="1" t="s">
        <v>99</v>
      </c>
    </row>
    <row r="111" spans="1:13">
      <c r="A111" s="1">
        <v>109</v>
      </c>
      <c r="B111" s="12" t="s">
        <v>273</v>
      </c>
      <c r="C111" s="15" t="s">
        <v>262</v>
      </c>
      <c r="D111" s="5" t="s">
        <v>76</v>
      </c>
      <c r="E111" s="1" t="s">
        <v>65</v>
      </c>
      <c r="F111" s="46">
        <v>9789577517166</v>
      </c>
      <c r="G111" s="42">
        <v>1</v>
      </c>
      <c r="H111" s="8">
        <v>360</v>
      </c>
      <c r="I111" s="37">
        <f t="shared" si="10"/>
        <v>360</v>
      </c>
      <c r="J111" s="2" t="s">
        <v>16</v>
      </c>
      <c r="K111" s="2" t="s">
        <v>16</v>
      </c>
      <c r="L111" s="2" t="s">
        <v>16</v>
      </c>
      <c r="M111" s="1"/>
    </row>
    <row r="112" spans="1:13">
      <c r="A112" s="1">
        <v>110</v>
      </c>
      <c r="B112" s="12" t="s">
        <v>374</v>
      </c>
      <c r="C112" s="15" t="s">
        <v>375</v>
      </c>
      <c r="D112" s="5" t="s">
        <v>376</v>
      </c>
      <c r="E112" s="1" t="s">
        <v>377</v>
      </c>
      <c r="F112" s="46">
        <v>9789577517593</v>
      </c>
      <c r="G112" s="42">
        <v>1</v>
      </c>
      <c r="H112" s="8">
        <v>380</v>
      </c>
      <c r="I112" s="37">
        <f t="shared" si="10"/>
        <v>380</v>
      </c>
      <c r="J112" s="2" t="s">
        <v>378</v>
      </c>
      <c r="K112" s="2" t="s">
        <v>378</v>
      </c>
      <c r="L112" s="2" t="s">
        <v>378</v>
      </c>
      <c r="M112" s="1"/>
    </row>
    <row r="113" spans="1:13" ht="39.6">
      <c r="A113" s="1">
        <v>111</v>
      </c>
      <c r="B113" s="12" t="s">
        <v>597</v>
      </c>
      <c r="C113" s="15" t="s">
        <v>596</v>
      </c>
      <c r="D113" s="5" t="s">
        <v>595</v>
      </c>
      <c r="E113" s="1" t="s">
        <v>591</v>
      </c>
      <c r="F113" s="46">
        <v>9789577517562</v>
      </c>
      <c r="G113" s="42">
        <v>1</v>
      </c>
      <c r="H113" s="8">
        <v>380</v>
      </c>
      <c r="I113" s="37">
        <f t="shared" si="10"/>
        <v>380</v>
      </c>
      <c r="J113" s="2" t="s">
        <v>594</v>
      </c>
      <c r="K113" s="2" t="s">
        <v>594</v>
      </c>
      <c r="L113" s="2" t="s">
        <v>594</v>
      </c>
      <c r="M113" s="1"/>
    </row>
    <row r="114" spans="1:13" ht="39.6">
      <c r="A114" s="1">
        <v>112</v>
      </c>
      <c r="B114" s="12" t="s">
        <v>593</v>
      </c>
      <c r="C114" s="15" t="s">
        <v>651</v>
      </c>
      <c r="D114" s="5" t="s">
        <v>592</v>
      </c>
      <c r="E114" s="1" t="s">
        <v>591</v>
      </c>
      <c r="F114" s="46">
        <v>9789577517715</v>
      </c>
      <c r="G114" s="42">
        <v>1</v>
      </c>
      <c r="H114" s="8">
        <v>360</v>
      </c>
      <c r="I114" s="37">
        <f t="shared" si="10"/>
        <v>360</v>
      </c>
      <c r="J114" s="2" t="s">
        <v>590</v>
      </c>
      <c r="K114" s="2" t="s">
        <v>590</v>
      </c>
      <c r="L114" s="2" t="s">
        <v>590</v>
      </c>
      <c r="M114" s="1"/>
    </row>
    <row r="115" spans="1:13" ht="39.6">
      <c r="A115" s="1">
        <v>113</v>
      </c>
      <c r="B115" s="12" t="s">
        <v>589</v>
      </c>
      <c r="C115" s="15" t="s">
        <v>588</v>
      </c>
      <c r="D115" s="5" t="s">
        <v>586</v>
      </c>
      <c r="E115" s="1" t="s">
        <v>405</v>
      </c>
      <c r="F115" s="46">
        <v>9789577517487</v>
      </c>
      <c r="G115" s="42">
        <v>1</v>
      </c>
      <c r="H115" s="8">
        <v>360</v>
      </c>
      <c r="I115" s="37">
        <f t="shared" si="10"/>
        <v>360</v>
      </c>
      <c r="J115" s="2" t="s">
        <v>403</v>
      </c>
      <c r="K115" s="2" t="s">
        <v>403</v>
      </c>
      <c r="L115" s="2" t="s">
        <v>403</v>
      </c>
      <c r="M115" s="1"/>
    </row>
    <row r="116" spans="1:13" ht="39.6">
      <c r="A116" s="1">
        <v>114</v>
      </c>
      <c r="B116" s="12" t="s">
        <v>587</v>
      </c>
      <c r="C116" s="15" t="s">
        <v>704</v>
      </c>
      <c r="D116" s="5" t="s">
        <v>586</v>
      </c>
      <c r="E116" s="1" t="s">
        <v>65</v>
      </c>
      <c r="F116" s="46">
        <v>9789577516404</v>
      </c>
      <c r="G116" s="42">
        <v>1</v>
      </c>
      <c r="H116" s="8">
        <v>390</v>
      </c>
      <c r="I116" s="37">
        <f t="shared" si="10"/>
        <v>390</v>
      </c>
      <c r="J116" s="2" t="s">
        <v>403</v>
      </c>
      <c r="K116" s="2" t="s">
        <v>403</v>
      </c>
      <c r="L116" s="2" t="s">
        <v>403</v>
      </c>
      <c r="M116" s="1"/>
    </row>
    <row r="117" spans="1:13">
      <c r="A117" s="1">
        <v>115</v>
      </c>
      <c r="B117" s="12" t="s">
        <v>701</v>
      </c>
      <c r="C117" s="12" t="s">
        <v>702</v>
      </c>
      <c r="D117" s="12" t="s">
        <v>703</v>
      </c>
      <c r="E117" s="1" t="s">
        <v>65</v>
      </c>
      <c r="F117" s="46">
        <v>9789866830501</v>
      </c>
      <c r="G117" s="42">
        <v>1</v>
      </c>
      <c r="H117" s="42">
        <v>280</v>
      </c>
      <c r="I117" s="37">
        <f t="shared" si="10"/>
        <v>280</v>
      </c>
      <c r="J117" s="2" t="s">
        <v>16</v>
      </c>
      <c r="K117" s="2" t="s">
        <v>16</v>
      </c>
      <c r="L117" s="2" t="s">
        <v>16</v>
      </c>
      <c r="M117" s="1"/>
    </row>
    <row r="118" spans="1:13" ht="79.2">
      <c r="A118" s="1">
        <v>116</v>
      </c>
      <c r="B118" s="12" t="s">
        <v>458</v>
      </c>
      <c r="C118" s="12" t="s">
        <v>457</v>
      </c>
      <c r="D118" s="5" t="s">
        <v>261</v>
      </c>
      <c r="E118" s="1" t="s">
        <v>97</v>
      </c>
      <c r="F118" s="46">
        <v>4717211023068</v>
      </c>
      <c r="G118" s="37">
        <v>1</v>
      </c>
      <c r="H118" s="37">
        <v>1800</v>
      </c>
      <c r="I118" s="37">
        <f t="shared" si="10"/>
        <v>1800</v>
      </c>
      <c r="J118" s="2" t="s">
        <v>448</v>
      </c>
      <c r="K118" s="2" t="s">
        <v>313</v>
      </c>
      <c r="L118" s="2" t="s">
        <v>16</v>
      </c>
      <c r="M118" s="18" t="s">
        <v>112</v>
      </c>
    </row>
    <row r="119" spans="1:13" ht="39.6">
      <c r="A119" s="1">
        <v>117</v>
      </c>
      <c r="B119" s="12" t="s">
        <v>201</v>
      </c>
      <c r="C119" s="12" t="s">
        <v>652</v>
      </c>
      <c r="D119" s="5" t="s">
        <v>200</v>
      </c>
      <c r="E119" s="1" t="s">
        <v>65</v>
      </c>
      <c r="F119" s="46">
        <v>9789864521449</v>
      </c>
      <c r="G119" s="37">
        <v>1</v>
      </c>
      <c r="H119" s="37">
        <v>220</v>
      </c>
      <c r="I119" s="37">
        <f t="shared" si="10"/>
        <v>220</v>
      </c>
      <c r="J119" s="2" t="s">
        <v>16</v>
      </c>
      <c r="K119" s="2" t="s">
        <v>16</v>
      </c>
      <c r="L119" s="2" t="s">
        <v>16</v>
      </c>
      <c r="M119" s="18"/>
    </row>
    <row r="120" spans="1:13" ht="39.6">
      <c r="A120" s="1">
        <v>118</v>
      </c>
      <c r="B120" s="12" t="s">
        <v>202</v>
      </c>
      <c r="C120" s="12" t="s">
        <v>652</v>
      </c>
      <c r="D120" s="5" t="s">
        <v>200</v>
      </c>
      <c r="E120" s="1" t="s">
        <v>401</v>
      </c>
      <c r="F120" s="46">
        <v>9789864521456</v>
      </c>
      <c r="G120" s="37">
        <v>1</v>
      </c>
      <c r="H120" s="37">
        <v>220</v>
      </c>
      <c r="I120" s="37">
        <f t="shared" si="10"/>
        <v>220</v>
      </c>
      <c r="J120" s="2" t="s">
        <v>16</v>
      </c>
      <c r="K120" s="2" t="s">
        <v>16</v>
      </c>
      <c r="L120" s="2" t="s">
        <v>333</v>
      </c>
      <c r="M120" s="18"/>
    </row>
    <row r="121" spans="1:13" ht="39.6">
      <c r="A121" s="1">
        <v>119</v>
      </c>
      <c r="B121" s="12" t="s">
        <v>203</v>
      </c>
      <c r="C121" s="12" t="s">
        <v>652</v>
      </c>
      <c r="D121" s="5" t="s">
        <v>200</v>
      </c>
      <c r="E121" s="1" t="s">
        <v>65</v>
      </c>
      <c r="F121" s="46">
        <v>9789864521463</v>
      </c>
      <c r="G121" s="37">
        <v>1</v>
      </c>
      <c r="H121" s="37">
        <v>220</v>
      </c>
      <c r="I121" s="37">
        <f t="shared" si="10"/>
        <v>220</v>
      </c>
      <c r="J121" s="2" t="s">
        <v>16</v>
      </c>
      <c r="K121" s="2" t="s">
        <v>16</v>
      </c>
      <c r="L121" s="2" t="s">
        <v>350</v>
      </c>
      <c r="M121" s="18"/>
    </row>
    <row r="122" spans="1:13" ht="39.6">
      <c r="A122" s="1">
        <v>120</v>
      </c>
      <c r="B122" s="12" t="s">
        <v>204</v>
      </c>
      <c r="C122" s="12" t="s">
        <v>652</v>
      </c>
      <c r="D122" s="5" t="s">
        <v>200</v>
      </c>
      <c r="E122" s="1" t="s">
        <v>65</v>
      </c>
      <c r="F122" s="46">
        <v>9789864521470</v>
      </c>
      <c r="G122" s="37">
        <v>1</v>
      </c>
      <c r="H122" s="37">
        <v>220</v>
      </c>
      <c r="I122" s="37">
        <f t="shared" si="10"/>
        <v>220</v>
      </c>
      <c r="J122" s="2" t="s">
        <v>16</v>
      </c>
      <c r="K122" s="2" t="s">
        <v>350</v>
      </c>
      <c r="L122" s="2" t="s">
        <v>333</v>
      </c>
      <c r="M122" s="18"/>
    </row>
    <row r="123" spans="1:13" ht="39.6">
      <c r="A123" s="1">
        <v>121</v>
      </c>
      <c r="B123" s="12" t="s">
        <v>195</v>
      </c>
      <c r="C123" s="12" t="s">
        <v>391</v>
      </c>
      <c r="D123" s="5" t="s">
        <v>392</v>
      </c>
      <c r="E123" s="1" t="s">
        <v>65</v>
      </c>
      <c r="F123" s="46">
        <v>9789862415009</v>
      </c>
      <c r="G123" s="37">
        <v>1</v>
      </c>
      <c r="H123" s="37">
        <v>300</v>
      </c>
      <c r="I123" s="37">
        <f t="shared" si="10"/>
        <v>300</v>
      </c>
      <c r="J123" s="2" t="s">
        <v>393</v>
      </c>
      <c r="K123" s="2" t="s">
        <v>16</v>
      </c>
      <c r="L123" s="2" t="s">
        <v>332</v>
      </c>
      <c r="M123" s="1"/>
    </row>
    <row r="124" spans="1:13" ht="39.6">
      <c r="A124" s="1">
        <v>122</v>
      </c>
      <c r="B124" s="12" t="s">
        <v>175</v>
      </c>
      <c r="C124" s="12" t="s">
        <v>394</v>
      </c>
      <c r="D124" s="5" t="s">
        <v>114</v>
      </c>
      <c r="E124" s="1" t="s">
        <v>395</v>
      </c>
      <c r="F124" s="46">
        <v>9789862415030</v>
      </c>
      <c r="G124" s="37">
        <v>1</v>
      </c>
      <c r="H124" s="37">
        <v>280</v>
      </c>
      <c r="I124" s="37">
        <f t="shared" si="10"/>
        <v>280</v>
      </c>
      <c r="J124" s="2" t="s">
        <v>333</v>
      </c>
      <c r="K124" s="2" t="s">
        <v>332</v>
      </c>
      <c r="L124" s="2" t="s">
        <v>16</v>
      </c>
      <c r="M124" s="1"/>
    </row>
    <row r="125" spans="1:13" ht="39.6">
      <c r="A125" s="1">
        <v>123</v>
      </c>
      <c r="B125" s="12" t="s">
        <v>396</v>
      </c>
      <c r="C125" s="12" t="s">
        <v>136</v>
      </c>
      <c r="D125" s="5" t="s">
        <v>114</v>
      </c>
      <c r="E125" s="1" t="s">
        <v>65</v>
      </c>
      <c r="F125" s="46">
        <v>9789862414996</v>
      </c>
      <c r="G125" s="37">
        <v>1</v>
      </c>
      <c r="H125" s="37">
        <v>280</v>
      </c>
      <c r="I125" s="37">
        <f t="shared" si="10"/>
        <v>280</v>
      </c>
      <c r="J125" s="2" t="s">
        <v>333</v>
      </c>
      <c r="K125" s="2" t="s">
        <v>16</v>
      </c>
      <c r="L125" s="2" t="s">
        <v>16</v>
      </c>
      <c r="M125" s="1"/>
    </row>
    <row r="126" spans="1:13" ht="39.6">
      <c r="A126" s="1">
        <v>124</v>
      </c>
      <c r="B126" s="12" t="s">
        <v>176</v>
      </c>
      <c r="C126" s="12" t="s">
        <v>397</v>
      </c>
      <c r="D126" s="5" t="s">
        <v>398</v>
      </c>
      <c r="E126" s="1" t="s">
        <v>399</v>
      </c>
      <c r="F126" s="46">
        <v>9789869354509</v>
      </c>
      <c r="G126" s="37">
        <v>1</v>
      </c>
      <c r="H126" s="37">
        <v>280</v>
      </c>
      <c r="I126" s="37">
        <f t="shared" si="10"/>
        <v>280</v>
      </c>
      <c r="J126" s="2" t="s">
        <v>16</v>
      </c>
      <c r="K126" s="2" t="s">
        <v>16</v>
      </c>
      <c r="L126" s="2" t="s">
        <v>332</v>
      </c>
      <c r="M126" s="1"/>
    </row>
    <row r="127" spans="1:13" ht="39.6">
      <c r="A127" s="1">
        <v>125</v>
      </c>
      <c r="B127" s="12" t="s">
        <v>196</v>
      </c>
      <c r="C127" s="12" t="s">
        <v>172</v>
      </c>
      <c r="D127" s="5" t="s">
        <v>114</v>
      </c>
      <c r="E127" s="1" t="s">
        <v>65</v>
      </c>
      <c r="F127" s="46">
        <v>4717211019122</v>
      </c>
      <c r="G127" s="37">
        <v>1</v>
      </c>
      <c r="H127" s="37">
        <v>640</v>
      </c>
      <c r="I127" s="37">
        <f t="shared" si="10"/>
        <v>640</v>
      </c>
      <c r="J127" s="2" t="s">
        <v>116</v>
      </c>
      <c r="K127" s="2" t="s">
        <v>333</v>
      </c>
      <c r="L127" s="2" t="s">
        <v>16</v>
      </c>
      <c r="M127" s="18" t="s">
        <v>400</v>
      </c>
    </row>
    <row r="128" spans="1:13" ht="39.6">
      <c r="A128" s="1">
        <v>126</v>
      </c>
      <c r="B128" s="12" t="s">
        <v>402</v>
      </c>
      <c r="C128" s="15" t="s">
        <v>227</v>
      </c>
      <c r="D128" s="5" t="s">
        <v>39</v>
      </c>
      <c r="E128" s="1" t="s">
        <v>65</v>
      </c>
      <c r="F128" s="46">
        <v>9789573267690</v>
      </c>
      <c r="G128" s="37">
        <v>1</v>
      </c>
      <c r="H128" s="37">
        <v>250</v>
      </c>
      <c r="I128" s="37">
        <v>250</v>
      </c>
      <c r="J128" s="2" t="s">
        <v>16</v>
      </c>
      <c r="K128" s="2" t="s">
        <v>403</v>
      </c>
      <c r="L128" s="2" t="s">
        <v>403</v>
      </c>
      <c r="M128" s="1"/>
    </row>
    <row r="129" spans="1:13" ht="38.25" customHeight="1">
      <c r="A129" s="1">
        <v>127</v>
      </c>
      <c r="B129" s="12" t="s">
        <v>404</v>
      </c>
      <c r="C129" s="15" t="s">
        <v>227</v>
      </c>
      <c r="D129" s="5" t="s">
        <v>39</v>
      </c>
      <c r="E129" s="1" t="s">
        <v>405</v>
      </c>
      <c r="F129" s="46">
        <v>9789573268833</v>
      </c>
      <c r="G129" s="37">
        <v>1</v>
      </c>
      <c r="H129" s="37">
        <v>250</v>
      </c>
      <c r="I129" s="37">
        <v>250</v>
      </c>
      <c r="J129" s="2" t="s">
        <v>16</v>
      </c>
      <c r="K129" s="2" t="s">
        <v>403</v>
      </c>
      <c r="L129" s="2" t="s">
        <v>16</v>
      </c>
      <c r="M129" s="1"/>
    </row>
    <row r="130" spans="1:13" ht="39.6">
      <c r="A130" s="1">
        <v>128</v>
      </c>
      <c r="B130" s="12" t="s">
        <v>228</v>
      </c>
      <c r="C130" s="15" t="s">
        <v>406</v>
      </c>
      <c r="D130" s="5" t="s">
        <v>39</v>
      </c>
      <c r="E130" s="1" t="s">
        <v>405</v>
      </c>
      <c r="F130" s="46">
        <v>9789573270836</v>
      </c>
      <c r="G130" s="37">
        <v>1</v>
      </c>
      <c r="H130" s="37">
        <v>250</v>
      </c>
      <c r="I130" s="37">
        <v>250</v>
      </c>
      <c r="J130" s="2" t="s">
        <v>16</v>
      </c>
      <c r="K130" s="2" t="s">
        <v>16</v>
      </c>
      <c r="L130" s="2" t="s">
        <v>16</v>
      </c>
      <c r="M130" s="1"/>
    </row>
    <row r="131" spans="1:13" ht="39.6">
      <c r="A131" s="1">
        <v>129</v>
      </c>
      <c r="B131" s="12" t="s">
        <v>407</v>
      </c>
      <c r="C131" s="15" t="s">
        <v>227</v>
      </c>
      <c r="D131" s="5" t="s">
        <v>39</v>
      </c>
      <c r="E131" s="1" t="s">
        <v>405</v>
      </c>
      <c r="F131" s="46">
        <v>9789573273837</v>
      </c>
      <c r="G131" s="37">
        <v>1</v>
      </c>
      <c r="H131" s="37">
        <v>250</v>
      </c>
      <c r="I131" s="37">
        <v>250</v>
      </c>
      <c r="J131" s="2" t="s">
        <v>16</v>
      </c>
      <c r="K131" s="2" t="s">
        <v>403</v>
      </c>
      <c r="L131" s="2" t="s">
        <v>16</v>
      </c>
      <c r="M131" s="1"/>
    </row>
    <row r="132" spans="1:13" ht="39.6">
      <c r="A132" s="1">
        <v>130</v>
      </c>
      <c r="B132" s="12" t="s">
        <v>229</v>
      </c>
      <c r="C132" s="15" t="s">
        <v>653</v>
      </c>
      <c r="D132" s="5" t="s">
        <v>39</v>
      </c>
      <c r="E132" s="1" t="s">
        <v>65</v>
      </c>
      <c r="F132" s="46">
        <v>9789573277606</v>
      </c>
      <c r="G132" s="37">
        <v>1</v>
      </c>
      <c r="H132" s="37">
        <v>250</v>
      </c>
      <c r="I132" s="37">
        <v>250</v>
      </c>
      <c r="J132" s="2" t="s">
        <v>16</v>
      </c>
      <c r="K132" s="2" t="s">
        <v>16</v>
      </c>
      <c r="L132" s="2" t="s">
        <v>16</v>
      </c>
      <c r="M132" s="1"/>
    </row>
    <row r="133" spans="1:13" ht="39.6">
      <c r="A133" s="1">
        <v>131</v>
      </c>
      <c r="B133" s="12" t="s">
        <v>230</v>
      </c>
      <c r="C133" s="15" t="s">
        <v>654</v>
      </c>
      <c r="D133" s="5" t="s">
        <v>77</v>
      </c>
      <c r="E133" s="1" t="s">
        <v>65</v>
      </c>
      <c r="F133" s="46">
        <v>9789573279150</v>
      </c>
      <c r="G133" s="37">
        <v>1</v>
      </c>
      <c r="H133" s="37">
        <v>250</v>
      </c>
      <c r="I133" s="37">
        <f t="shared" ref="I133:I164" si="11">H133*G133</f>
        <v>250</v>
      </c>
      <c r="J133" s="2" t="s">
        <v>403</v>
      </c>
      <c r="K133" s="2" t="s">
        <v>16</v>
      </c>
      <c r="L133" s="2" t="s">
        <v>403</v>
      </c>
      <c r="M133" s="1"/>
    </row>
    <row r="134" spans="1:13" ht="99">
      <c r="A134" s="1">
        <v>132</v>
      </c>
      <c r="B134" s="12" t="s">
        <v>417</v>
      </c>
      <c r="C134" s="12" t="s">
        <v>141</v>
      </c>
      <c r="D134" s="5" t="s">
        <v>114</v>
      </c>
      <c r="E134" s="1" t="s">
        <v>65</v>
      </c>
      <c r="F134" s="46">
        <v>4717211024348</v>
      </c>
      <c r="G134" s="37">
        <v>1</v>
      </c>
      <c r="H134" s="37">
        <v>1120</v>
      </c>
      <c r="I134" s="37">
        <f t="shared" si="11"/>
        <v>1120</v>
      </c>
      <c r="J134" s="2" t="s">
        <v>116</v>
      </c>
      <c r="K134" s="2" t="s">
        <v>16</v>
      </c>
      <c r="L134" s="2" t="s">
        <v>16</v>
      </c>
      <c r="M134" s="18" t="s">
        <v>122</v>
      </c>
    </row>
    <row r="135" spans="1:13" ht="39.6">
      <c r="A135" s="1">
        <v>133</v>
      </c>
      <c r="B135" s="12" t="s">
        <v>475</v>
      </c>
      <c r="C135" s="15" t="s">
        <v>655</v>
      </c>
      <c r="D135" s="5" t="s">
        <v>476</v>
      </c>
      <c r="E135" s="1" t="s">
        <v>405</v>
      </c>
      <c r="F135" s="46">
        <v>9789866390647</v>
      </c>
      <c r="G135" s="42">
        <v>1</v>
      </c>
      <c r="H135" s="8">
        <v>1250</v>
      </c>
      <c r="I135" s="37">
        <f t="shared" si="11"/>
        <v>1250</v>
      </c>
      <c r="J135" s="2" t="s">
        <v>422</v>
      </c>
      <c r="K135" s="2" t="s">
        <v>403</v>
      </c>
      <c r="L135" s="2" t="s">
        <v>403</v>
      </c>
      <c r="M135" s="1" t="s">
        <v>477</v>
      </c>
    </row>
    <row r="136" spans="1:13" ht="39.6">
      <c r="A136" s="1">
        <v>134</v>
      </c>
      <c r="B136" s="12" t="s">
        <v>459</v>
      </c>
      <c r="C136" s="15" t="s">
        <v>655</v>
      </c>
      <c r="D136" s="5" t="s">
        <v>460</v>
      </c>
      <c r="E136" s="1" t="s">
        <v>461</v>
      </c>
      <c r="F136" s="46">
        <v>4711225853512</v>
      </c>
      <c r="G136" s="42">
        <v>1</v>
      </c>
      <c r="H136" s="8">
        <v>1250</v>
      </c>
      <c r="I136" s="37">
        <f t="shared" si="11"/>
        <v>1250</v>
      </c>
      <c r="J136" s="2" t="s">
        <v>462</v>
      </c>
      <c r="K136" s="2" t="s">
        <v>463</v>
      </c>
      <c r="L136" s="2" t="s">
        <v>463</v>
      </c>
      <c r="M136" s="1" t="s">
        <v>464</v>
      </c>
    </row>
    <row r="137" spans="1:13" ht="39.6">
      <c r="A137" s="1">
        <v>135</v>
      </c>
      <c r="B137" s="12" t="s">
        <v>465</v>
      </c>
      <c r="C137" s="15" t="s">
        <v>655</v>
      </c>
      <c r="D137" s="5" t="s">
        <v>460</v>
      </c>
      <c r="E137" s="1" t="s">
        <v>461</v>
      </c>
      <c r="F137" s="46">
        <v>4711225854113</v>
      </c>
      <c r="G137" s="42">
        <v>1</v>
      </c>
      <c r="H137" s="8">
        <v>1250</v>
      </c>
      <c r="I137" s="37">
        <f t="shared" si="11"/>
        <v>1250</v>
      </c>
      <c r="J137" s="2" t="s">
        <v>462</v>
      </c>
      <c r="K137" s="2" t="s">
        <v>463</v>
      </c>
      <c r="L137" s="2" t="s">
        <v>463</v>
      </c>
      <c r="M137" s="1" t="s">
        <v>464</v>
      </c>
    </row>
    <row r="138" spans="1:13" ht="39.6">
      <c r="A138" s="1">
        <v>136</v>
      </c>
      <c r="B138" s="12" t="s">
        <v>466</v>
      </c>
      <c r="C138" s="15" t="s">
        <v>655</v>
      </c>
      <c r="D138" s="5" t="s">
        <v>460</v>
      </c>
      <c r="E138" s="1" t="s">
        <v>461</v>
      </c>
      <c r="F138" s="46">
        <v>4711225856742</v>
      </c>
      <c r="G138" s="42">
        <v>1</v>
      </c>
      <c r="H138" s="8">
        <v>1400</v>
      </c>
      <c r="I138" s="37">
        <f t="shared" si="11"/>
        <v>1400</v>
      </c>
      <c r="J138" s="2" t="s">
        <v>462</v>
      </c>
      <c r="K138" s="2" t="s">
        <v>463</v>
      </c>
      <c r="L138" s="2" t="s">
        <v>463</v>
      </c>
      <c r="M138" s="1" t="s">
        <v>464</v>
      </c>
    </row>
    <row r="139" spans="1:13" ht="39.6">
      <c r="A139" s="1">
        <v>137</v>
      </c>
      <c r="B139" s="12" t="s">
        <v>467</v>
      </c>
      <c r="C139" s="15" t="s">
        <v>655</v>
      </c>
      <c r="D139" s="5" t="s">
        <v>460</v>
      </c>
      <c r="E139" s="1" t="s">
        <v>461</v>
      </c>
      <c r="F139" s="46">
        <v>4713510590515</v>
      </c>
      <c r="G139" s="42">
        <v>1</v>
      </c>
      <c r="H139" s="8">
        <v>1400</v>
      </c>
      <c r="I139" s="37">
        <f t="shared" si="11"/>
        <v>1400</v>
      </c>
      <c r="J139" s="2" t="s">
        <v>462</v>
      </c>
      <c r="K139" s="2" t="s">
        <v>463</v>
      </c>
      <c r="L139" s="2" t="s">
        <v>463</v>
      </c>
      <c r="M139" s="1" t="s">
        <v>464</v>
      </c>
    </row>
    <row r="140" spans="1:13" ht="39.6">
      <c r="A140" s="1">
        <v>138</v>
      </c>
      <c r="B140" s="12" t="s">
        <v>418</v>
      </c>
      <c r="C140" s="12" t="s">
        <v>221</v>
      </c>
      <c r="D140" s="5" t="s">
        <v>419</v>
      </c>
      <c r="E140" s="1" t="s">
        <v>65</v>
      </c>
      <c r="F140" s="46">
        <v>9789865811594</v>
      </c>
      <c r="G140" s="37">
        <v>1</v>
      </c>
      <c r="H140" s="37">
        <v>280</v>
      </c>
      <c r="I140" s="37">
        <f t="shared" si="11"/>
        <v>280</v>
      </c>
      <c r="J140" s="2" t="s">
        <v>420</v>
      </c>
      <c r="K140" s="2" t="s">
        <v>16</v>
      </c>
      <c r="L140" s="2" t="s">
        <v>420</v>
      </c>
      <c r="M140" s="18"/>
    </row>
    <row r="141" spans="1:13" ht="79.2">
      <c r="A141" s="1">
        <v>139</v>
      </c>
      <c r="B141" s="12" t="s">
        <v>656</v>
      </c>
      <c r="C141" s="15" t="s">
        <v>421</v>
      </c>
      <c r="D141" s="5" t="s">
        <v>206</v>
      </c>
      <c r="E141" s="1" t="s">
        <v>65</v>
      </c>
      <c r="F141" s="46">
        <v>4712909720229</v>
      </c>
      <c r="G141" s="37">
        <v>1</v>
      </c>
      <c r="H141" s="37">
        <v>3999</v>
      </c>
      <c r="I141" s="37">
        <f t="shared" si="11"/>
        <v>3999</v>
      </c>
      <c r="J141" s="2" t="s">
        <v>106</v>
      </c>
      <c r="K141" s="2" t="s">
        <v>420</v>
      </c>
      <c r="L141" s="2" t="s">
        <v>420</v>
      </c>
      <c r="M141" s="18" t="s">
        <v>235</v>
      </c>
    </row>
    <row r="142" spans="1:13" ht="39.6">
      <c r="A142" s="1">
        <v>140</v>
      </c>
      <c r="B142" s="12" t="s">
        <v>213</v>
      </c>
      <c r="C142" s="12" t="s">
        <v>220</v>
      </c>
      <c r="D142" s="5" t="s">
        <v>205</v>
      </c>
      <c r="E142" s="1" t="s">
        <v>65</v>
      </c>
      <c r="F142" s="46">
        <v>9789862037683</v>
      </c>
      <c r="G142" s="37">
        <v>1</v>
      </c>
      <c r="H142" s="37">
        <v>350</v>
      </c>
      <c r="I142" s="37">
        <f t="shared" si="11"/>
        <v>350</v>
      </c>
      <c r="J142" s="2" t="s">
        <v>16</v>
      </c>
      <c r="K142" s="2" t="s">
        <v>16</v>
      </c>
      <c r="L142" s="2" t="s">
        <v>16</v>
      </c>
      <c r="M142" s="18"/>
    </row>
    <row r="143" spans="1:13" ht="39.6">
      <c r="A143" s="1">
        <v>141</v>
      </c>
      <c r="B143" s="12" t="s">
        <v>214</v>
      </c>
      <c r="C143" s="12" t="s">
        <v>657</v>
      </c>
      <c r="D143" s="5" t="s">
        <v>205</v>
      </c>
      <c r="E143" s="1" t="s">
        <v>65</v>
      </c>
      <c r="F143" s="46">
        <v>9789862037751</v>
      </c>
      <c r="G143" s="37">
        <v>1</v>
      </c>
      <c r="H143" s="37">
        <v>350</v>
      </c>
      <c r="I143" s="37">
        <f t="shared" si="11"/>
        <v>350</v>
      </c>
      <c r="J143" s="2" t="s">
        <v>16</v>
      </c>
      <c r="K143" s="2" t="s">
        <v>16</v>
      </c>
      <c r="L143" s="2" t="s">
        <v>16</v>
      </c>
      <c r="M143" s="18"/>
    </row>
    <row r="144" spans="1:13" ht="39.6">
      <c r="A144" s="1">
        <v>142</v>
      </c>
      <c r="B144" s="12" t="s">
        <v>425</v>
      </c>
      <c r="C144" s="15" t="s">
        <v>250</v>
      </c>
      <c r="D144" s="5" t="s">
        <v>81</v>
      </c>
      <c r="E144" s="1" t="s">
        <v>352</v>
      </c>
      <c r="F144" s="46">
        <v>9789862116296</v>
      </c>
      <c r="G144" s="42">
        <v>1</v>
      </c>
      <c r="H144" s="8">
        <v>280</v>
      </c>
      <c r="I144" s="37">
        <f t="shared" si="11"/>
        <v>280</v>
      </c>
      <c r="J144" s="2" t="s">
        <v>16</v>
      </c>
      <c r="K144" s="2" t="s">
        <v>16</v>
      </c>
      <c r="L144" s="2" t="s">
        <v>16</v>
      </c>
      <c r="M144" s="1"/>
    </row>
    <row r="145" spans="1:13" ht="79.2">
      <c r="A145" s="1">
        <v>143</v>
      </c>
      <c r="B145" s="12" t="s">
        <v>427</v>
      </c>
      <c r="C145" s="15" t="s">
        <v>428</v>
      </c>
      <c r="D145" s="5" t="s">
        <v>429</v>
      </c>
      <c r="E145" s="1" t="s">
        <v>65</v>
      </c>
      <c r="F145" s="46">
        <v>9789862117644</v>
      </c>
      <c r="G145" s="42">
        <v>1</v>
      </c>
      <c r="H145" s="8">
        <v>290</v>
      </c>
      <c r="I145" s="37">
        <f t="shared" si="11"/>
        <v>290</v>
      </c>
      <c r="J145" s="2" t="s">
        <v>350</v>
      </c>
      <c r="K145" s="2" t="s">
        <v>350</v>
      </c>
      <c r="L145" s="2" t="s">
        <v>350</v>
      </c>
      <c r="M145" s="1"/>
    </row>
    <row r="146" spans="1:13" ht="39.6">
      <c r="A146" s="1">
        <v>144</v>
      </c>
      <c r="B146" s="12" t="s">
        <v>268</v>
      </c>
      <c r="C146" s="15" t="s">
        <v>430</v>
      </c>
      <c r="D146" s="5" t="s">
        <v>429</v>
      </c>
      <c r="E146" s="1" t="s">
        <v>352</v>
      </c>
      <c r="F146" s="46">
        <v>9789862114759</v>
      </c>
      <c r="G146" s="42">
        <v>1</v>
      </c>
      <c r="H146" s="8">
        <v>280</v>
      </c>
      <c r="I146" s="37">
        <f t="shared" si="11"/>
        <v>280</v>
      </c>
      <c r="J146" s="2" t="s">
        <v>350</v>
      </c>
      <c r="K146" s="2" t="s">
        <v>350</v>
      </c>
      <c r="L146" s="2" t="s">
        <v>350</v>
      </c>
      <c r="M146" s="1"/>
    </row>
    <row r="147" spans="1:13">
      <c r="A147" s="1">
        <v>145</v>
      </c>
      <c r="B147" s="12" t="s">
        <v>431</v>
      </c>
      <c r="C147" s="15" t="s">
        <v>658</v>
      </c>
      <c r="D147" s="5" t="s">
        <v>432</v>
      </c>
      <c r="E147" s="1" t="s">
        <v>352</v>
      </c>
      <c r="F147" s="46">
        <v>9789865641979</v>
      </c>
      <c r="G147" s="42">
        <v>1</v>
      </c>
      <c r="H147" s="8">
        <v>1440</v>
      </c>
      <c r="I147" s="37">
        <f t="shared" si="11"/>
        <v>1440</v>
      </c>
      <c r="J147" s="2" t="s">
        <v>116</v>
      </c>
      <c r="K147" s="2" t="s">
        <v>350</v>
      </c>
      <c r="L147" s="2" t="s">
        <v>350</v>
      </c>
      <c r="M147" s="1" t="s">
        <v>433</v>
      </c>
    </row>
    <row r="148" spans="1:13">
      <c r="A148" s="1">
        <v>146</v>
      </c>
      <c r="B148" s="12" t="s">
        <v>192</v>
      </c>
      <c r="C148" s="12" t="s">
        <v>134</v>
      </c>
      <c r="D148" s="5" t="s">
        <v>114</v>
      </c>
      <c r="E148" s="1" t="s">
        <v>65</v>
      </c>
      <c r="F148" s="46">
        <v>9789869319249</v>
      </c>
      <c r="G148" s="37">
        <v>1</v>
      </c>
      <c r="H148" s="37">
        <v>380</v>
      </c>
      <c r="I148" s="37">
        <f t="shared" si="11"/>
        <v>380</v>
      </c>
      <c r="J148" s="2" t="s">
        <v>16</v>
      </c>
      <c r="K148" s="2" t="s">
        <v>333</v>
      </c>
      <c r="L148" s="2" t="s">
        <v>16</v>
      </c>
      <c r="M148" s="1"/>
    </row>
    <row r="149" spans="1:13">
      <c r="A149" s="1">
        <v>147</v>
      </c>
      <c r="B149" s="12" t="s">
        <v>193</v>
      </c>
      <c r="C149" s="12" t="s">
        <v>134</v>
      </c>
      <c r="D149" s="5" t="s">
        <v>114</v>
      </c>
      <c r="E149" s="1" t="s">
        <v>65</v>
      </c>
      <c r="F149" s="46">
        <v>9789869453141</v>
      </c>
      <c r="G149" s="37">
        <v>1</v>
      </c>
      <c r="H149" s="37">
        <v>380</v>
      </c>
      <c r="I149" s="37">
        <f t="shared" si="11"/>
        <v>380</v>
      </c>
      <c r="J149" s="2" t="s">
        <v>16</v>
      </c>
      <c r="K149" s="2" t="s">
        <v>365</v>
      </c>
      <c r="L149" s="2" t="s">
        <v>365</v>
      </c>
      <c r="M149" s="1"/>
    </row>
    <row r="150" spans="1:13" ht="39.6">
      <c r="A150" s="1">
        <v>148</v>
      </c>
      <c r="B150" s="12" t="s">
        <v>423</v>
      </c>
      <c r="C150" s="15" t="s">
        <v>424</v>
      </c>
      <c r="D150" s="5" t="s">
        <v>434</v>
      </c>
      <c r="E150" s="1" t="s">
        <v>352</v>
      </c>
      <c r="F150" s="46" t="s">
        <v>659</v>
      </c>
      <c r="G150" s="42">
        <v>1</v>
      </c>
      <c r="H150" s="8">
        <v>1300</v>
      </c>
      <c r="I150" s="37">
        <f t="shared" si="11"/>
        <v>1300</v>
      </c>
      <c r="J150" s="2" t="s">
        <v>416</v>
      </c>
      <c r="K150" s="2" t="s">
        <v>350</v>
      </c>
      <c r="L150" s="2" t="s">
        <v>426</v>
      </c>
      <c r="M150" s="1" t="s">
        <v>99</v>
      </c>
    </row>
    <row r="151" spans="1:13" ht="118.8">
      <c r="A151" s="1">
        <v>149</v>
      </c>
      <c r="B151" s="12" t="s">
        <v>181</v>
      </c>
      <c r="C151" s="12" t="s">
        <v>435</v>
      </c>
      <c r="D151" s="5" t="s">
        <v>110</v>
      </c>
      <c r="E151" s="1" t="s">
        <v>65</v>
      </c>
      <c r="F151" s="46">
        <v>4711132387902</v>
      </c>
      <c r="G151" s="37">
        <v>1</v>
      </c>
      <c r="H151" s="37">
        <v>870</v>
      </c>
      <c r="I151" s="37">
        <f t="shared" si="11"/>
        <v>870</v>
      </c>
      <c r="J151" s="2" t="s">
        <v>109</v>
      </c>
      <c r="K151" s="2" t="s">
        <v>16</v>
      </c>
      <c r="L151" s="2" t="s">
        <v>16</v>
      </c>
      <c r="M151" s="18" t="s">
        <v>113</v>
      </c>
    </row>
    <row r="152" spans="1:13" ht="99">
      <c r="A152" s="1">
        <v>150</v>
      </c>
      <c r="B152" s="12" t="s">
        <v>212</v>
      </c>
      <c r="C152" s="12" t="s">
        <v>436</v>
      </c>
      <c r="D152" s="5" t="s">
        <v>438</v>
      </c>
      <c r="E152" s="1" t="s">
        <v>65</v>
      </c>
      <c r="F152" s="46">
        <v>9789869366274</v>
      </c>
      <c r="G152" s="37">
        <v>1</v>
      </c>
      <c r="H152" s="37">
        <v>280</v>
      </c>
      <c r="I152" s="37">
        <f t="shared" si="11"/>
        <v>280</v>
      </c>
      <c r="J152" s="2" t="s">
        <v>16</v>
      </c>
      <c r="K152" s="2" t="s">
        <v>437</v>
      </c>
      <c r="L152" s="2" t="s">
        <v>16</v>
      </c>
      <c r="M152" s="18"/>
    </row>
    <row r="153" spans="1:13" ht="59.4">
      <c r="A153" s="1">
        <v>151</v>
      </c>
      <c r="B153" s="12" t="s">
        <v>439</v>
      </c>
      <c r="C153" s="15" t="s">
        <v>255</v>
      </c>
      <c r="D153" s="5" t="s">
        <v>440</v>
      </c>
      <c r="E153" s="1" t="s">
        <v>65</v>
      </c>
      <c r="F153" s="46" t="s">
        <v>660</v>
      </c>
      <c r="G153" s="42">
        <v>1</v>
      </c>
      <c r="H153" s="8">
        <v>280</v>
      </c>
      <c r="I153" s="37">
        <f t="shared" si="11"/>
        <v>280</v>
      </c>
      <c r="J153" s="2" t="s">
        <v>16</v>
      </c>
      <c r="K153" s="2" t="s">
        <v>16</v>
      </c>
      <c r="L153" s="2" t="s">
        <v>16</v>
      </c>
      <c r="M153" s="1"/>
    </row>
    <row r="154" spans="1:13" ht="59.4">
      <c r="A154" s="1">
        <v>152</v>
      </c>
      <c r="B154" s="12" t="s">
        <v>441</v>
      </c>
      <c r="C154" s="15" t="s">
        <v>442</v>
      </c>
      <c r="D154" s="5" t="s">
        <v>256</v>
      </c>
      <c r="E154" s="1" t="s">
        <v>443</v>
      </c>
      <c r="F154" s="46">
        <v>9789576580819</v>
      </c>
      <c r="G154" s="42">
        <v>1</v>
      </c>
      <c r="H154" s="8">
        <v>280</v>
      </c>
      <c r="I154" s="37">
        <f t="shared" si="11"/>
        <v>280</v>
      </c>
      <c r="J154" s="2" t="s">
        <v>16</v>
      </c>
      <c r="K154" s="2" t="s">
        <v>333</v>
      </c>
      <c r="L154" s="2" t="s">
        <v>16</v>
      </c>
      <c r="M154" s="1"/>
    </row>
    <row r="155" spans="1:13" ht="39.6">
      <c r="A155" s="1">
        <v>153</v>
      </c>
      <c r="B155" s="12" t="s">
        <v>664</v>
      </c>
      <c r="C155" s="15" t="s">
        <v>277</v>
      </c>
      <c r="D155" s="5" t="s">
        <v>444</v>
      </c>
      <c r="E155" s="1" t="s">
        <v>65</v>
      </c>
      <c r="F155" s="46">
        <v>9789866215278</v>
      </c>
      <c r="G155" s="42">
        <v>1</v>
      </c>
      <c r="H155" s="8">
        <v>250</v>
      </c>
      <c r="I155" s="37">
        <f t="shared" si="11"/>
        <v>250</v>
      </c>
      <c r="J155" s="2" t="s">
        <v>344</v>
      </c>
      <c r="K155" s="2" t="s">
        <v>344</v>
      </c>
      <c r="L155" s="2" t="s">
        <v>16</v>
      </c>
      <c r="M155" s="1"/>
    </row>
    <row r="156" spans="1:13" ht="39.6">
      <c r="A156" s="1">
        <v>154</v>
      </c>
      <c r="B156" s="12" t="s">
        <v>663</v>
      </c>
      <c r="C156" s="15" t="s">
        <v>277</v>
      </c>
      <c r="D156" s="5" t="s">
        <v>258</v>
      </c>
      <c r="E156" s="1" t="s">
        <v>65</v>
      </c>
      <c r="F156" s="46">
        <v>9789866215285</v>
      </c>
      <c r="G156" s="42">
        <v>1</v>
      </c>
      <c r="H156" s="8">
        <v>250</v>
      </c>
      <c r="I156" s="37">
        <f t="shared" si="11"/>
        <v>250</v>
      </c>
      <c r="J156" s="2" t="s">
        <v>344</v>
      </c>
      <c r="K156" s="2" t="s">
        <v>344</v>
      </c>
      <c r="L156" s="2" t="s">
        <v>344</v>
      </c>
      <c r="M156" s="1"/>
    </row>
    <row r="157" spans="1:13" ht="39.6">
      <c r="A157" s="1">
        <v>155</v>
      </c>
      <c r="B157" s="12" t="s">
        <v>662</v>
      </c>
      <c r="C157" s="15" t="s">
        <v>277</v>
      </c>
      <c r="D157" s="5" t="s">
        <v>258</v>
      </c>
      <c r="E157" s="1" t="s">
        <v>343</v>
      </c>
      <c r="F157" s="46">
        <v>9789866215292</v>
      </c>
      <c r="G157" s="42">
        <v>1</v>
      </c>
      <c r="H157" s="8">
        <v>250</v>
      </c>
      <c r="I157" s="37">
        <f t="shared" si="11"/>
        <v>250</v>
      </c>
      <c r="J157" s="2" t="s">
        <v>344</v>
      </c>
      <c r="K157" s="2" t="s">
        <v>344</v>
      </c>
      <c r="L157" s="2" t="s">
        <v>344</v>
      </c>
      <c r="M157" s="1"/>
    </row>
    <row r="158" spans="1:13" ht="39.6">
      <c r="A158" s="1">
        <v>156</v>
      </c>
      <c r="B158" s="12" t="s">
        <v>661</v>
      </c>
      <c r="C158" s="15" t="s">
        <v>445</v>
      </c>
      <c r="D158" s="5" t="s">
        <v>446</v>
      </c>
      <c r="E158" s="1" t="s">
        <v>65</v>
      </c>
      <c r="F158" s="46">
        <v>9789866215322</v>
      </c>
      <c r="G158" s="42">
        <v>1</v>
      </c>
      <c r="H158" s="8">
        <v>250</v>
      </c>
      <c r="I158" s="37">
        <f t="shared" si="11"/>
        <v>250</v>
      </c>
      <c r="J158" s="2" t="s">
        <v>344</v>
      </c>
      <c r="K158" s="2" t="s">
        <v>344</v>
      </c>
      <c r="L158" s="2" t="s">
        <v>16</v>
      </c>
      <c r="M158" s="1"/>
    </row>
    <row r="159" spans="1:13" ht="39.6">
      <c r="A159" s="1">
        <v>157</v>
      </c>
      <c r="B159" s="12" t="s">
        <v>665</v>
      </c>
      <c r="C159" s="15" t="s">
        <v>277</v>
      </c>
      <c r="D159" s="5" t="s">
        <v>446</v>
      </c>
      <c r="E159" s="1" t="s">
        <v>345</v>
      </c>
      <c r="F159" s="46">
        <v>9789866215339</v>
      </c>
      <c r="G159" s="42">
        <v>1</v>
      </c>
      <c r="H159" s="8">
        <v>250</v>
      </c>
      <c r="I159" s="37">
        <f t="shared" si="11"/>
        <v>250</v>
      </c>
      <c r="J159" s="2" t="s">
        <v>344</v>
      </c>
      <c r="K159" s="2" t="s">
        <v>16</v>
      </c>
      <c r="L159" s="2" t="s">
        <v>344</v>
      </c>
      <c r="M159" s="1"/>
    </row>
    <row r="160" spans="1:13" ht="39.6">
      <c r="A160" s="1">
        <v>158</v>
      </c>
      <c r="B160" s="12" t="s">
        <v>666</v>
      </c>
      <c r="C160" s="15" t="s">
        <v>277</v>
      </c>
      <c r="D160" s="5" t="s">
        <v>258</v>
      </c>
      <c r="E160" s="1" t="s">
        <v>345</v>
      </c>
      <c r="F160" s="46">
        <v>9789866215407</v>
      </c>
      <c r="G160" s="42">
        <v>1</v>
      </c>
      <c r="H160" s="8">
        <v>250</v>
      </c>
      <c r="I160" s="37">
        <f t="shared" si="11"/>
        <v>250</v>
      </c>
      <c r="J160" s="2" t="s">
        <v>16</v>
      </c>
      <c r="K160" s="2" t="s">
        <v>344</v>
      </c>
      <c r="L160" s="2" t="s">
        <v>344</v>
      </c>
      <c r="M160" s="1"/>
    </row>
    <row r="161" spans="1:13" ht="39.6">
      <c r="A161" s="1">
        <v>159</v>
      </c>
      <c r="B161" s="12" t="s">
        <v>667</v>
      </c>
      <c r="C161" s="15" t="s">
        <v>445</v>
      </c>
      <c r="D161" s="5" t="s">
        <v>446</v>
      </c>
      <c r="E161" s="1" t="s">
        <v>65</v>
      </c>
      <c r="F161" s="46">
        <v>9789866215414</v>
      </c>
      <c r="G161" s="42">
        <v>1</v>
      </c>
      <c r="H161" s="8">
        <v>250</v>
      </c>
      <c r="I161" s="37">
        <f t="shared" si="11"/>
        <v>250</v>
      </c>
      <c r="J161" s="2" t="s">
        <v>344</v>
      </c>
      <c r="K161" s="2" t="s">
        <v>16</v>
      </c>
      <c r="L161" s="2" t="s">
        <v>16</v>
      </c>
      <c r="M161" s="1"/>
    </row>
    <row r="162" spans="1:13" ht="59.4">
      <c r="A162" s="1">
        <v>160</v>
      </c>
      <c r="B162" s="12" t="s">
        <v>447</v>
      </c>
      <c r="C162" s="15" t="s">
        <v>278</v>
      </c>
      <c r="D162" s="5" t="s">
        <v>73</v>
      </c>
      <c r="E162" s="1" t="s">
        <v>65</v>
      </c>
      <c r="F162" s="46">
        <v>4713510948118</v>
      </c>
      <c r="G162" s="42">
        <v>1</v>
      </c>
      <c r="H162" s="8">
        <v>1060</v>
      </c>
      <c r="I162" s="37">
        <f t="shared" si="11"/>
        <v>1060</v>
      </c>
      <c r="J162" s="2" t="s">
        <v>448</v>
      </c>
      <c r="K162" s="2" t="s">
        <v>344</v>
      </c>
      <c r="L162" s="2" t="s">
        <v>16</v>
      </c>
      <c r="M162" s="1" t="s">
        <v>449</v>
      </c>
    </row>
    <row r="163" spans="1:13" ht="39.6">
      <c r="A163" s="1">
        <v>161</v>
      </c>
      <c r="B163" s="12" t="s">
        <v>185</v>
      </c>
      <c r="C163" s="12" t="s">
        <v>451</v>
      </c>
      <c r="D163" s="5" t="s">
        <v>114</v>
      </c>
      <c r="E163" s="1" t="s">
        <v>65</v>
      </c>
      <c r="F163" s="46">
        <v>9789869188104</v>
      </c>
      <c r="G163" s="37">
        <v>1</v>
      </c>
      <c r="H163" s="37">
        <v>1420</v>
      </c>
      <c r="I163" s="37">
        <f t="shared" si="11"/>
        <v>1420</v>
      </c>
      <c r="J163" s="2" t="s">
        <v>116</v>
      </c>
      <c r="K163" s="2" t="s">
        <v>16</v>
      </c>
      <c r="L163" s="2" t="s">
        <v>450</v>
      </c>
      <c r="M163" s="18" t="s">
        <v>117</v>
      </c>
    </row>
    <row r="164" spans="1:13" ht="59.4">
      <c r="A164" s="1">
        <v>162</v>
      </c>
      <c r="B164" s="12" t="s">
        <v>264</v>
      </c>
      <c r="C164" s="15" t="s">
        <v>245</v>
      </c>
      <c r="D164" s="5" t="s">
        <v>39</v>
      </c>
      <c r="E164" s="1" t="s">
        <v>65</v>
      </c>
      <c r="F164" s="46">
        <v>9789573278436</v>
      </c>
      <c r="G164" s="37">
        <v>1</v>
      </c>
      <c r="H164" s="37">
        <v>280</v>
      </c>
      <c r="I164" s="37">
        <f t="shared" si="11"/>
        <v>280</v>
      </c>
      <c r="J164" s="2" t="s">
        <v>333</v>
      </c>
      <c r="K164" s="2" t="s">
        <v>333</v>
      </c>
      <c r="L164" s="2" t="s">
        <v>16</v>
      </c>
      <c r="M164" s="1"/>
    </row>
    <row r="165" spans="1:13" ht="79.2">
      <c r="A165" s="1">
        <v>163</v>
      </c>
      <c r="B165" s="12" t="s">
        <v>197</v>
      </c>
      <c r="C165" s="12" t="s">
        <v>455</v>
      </c>
      <c r="D165" s="5" t="s">
        <v>114</v>
      </c>
      <c r="E165" s="1" t="s">
        <v>65</v>
      </c>
      <c r="F165" s="46">
        <v>4717211024096</v>
      </c>
      <c r="G165" s="37">
        <v>1</v>
      </c>
      <c r="H165" s="37">
        <v>960</v>
      </c>
      <c r="I165" s="37">
        <f t="shared" ref="I165:I195" si="12">H165*G165</f>
        <v>960</v>
      </c>
      <c r="J165" s="2" t="s">
        <v>448</v>
      </c>
      <c r="K165" s="2" t="s">
        <v>344</v>
      </c>
      <c r="L165" s="2" t="s">
        <v>16</v>
      </c>
      <c r="M165" s="18" t="s">
        <v>454</v>
      </c>
    </row>
    <row r="166" spans="1:13" ht="59.4">
      <c r="A166" s="1">
        <v>164</v>
      </c>
      <c r="B166" s="12" t="s">
        <v>456</v>
      </c>
      <c r="C166" s="12" t="s">
        <v>139</v>
      </c>
      <c r="D166" s="5" t="s">
        <v>342</v>
      </c>
      <c r="E166" s="1" t="s">
        <v>65</v>
      </c>
      <c r="F166" s="46">
        <v>9789869292016</v>
      </c>
      <c r="G166" s="37">
        <v>1</v>
      </c>
      <c r="H166" s="37">
        <v>420</v>
      </c>
      <c r="I166" s="37">
        <f t="shared" si="12"/>
        <v>420</v>
      </c>
      <c r="J166" s="2" t="s">
        <v>344</v>
      </c>
      <c r="K166" s="2" t="s">
        <v>344</v>
      </c>
      <c r="L166" s="2" t="s">
        <v>344</v>
      </c>
      <c r="M166" s="1"/>
    </row>
    <row r="167" spans="1:13">
      <c r="A167" s="1">
        <v>165</v>
      </c>
      <c r="B167" s="12" t="s">
        <v>494</v>
      </c>
      <c r="C167" s="12" t="s">
        <v>493</v>
      </c>
      <c r="D167" s="5" t="s">
        <v>492</v>
      </c>
      <c r="E167" s="1" t="s">
        <v>489</v>
      </c>
      <c r="F167" s="46">
        <v>9789862415382</v>
      </c>
      <c r="G167" s="37">
        <v>1</v>
      </c>
      <c r="H167" s="37">
        <v>260</v>
      </c>
      <c r="I167" s="37">
        <f t="shared" si="12"/>
        <v>260</v>
      </c>
      <c r="J167" s="2" t="s">
        <v>488</v>
      </c>
      <c r="K167" s="2" t="s">
        <v>488</v>
      </c>
      <c r="L167" s="2" t="s">
        <v>488</v>
      </c>
      <c r="M167" s="1"/>
    </row>
    <row r="168" spans="1:13">
      <c r="A168" s="1">
        <v>166</v>
      </c>
      <c r="B168" s="12" t="s">
        <v>491</v>
      </c>
      <c r="C168" s="12" t="s">
        <v>490</v>
      </c>
      <c r="D168" s="5" t="s">
        <v>114</v>
      </c>
      <c r="E168" s="1" t="s">
        <v>489</v>
      </c>
      <c r="F168" s="46">
        <v>9789579095709</v>
      </c>
      <c r="G168" s="37">
        <v>1</v>
      </c>
      <c r="H168" s="37">
        <v>280</v>
      </c>
      <c r="I168" s="37">
        <f t="shared" si="12"/>
        <v>280</v>
      </c>
      <c r="J168" s="2" t="s">
        <v>488</v>
      </c>
      <c r="K168" s="2" t="s">
        <v>16</v>
      </c>
      <c r="L168" s="2" t="s">
        <v>488</v>
      </c>
      <c r="M168" s="1"/>
    </row>
    <row r="169" spans="1:13">
      <c r="A169" s="1">
        <v>167</v>
      </c>
      <c r="B169" s="12" t="s">
        <v>186</v>
      </c>
      <c r="C169" s="12" t="s">
        <v>490</v>
      </c>
      <c r="D169" s="5" t="s">
        <v>114</v>
      </c>
      <c r="E169" s="1" t="s">
        <v>65</v>
      </c>
      <c r="F169" s="46">
        <v>9789579095600</v>
      </c>
      <c r="G169" s="37">
        <v>1</v>
      </c>
      <c r="H169" s="37">
        <v>280</v>
      </c>
      <c r="I169" s="37">
        <f t="shared" si="12"/>
        <v>280</v>
      </c>
      <c r="J169" s="2" t="s">
        <v>16</v>
      </c>
      <c r="K169" s="2" t="s">
        <v>488</v>
      </c>
      <c r="L169" s="2" t="s">
        <v>488</v>
      </c>
      <c r="M169" s="1"/>
    </row>
    <row r="170" spans="1:13" ht="59.4">
      <c r="A170" s="1">
        <v>168</v>
      </c>
      <c r="B170" s="12" t="s">
        <v>274</v>
      </c>
      <c r="C170" s="15" t="s">
        <v>481</v>
      </c>
      <c r="D170" s="5" t="s">
        <v>668</v>
      </c>
      <c r="E170" s="1" t="s">
        <v>65</v>
      </c>
      <c r="F170" s="46">
        <v>4710415386076</v>
      </c>
      <c r="G170" s="42">
        <v>1</v>
      </c>
      <c r="H170" s="8">
        <v>1600</v>
      </c>
      <c r="I170" s="37">
        <f t="shared" si="12"/>
        <v>1600</v>
      </c>
      <c r="J170" s="2" t="s">
        <v>482</v>
      </c>
      <c r="K170" s="2" t="s">
        <v>347</v>
      </c>
      <c r="L170" s="2" t="s">
        <v>483</v>
      </c>
      <c r="M170" s="1" t="s">
        <v>484</v>
      </c>
    </row>
    <row r="171" spans="1:13" ht="59.4">
      <c r="A171" s="1">
        <v>169</v>
      </c>
      <c r="B171" s="12" t="s">
        <v>270</v>
      </c>
      <c r="C171" s="15" t="s">
        <v>485</v>
      </c>
      <c r="D171" s="5" t="s">
        <v>257</v>
      </c>
      <c r="E171" s="1" t="s">
        <v>65</v>
      </c>
      <c r="F171" s="46">
        <v>9789864435388</v>
      </c>
      <c r="G171" s="42">
        <v>1</v>
      </c>
      <c r="H171" s="8">
        <v>1200</v>
      </c>
      <c r="I171" s="37">
        <f t="shared" si="12"/>
        <v>1200</v>
      </c>
      <c r="J171" s="2" t="s">
        <v>486</v>
      </c>
      <c r="K171" s="2" t="s">
        <v>16</v>
      </c>
      <c r="L171" s="2" t="s">
        <v>487</v>
      </c>
      <c r="M171" s="1" t="s">
        <v>99</v>
      </c>
    </row>
    <row r="172" spans="1:13" ht="39.6">
      <c r="A172" s="1">
        <v>170</v>
      </c>
      <c r="B172" s="12" t="s">
        <v>453</v>
      </c>
      <c r="C172" s="12" t="s">
        <v>140</v>
      </c>
      <c r="D172" s="5" t="s">
        <v>114</v>
      </c>
      <c r="E172" s="1" t="s">
        <v>343</v>
      </c>
      <c r="F172" s="46">
        <v>4717211022498</v>
      </c>
      <c r="G172" s="37">
        <v>1</v>
      </c>
      <c r="H172" s="37">
        <v>1060</v>
      </c>
      <c r="I172" s="37">
        <f t="shared" si="12"/>
        <v>1060</v>
      </c>
      <c r="J172" s="2" t="s">
        <v>116</v>
      </c>
      <c r="K172" s="2" t="s">
        <v>344</v>
      </c>
      <c r="L172" s="2" t="s">
        <v>16</v>
      </c>
      <c r="M172" s="18" t="s">
        <v>452</v>
      </c>
    </row>
    <row r="173" spans="1:13">
      <c r="A173" s="1">
        <v>171</v>
      </c>
      <c r="B173" s="12" t="s">
        <v>468</v>
      </c>
      <c r="C173" s="15" t="s">
        <v>655</v>
      </c>
      <c r="D173" s="5" t="s">
        <v>460</v>
      </c>
      <c r="E173" s="1" t="s">
        <v>461</v>
      </c>
      <c r="F173" s="46">
        <v>4711225854397</v>
      </c>
      <c r="G173" s="42">
        <v>1</v>
      </c>
      <c r="H173" s="8">
        <v>1125</v>
      </c>
      <c r="I173" s="37">
        <f t="shared" si="12"/>
        <v>1125</v>
      </c>
      <c r="J173" s="2" t="s">
        <v>462</v>
      </c>
      <c r="K173" s="2" t="s">
        <v>463</v>
      </c>
      <c r="L173" s="2" t="s">
        <v>463</v>
      </c>
      <c r="M173" s="1" t="s">
        <v>464</v>
      </c>
    </row>
    <row r="174" spans="1:13">
      <c r="A174" s="1">
        <v>172</v>
      </c>
      <c r="B174" s="12" t="s">
        <v>469</v>
      </c>
      <c r="C174" s="15" t="s">
        <v>655</v>
      </c>
      <c r="D174" s="5" t="s">
        <v>460</v>
      </c>
      <c r="E174" s="1" t="s">
        <v>461</v>
      </c>
      <c r="F174" s="46">
        <v>4711225854830</v>
      </c>
      <c r="G174" s="42">
        <v>1</v>
      </c>
      <c r="H174" s="8">
        <v>1280</v>
      </c>
      <c r="I174" s="37">
        <f t="shared" si="12"/>
        <v>1280</v>
      </c>
      <c r="J174" s="2" t="s">
        <v>462</v>
      </c>
      <c r="K174" s="2" t="s">
        <v>463</v>
      </c>
      <c r="L174" s="2" t="s">
        <v>463</v>
      </c>
      <c r="M174" s="1" t="s">
        <v>464</v>
      </c>
    </row>
    <row r="175" spans="1:13">
      <c r="A175" s="1">
        <v>173</v>
      </c>
      <c r="B175" s="12" t="s">
        <v>470</v>
      </c>
      <c r="C175" s="15" t="s">
        <v>655</v>
      </c>
      <c r="D175" s="5" t="s">
        <v>460</v>
      </c>
      <c r="E175" s="1" t="s">
        <v>461</v>
      </c>
      <c r="F175" s="46">
        <v>4711225856872</v>
      </c>
      <c r="G175" s="42">
        <v>1</v>
      </c>
      <c r="H175" s="8">
        <v>1400</v>
      </c>
      <c r="I175" s="37">
        <f t="shared" si="12"/>
        <v>1400</v>
      </c>
      <c r="J175" s="2" t="s">
        <v>462</v>
      </c>
      <c r="K175" s="2" t="s">
        <v>463</v>
      </c>
      <c r="L175" s="2" t="s">
        <v>463</v>
      </c>
      <c r="M175" s="1" t="s">
        <v>464</v>
      </c>
    </row>
    <row r="176" spans="1:13">
      <c r="A176" s="1">
        <v>174</v>
      </c>
      <c r="B176" s="12" t="s">
        <v>471</v>
      </c>
      <c r="C176" s="15" t="s">
        <v>655</v>
      </c>
      <c r="D176" s="5" t="s">
        <v>460</v>
      </c>
      <c r="E176" s="1" t="s">
        <v>461</v>
      </c>
      <c r="F176" s="46">
        <v>4711225856230</v>
      </c>
      <c r="G176" s="42">
        <v>1</v>
      </c>
      <c r="H176" s="8">
        <v>1100</v>
      </c>
      <c r="I176" s="37">
        <f t="shared" si="12"/>
        <v>1100</v>
      </c>
      <c r="J176" s="2" t="s">
        <v>462</v>
      </c>
      <c r="K176" s="2" t="s">
        <v>463</v>
      </c>
      <c r="L176" s="2" t="s">
        <v>463</v>
      </c>
      <c r="M176" s="1" t="s">
        <v>464</v>
      </c>
    </row>
    <row r="177" spans="1:13">
      <c r="A177" s="1">
        <v>175</v>
      </c>
      <c r="B177" s="12" t="s">
        <v>472</v>
      </c>
      <c r="C177" s="15" t="s">
        <v>655</v>
      </c>
      <c r="D177" s="5" t="s">
        <v>460</v>
      </c>
      <c r="E177" s="1" t="s">
        <v>461</v>
      </c>
      <c r="F177" s="46">
        <v>4711225856223</v>
      </c>
      <c r="G177" s="42">
        <v>1</v>
      </c>
      <c r="H177" s="8">
        <v>1100</v>
      </c>
      <c r="I177" s="37">
        <f t="shared" si="12"/>
        <v>1100</v>
      </c>
      <c r="J177" s="2" t="s">
        <v>462</v>
      </c>
      <c r="K177" s="2" t="s">
        <v>463</v>
      </c>
      <c r="L177" s="2" t="s">
        <v>463</v>
      </c>
      <c r="M177" s="1" t="s">
        <v>464</v>
      </c>
    </row>
    <row r="178" spans="1:13">
      <c r="A178" s="1">
        <v>176</v>
      </c>
      <c r="B178" s="12" t="s">
        <v>473</v>
      </c>
      <c r="C178" s="15" t="s">
        <v>655</v>
      </c>
      <c r="D178" s="5" t="s">
        <v>460</v>
      </c>
      <c r="E178" s="1" t="s">
        <v>461</v>
      </c>
      <c r="F178" s="46">
        <v>4711225855462</v>
      </c>
      <c r="G178" s="42">
        <v>1</v>
      </c>
      <c r="H178" s="8">
        <v>1160</v>
      </c>
      <c r="I178" s="37">
        <f t="shared" si="12"/>
        <v>1160</v>
      </c>
      <c r="J178" s="2" t="s">
        <v>462</v>
      </c>
      <c r="K178" s="2" t="s">
        <v>463</v>
      </c>
      <c r="L178" s="2" t="s">
        <v>463</v>
      </c>
      <c r="M178" s="1" t="s">
        <v>464</v>
      </c>
    </row>
    <row r="179" spans="1:13">
      <c r="A179" s="1">
        <v>177</v>
      </c>
      <c r="B179" s="12" t="s">
        <v>474</v>
      </c>
      <c r="C179" s="15" t="s">
        <v>655</v>
      </c>
      <c r="D179" s="5" t="s">
        <v>460</v>
      </c>
      <c r="E179" s="1" t="s">
        <v>461</v>
      </c>
      <c r="F179" s="46">
        <v>4711225859019</v>
      </c>
      <c r="G179" s="42">
        <v>1</v>
      </c>
      <c r="H179" s="8">
        <v>1200</v>
      </c>
      <c r="I179" s="37">
        <f t="shared" si="12"/>
        <v>1200</v>
      </c>
      <c r="J179" s="2" t="s">
        <v>462</v>
      </c>
      <c r="K179" s="2" t="s">
        <v>463</v>
      </c>
      <c r="L179" s="2" t="s">
        <v>463</v>
      </c>
      <c r="M179" s="1" t="s">
        <v>464</v>
      </c>
    </row>
    <row r="180" spans="1:13" ht="32.4" customHeight="1">
      <c r="A180" s="1">
        <v>178</v>
      </c>
      <c r="B180" s="12" t="s">
        <v>95</v>
      </c>
      <c r="C180" s="12" t="s">
        <v>86</v>
      </c>
      <c r="D180" s="5" t="s">
        <v>87</v>
      </c>
      <c r="E180" s="1" t="s">
        <v>65</v>
      </c>
      <c r="F180" s="46">
        <v>9789862297933</v>
      </c>
      <c r="G180" s="41">
        <v>1</v>
      </c>
      <c r="H180" s="41">
        <v>1120</v>
      </c>
      <c r="I180" s="37">
        <f t="shared" si="12"/>
        <v>1120</v>
      </c>
      <c r="J180" s="1" t="s">
        <v>106</v>
      </c>
      <c r="K180" s="11" t="s">
        <v>84</v>
      </c>
      <c r="L180" s="11" t="s">
        <v>85</v>
      </c>
      <c r="M180" s="1" t="s">
        <v>99</v>
      </c>
    </row>
    <row r="181" spans="1:13" ht="39.6">
      <c r="A181" s="1">
        <v>179</v>
      </c>
      <c r="B181" s="12" t="s">
        <v>173</v>
      </c>
      <c r="C181" s="12" t="s">
        <v>86</v>
      </c>
      <c r="D181" s="5" t="s">
        <v>87</v>
      </c>
      <c r="E181" s="1" t="s">
        <v>65</v>
      </c>
      <c r="F181" s="46">
        <v>9789863422228</v>
      </c>
      <c r="G181" s="41">
        <v>1</v>
      </c>
      <c r="H181" s="41">
        <v>1120</v>
      </c>
      <c r="I181" s="37">
        <f t="shared" si="12"/>
        <v>1120</v>
      </c>
      <c r="J181" s="1" t="s">
        <v>106</v>
      </c>
      <c r="K181" s="11" t="s">
        <v>84</v>
      </c>
      <c r="L181" s="11" t="s">
        <v>85</v>
      </c>
      <c r="M181" s="1" t="s">
        <v>99</v>
      </c>
    </row>
    <row r="182" spans="1:13" ht="39.6">
      <c r="A182" s="1">
        <v>180</v>
      </c>
      <c r="B182" s="12" t="s">
        <v>174</v>
      </c>
      <c r="C182" s="12" t="s">
        <v>86</v>
      </c>
      <c r="D182" s="5" t="s">
        <v>87</v>
      </c>
      <c r="E182" s="1" t="s">
        <v>65</v>
      </c>
      <c r="F182" s="46">
        <v>4710415385604</v>
      </c>
      <c r="G182" s="41">
        <v>1</v>
      </c>
      <c r="H182" s="41">
        <v>1120</v>
      </c>
      <c r="I182" s="37">
        <f t="shared" si="12"/>
        <v>1120</v>
      </c>
      <c r="J182" s="1" t="s">
        <v>106</v>
      </c>
      <c r="K182" s="11" t="s">
        <v>84</v>
      </c>
      <c r="L182" s="11" t="s">
        <v>85</v>
      </c>
      <c r="M182" s="1" t="s">
        <v>99</v>
      </c>
    </row>
    <row r="183" spans="1:13" ht="67.2" customHeight="1">
      <c r="A183" s="1">
        <v>181</v>
      </c>
      <c r="B183" s="12" t="s">
        <v>506</v>
      </c>
      <c r="C183" s="12" t="s">
        <v>129</v>
      </c>
      <c r="D183" s="5" t="s">
        <v>505</v>
      </c>
      <c r="E183" s="1" t="s">
        <v>65</v>
      </c>
      <c r="F183" s="46">
        <v>9789869371988</v>
      </c>
      <c r="G183" s="37">
        <v>1</v>
      </c>
      <c r="H183" s="37">
        <v>280</v>
      </c>
      <c r="I183" s="37">
        <f t="shared" si="12"/>
        <v>280</v>
      </c>
      <c r="J183" s="2" t="s">
        <v>16</v>
      </c>
      <c r="K183" s="2" t="s">
        <v>16</v>
      </c>
      <c r="L183" s="2" t="s">
        <v>16</v>
      </c>
      <c r="M183" s="1"/>
    </row>
    <row r="184" spans="1:13" ht="59.4">
      <c r="A184" s="1">
        <v>182</v>
      </c>
      <c r="B184" s="12" t="s">
        <v>187</v>
      </c>
      <c r="C184" s="12" t="s">
        <v>130</v>
      </c>
      <c r="D184" s="5" t="s">
        <v>114</v>
      </c>
      <c r="E184" s="1" t="s">
        <v>65</v>
      </c>
      <c r="F184" s="46">
        <v>9789579095617</v>
      </c>
      <c r="G184" s="37">
        <v>1</v>
      </c>
      <c r="H184" s="37">
        <v>250</v>
      </c>
      <c r="I184" s="37">
        <f t="shared" si="12"/>
        <v>250</v>
      </c>
      <c r="J184" s="2" t="s">
        <v>16</v>
      </c>
      <c r="K184" s="2" t="s">
        <v>16</v>
      </c>
      <c r="L184" s="2" t="s">
        <v>16</v>
      </c>
      <c r="M184" s="1"/>
    </row>
    <row r="185" spans="1:13">
      <c r="A185" s="1">
        <v>183</v>
      </c>
      <c r="B185" s="12" t="s">
        <v>188</v>
      </c>
      <c r="C185" s="12" t="s">
        <v>131</v>
      </c>
      <c r="D185" s="5" t="s">
        <v>504</v>
      </c>
      <c r="E185" s="1" t="s">
        <v>503</v>
      </c>
      <c r="F185" s="46">
        <v>9789862413111</v>
      </c>
      <c r="G185" s="37">
        <v>1</v>
      </c>
      <c r="H185" s="37">
        <v>220</v>
      </c>
      <c r="I185" s="37">
        <f t="shared" si="12"/>
        <v>220</v>
      </c>
      <c r="J185" s="2" t="s">
        <v>16</v>
      </c>
      <c r="K185" s="2" t="s">
        <v>502</v>
      </c>
      <c r="L185" s="2" t="s">
        <v>16</v>
      </c>
      <c r="M185" s="1"/>
    </row>
    <row r="186" spans="1:13" ht="59.4">
      <c r="A186" s="1">
        <v>184</v>
      </c>
      <c r="B186" s="12" t="s">
        <v>189</v>
      </c>
      <c r="C186" s="12" t="s">
        <v>132</v>
      </c>
      <c r="D186" s="5" t="s">
        <v>114</v>
      </c>
      <c r="E186" s="1" t="s">
        <v>501</v>
      </c>
      <c r="F186" s="46">
        <v>9789869371933</v>
      </c>
      <c r="G186" s="37">
        <v>1</v>
      </c>
      <c r="H186" s="37">
        <v>350</v>
      </c>
      <c r="I186" s="37">
        <f t="shared" si="12"/>
        <v>350</v>
      </c>
      <c r="J186" s="2" t="s">
        <v>16</v>
      </c>
      <c r="K186" s="2" t="s">
        <v>16</v>
      </c>
      <c r="L186" s="2" t="s">
        <v>500</v>
      </c>
      <c r="M186" s="1"/>
    </row>
    <row r="187" spans="1:13" ht="59.4">
      <c r="A187" s="1">
        <v>185</v>
      </c>
      <c r="B187" s="12" t="s">
        <v>499</v>
      </c>
      <c r="C187" s="12" t="s">
        <v>498</v>
      </c>
      <c r="D187" s="5" t="s">
        <v>114</v>
      </c>
      <c r="E187" s="1" t="s">
        <v>495</v>
      </c>
      <c r="F187" s="46">
        <v>9789862414781</v>
      </c>
      <c r="G187" s="37">
        <v>1</v>
      </c>
      <c r="H187" s="37">
        <v>280</v>
      </c>
      <c r="I187" s="37">
        <f t="shared" si="12"/>
        <v>280</v>
      </c>
      <c r="J187" s="2" t="s">
        <v>497</v>
      </c>
      <c r="K187" s="2" t="s">
        <v>497</v>
      </c>
      <c r="L187" s="2" t="s">
        <v>16</v>
      </c>
      <c r="M187" s="1"/>
    </row>
    <row r="188" spans="1:13" ht="59.4">
      <c r="A188" s="1">
        <v>186</v>
      </c>
      <c r="B188" s="12" t="s">
        <v>190</v>
      </c>
      <c r="C188" s="12" t="s">
        <v>133</v>
      </c>
      <c r="D188" s="5" t="s">
        <v>114</v>
      </c>
      <c r="E188" s="1" t="s">
        <v>65</v>
      </c>
      <c r="F188" s="46">
        <v>9789862414798</v>
      </c>
      <c r="G188" s="37">
        <v>1</v>
      </c>
      <c r="H188" s="37">
        <v>320</v>
      </c>
      <c r="I188" s="37">
        <f t="shared" si="12"/>
        <v>320</v>
      </c>
      <c r="J188" s="2" t="s">
        <v>16</v>
      </c>
      <c r="K188" s="2" t="s">
        <v>497</v>
      </c>
      <c r="L188" s="2" t="s">
        <v>16</v>
      </c>
      <c r="M188" s="1"/>
    </row>
    <row r="189" spans="1:13" ht="39.6">
      <c r="A189" s="1">
        <v>187</v>
      </c>
      <c r="B189" s="12" t="s">
        <v>191</v>
      </c>
      <c r="C189" s="12" t="s">
        <v>496</v>
      </c>
      <c r="D189" s="5" t="s">
        <v>114</v>
      </c>
      <c r="E189" s="1" t="s">
        <v>495</v>
      </c>
      <c r="F189" s="46">
        <v>9789869391856</v>
      </c>
      <c r="G189" s="37">
        <v>1</v>
      </c>
      <c r="H189" s="37">
        <v>320</v>
      </c>
      <c r="I189" s="37">
        <f t="shared" si="12"/>
        <v>320</v>
      </c>
      <c r="J189" s="2" t="s">
        <v>16</v>
      </c>
      <c r="K189" s="2" t="s">
        <v>16</v>
      </c>
      <c r="L189" s="2" t="s">
        <v>16</v>
      </c>
      <c r="M189" s="1"/>
    </row>
    <row r="190" spans="1:13" ht="79.2">
      <c r="A190" s="1">
        <v>188</v>
      </c>
      <c r="B190" s="12" t="s">
        <v>194</v>
      </c>
      <c r="C190" s="12" t="s">
        <v>135</v>
      </c>
      <c r="D190" s="5" t="s">
        <v>114</v>
      </c>
      <c r="E190" s="1" t="s">
        <v>65</v>
      </c>
      <c r="F190" s="46">
        <v>9789579095723</v>
      </c>
      <c r="G190" s="37">
        <v>1</v>
      </c>
      <c r="H190" s="37">
        <v>260</v>
      </c>
      <c r="I190" s="37">
        <f t="shared" si="12"/>
        <v>260</v>
      </c>
      <c r="J190" s="2" t="s">
        <v>16</v>
      </c>
      <c r="K190" s="2" t="s">
        <v>16</v>
      </c>
      <c r="L190" s="2" t="s">
        <v>16</v>
      </c>
      <c r="M190" s="1"/>
    </row>
    <row r="191" spans="1:13" ht="39.6">
      <c r="A191" s="1">
        <v>189</v>
      </c>
      <c r="B191" s="12" t="s">
        <v>178</v>
      </c>
      <c r="C191" s="12" t="s">
        <v>169</v>
      </c>
      <c r="D191" s="5" t="s">
        <v>107</v>
      </c>
      <c r="E191" s="1" t="s">
        <v>526</v>
      </c>
      <c r="F191" s="46">
        <v>9789865690793</v>
      </c>
      <c r="G191" s="37">
        <v>1</v>
      </c>
      <c r="H191" s="37">
        <v>280</v>
      </c>
      <c r="I191" s="37">
        <f t="shared" si="12"/>
        <v>280</v>
      </c>
      <c r="J191" s="2" t="s">
        <v>487</v>
      </c>
      <c r="K191" s="2" t="s">
        <v>16</v>
      </c>
      <c r="L191" s="2" t="s">
        <v>333</v>
      </c>
      <c r="M191" s="18"/>
    </row>
    <row r="192" spans="1:13" ht="39.6">
      <c r="A192" s="1">
        <v>190</v>
      </c>
      <c r="B192" s="12" t="s">
        <v>179</v>
      </c>
      <c r="C192" s="12" t="s">
        <v>530</v>
      </c>
      <c r="D192" s="5" t="s">
        <v>107</v>
      </c>
      <c r="E192" s="1" t="s">
        <v>65</v>
      </c>
      <c r="F192" s="46" t="s">
        <v>108</v>
      </c>
      <c r="G192" s="37">
        <v>1</v>
      </c>
      <c r="H192" s="37">
        <v>280</v>
      </c>
      <c r="I192" s="37">
        <f t="shared" si="12"/>
        <v>280</v>
      </c>
      <c r="J192" s="2" t="s">
        <v>16</v>
      </c>
      <c r="K192" s="2" t="s">
        <v>333</v>
      </c>
      <c r="L192" s="2" t="s">
        <v>16</v>
      </c>
      <c r="M192" s="18"/>
    </row>
    <row r="193" spans="1:13">
      <c r="A193" s="1">
        <v>191</v>
      </c>
      <c r="B193" s="12" t="s">
        <v>180</v>
      </c>
      <c r="C193" s="12" t="s">
        <v>529</v>
      </c>
      <c r="D193" s="5" t="s">
        <v>107</v>
      </c>
      <c r="E193" s="1" t="s">
        <v>65</v>
      </c>
      <c r="F193" s="46" t="s">
        <v>528</v>
      </c>
      <c r="G193" s="37">
        <v>1</v>
      </c>
      <c r="H193" s="37">
        <v>280</v>
      </c>
      <c r="I193" s="37">
        <f t="shared" si="12"/>
        <v>280</v>
      </c>
      <c r="J193" s="2" t="s">
        <v>16</v>
      </c>
      <c r="K193" s="2" t="s">
        <v>16</v>
      </c>
      <c r="L193" s="2" t="s">
        <v>16</v>
      </c>
      <c r="M193" s="18"/>
    </row>
    <row r="194" spans="1:13">
      <c r="A194" s="1">
        <v>192</v>
      </c>
      <c r="B194" s="12" t="s">
        <v>527</v>
      </c>
      <c r="C194" s="12" t="s">
        <v>170</v>
      </c>
      <c r="D194" s="5" t="s">
        <v>107</v>
      </c>
      <c r="E194" s="1" t="s">
        <v>526</v>
      </c>
      <c r="F194" s="46" t="s">
        <v>525</v>
      </c>
      <c r="G194" s="37">
        <v>1</v>
      </c>
      <c r="H194" s="37">
        <v>1320</v>
      </c>
      <c r="I194" s="37">
        <f t="shared" si="12"/>
        <v>1320</v>
      </c>
      <c r="J194" s="2" t="s">
        <v>109</v>
      </c>
      <c r="K194" s="2" t="s">
        <v>16</v>
      </c>
      <c r="L194" s="2" t="s">
        <v>16</v>
      </c>
      <c r="M194" s="18" t="s">
        <v>112</v>
      </c>
    </row>
    <row r="195" spans="1:13" ht="39.6">
      <c r="A195" s="1">
        <v>193</v>
      </c>
      <c r="B195" s="12" t="s">
        <v>182</v>
      </c>
      <c r="C195" s="12" t="s">
        <v>524</v>
      </c>
      <c r="D195" s="5" t="s">
        <v>110</v>
      </c>
      <c r="E195" s="1" t="s">
        <v>65</v>
      </c>
      <c r="F195" s="46">
        <v>9789570845112</v>
      </c>
      <c r="G195" s="37">
        <v>1</v>
      </c>
      <c r="H195" s="37">
        <v>290</v>
      </c>
      <c r="I195" s="37">
        <f t="shared" si="12"/>
        <v>290</v>
      </c>
      <c r="J195" s="2" t="s">
        <v>16</v>
      </c>
      <c r="K195" s="2" t="s">
        <v>333</v>
      </c>
      <c r="L195" s="2" t="s">
        <v>16</v>
      </c>
      <c r="M195" s="18"/>
    </row>
    <row r="196" spans="1:13" ht="39.6">
      <c r="A196" s="1">
        <v>194</v>
      </c>
      <c r="B196" s="12" t="s">
        <v>523</v>
      </c>
      <c r="C196" s="12" t="s">
        <v>522</v>
      </c>
      <c r="D196" s="5" t="s">
        <v>110</v>
      </c>
      <c r="E196" s="1" t="s">
        <v>65</v>
      </c>
      <c r="F196" s="46" t="s">
        <v>521</v>
      </c>
      <c r="G196" s="37">
        <v>1</v>
      </c>
      <c r="H196" s="37">
        <v>260</v>
      </c>
      <c r="I196" s="37">
        <f t="shared" ref="I196:I211" si="13">H196*G196</f>
        <v>260</v>
      </c>
      <c r="J196" s="2" t="s">
        <v>507</v>
      </c>
      <c r="K196" s="2" t="s">
        <v>333</v>
      </c>
      <c r="L196" s="2" t="s">
        <v>16</v>
      </c>
      <c r="M196" s="18"/>
    </row>
    <row r="197" spans="1:13" ht="59.4">
      <c r="A197" s="1">
        <v>195</v>
      </c>
      <c r="B197" s="12" t="s">
        <v>183</v>
      </c>
      <c r="C197" s="12" t="s">
        <v>124</v>
      </c>
      <c r="D197" s="5" t="s">
        <v>110</v>
      </c>
      <c r="E197" s="1" t="s">
        <v>65</v>
      </c>
      <c r="F197" s="46" t="s">
        <v>520</v>
      </c>
      <c r="G197" s="37">
        <v>1</v>
      </c>
      <c r="H197" s="37">
        <v>270</v>
      </c>
      <c r="I197" s="37">
        <f t="shared" si="13"/>
        <v>270</v>
      </c>
      <c r="J197" s="2" t="s">
        <v>16</v>
      </c>
      <c r="K197" s="2" t="s">
        <v>507</v>
      </c>
      <c r="L197" s="2" t="s">
        <v>16</v>
      </c>
      <c r="M197" s="18"/>
    </row>
    <row r="198" spans="1:13" ht="59.4">
      <c r="A198" s="1">
        <v>196</v>
      </c>
      <c r="B198" s="12" t="s">
        <v>184</v>
      </c>
      <c r="C198" s="12" t="s">
        <v>519</v>
      </c>
      <c r="D198" s="5" t="s">
        <v>516</v>
      </c>
      <c r="E198" s="1" t="s">
        <v>518</v>
      </c>
      <c r="F198" s="46" t="s">
        <v>115</v>
      </c>
      <c r="G198" s="37">
        <v>1</v>
      </c>
      <c r="H198" s="37">
        <v>380</v>
      </c>
      <c r="I198" s="37">
        <f t="shared" si="13"/>
        <v>380</v>
      </c>
      <c r="J198" s="2" t="s">
        <v>507</v>
      </c>
      <c r="K198" s="2" t="s">
        <v>16</v>
      </c>
      <c r="L198" s="2" t="s">
        <v>16</v>
      </c>
      <c r="M198" s="18"/>
    </row>
    <row r="199" spans="1:13">
      <c r="A199" s="1">
        <v>197</v>
      </c>
      <c r="B199" s="12" t="s">
        <v>517</v>
      </c>
      <c r="C199" s="12" t="s">
        <v>171</v>
      </c>
      <c r="D199" s="5" t="s">
        <v>516</v>
      </c>
      <c r="E199" s="1" t="s">
        <v>345</v>
      </c>
      <c r="F199" s="46" t="s">
        <v>515</v>
      </c>
      <c r="G199" s="37">
        <v>1</v>
      </c>
      <c r="H199" s="37">
        <v>280</v>
      </c>
      <c r="I199" s="37">
        <f t="shared" si="13"/>
        <v>280</v>
      </c>
      <c r="J199" s="2" t="s">
        <v>16</v>
      </c>
      <c r="K199" s="2" t="s">
        <v>16</v>
      </c>
      <c r="L199" s="2" t="s">
        <v>333</v>
      </c>
      <c r="M199" s="1"/>
    </row>
    <row r="200" spans="1:13">
      <c r="A200" s="1">
        <v>198</v>
      </c>
      <c r="B200" s="12" t="s">
        <v>514</v>
      </c>
      <c r="C200" s="12" t="s">
        <v>513</v>
      </c>
      <c r="D200" s="5" t="s">
        <v>114</v>
      </c>
      <c r="E200" s="1" t="s">
        <v>65</v>
      </c>
      <c r="F200" s="46" t="s">
        <v>118</v>
      </c>
      <c r="G200" s="37">
        <v>1</v>
      </c>
      <c r="H200" s="37">
        <v>280</v>
      </c>
      <c r="I200" s="37">
        <f t="shared" si="13"/>
        <v>280</v>
      </c>
      <c r="J200" s="2" t="s">
        <v>333</v>
      </c>
      <c r="K200" s="2" t="s">
        <v>16</v>
      </c>
      <c r="L200" s="2" t="s">
        <v>507</v>
      </c>
      <c r="M200" s="1"/>
    </row>
    <row r="201" spans="1:13" ht="99">
      <c r="A201" s="1">
        <v>199</v>
      </c>
      <c r="B201" s="12" t="s">
        <v>512</v>
      </c>
      <c r="C201" s="12" t="s">
        <v>125</v>
      </c>
      <c r="D201" s="5" t="s">
        <v>398</v>
      </c>
      <c r="E201" s="1" t="s">
        <v>345</v>
      </c>
      <c r="F201" s="46" t="s">
        <v>511</v>
      </c>
      <c r="G201" s="37">
        <v>1</v>
      </c>
      <c r="H201" s="37">
        <v>260</v>
      </c>
      <c r="I201" s="37">
        <f t="shared" si="13"/>
        <v>260</v>
      </c>
      <c r="J201" s="2" t="s">
        <v>16</v>
      </c>
      <c r="K201" s="2" t="s">
        <v>16</v>
      </c>
      <c r="L201" s="2" t="s">
        <v>16</v>
      </c>
      <c r="M201" s="1"/>
    </row>
    <row r="202" spans="1:13" ht="59.4">
      <c r="A202" s="1">
        <v>200</v>
      </c>
      <c r="B202" s="12" t="s">
        <v>510</v>
      </c>
      <c r="C202" s="12" t="s">
        <v>126</v>
      </c>
      <c r="D202" s="5" t="s">
        <v>398</v>
      </c>
      <c r="E202" s="1" t="s">
        <v>65</v>
      </c>
      <c r="F202" s="46" t="s">
        <v>119</v>
      </c>
      <c r="G202" s="37">
        <v>1</v>
      </c>
      <c r="H202" s="37">
        <v>360</v>
      </c>
      <c r="I202" s="37">
        <f t="shared" si="13"/>
        <v>360</v>
      </c>
      <c r="J202" s="2" t="s">
        <v>16</v>
      </c>
      <c r="K202" s="2" t="s">
        <v>16</v>
      </c>
      <c r="L202" s="2" t="s">
        <v>333</v>
      </c>
      <c r="M202" s="1"/>
    </row>
    <row r="203" spans="1:13" ht="59.4">
      <c r="A203" s="1">
        <v>201</v>
      </c>
      <c r="B203" s="12" t="s">
        <v>509</v>
      </c>
      <c r="C203" s="12" t="s">
        <v>127</v>
      </c>
      <c r="D203" s="5" t="s">
        <v>114</v>
      </c>
      <c r="E203" s="1" t="s">
        <v>345</v>
      </c>
      <c r="F203" s="46" t="s">
        <v>508</v>
      </c>
      <c r="G203" s="37">
        <v>1</v>
      </c>
      <c r="H203" s="37">
        <v>320</v>
      </c>
      <c r="I203" s="37">
        <f t="shared" si="13"/>
        <v>320</v>
      </c>
      <c r="J203" s="2" t="s">
        <v>487</v>
      </c>
      <c r="K203" s="2" t="s">
        <v>507</v>
      </c>
      <c r="L203" s="2" t="s">
        <v>16</v>
      </c>
      <c r="M203" s="1"/>
    </row>
    <row r="204" spans="1:13">
      <c r="A204" s="1">
        <v>202</v>
      </c>
      <c r="B204" s="12" t="s">
        <v>269</v>
      </c>
      <c r="C204" s="15" t="s">
        <v>251</v>
      </c>
      <c r="D204" s="5" t="s">
        <v>252</v>
      </c>
      <c r="E204" s="1" t="s">
        <v>65</v>
      </c>
      <c r="F204" s="46">
        <v>9789573330127</v>
      </c>
      <c r="G204" s="42">
        <v>1</v>
      </c>
      <c r="H204" s="8">
        <v>350</v>
      </c>
      <c r="I204" s="37">
        <f t="shared" si="13"/>
        <v>350</v>
      </c>
      <c r="J204" s="2" t="s">
        <v>531</v>
      </c>
      <c r="K204" s="2" t="s">
        <v>16</v>
      </c>
      <c r="L204" s="2" t="s">
        <v>531</v>
      </c>
      <c r="M204" s="1"/>
    </row>
    <row r="205" spans="1:13" ht="59.4">
      <c r="A205" s="1">
        <v>203</v>
      </c>
      <c r="B205" s="12" t="s">
        <v>238</v>
      </c>
      <c r="C205" s="15" t="s">
        <v>240</v>
      </c>
      <c r="D205" s="5" t="s">
        <v>551</v>
      </c>
      <c r="E205" s="1" t="s">
        <v>65</v>
      </c>
      <c r="F205" s="46" t="s">
        <v>237</v>
      </c>
      <c r="G205" s="42">
        <v>1</v>
      </c>
      <c r="H205" s="8">
        <v>560</v>
      </c>
      <c r="I205" s="37">
        <f t="shared" si="13"/>
        <v>560</v>
      </c>
      <c r="J205" s="2" t="s">
        <v>448</v>
      </c>
      <c r="K205" s="2" t="s">
        <v>344</v>
      </c>
      <c r="L205" s="2" t="s">
        <v>344</v>
      </c>
      <c r="M205" s="1" t="s">
        <v>236</v>
      </c>
    </row>
    <row r="206" spans="1:13" ht="39.6">
      <c r="A206" s="1">
        <v>204</v>
      </c>
      <c r="B206" s="12" t="s">
        <v>550</v>
      </c>
      <c r="C206" s="15" t="s">
        <v>241</v>
      </c>
      <c r="D206" s="5" t="s">
        <v>549</v>
      </c>
      <c r="E206" s="1" t="s">
        <v>65</v>
      </c>
      <c r="F206" s="46" t="s">
        <v>548</v>
      </c>
      <c r="G206" s="42">
        <v>1</v>
      </c>
      <c r="H206" s="8">
        <v>280</v>
      </c>
      <c r="I206" s="37">
        <f t="shared" si="13"/>
        <v>280</v>
      </c>
      <c r="J206" s="2" t="s">
        <v>16</v>
      </c>
      <c r="K206" s="2" t="s">
        <v>344</v>
      </c>
      <c r="L206" s="2" t="s">
        <v>344</v>
      </c>
      <c r="M206" s="1"/>
    </row>
    <row r="207" spans="1:13">
      <c r="A207" s="1">
        <v>205</v>
      </c>
      <c r="B207" s="12" t="s">
        <v>547</v>
      </c>
      <c r="C207" s="12" t="s">
        <v>100</v>
      </c>
      <c r="D207" s="5" t="s">
        <v>96</v>
      </c>
      <c r="E207" s="1" t="s">
        <v>546</v>
      </c>
      <c r="F207" s="46">
        <v>9789861893891</v>
      </c>
      <c r="G207" s="41">
        <v>1</v>
      </c>
      <c r="H207" s="41">
        <v>280</v>
      </c>
      <c r="I207" s="37">
        <f t="shared" si="13"/>
        <v>280</v>
      </c>
      <c r="J207" s="11" t="s">
        <v>84</v>
      </c>
      <c r="K207" s="11" t="s">
        <v>84</v>
      </c>
      <c r="L207" s="11" t="s">
        <v>544</v>
      </c>
      <c r="M207" s="1"/>
    </row>
    <row r="208" spans="1:13">
      <c r="A208" s="1">
        <v>206</v>
      </c>
      <c r="B208" s="12" t="s">
        <v>545</v>
      </c>
      <c r="C208" s="12" t="s">
        <v>100</v>
      </c>
      <c r="D208" s="5" t="s">
        <v>96</v>
      </c>
      <c r="E208" s="1" t="s">
        <v>538</v>
      </c>
      <c r="F208" s="46">
        <v>9789861898247</v>
      </c>
      <c r="G208" s="41">
        <v>1</v>
      </c>
      <c r="H208" s="41">
        <v>280</v>
      </c>
      <c r="I208" s="37">
        <f t="shared" si="13"/>
        <v>280</v>
      </c>
      <c r="J208" s="11" t="s">
        <v>84</v>
      </c>
      <c r="K208" s="11" t="s">
        <v>84</v>
      </c>
      <c r="L208" s="11" t="s">
        <v>544</v>
      </c>
      <c r="M208" s="1"/>
    </row>
    <row r="209" spans="1:13">
      <c r="A209" s="1">
        <v>207</v>
      </c>
      <c r="B209" s="12" t="s">
        <v>101</v>
      </c>
      <c r="C209" s="12" t="s">
        <v>102</v>
      </c>
      <c r="D209" s="5" t="s">
        <v>103</v>
      </c>
      <c r="E209" s="1" t="s">
        <v>541</v>
      </c>
      <c r="F209" s="46">
        <v>9789864270132</v>
      </c>
      <c r="G209" s="41">
        <v>1</v>
      </c>
      <c r="H209" s="41">
        <v>250</v>
      </c>
      <c r="I209" s="37">
        <f t="shared" si="13"/>
        <v>250</v>
      </c>
      <c r="J209" s="11" t="s">
        <v>84</v>
      </c>
      <c r="K209" s="11" t="s">
        <v>84</v>
      </c>
      <c r="L209" s="11" t="s">
        <v>540</v>
      </c>
      <c r="M209" s="1"/>
    </row>
    <row r="210" spans="1:13">
      <c r="A210" s="1">
        <v>208</v>
      </c>
      <c r="B210" s="12" t="s">
        <v>543</v>
      </c>
      <c r="C210" s="12" t="s">
        <v>542</v>
      </c>
      <c r="D210" s="5" t="s">
        <v>87</v>
      </c>
      <c r="E210" s="1" t="s">
        <v>541</v>
      </c>
      <c r="F210" s="46">
        <v>9789863425403</v>
      </c>
      <c r="G210" s="41">
        <v>1</v>
      </c>
      <c r="H210" s="41">
        <v>320</v>
      </c>
      <c r="I210" s="37">
        <f t="shared" si="13"/>
        <v>320</v>
      </c>
      <c r="J210" s="11" t="s">
        <v>84</v>
      </c>
      <c r="K210" s="11" t="s">
        <v>84</v>
      </c>
      <c r="L210" s="11" t="s">
        <v>540</v>
      </c>
      <c r="M210" s="1"/>
    </row>
    <row r="211" spans="1:13">
      <c r="A211" s="1">
        <v>209</v>
      </c>
      <c r="B211" s="12" t="s">
        <v>539</v>
      </c>
      <c r="C211" s="12" t="s">
        <v>166</v>
      </c>
      <c r="D211" s="5" t="s">
        <v>64</v>
      </c>
      <c r="E211" s="1" t="s">
        <v>538</v>
      </c>
      <c r="F211" s="46">
        <v>9789869420242</v>
      </c>
      <c r="G211" s="41">
        <v>1</v>
      </c>
      <c r="H211" s="41">
        <v>350</v>
      </c>
      <c r="I211" s="37">
        <f t="shared" si="13"/>
        <v>350</v>
      </c>
      <c r="J211" s="11" t="s">
        <v>84</v>
      </c>
      <c r="K211" s="11" t="s">
        <v>84</v>
      </c>
      <c r="L211" s="11" t="s">
        <v>534</v>
      </c>
      <c r="M211" s="1"/>
    </row>
    <row r="212" spans="1:13" ht="59.4">
      <c r="A212" s="1">
        <v>210</v>
      </c>
      <c r="B212" s="12" t="s">
        <v>537</v>
      </c>
      <c r="C212" s="12" t="s">
        <v>104</v>
      </c>
      <c r="D212" s="5" t="s">
        <v>105</v>
      </c>
      <c r="E212" s="10" t="s">
        <v>536</v>
      </c>
      <c r="F212" s="46">
        <v>8667106507264</v>
      </c>
      <c r="G212" s="41">
        <v>1</v>
      </c>
      <c r="H212" s="41">
        <v>1110</v>
      </c>
      <c r="I212" s="41">
        <f>G212*H212</f>
        <v>1110</v>
      </c>
      <c r="J212" s="11" t="s">
        <v>535</v>
      </c>
      <c r="K212" s="11" t="s">
        <v>84</v>
      </c>
      <c r="L212" s="11" t="s">
        <v>534</v>
      </c>
      <c r="M212" s="16" t="s">
        <v>533</v>
      </c>
    </row>
    <row r="213" spans="1:13">
      <c r="A213" s="1">
        <v>211</v>
      </c>
      <c r="B213" s="12" t="s">
        <v>177</v>
      </c>
      <c r="C213" s="12" t="s">
        <v>167</v>
      </c>
      <c r="D213" s="5" t="s">
        <v>35</v>
      </c>
      <c r="E213" s="10" t="s">
        <v>532</v>
      </c>
      <c r="F213" s="46">
        <v>9789866215551</v>
      </c>
      <c r="G213" s="41">
        <v>1</v>
      </c>
      <c r="H213" s="41">
        <v>320</v>
      </c>
      <c r="I213" s="41">
        <f>G213*H213</f>
        <v>320</v>
      </c>
      <c r="J213" s="11" t="s">
        <v>84</v>
      </c>
      <c r="K213" s="11" t="s">
        <v>84</v>
      </c>
      <c r="L213" s="11" t="s">
        <v>85</v>
      </c>
      <c r="M213" s="1"/>
    </row>
    <row r="214" spans="1:13" ht="39.6">
      <c r="A214" s="1">
        <v>212</v>
      </c>
      <c r="B214" s="12" t="s">
        <v>563</v>
      </c>
      <c r="C214" s="15" t="s">
        <v>562</v>
      </c>
      <c r="D214" s="5" t="s">
        <v>561</v>
      </c>
      <c r="E214" s="1" t="s">
        <v>560</v>
      </c>
      <c r="F214" s="46">
        <v>4719025007722</v>
      </c>
      <c r="G214" s="42">
        <v>1</v>
      </c>
      <c r="H214" s="8">
        <v>1197</v>
      </c>
      <c r="I214" s="37">
        <f t="shared" ref="I214:I228" si="14">H214*G214</f>
        <v>1197</v>
      </c>
      <c r="J214" s="2" t="s">
        <v>559</v>
      </c>
      <c r="K214" s="2" t="s">
        <v>553</v>
      </c>
      <c r="L214" s="2" t="s">
        <v>350</v>
      </c>
      <c r="M214" s="1" t="s">
        <v>558</v>
      </c>
    </row>
    <row r="215" spans="1:13" ht="39.6">
      <c r="A215" s="1">
        <v>213</v>
      </c>
      <c r="B215" s="12" t="s">
        <v>557</v>
      </c>
      <c r="C215" s="15" t="s">
        <v>556</v>
      </c>
      <c r="D215" s="5" t="s">
        <v>555</v>
      </c>
      <c r="E215" s="1" t="s">
        <v>65</v>
      </c>
      <c r="F215" s="46">
        <v>9789573271215</v>
      </c>
      <c r="G215" s="42">
        <v>1</v>
      </c>
      <c r="H215" s="8">
        <v>1080</v>
      </c>
      <c r="I215" s="37">
        <f t="shared" si="14"/>
        <v>1080</v>
      </c>
      <c r="J215" s="2" t="s">
        <v>554</v>
      </c>
      <c r="K215" s="2" t="s">
        <v>553</v>
      </c>
      <c r="L215" s="2" t="s">
        <v>553</v>
      </c>
      <c r="M215" s="1" t="s">
        <v>552</v>
      </c>
    </row>
    <row r="216" spans="1:13" ht="39.6">
      <c r="A216" s="1">
        <v>214</v>
      </c>
      <c r="B216" s="12" t="s">
        <v>215</v>
      </c>
      <c r="C216" s="15" t="s">
        <v>222</v>
      </c>
      <c r="D216" s="5" t="s">
        <v>206</v>
      </c>
      <c r="E216" s="1" t="s">
        <v>65</v>
      </c>
      <c r="F216" s="46" t="s">
        <v>207</v>
      </c>
      <c r="G216" s="37">
        <v>1</v>
      </c>
      <c r="H216" s="37">
        <v>300</v>
      </c>
      <c r="I216" s="37">
        <f t="shared" si="14"/>
        <v>300</v>
      </c>
      <c r="J216" s="2" t="s">
        <v>16</v>
      </c>
      <c r="K216" s="2" t="s">
        <v>16</v>
      </c>
      <c r="L216" s="2" t="s">
        <v>16</v>
      </c>
      <c r="M216" s="1"/>
    </row>
    <row r="217" spans="1:13" ht="39.6">
      <c r="A217" s="1">
        <v>215</v>
      </c>
      <c r="B217" s="12" t="s">
        <v>566</v>
      </c>
      <c r="C217" s="15" t="s">
        <v>223</v>
      </c>
      <c r="D217" s="5" t="s">
        <v>206</v>
      </c>
      <c r="E217" s="1" t="s">
        <v>65</v>
      </c>
      <c r="F217" s="46" t="s">
        <v>208</v>
      </c>
      <c r="G217" s="37">
        <v>1</v>
      </c>
      <c r="H217" s="37">
        <v>300</v>
      </c>
      <c r="I217" s="37">
        <f t="shared" si="14"/>
        <v>300</v>
      </c>
      <c r="J217" s="2" t="s">
        <v>16</v>
      </c>
      <c r="K217" s="2" t="s">
        <v>403</v>
      </c>
      <c r="L217" s="2" t="s">
        <v>16</v>
      </c>
      <c r="M217" s="1"/>
    </row>
    <row r="218" spans="1:13" ht="39.6">
      <c r="A218" s="1">
        <v>216</v>
      </c>
      <c r="B218" s="12" t="s">
        <v>216</v>
      </c>
      <c r="C218" s="15" t="s">
        <v>224</v>
      </c>
      <c r="D218" s="5" t="s">
        <v>565</v>
      </c>
      <c r="E218" s="1" t="s">
        <v>65</v>
      </c>
      <c r="F218" s="46" t="s">
        <v>209</v>
      </c>
      <c r="G218" s="37">
        <v>1</v>
      </c>
      <c r="H218" s="37">
        <v>280</v>
      </c>
      <c r="I218" s="37">
        <f t="shared" si="14"/>
        <v>280</v>
      </c>
      <c r="J218" s="2" t="s">
        <v>16</v>
      </c>
      <c r="K218" s="2" t="s">
        <v>403</v>
      </c>
      <c r="L218" s="2" t="s">
        <v>16</v>
      </c>
      <c r="M218" s="18"/>
    </row>
    <row r="219" spans="1:13" ht="79.2">
      <c r="A219" s="1">
        <v>217</v>
      </c>
      <c r="B219" s="12" t="s">
        <v>217</v>
      </c>
      <c r="C219" s="15" t="s">
        <v>225</v>
      </c>
      <c r="D219" s="5" t="s">
        <v>206</v>
      </c>
      <c r="E219" s="1" t="s">
        <v>65</v>
      </c>
      <c r="F219" s="46" t="s">
        <v>210</v>
      </c>
      <c r="G219" s="37">
        <v>1</v>
      </c>
      <c r="H219" s="37">
        <v>320</v>
      </c>
      <c r="I219" s="37">
        <f t="shared" si="14"/>
        <v>320</v>
      </c>
      <c r="J219" s="2" t="s">
        <v>16</v>
      </c>
      <c r="K219" s="2" t="s">
        <v>16</v>
      </c>
      <c r="L219" s="2" t="s">
        <v>16</v>
      </c>
      <c r="M219" s="1"/>
    </row>
    <row r="220" spans="1:13" ht="39.6">
      <c r="A220" s="1">
        <v>218</v>
      </c>
      <c r="B220" s="12" t="s">
        <v>218</v>
      </c>
      <c r="C220" s="15" t="s">
        <v>275</v>
      </c>
      <c r="D220" s="5" t="s">
        <v>206</v>
      </c>
      <c r="E220" s="1" t="s">
        <v>65</v>
      </c>
      <c r="F220" s="46" t="s">
        <v>211</v>
      </c>
      <c r="G220" s="37">
        <v>1</v>
      </c>
      <c r="H220" s="37">
        <v>320</v>
      </c>
      <c r="I220" s="37">
        <f t="shared" si="14"/>
        <v>320</v>
      </c>
      <c r="J220" s="2" t="s">
        <v>403</v>
      </c>
      <c r="K220" s="2" t="s">
        <v>403</v>
      </c>
      <c r="L220" s="2" t="s">
        <v>16</v>
      </c>
      <c r="M220" s="1"/>
    </row>
    <row r="221" spans="1:13" ht="59.4">
      <c r="A221" s="1">
        <v>219</v>
      </c>
      <c r="B221" s="12" t="s">
        <v>219</v>
      </c>
      <c r="C221" s="15" t="s">
        <v>226</v>
      </c>
      <c r="D221" s="5" t="s">
        <v>206</v>
      </c>
      <c r="E221" s="1" t="s">
        <v>65</v>
      </c>
      <c r="F221" s="46" t="s">
        <v>564</v>
      </c>
      <c r="G221" s="37">
        <v>1</v>
      </c>
      <c r="H221" s="37">
        <v>320</v>
      </c>
      <c r="I221" s="37">
        <f t="shared" si="14"/>
        <v>320</v>
      </c>
      <c r="J221" s="2" t="s">
        <v>403</v>
      </c>
      <c r="K221" s="2" t="s">
        <v>16</v>
      </c>
      <c r="L221" s="2" t="s">
        <v>403</v>
      </c>
      <c r="M221" s="1"/>
    </row>
    <row r="222" spans="1:13">
      <c r="A222" s="1">
        <v>220</v>
      </c>
      <c r="B222" s="12" t="s">
        <v>582</v>
      </c>
      <c r="C222" s="12" t="s">
        <v>581</v>
      </c>
      <c r="D222" s="5" t="s">
        <v>580</v>
      </c>
      <c r="E222" s="1" t="s">
        <v>352</v>
      </c>
      <c r="F222" s="46" t="s">
        <v>579</v>
      </c>
      <c r="G222" s="37">
        <v>1</v>
      </c>
      <c r="H222" s="37">
        <v>300</v>
      </c>
      <c r="I222" s="37">
        <f t="shared" si="14"/>
        <v>300</v>
      </c>
      <c r="J222" s="2" t="s">
        <v>350</v>
      </c>
      <c r="K222" s="2" t="s">
        <v>350</v>
      </c>
      <c r="L222" s="2" t="s">
        <v>350</v>
      </c>
      <c r="M222" s="1"/>
    </row>
    <row r="223" spans="1:13" ht="39.6">
      <c r="A223" s="1">
        <v>221</v>
      </c>
      <c r="B223" s="12" t="s">
        <v>578</v>
      </c>
      <c r="C223" s="12" t="s">
        <v>577</v>
      </c>
      <c r="D223" s="5" t="s">
        <v>568</v>
      </c>
      <c r="E223" s="1" t="s">
        <v>352</v>
      </c>
      <c r="F223" s="46" t="s">
        <v>576</v>
      </c>
      <c r="G223" s="37">
        <v>1</v>
      </c>
      <c r="H223" s="37">
        <v>300</v>
      </c>
      <c r="I223" s="37">
        <f t="shared" si="14"/>
        <v>300</v>
      </c>
      <c r="J223" s="2" t="s">
        <v>350</v>
      </c>
      <c r="K223" s="2" t="s">
        <v>350</v>
      </c>
      <c r="L223" s="2" t="s">
        <v>350</v>
      </c>
      <c r="M223" s="1"/>
    </row>
    <row r="224" spans="1:13">
      <c r="A224" s="1">
        <v>222</v>
      </c>
      <c r="B224" s="12" t="s">
        <v>199</v>
      </c>
      <c r="C224" s="12" t="s">
        <v>575</v>
      </c>
      <c r="D224" s="5" t="s">
        <v>568</v>
      </c>
      <c r="E224" s="1" t="s">
        <v>352</v>
      </c>
      <c r="F224" s="46" t="s">
        <v>574</v>
      </c>
      <c r="G224" s="37">
        <v>1</v>
      </c>
      <c r="H224" s="37">
        <v>420</v>
      </c>
      <c r="I224" s="37">
        <f t="shared" si="14"/>
        <v>420</v>
      </c>
      <c r="J224" s="2" t="s">
        <v>16</v>
      </c>
      <c r="K224" s="2" t="s">
        <v>350</v>
      </c>
      <c r="L224" s="2" t="s">
        <v>350</v>
      </c>
      <c r="M224" s="1"/>
    </row>
    <row r="225" spans="1:13" ht="39.6">
      <c r="A225" s="1">
        <v>223</v>
      </c>
      <c r="B225" s="12" t="s">
        <v>573</v>
      </c>
      <c r="C225" s="12" t="s">
        <v>572</v>
      </c>
      <c r="D225" s="5" t="s">
        <v>568</v>
      </c>
      <c r="E225" s="1" t="s">
        <v>352</v>
      </c>
      <c r="F225" s="46" t="s">
        <v>571</v>
      </c>
      <c r="G225" s="37">
        <v>1</v>
      </c>
      <c r="H225" s="37">
        <v>420</v>
      </c>
      <c r="I225" s="37">
        <f t="shared" si="14"/>
        <v>420</v>
      </c>
      <c r="J225" s="2" t="s">
        <v>16</v>
      </c>
      <c r="K225" s="2" t="s">
        <v>350</v>
      </c>
      <c r="L225" s="2" t="s">
        <v>350</v>
      </c>
      <c r="M225" s="1"/>
    </row>
    <row r="226" spans="1:13">
      <c r="A226" s="1">
        <v>224</v>
      </c>
      <c r="B226" s="12" t="s">
        <v>570</v>
      </c>
      <c r="C226" s="12" t="s">
        <v>569</v>
      </c>
      <c r="D226" s="5" t="s">
        <v>568</v>
      </c>
      <c r="E226" s="1" t="s">
        <v>352</v>
      </c>
      <c r="F226" s="46" t="s">
        <v>567</v>
      </c>
      <c r="G226" s="37">
        <v>1</v>
      </c>
      <c r="H226" s="37">
        <v>420</v>
      </c>
      <c r="I226" s="37">
        <f t="shared" si="14"/>
        <v>420</v>
      </c>
      <c r="J226" s="2" t="s">
        <v>350</v>
      </c>
      <c r="K226" s="2" t="s">
        <v>350</v>
      </c>
      <c r="L226" s="2" t="s">
        <v>350</v>
      </c>
      <c r="M226" s="1"/>
    </row>
    <row r="227" spans="1:13" ht="99">
      <c r="A227" s="1">
        <v>225</v>
      </c>
      <c r="B227" s="12" t="s">
        <v>585</v>
      </c>
      <c r="C227" s="12" t="s">
        <v>584</v>
      </c>
      <c r="D227" s="5" t="s">
        <v>205</v>
      </c>
      <c r="E227" s="1" t="s">
        <v>65</v>
      </c>
      <c r="F227" s="46" t="s">
        <v>583</v>
      </c>
      <c r="G227" s="37">
        <v>1</v>
      </c>
      <c r="H227" s="37">
        <v>450</v>
      </c>
      <c r="I227" s="37">
        <f t="shared" si="14"/>
        <v>450</v>
      </c>
      <c r="J227" s="2" t="s">
        <v>16</v>
      </c>
      <c r="K227" s="2" t="s">
        <v>16</v>
      </c>
      <c r="L227" s="2" t="s">
        <v>16</v>
      </c>
      <c r="M227" s="18"/>
    </row>
    <row r="228" spans="1:13" ht="79.2">
      <c r="A228" s="1">
        <v>226</v>
      </c>
      <c r="B228" s="12" t="s">
        <v>705</v>
      </c>
      <c r="C228" s="15" t="s">
        <v>276</v>
      </c>
      <c r="D228" s="5" t="s">
        <v>242</v>
      </c>
      <c r="E228" s="1" t="s">
        <v>65</v>
      </c>
      <c r="F228" s="46">
        <v>8667106508568</v>
      </c>
      <c r="G228" s="42">
        <v>1</v>
      </c>
      <c r="H228" s="8">
        <v>6700</v>
      </c>
      <c r="I228" s="37">
        <f t="shared" si="14"/>
        <v>6700</v>
      </c>
      <c r="J228" s="2" t="s">
        <v>116</v>
      </c>
      <c r="K228" s="2" t="s">
        <v>16</v>
      </c>
      <c r="L228" s="2" t="s">
        <v>16</v>
      </c>
      <c r="M228" s="1" t="s">
        <v>243</v>
      </c>
    </row>
    <row r="229" spans="1:13">
      <c r="A229" s="1" t="s">
        <v>12</v>
      </c>
      <c r="B229" s="4"/>
      <c r="C229" s="6"/>
      <c r="D229" s="4"/>
      <c r="E229" s="1"/>
      <c r="F229" s="1"/>
      <c r="G229" s="1"/>
      <c r="H229" s="4"/>
      <c r="I229" s="9">
        <f>SUM(I3:I228)</f>
        <v>127318</v>
      </c>
      <c r="J229" s="4"/>
      <c r="K229" s="4"/>
      <c r="L229" s="4"/>
      <c r="M229" s="17"/>
    </row>
    <row r="230" spans="1:13" ht="254.4" customHeight="1">
      <c r="A230" s="57" t="s">
        <v>14</v>
      </c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</row>
    <row r="231" spans="1:13" ht="82.5" customHeight="1">
      <c r="A231" s="56" t="s">
        <v>0</v>
      </c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</row>
  </sheetData>
  <mergeCells count="3">
    <mergeCell ref="A231:L231"/>
    <mergeCell ref="A230:M230"/>
    <mergeCell ref="A1:M1"/>
  </mergeCells>
  <phoneticPr fontId="1" type="noConversion"/>
  <conditionalFormatting sqref="C183:C206 C213:C228 C65:C84 C86:C116 C118:C179">
    <cfRule type="expression" dxfId="34" priority="130" stopIfTrue="1">
      <formula>AND(COUNTIF($A:$A, C65)&gt;1,NOT(ISBLANK(C65)))</formula>
    </cfRule>
  </conditionalFormatting>
  <conditionalFormatting sqref="C228">
    <cfRule type="expression" dxfId="33" priority="2710" stopIfTrue="1">
      <formula>AND(COUNTIF($A$270:$A$65507, C228)+COUNTIF($A$1:$A$57, C228)+COUNTIF($A$59:$A$63, C228)+COUNTIF($A$68:$A$175, C228)+COUNTIF($A$178:$A$228, C228)+COUNTIF(#REF!, C228)+COUNTIF(#REF!, C228)+COUNTIF($A$178:$A$216, C228)+COUNTIF($A$218:$A$223, C228)+COUNTIF($A$225:$A$228, C228)+COUNTIF(#REF!, C228)+COUNTIF(#REF!, C228)+COUNTIF(#REF!, C228)+COUNTIF(#REF!, C228)+COUNTIF(#REF!, C228)+COUNTIF(#REF!, C228)+COUNTIF(#REF!, C228)+COUNTIF(#REF!, C228)+COUNTIF(#REF!, C228)&gt;1,NOT(ISBLANK(C228)))</formula>
    </cfRule>
  </conditionalFormatting>
  <conditionalFormatting sqref="C227">
    <cfRule type="expression" dxfId="32" priority="2764" stopIfTrue="1">
      <formula>AND(COUNTIF($A$273:$A$65507, C227)+COUNTIF($A$1:$A$57, C227)+COUNTIF($A$59:$A$63, C227)+COUNTIF($A$68:$A$178, C227)+COUNTIF($A$171:$A$228, C227)+COUNTIF(#REF!, C227)+COUNTIF(#REF!, C227)+COUNTIF($A$171:$A$219, C227)+COUNTIF($A$221:$A$226, C227)+COUNTIF($A$228:$A$228, C227)+COUNTIF(#REF!, C227)+COUNTIF(#REF!, C227)+COUNTIF(#REF!, C227)+COUNTIF(#REF!, C227)+COUNTIF(#REF!, C227)+COUNTIF(#REF!, C227)+COUNTIF(#REF!, C227)+COUNTIF(#REF!, C227)+COUNTIF(#REF!, C227)&gt;1,NOT(ISBLANK(C227)))</formula>
    </cfRule>
  </conditionalFormatting>
  <conditionalFormatting sqref="C111:C112 C98:C106">
    <cfRule type="expression" dxfId="31" priority="2807" stopIfTrue="1">
      <formula>AND(COUNTIF($A$424:$A$65507, C98)+COUNTIF($A$1:$A$57, C98)+COUNTIF($A$59:$A$63, C98)+COUNTIF($A$66:$A$228, C98)+COUNTIF($A$229:$A$240, C98)+COUNTIF(#REF!, C98)+COUNTIF(#REF!, C98)+COUNTIF(#REF!, C98)+COUNTIF(#REF!, C98)+COUNTIF(#REF!, C98)+COUNTIF(#REF!, C98)+COUNTIF($A$229:$A$236, C98)+COUNTIF($A$238:$A$248, C98)+COUNTIF($A$250:$A$258, C98)+COUNTIF($A$260:$A$266, C98)+COUNTIF($A$268:$A$272, C98)+COUNTIF($A$274:$A$275, C98)+COUNTIF($A$276:$A$281, C98)+COUNTIF($A$278:$A$285, C98)&gt;1,NOT(ISBLANK(C98)))</formula>
    </cfRule>
  </conditionalFormatting>
  <conditionalFormatting sqref="C183:C190">
    <cfRule type="expression" dxfId="30" priority="2809" stopIfTrue="1">
      <formula>AND(COUNTIF($A$369:$A$65507, C183)+COUNTIF($A$1:$A$57, C183)+COUNTIF($A$59:$A$63, C183)+COUNTIF($A$68:$A$188, C183)+COUNTIF(#REF!, C183)+COUNTIF(#REF!, C183)+COUNTIF(#REF!, C183)+COUNTIF(#REF!, C183)+COUNTIF(#REF!, C183)+COUNTIF(#REF!, C183)+COUNTIF(#REF!, C183)+COUNTIF(#REF!, C183)+COUNTIF(#REF!, C183)+COUNTIF(#REF!, C183)+COUNTIF(#REF!, C183)+COUNTIF(#REF!, C183)+COUNTIF(#REF!, C183)+COUNTIF(#REF!, C183)+COUNTIF($A$229:$A$230, C183)&gt;1,NOT(ISBLANK(C183)))</formula>
    </cfRule>
  </conditionalFormatting>
  <conditionalFormatting sqref="C191:C203">
    <cfRule type="expression" dxfId="29" priority="2810" stopIfTrue="1">
      <formula>AND(COUNTIF($A$354:$A$65507, C191)+COUNTIF($A$1:$A$57, C191)+COUNTIF($A$59:$A$63, C191)+COUNTIF($A$68:$A$186, C191)+COUNTIF($A$202:$A$228, C191)+COUNTIF($A$202:$A$202, C191)+COUNTIF(#REF!, C191)+COUNTIF(#REF!, C191)+COUNTIF(#REF!, C191)+COUNTIF(#REF!, C191)+COUNTIF(#REF!, C191)+COUNTIF(#REF!, C191)+COUNTIF(#REF!, C191)+COUNTIF(#REF!, C191)+COUNTIF(#REF!, C191)+COUNTIF(#REF!, C191)+COUNTIF(#REF!, C191)+COUNTIF(#REF!, C191)+COUNTIF(#REF!, C191)&gt;1,NOT(ISBLANK(C191)))</formula>
    </cfRule>
  </conditionalFormatting>
  <conditionalFormatting sqref="C205:C206 C214:C215">
    <cfRule type="expression" dxfId="28" priority="2811" stopIfTrue="1">
      <formula>AND(COUNTIF($A$283:$A$65507, C205)+COUNTIF($A$1:$A$57, C205)+COUNTIF($A$59:$A$63, C205)+COUNTIF($A$68:$A$170, C205)+COUNTIF($A$171:$A$228, C205)+COUNTIF(#REF!, C205)+COUNTIF(#REF!, C205)+COUNTIF($A$171:$A$219, C205)+COUNTIF($A$221:$A$228, C205)+COUNTIF(#REF!, C205)+COUNTIF(#REF!, C205)+COUNTIF(#REF!, C205)+COUNTIF(#REF!, C205)+COUNTIF(#REF!, C205)+COUNTIF(#REF!, C205)+COUNTIF(#REF!, C205)+COUNTIF(#REF!, C205)+COUNTIF(#REF!, C205)+COUNTIF(#REF!, C205)&gt;1,NOT(ISBLANK(C205)))</formula>
    </cfRule>
  </conditionalFormatting>
  <conditionalFormatting sqref="C216:C221">
    <cfRule type="expression" dxfId="27" priority="2813" stopIfTrue="1">
      <formula>AND(COUNTIF($A$283:$A$65507, C216)+COUNTIF($A$1:$A$57, C216)+COUNTIF($A$59:$A$63, C216)+COUNTIF($A$68:$A$178, C216)+COUNTIF($A$171:$A$228, C216)+COUNTIF(#REF!, C216)+COUNTIF(#REF!, C216)+COUNTIF($A$171:$A$219, C216)+COUNTIF($A$221:$A$228, C216)+COUNTIF(#REF!, C216)+COUNTIF(#REF!, C216)+COUNTIF(#REF!, C216)+COUNTIF(#REF!, C216)+COUNTIF(#REF!, C216)+COUNTIF(#REF!, C216)+COUNTIF(#REF!, C216)+COUNTIF(#REF!, C216)+COUNTIF(#REF!, C216)+COUNTIF(#REF!, C216)&gt;1,NOT(ISBLANK(C216)))</formula>
    </cfRule>
  </conditionalFormatting>
  <conditionalFormatting sqref="C213">
    <cfRule type="expression" dxfId="26" priority="2814" stopIfTrue="1">
      <formula>AND(COUNTIF($A$285:$A$65507, C213)+COUNTIF($A$1:$A$57, C213)+COUNTIF($A$59:$A$63, C213)+COUNTIF($A$68:$A$170, C213)+COUNTIF($A$171:$A$228, C213)+COUNTIF(#REF!, C213)+COUNTIF(#REF!, C213)+COUNTIF($A$171:$A$221, C213)+COUNTIF($A$113:$A$116, C213)+COUNTIF(#REF!, C213)+COUNTIF(#REF!, C213)+COUNTIF(#REF!, C213)+COUNTIF(#REF!, C213)+COUNTIF(#REF!, C213)+COUNTIF(#REF!, C213)+COUNTIF(#REF!, C213)+COUNTIF(#REF!, C213)+COUNTIF(#REF!, C213)+COUNTIF(#REF!, C213)&gt;1,NOT(ISBLANK(C213)))</formula>
    </cfRule>
  </conditionalFormatting>
  <conditionalFormatting sqref="C222:C226">
    <cfRule type="expression" dxfId="25" priority="2815" stopIfTrue="1">
      <formula>AND(COUNTIF($A$275:$A$65507, C222)+COUNTIF($A$1:$A$57, C222)+COUNTIF($A$59:$A$63, C222)+COUNTIF($A$68:$A$178, C222)+COUNTIF($A$171:$A$228, C222)+COUNTIF(#REF!, C222)+COUNTIF(#REF!, C222)+COUNTIF($A$171:$A$219, C222)+COUNTIF($A$221:$A$226, C222)+COUNTIF($A$113:$A$116, C222)+COUNTIF(#REF!, C222)+COUNTIF(#REF!, C222)+COUNTIF(#REF!, C222)+COUNTIF(#REF!, C222)+COUNTIF(#REF!, C222)+COUNTIF(#REF!, C222)+COUNTIF(#REF!, C222)+COUNTIF(#REF!, C222)+COUNTIF(#REF!, C222)&gt;1,NOT(ISBLANK(C222)))</formula>
    </cfRule>
  </conditionalFormatting>
  <conditionalFormatting sqref="C204">
    <cfRule type="expression" dxfId="24" priority="2817" stopIfTrue="1">
      <formula>AND(COUNTIF($A$347:$A$65507, C204)+COUNTIF($A$1:$A$57, C204)+COUNTIF($A$59:$A$63, C204)+COUNTIF($A$68:$A$167, C204)+COUNTIF($A$196:$A$228, C204)+COUNTIF($A$196:$A$196, C204)+COUNTIF(#REF!, C204)+COUNTIF($A$221:$A$228, C204)+COUNTIF(#REF!, C204)+COUNTIF(#REF!, C204)+COUNTIF(#REF!, C204)+COUNTIF(#REF!, C204)+COUNTIF(#REF!, C204)+COUNTIF(#REF!, C204)+COUNTIF(#REF!, C204)+COUNTIF(#REF!, C204)+COUNTIF(#REF!, C204)+COUNTIF(#REF!, C204)+COUNTIF(#REF!, C204)&gt;1,NOT(ISBLANK(C204)))</formula>
    </cfRule>
  </conditionalFormatting>
  <conditionalFormatting sqref="C171">
    <cfRule type="expression" dxfId="23" priority="2818" stopIfTrue="1">
      <formula>AND(COUNTIF($A$376:$A$65507, C171)+COUNTIF($A$1:$A$57, C171)+COUNTIF($A$59:$A$63, C171)+COUNTIF($A$68:$A$218, C171)+COUNTIF(#REF!, C171)+COUNTIF(#REF!, C171)+COUNTIF(#REF!, C171)+COUNTIF(#REF!, C171)+COUNTIF(#REF!, C171)+COUNTIF(#REF!, C171)+COUNTIF(#REF!, C171)+COUNTIF(#REF!, C171)+COUNTIF(#REF!, C171)+COUNTIF(#REF!, C171)+COUNTIF(#REF!, C171)+COUNTIF(#REF!, C171)+COUNTIF(#REF!, C171)+COUNTIF($A$229:$A$233, C171)+COUNTIF($A$230:$A$237, C171)&gt;1,NOT(ISBLANK(C171)))</formula>
    </cfRule>
  </conditionalFormatting>
  <conditionalFormatting sqref="C167:C169">
    <cfRule type="expression" dxfId="22" priority="2819" stopIfTrue="1">
      <formula>AND(COUNTIF($A$373:$A$65507, C167)+COUNTIF($A$1:$A$57, C167)+COUNTIF($A$59:$A$63, C167)+COUNTIF($A$68:$A$215, C167)+COUNTIF(#REF!, C167)+COUNTIF(#REF!, C167)+COUNTIF(#REF!, C167)+COUNTIF(#REF!, C167)+COUNTIF(#REF!, C167)+COUNTIF(#REF!, C167)+COUNTIF(#REF!, C167)+COUNTIF(#REF!, C167)+COUNTIF(#REF!, C167)+COUNTIF(#REF!, C167)+COUNTIF(#REF!, C167)+COUNTIF(#REF!, C167)+COUNTIF(#REF!, C167)+COUNTIF($A$229:$A$230, C167)+COUNTIF($A$229:$A$234, C167)&gt;1,NOT(ISBLANK(C167)))</formula>
    </cfRule>
  </conditionalFormatting>
  <conditionalFormatting sqref="C170 C108">
    <cfRule type="expression" dxfId="21" priority="2820" stopIfTrue="1">
      <formula>AND(COUNTIF($A$377:$A$65507, C108)+COUNTIF($A$1:$A$57, C108)+COUNTIF($A$59:$A$63, C108)+COUNTIF($A$68:$A$219, C108)+COUNTIF(#REF!, C108)+COUNTIF(#REF!, C108)+COUNTIF(#REF!, C108)+COUNTIF(#REF!, C108)+COUNTIF(#REF!, C108)+COUNTIF(#REF!, C108)+COUNTIF(#REF!, C108)+COUNTIF(#REF!, C108)+COUNTIF(#REF!, C108)+COUNTIF(#REF!, C108)+COUNTIF(#REF!, C108)+COUNTIF(#REF!, C108)+COUNTIF(#REF!, C108)+COUNTIF($A$229:$A$234, C108)+COUNTIF($A$231:$A$238, C108)&gt;1,NOT(ISBLANK(C108)))</formula>
    </cfRule>
  </conditionalFormatting>
  <conditionalFormatting sqref="C172:C179 C165:C166 C135:C139 C118">
    <cfRule type="expression" dxfId="20" priority="2822" stopIfTrue="1">
      <formula>AND(COUNTIF($A$378:$A$65507, C118)+COUNTIF($A$1:$A$57, C118)+COUNTIF($A$59:$A$63, C118)+COUNTIF($A$68:$A$220, C118)+COUNTIF(#REF!, C118)+COUNTIF(#REF!, C118)+COUNTIF(#REF!, C118)+COUNTIF(#REF!, C118)+COUNTIF(#REF!, C118)+COUNTIF(#REF!, C118)+COUNTIF(#REF!, C118)+COUNTIF(#REF!, C118)+COUNTIF(#REF!, C118)+COUNTIF(#REF!, C118)+COUNTIF(#REF!, C118)+COUNTIF(#REF!, C118)+COUNTIF($A$229:$A$229, C118)+COUNTIF($A$230:$A$235, C118)+COUNTIF($A$232:$A$239, C118)&gt;1,NOT(ISBLANK(C118)))</formula>
    </cfRule>
  </conditionalFormatting>
  <conditionalFormatting sqref="C164">
    <cfRule type="expression" dxfId="19" priority="2826" stopIfTrue="1">
      <formula>AND(COUNTIF($A$384:$A$65507, C164)+COUNTIF($A$1:$A$57, C164)+COUNTIF($A$59:$A$63, C164)+COUNTIF($A$68:$A$228, C164)+COUNTIF(#REF!, C164)+COUNTIF(#REF!, C164)+COUNTIF(#REF!, C164)+COUNTIF(#REF!, C164)+COUNTIF(#REF!, C164)+COUNTIF(#REF!, C164)+COUNTIF(#REF!, C164)+COUNTIF(#REF!, C164)+COUNTIF(#REF!, C164)+COUNTIF(#REF!, C164)+COUNTIF(#REF!, C164)+COUNTIF($A$229:$A$232, C164)+COUNTIF($A$234:$A$235, C164)+COUNTIF($A$236:$A$241, C164)+COUNTIF($A$238:$A$245, C164)&gt;1,NOT(ISBLANK(C164)))</formula>
    </cfRule>
  </conditionalFormatting>
  <conditionalFormatting sqref="C153:C154">
    <cfRule type="expression" dxfId="18" priority="2827" stopIfTrue="1">
      <formula>AND(COUNTIF($A$396:$A$65507, C153)+COUNTIF($A$1:$A$57, C153)+COUNTIF($A$59:$A$63, C153)+COUNTIF($A$68:$A$228, C153)+COUNTIF(#REF!, C153)+COUNTIF(#REF!, C153)+COUNTIF(#REF!, C153)+COUNTIF(#REF!, C153)+COUNTIF(#REF!, C153)+COUNTIF(#REF!, C153)+COUNTIF(#REF!, C153)+COUNTIF(#REF!, C153)+COUNTIF(#REF!, C153)+COUNTIF($A$229:$A$230, C153)+COUNTIF($A$232:$A$238, C153)+COUNTIF($A$240:$A$244, C153)+COUNTIF($A$246:$A$247, C153)+COUNTIF($A$248:$A$253, C153)+COUNTIF($A$250:$A$257, C153)&gt;1,NOT(ISBLANK(C153)))</formula>
    </cfRule>
  </conditionalFormatting>
  <conditionalFormatting sqref="C148:C149">
    <cfRule type="expression" dxfId="17" priority="2828" stopIfTrue="1">
      <formula>AND(COUNTIF($A$385:$A$65507, C148)+COUNTIF($A$1:$A$57, C148)+COUNTIF($A$59:$A$63, C148)+COUNTIF($A$68:$A$228, C148)+COUNTIF(#REF!, C148)+COUNTIF(#REF!, C148)+COUNTIF(#REF!, C148)+COUNTIF(#REF!, C148)+COUNTIF(#REF!, C148)+COUNTIF(#REF!, C148)+COUNTIF(#REF!, C148)+COUNTIF(#REF!, C148)+COUNTIF(#REF!, C148)+COUNTIF(#REF!, C148)+COUNTIF(#REF!, C148)+COUNTIF($A$229:$A$233, C148)+COUNTIF($A$235:$A$236, C148)+COUNTIF($A$237:$A$242, C148)+COUNTIF($A$239:$A$246, C148)&gt;1,NOT(ISBLANK(C148)))</formula>
    </cfRule>
  </conditionalFormatting>
  <conditionalFormatting sqref="C152">
    <cfRule type="expression" dxfId="16" priority="2829" stopIfTrue="1">
      <formula>AND(COUNTIF($A$398:$A$65507, C152)+COUNTIF($A$1:$A$57, C152)+COUNTIF($A$59:$A$63, C152)+COUNTIF($A$68:$A$228, C152)+COUNTIF(#REF!, C152)+COUNTIF(#REF!, C152)+COUNTIF(#REF!, C152)+COUNTIF(#REF!, C152)+COUNTIF(#REF!, C152)+COUNTIF(#REF!, C152)+COUNTIF(#REF!, C152)+COUNTIF(#REF!, C152)+COUNTIF(#REF!, C152)+COUNTIF($A$229:$A$232, C152)+COUNTIF($A$234:$A$240, C152)+COUNTIF($A$242:$A$246, C152)+COUNTIF($A$248:$A$249, C152)+COUNTIF($A$250:$A$255, C152)+COUNTIF($A$252:$A$259, C152)&gt;1,NOT(ISBLANK(C152)))</formula>
    </cfRule>
  </conditionalFormatting>
  <conditionalFormatting sqref="C163">
    <cfRule type="expression" dxfId="15" priority="2830" stopIfTrue="1">
      <formula>AND(COUNTIF($A$387:$A$65507, C163)+COUNTIF($A$1:$A$57, C163)+COUNTIF($A$59:$A$63, C163)+COUNTIF($A$68:$A$228, C163)+COUNTIF(#REF!, C163)+COUNTIF(#REF!, C163)+COUNTIF(#REF!, C163)+COUNTIF(#REF!, C163)+COUNTIF(#REF!, C163)+COUNTIF(#REF!, C163)+COUNTIF(#REF!, C163)+COUNTIF(#REF!, C163)+COUNTIF(#REF!, C163)+COUNTIF(#REF!, C163)+COUNTIF($A$229:$A$229, C163)+COUNTIF($A$231:$A$235, C163)+COUNTIF($A$237:$A$238, C163)+COUNTIF($A$239:$A$244, C163)+COUNTIF($A$241:$A$248, C163)&gt;1,NOT(ISBLANK(C163)))</formula>
    </cfRule>
  </conditionalFormatting>
  <conditionalFormatting sqref="C150:C151 C144:C147">
    <cfRule type="expression" dxfId="14" priority="2831" stopIfTrue="1">
      <formula>AND(COUNTIF($A$399:$A$65507, C144)+COUNTIF($A$1:$A$57, C144)+COUNTIF($A$59:$A$63, C144)+COUNTIF($A$68:$A$228, C144)+COUNTIF(#REF!, C144)+COUNTIF(#REF!, C144)+COUNTIF(#REF!, C144)+COUNTIF(#REF!, C144)+COUNTIF(#REF!, C144)+COUNTIF(#REF!, C144)+COUNTIF(#REF!, C144)+COUNTIF(#REF!, C144)+COUNTIF(#REF!, C144)+COUNTIF($A$229:$A$233, C144)+COUNTIF($A$235:$A$241, C144)+COUNTIF($A$243:$A$247, C144)+COUNTIF($A$249:$A$250, C144)+COUNTIF($A$251:$A$256, C144)+COUNTIF($A$253:$A$260, C144)&gt;1,NOT(ISBLANK(C144)))</formula>
    </cfRule>
  </conditionalFormatting>
  <conditionalFormatting sqref="C155:C162">
    <cfRule type="expression" dxfId="13" priority="2833" stopIfTrue="1">
      <formula>AND(COUNTIF($A$388:$A$65507, C155)+COUNTIF($A$1:$A$57, C155)+COUNTIF($A$59:$A$63, C155)+COUNTIF($A$68:$A$228, C155)+COUNTIF(#REF!, C155)+COUNTIF(#REF!, C155)+COUNTIF(#REF!, C155)+COUNTIF(#REF!, C155)+COUNTIF(#REF!, C155)+COUNTIF(#REF!, C155)+COUNTIF(#REF!, C155)+COUNTIF(#REF!, C155)+COUNTIF(#REF!, C155)+COUNTIF(#REF!, C155)+COUNTIF($A$229:$A$230, C155)+COUNTIF($A$232:$A$236, C155)+COUNTIF($A$238:$A$239, C155)+COUNTIF($A$240:$A$245, C155)+COUNTIF($A$242:$A$249, C155)&gt;1,NOT(ISBLANK(C155)))</formula>
    </cfRule>
  </conditionalFormatting>
  <conditionalFormatting sqref="C140:C141">
    <cfRule type="expression" dxfId="12" priority="2834" stopIfTrue="1">
      <formula>AND(COUNTIF($A$404:$A$65507, C140)+COUNTIF($A$1:$A$57, C140)+COUNTIF($A$59:$A$63, C140)+COUNTIF($A$68:$A$228, C140)+COUNTIF(#REF!, C140)+COUNTIF(#REF!, C140)+COUNTIF(#REF!, C140)+COUNTIF(#REF!, C140)+COUNTIF(#REF!, C140)+COUNTIF(#REF!, C140)+COUNTIF(#REF!, C140)+COUNTIF(#REF!, C140)+COUNTIF(#REF!, C140)+COUNTIF($A$230:$A$238, C140)+COUNTIF($A$240:$A$246, C140)+COUNTIF($A$248:$A$252, C140)+COUNTIF($A$254:$A$255, C140)+COUNTIF($A$256:$A$261, C140)+COUNTIF($A$258:$A$265, C140)&gt;1,NOT(ISBLANK(C140)))</formula>
    </cfRule>
  </conditionalFormatting>
  <conditionalFormatting sqref="C142:C143 C134">
    <cfRule type="expression" dxfId="11" priority="2835" stopIfTrue="1">
      <formula>AND(COUNTIF($A$406:$A$65507, C134)+COUNTIF($A$1:$A$57, C134)+COUNTIF($A$59:$A$63, C134)+COUNTIF($A$68:$A$228, C134)+COUNTIF(#REF!, C134)+COUNTIF(#REF!, C134)+COUNTIF(#REF!, C134)+COUNTIF(#REF!, C134)+COUNTIF(#REF!, C134)+COUNTIF(#REF!, C134)+COUNTIF(#REF!, C134)+COUNTIF(#REF!, C134)+COUNTIF($A$229:$A$230, C134)+COUNTIF($A$232:$A$240, C134)+COUNTIF($A$242:$A$248, C134)+COUNTIF($A$250:$A$254, C134)+COUNTIF($A$256:$A$257, C134)+COUNTIF($A$258:$A$263, C134)+COUNTIF($A$260:$A$267, C134)&gt;1,NOT(ISBLANK(C134)))</formula>
    </cfRule>
  </conditionalFormatting>
  <conditionalFormatting sqref="C128:C133 C109:C110 C65 C119:C122">
    <cfRule type="expression" dxfId="10" priority="2837" stopIfTrue="1">
      <formula>AND(COUNTIF($A$407:$A$65507, C65)+COUNTIF($A$1:$A$57, C65)+COUNTIF($A$59:$A$63, C65)+COUNTIF($A$68:$A$228, C65)+COUNTIF(#REF!, C65)+COUNTIF(#REF!, C65)+COUNTIF(#REF!, C65)+COUNTIF(#REF!, C65)+COUNTIF(#REF!, C65)+COUNTIF(#REF!, C65)+COUNTIF(#REF!, C65)+COUNTIF(#REF!, C65)+COUNTIF($A$229:$A$231, C65)+COUNTIF($A$233:$A$241, C65)+COUNTIF($A$243:$A$249, C65)+COUNTIF($A$251:$A$255, C65)+COUNTIF($A$257:$A$258, C65)+COUNTIF($A$259:$A$264, C65)+COUNTIF($A$261:$A$268, C65)&gt;1,NOT(ISBLANK(C65)))</formula>
    </cfRule>
  </conditionalFormatting>
  <conditionalFormatting sqref="C123:C127">
    <cfRule type="expression" dxfId="9" priority="2841" stopIfTrue="1">
      <formula>AND(COUNTIF($A$411:$A$65507, C123)+COUNTIF($A$1:$A$57, C123)+COUNTIF($A$59:$A$63, C123)+COUNTIF($A$68:$A$228, C123)+COUNTIF(#REF!, C123)+COUNTIF(#REF!, C123)+COUNTIF(#REF!, C123)+COUNTIF(#REF!, C123)+COUNTIF(#REF!, C123)+COUNTIF(#REF!, C123)+COUNTIF(#REF!, C123)+COUNTIF(#REF!, C123)+COUNTIF($A$229:$A$235, C123)+COUNTIF($A$237:$A$245, C123)+COUNTIF($A$247:$A$253, C123)+COUNTIF($A$255:$A$259, C123)+COUNTIF($A$261:$A$262, C123)+COUNTIF($A$263:$A$268, C123)+COUNTIF($A$265:$A$272, C123)&gt;1,NOT(ISBLANK(C123)))</formula>
    </cfRule>
  </conditionalFormatting>
  <conditionalFormatting sqref="C107">
    <cfRule type="expression" dxfId="8" priority="2842" stopIfTrue="1">
      <formula>AND(COUNTIF($A$423:$A$65507, C107)+COUNTIF($A$1:$A$57, C107)+COUNTIF($A$59:$A$63, C107)+COUNTIF($A$66:$A$228, C107)+COUNTIF($A$229:$A$239, C107)+COUNTIF(#REF!, C107)+COUNTIF(#REF!, C107)+COUNTIF(#REF!, C107)+COUNTIF(#REF!, C107)+COUNTIF(#REF!, C107)+COUNTIF(#REF!, C107)+COUNTIF($A$229:$A$235, C107)+COUNTIF($A$237:$A$247, C107)+COUNTIF($A$249:$A$257, C107)+COUNTIF($A$259:$A$265, C107)+COUNTIF($A$267:$A$271, C107)+COUNTIF($A$273:$A$274, C107)+COUNTIF($A$275:$A$280, C107)+COUNTIF($A$277:$A$284, C107)&gt;1,NOT(ISBLANK(C107)))</formula>
    </cfRule>
  </conditionalFormatting>
  <conditionalFormatting sqref="C113:C116">
    <cfRule type="expression" dxfId="7" priority="2843" stopIfTrue="1">
      <formula>AND(COUNTIF($A$264:$A$65507, C113)+COUNTIF($A$1:$A$57, C113)+COUNTIF($A$59:$A$63, C113)+COUNTIF($A$68:$A$135, C113)+COUNTIF($A$178:$A$228, C113)+COUNTIF(#REF!, C113)+COUNTIF(#REF!, C113)+COUNTIF($A$178:$A$216, C113)+COUNTIF($A$218:$A$223, C113)+COUNTIF($A$225:$A$228, C113)+COUNTIF(#REF!, C113)+COUNTIF(#REF!, C113)+COUNTIF(#REF!, C113)+COUNTIF(#REF!, C113)+COUNTIF(#REF!, C113)+COUNTIF(#REF!, C113)+COUNTIF(#REF!, C113)+COUNTIF(#REF!, C113)+COUNTIF(#REF!, C113)&gt;1,NOT(ISBLANK(C113)))</formula>
    </cfRule>
  </conditionalFormatting>
  <conditionalFormatting sqref="C86">
    <cfRule type="expression" dxfId="6" priority="2844" stopIfTrue="1">
      <formula>AND(COUNTIF($A$490:$A$65507, C86)+COUNTIF($A$1:$A$57, C86)+COUNTIF($A$59:$A$63, C86)+COUNTIF($A$65:$A$197, C86)+COUNTIF($A$199:$A$306, C86)+COUNTIF($A$201:$A$206, C86)+COUNTIF($A$209:$A$217, C86)+COUNTIF($A$219:$A$263, C86)+COUNTIF($A$265:$A$273, C86)+COUNTIF($A$275:$A$283, C86)+COUNTIF($A$285:$A$292, C86)+COUNTIF($A$294:$A$302, C86)+COUNTIF($A$304:$A$314, C86)+COUNTIF($A$316:$A$324, C86)+COUNTIF($A$326:$A$332, C86)+COUNTIF($A$334:$A$338, C86)+COUNTIF($A$340:$A$341, C86)+COUNTIF($A$342:$A$347, C86)+COUNTIF($A$344:$A$351, C86)&gt;1,NOT(ISBLANK(C86)))</formula>
    </cfRule>
  </conditionalFormatting>
  <conditionalFormatting sqref="C87:C97">
    <cfRule type="expression" dxfId="5" priority="2845" stopIfTrue="1">
      <formula>AND(COUNTIF($A$435:$A$65507, C87)+COUNTIF($A$1:$A$57, C87)+COUNTIF($A$59:$A$63, C87)+COUNTIF($A$66:$A$228, C87)+COUNTIF($A$229:$A$251, C87)+COUNTIF(#REF!, C87)+COUNTIF(#REF!, C87)+COUNTIF(#REF!, C87)+COUNTIF(#REF!, C87)+COUNTIF(#REF!, C87)+COUNTIF($A$230:$A$237, C87)+COUNTIF($A$239:$A$247, C87)+COUNTIF($A$249:$A$259, C87)+COUNTIF($A$261:$A$269, C87)+COUNTIF($A$271:$A$277, C87)+COUNTIF($A$279:$A$283, C87)+COUNTIF($A$285:$A$286, C87)+COUNTIF($A$287:$A$292, C87)+COUNTIF($A$289:$A$296, C87)&gt;1,NOT(ISBLANK(C87)))</formula>
    </cfRule>
  </conditionalFormatting>
  <conditionalFormatting sqref="C81">
    <cfRule type="expression" dxfId="4" priority="2846" stopIfTrue="1">
      <formula>AND(COUNTIF($A$491:$A$65507, C81)+COUNTIF($A$1:$A$57, C81)+COUNTIF($A$59:$A$63, C81)+COUNTIF($A$65:$A$198, C81)+COUNTIF($A$200:$A$307, C81)+COUNTIF($A$202:$A$207, C81)+COUNTIF($A$210:$A$218, C81)+COUNTIF($A$220:$A$264, C81)+COUNTIF($A$266:$A$274, C81)+COUNTIF($A$276:$A$284, C81)+COUNTIF($A$286:$A$293, C81)+COUNTIF($A$295:$A$303, C81)+COUNTIF($A$305:$A$315, C81)+COUNTIF($A$317:$A$325, C81)+COUNTIF($A$327:$A$333, C81)+COUNTIF($A$335:$A$339, C81)+COUNTIF($A$341:$A$342, C81)+COUNTIF($A$343:$A$348, C81)+COUNTIF($A$345:$A$352, C81)&gt;1,NOT(ISBLANK(C81)))</formula>
    </cfRule>
  </conditionalFormatting>
  <conditionalFormatting sqref="C82:C84">
    <cfRule type="expression" dxfId="3" priority="2847" stopIfTrue="1">
      <formula>AND(COUNTIF($A$418:$A$65507, C82)+COUNTIF($A$1:$A$57, C82)+COUNTIF($A$59:$A$63, C82)+COUNTIF($A$66:$A$228, C82)+COUNTIF($A$229:$A$234, C82)+COUNTIF(#REF!, C82)+COUNTIF(#REF!, C82)+COUNTIF(#REF!, C82)+COUNTIF(#REF!, C82)+COUNTIF(#REF!, C82)+COUNTIF(#REF!, C82)+COUNTIF($A$229:$A$230, C82)+COUNTIF($A$232:$A$242, C82)+COUNTIF($A$244:$A$252, C82)+COUNTIF($A$254:$A$260, C82)+COUNTIF($A$262:$A$266, C82)+COUNTIF($A$268:$A$269, C82)+COUNTIF($A$270:$A$275, C82)+COUNTIF($A$272:$A$279, C82)&gt;1,NOT(ISBLANK(C82)))</formula>
    </cfRule>
  </conditionalFormatting>
  <conditionalFormatting sqref="C71:C80">
    <cfRule type="expression" dxfId="2" priority="2848" stopIfTrue="1">
      <formula>AND(COUNTIF($A$444:$A$65507, C71)+COUNTIF($A$1:$A$57, C71)+COUNTIF($A$59:$A$63, C71)+COUNTIF($A$66:$A$228, C71)+COUNTIF($A$229:$A$260, C71)+COUNTIF(#REF!, C71)+COUNTIF(#REF!, C71)+COUNTIF(#REF!, C71)+COUNTIF(#REF!, C71)+COUNTIF($A$229:$A$237, C71)+COUNTIF($A$239:$A$246, C71)+COUNTIF($A$248:$A$256, C71)+COUNTIF($A$258:$A$268, C71)+COUNTIF($A$270:$A$278, C71)+COUNTIF($A$280:$A$286, C71)+COUNTIF($A$288:$A$292, C71)+COUNTIF($A$294:$A$295, C71)+COUNTIF($A$296:$A$301, C71)+COUNTIF($A$298:$A$305, C71)&gt;1,NOT(ISBLANK(C71)))</formula>
    </cfRule>
  </conditionalFormatting>
  <conditionalFormatting sqref="C70">
    <cfRule type="expression" dxfId="1" priority="2849" stopIfTrue="1">
      <formula>AND(COUNTIF($A$449:$A$65507, C70)+COUNTIF($A$1:$A$57, C70)+COUNTIF($A$59:$A$63, C70)+COUNTIF($A$66:$A$228, C70)+COUNTIF($A$229:$A$265, C70)+COUNTIF(#REF!, C70)+COUNTIF(#REF!, C70)+COUNTIF(#REF!, C70)+COUNTIF($A$229:$A$232, C70)+COUNTIF($A$234:$A$242, C70)+COUNTIF($A$244:$A$251, C70)+COUNTIF($A$253:$A$261, C70)+COUNTIF($A$263:$A$273, C70)+COUNTIF($A$275:$A$283, C70)+COUNTIF($A$285:$A$291, C70)+COUNTIF($A$293:$A$297, C70)+COUNTIF($A$299:$A$300, C70)+COUNTIF($A$301:$A$306, C70)+COUNTIF($A$303:$A$310, C70)&gt;1,NOT(ISBLANK(C70)))</formula>
    </cfRule>
  </conditionalFormatting>
  <conditionalFormatting sqref="C66:C69">
    <cfRule type="expression" dxfId="0" priority="2850" stopIfTrue="1">
      <formula>AND(COUNTIF($A$450:$A$65507, C66)+COUNTIF($A$1:$A$57, C66)+COUNTIF($A$59:$A$63, C66)+COUNTIF($A$66:$A$228, C66)+COUNTIF($A$229:$A$266, C66)+COUNTIF(#REF!, C66)+COUNTIF(#REF!, C66)+COUNTIF(#REF!, C66)+COUNTIF($A$229:$A$233, C66)+COUNTIF($A$235:$A$243, C66)+COUNTIF($A$245:$A$252, C66)+COUNTIF($A$254:$A$262, C66)+COUNTIF($A$264:$A$274, C66)+COUNTIF($A$276:$A$284, C66)+COUNTIF($A$286:$A$292, C66)+COUNTIF($A$294:$A$298, C66)+COUNTIF($A$300:$A$301, C66)+COUNTIF($A$302:$A$307, C66)+COUNTIF($A$304:$A$311, C66)&gt;1,NOT(ISBLANK(C66)))</formula>
    </cfRule>
  </conditionalFormatting>
  <hyperlinks>
    <hyperlink ref="D23" r:id="rId1"/>
    <hyperlink ref="B3" r:id="rId2" tooltip="Spelling Machine" display="http://www.eslite.com/Search_BW.aspx?query=Spelling%20Machine"/>
    <hyperlink ref="C3" r:id="rId3" display="http://www.eslite.com/Search_BW.aspx?query=FAULKNER%2c+KEITH"/>
    <hyperlink ref="D3" r:id="rId4" display="http://www.eslite.com/Search_BW.aspx?query=CARTWHEEL"/>
    <hyperlink ref="B4" r:id="rId5" tooltip="Halloween Faces" display="http://www.eslite.com/product.aspx?pgid=1003165701960957&amp;kw=CARTWHEEL&amp;pi=0"/>
    <hyperlink ref="C4" r:id="rId6" display="http://www.eslite.com/Search_BW.aspx?query=Davis%2c+Nancy"/>
    <hyperlink ref="B5" r:id="rId7" tooltip="There Was an Old Lady Who Swallowed a Rose!" display="http://www.eslite.com/Search_BW.aspx?query=There%20Was%20an%20Old%20Lady%20Who%20Swallowed%20a%20Rose!"/>
    <hyperlink ref="C5" r:id="rId8" display="http://www.eslite.com/Search_BW.aspx?query=Lucille+Colandro"/>
    <hyperlink ref="B6" r:id="rId9" tooltip="Eek! Halloween!" display="http://www.eslite.com/Search_BW.aspx?query=Eek!%20Halloween!"/>
    <hyperlink ref="C6" r:id="rId10" display="http://www.eslite.com/Search_BW.aspx?query=Sandra+Boynton"/>
    <hyperlink ref="B7" r:id="rId11" tooltip="Pete the Cat: The First Thanksgiving" display="http://www.eslite.com/Search_BW.aspx?query=Pete%20the%20Cat:%20The%20First%20Thanksgiving"/>
    <hyperlink ref="C7" r:id="rId12" display="http://www.eslite.com/Search_BW.aspx?query=James+Dean%2f+Kimberly+Dean"/>
    <hyperlink ref="D7" r:id="rId13" display="http://www.eslite.com/Search_BW.aspx?query=HARPERCOLLINS+PUBLISHERS"/>
    <hyperlink ref="B8" r:id="rId14" tooltip="Dragon Dance: A Chinese New Year Lift-the-Flap Book" display="http://www.eslite.com/Search_BW.aspx?query=Dragon%20Dance:%20A%20Chinese%20New%20Year%20Lift-the-Flap%20Book"/>
    <hyperlink ref="C8" r:id="rId15" display="http://www.eslite.com/Search_BW.aspx?query=Joan+Holub"/>
    <hyperlink ref="D8" r:id="rId16" display="http://www.eslite.com/Search_BW.aspx?query=PUFFIN(USA)"/>
    <hyperlink ref="B9" r:id="rId17" tooltip="I'm Going to Read Level 2: Father's Day Is Coming!" display="http://www.eslite.com/Search_BW.aspx?query=I%27m%20Going%20to%20Read%20Level%202:%20Father%27s%20Day%20Is%20Coming!"/>
    <hyperlink ref="C9" r:id="rId18" display="http://www.eslite.com/Search_BW.aspx?query=BOLAM%2c+EMILY"/>
    <hyperlink ref="D9" r:id="rId19" display="http://www.eslite.com/Search_BW.aspx?query=STERLING+PUBLISHING+CO.%2c+INC."/>
    <hyperlink ref="B10" r:id="rId20" tooltip="My Grandfather's War" display="http://www.eslite.com/Search_BW.aspx?query=My%20Grandfather%27s%20War"/>
    <hyperlink ref="C10" r:id="rId21" display="http://www.eslite.com/Search_BW.aspx?query=Glyn+Harper"/>
    <hyperlink ref="D10" r:id="rId22" display="http://www.eslite.com/Search_BW.aspx?query=EXISLE+PUBLISHING"/>
    <hyperlink ref="B98" r:id="rId23" tooltip="跟王文華學聽說讀寫: 聽一半超人" display="http://www.eslite.com/Search_BW.aspx?query=%E8%B7%9F%E7%8E%8B%E6%96%87%E8%8F%AF%E5%AD%B8%E8%81%BD%E8%AA%AA%E8%AE%80%E5%AF%AB:%20%E8%81%BD%E4%B8%80%E5%8D%8A%E8%B6%85%E4%BA%BA"/>
    <hyperlink ref="C102" r:id="rId24" display="https://search.books.com.tw/search/query/key/%E6%9E%97%E4%BD%91%E5%84%92/adv_author/1/"/>
    <hyperlink ref="D194" r:id="rId25" display="https://www.books.com.tw/web/sys_puballb/books/?pubid=dragonyouths"/>
    <hyperlink ref="C194" r:id="rId26" display="https://search.books.com.tw/search/query/key/%E8%91%9B%E7%AB%B6/adv_author/1/"/>
    <hyperlink ref="D193" r:id="rId27" display="https://www.books.com.tw/web/sys_puballb/books/?pubid=dragonyouths"/>
    <hyperlink ref="C193" r:id="rId28" display="https://search.books.com.tw/search/query/key/%E9%83%AD%E6%96%87%E5%B3%B0/adv_author/1/"/>
    <hyperlink ref="C192" r:id="rId29" display="https://search.books.com.tw/search/query/key/%E9%83%AD%E6%96%87%E5%B3%B0/adv_author/1/"/>
    <hyperlink ref="D192" r:id="rId30" display="https://www.books.com.tw/web/sys_puballb/books/?pubid=dragonyouths"/>
    <hyperlink ref="D191" r:id="rId31" display="https://www.books.com.tw/web/sys_puballb/books/?pubid=dragonyouths"/>
    <hyperlink ref="C191" r:id="rId32" display="https://search.books.com.tw/search/query/key/%E9%83%AD%E6%96%87%E5%B3%B0/adv_author/1/"/>
  </hyperlinks>
  <printOptions horizontalCentered="1"/>
  <pageMargins left="0.51181102362204722" right="0.51181102362204722" top="0.74803149606299213" bottom="0.74803149606299213" header="0.31496062992125984" footer="0.31496062992125984"/>
  <pageSetup paperSize="8" scale="88" fitToWidth="0" fitToHeight="0" orientation="landscape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2018-12-27T07:47:06Z</cp:lastPrinted>
  <dcterms:created xsi:type="dcterms:W3CDTF">2012-07-23T02:09:03Z</dcterms:created>
  <dcterms:modified xsi:type="dcterms:W3CDTF">2019-01-03T02:31:04Z</dcterms:modified>
</cp:coreProperties>
</file>