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132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I366" i="1" l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A213" i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53" i="1"/>
  <c r="I52" i="1"/>
  <c r="I51" i="1"/>
  <c r="I50" i="1"/>
  <c r="I49" i="1"/>
  <c r="I48" i="1"/>
  <c r="I47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6" i="1"/>
  <c r="I15" i="1"/>
  <c r="I14" i="1"/>
  <c r="I13" i="1"/>
  <c r="I11" i="1"/>
  <c r="I10" i="1"/>
  <c r="I9" i="1"/>
  <c r="I8" i="1"/>
  <c r="I7" i="1"/>
  <c r="I6" i="1"/>
  <c r="I5" i="1"/>
  <c r="I4" i="1"/>
  <c r="I3" i="1"/>
  <c r="I367" i="1" l="1"/>
</calcChain>
</file>

<file path=xl/sharedStrings.xml><?xml version="1.0" encoding="utf-8"?>
<sst xmlns="http://schemas.openxmlformats.org/spreadsheetml/2006/main" count="2866" uniqueCount="1104">
  <si>
    <t>校名：
填表人：                                    教務主任：                  校長：
連絡電話：</t>
    <phoneticPr fontId="1" type="noConversion"/>
  </si>
  <si>
    <t>排序</t>
    <phoneticPr fontId="1" type="noConversion"/>
  </si>
  <si>
    <t>書名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</si>
  <si>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</si>
  <si>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</si>
  <si>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</si>
  <si>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</si>
  <si>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</si>
  <si>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</si>
  <si>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</si>
  <si>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</si>
  <si>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</si>
  <si>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</si>
  <si>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</si>
  <si>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</si>
  <si>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小熊</t>
  </si>
  <si>
    <t>維京國際</t>
  </si>
  <si>
    <t>三之三</t>
  </si>
  <si>
    <t>親子天下</t>
  </si>
  <si>
    <t>我睡不著</t>
  </si>
  <si>
    <t>國語日報</t>
  </si>
  <si>
    <t>圖畫在說悄悄話</t>
  </si>
  <si>
    <t>老鼠郵差去度假</t>
    <phoneticPr fontId="7" type="noConversion"/>
  </si>
  <si>
    <t>瑪麗安．杜布</t>
  </si>
  <si>
    <t>小天下</t>
    <phoneticPr fontId="7" type="noConversion"/>
  </si>
  <si>
    <t>公園裡有一首詩</t>
    <phoneticPr fontId="7" type="noConversion"/>
  </si>
  <si>
    <t>米奇巴克</t>
  </si>
  <si>
    <t>水滴文化</t>
  </si>
  <si>
    <t>遠流</t>
  </si>
  <si>
    <t>棕先生的神奇帽子</t>
    <phoneticPr fontId="7" type="noConversion"/>
  </si>
  <si>
    <t>小魯文化</t>
  </si>
  <si>
    <t>阿布拉</t>
  </si>
  <si>
    <t>寇特妮．迪克馬斯</t>
  </si>
  <si>
    <t>阿寶的生日禮物</t>
  </si>
  <si>
    <t>珍妮．威利斯</t>
  </si>
  <si>
    <t>小樹苗大世界</t>
  </si>
  <si>
    <t>說到做到！</t>
  </si>
  <si>
    <t>誰是第一名</t>
    <phoneticPr fontId="1" type="noConversion"/>
  </si>
  <si>
    <t>蕭湄羲</t>
  </si>
  <si>
    <t>信誼基金出版社</t>
  </si>
  <si>
    <t>米歇爾．艾可菲  Michaël Escoffier</t>
  </si>
  <si>
    <t>字畝文化</t>
  </si>
  <si>
    <t>青林國際出版</t>
  </si>
  <si>
    <t>道聲</t>
  </si>
  <si>
    <t>愛智</t>
  </si>
  <si>
    <t>青林</t>
  </si>
  <si>
    <t>否</t>
  </si>
  <si>
    <t>否</t>
    <phoneticPr fontId="1" type="noConversion"/>
  </si>
  <si>
    <t>格林文化</t>
  </si>
  <si>
    <t>是</t>
    <phoneticPr fontId="1" type="noConversion"/>
  </si>
  <si>
    <t>作者</t>
    <phoneticPr fontId="1" type="noConversion"/>
  </si>
  <si>
    <t>今井彩乃</t>
    <phoneticPr fontId="7" type="noConversion"/>
  </si>
  <si>
    <t>莎莉‧葛林德列</t>
    <phoneticPr fontId="7" type="noConversion"/>
  </si>
  <si>
    <t>艾力克斯‧拉提蒙</t>
    <phoneticPr fontId="7" type="noConversion"/>
  </si>
  <si>
    <t>琳達．莎拉</t>
    <phoneticPr fontId="7" type="noConversion"/>
  </si>
  <si>
    <t>夢枕獏</t>
    <phoneticPr fontId="7" type="noConversion"/>
  </si>
  <si>
    <t>劉伯樂</t>
    <phoneticPr fontId="7" type="noConversion"/>
  </si>
  <si>
    <t>謝明芳</t>
    <phoneticPr fontId="7" type="noConversion"/>
  </si>
  <si>
    <t>蘿拉．薛弗, 亞當．薛弗</t>
    <phoneticPr fontId="7" type="noConversion"/>
  </si>
  <si>
    <t>螢火蟲</t>
  </si>
  <si>
    <t> 林世仁</t>
  </si>
  <si>
    <t>下雪日的約定</t>
    <phoneticPr fontId="7" type="noConversion"/>
  </si>
  <si>
    <t>台灣</t>
    <phoneticPr fontId="1" type="noConversion"/>
  </si>
  <si>
    <t>Sight Word Readers Boxed Set with CD</t>
  </si>
  <si>
    <t xml:space="preserve"> Scholastic Inc (COR)</t>
    <phoneticPr fontId="7" type="noConversion"/>
  </si>
  <si>
    <t>Scholastic</t>
    <phoneticPr fontId="7" type="noConversion"/>
  </si>
  <si>
    <t>美國</t>
  </si>
  <si>
    <t>是</t>
    <phoneticPr fontId="7" type="noConversion"/>
  </si>
  <si>
    <t>大膽的老婆婆</t>
  </si>
  <si>
    <t>安石榴</t>
    <phoneticPr fontId="7" type="noConversion"/>
  </si>
  <si>
    <t>台灣</t>
  </si>
  <si>
    <t>小雀鳥亨利</t>
  </si>
  <si>
    <t>艾歷克斯．迪肯</t>
    <phoneticPr fontId="7" type="noConversion"/>
  </si>
  <si>
    <t>完美的正方形</t>
    <phoneticPr fontId="7" type="noConversion"/>
  </si>
  <si>
    <t> 麥可・荷爾</t>
    <phoneticPr fontId="7" type="noConversion"/>
  </si>
  <si>
    <t>印度豹大拍賣</t>
  </si>
  <si>
    <t> 高畠那生</t>
    <phoneticPr fontId="7" type="noConversion"/>
  </si>
  <si>
    <t>字的小詩（全三冊）：讀一首詩，交一個字朋友（字字小宇宙+字字看心情+字字有意思）</t>
    <phoneticPr fontId="7" type="noConversion"/>
  </si>
  <si>
    <t>經典傳奇故事：小黑猴（新版）</t>
  </si>
  <si>
    <t> 謝武彰</t>
  </si>
  <si>
    <t> 蔡兆倫</t>
  </si>
  <si>
    <t> 潘蜜拉‧札格倫斯基</t>
  </si>
  <si>
    <t>遠見</t>
    <phoneticPr fontId="7" type="noConversion"/>
  </si>
  <si>
    <t>阿頓來了</t>
  </si>
  <si>
    <t>拉菲兒．費里葉</t>
    <phoneticPr fontId="7" type="noConversion"/>
  </si>
  <si>
    <t>幼獅</t>
  </si>
  <si>
    <t>9789864490325</t>
  </si>
  <si>
    <t>不會寫字的獅子</t>
  </si>
  <si>
    <t> 馬丁．巴茲塞特</t>
  </si>
  <si>
    <t>我選我自己:不會寫字的獅子又來了</t>
  </si>
  <si>
    <t>小喵和紅色的大公車</t>
  </si>
  <si>
    <t> 珍‧古德溫</t>
  </si>
  <si>
    <t>神奇的胖胖-蓬蓬-小小</t>
  </si>
  <si>
    <t> 碧翠絲‧阿雷馬娜</t>
  </si>
  <si>
    <t>通緝！偷書賊兔子洛菲</t>
  </si>
  <si>
    <t>愛蜜莉.麥肯錫文.圖; 黃筱茵譯 </t>
  </si>
  <si>
    <t>9789865876296</t>
  </si>
  <si>
    <t>司機爺爺</t>
  </si>
  <si>
    <t>何桂華著; 廖健宏繪</t>
  </si>
  <si>
    <t>9789577517654</t>
  </si>
  <si>
    <t>我愛玩</t>
  </si>
  <si>
    <t>陳志賢文.圖 </t>
  </si>
  <si>
    <t>無所事事的美好一天</t>
  </si>
  <si>
    <t>碧翠絲.阿雷馬娜文.圖; 吳愉萱譯 </t>
  </si>
  <si>
    <t>9789865876401</t>
  </si>
  <si>
    <t>烏魯木齊先生的1000隻小小羊</t>
  </si>
  <si>
    <t> 黃郁欽/圖文</t>
  </si>
  <si>
    <t>9789577517364</t>
  </si>
  <si>
    <t>小天下</t>
    <phoneticPr fontId="7" type="noConversion"/>
  </si>
  <si>
    <t>9789864792337</t>
  </si>
  <si>
    <t>你看看你，把這裡弄得這麼亂！</t>
  </si>
  <si>
    <t> 劉旭恭 </t>
  </si>
  <si>
    <t>9789865730314</t>
  </si>
  <si>
    <t>我是抱抱機</t>
    <phoneticPr fontId="7" type="noConversion"/>
  </si>
  <si>
    <t> 史考特．坎貝爾</t>
  </si>
  <si>
    <t>9789864401123</t>
  </si>
  <si>
    <t> 米夏‧亞齊</t>
  </si>
  <si>
    <t>9789866215728</t>
  </si>
  <si>
    <t>歡迎光臨我的展覽</t>
  </si>
  <si>
    <t> 史考特．曼金</t>
  </si>
  <si>
    <t>9789864793358</t>
  </si>
  <si>
    <t>一隻加長1/2的長頸鹿</t>
    <phoneticPr fontId="7" type="noConversion"/>
  </si>
  <si>
    <t> 謝爾．希爾弗斯坦 </t>
  </si>
  <si>
    <t>9789865730383</t>
  </si>
  <si>
    <t> 理察‧柯提斯 </t>
  </si>
  <si>
    <t>9789865730307</t>
  </si>
  <si>
    <t>外公的大衣</t>
    <phoneticPr fontId="7" type="noConversion"/>
  </si>
  <si>
    <t>吉姆‧艾利斯沃斯</t>
  </si>
  <si>
    <t>9789865730673</t>
  </si>
  <si>
    <t>媽咪在哪裡？</t>
    <phoneticPr fontId="7" type="noConversion"/>
  </si>
  <si>
    <t>貝芙莉．唐諾費歐</t>
    <phoneticPr fontId="7" type="noConversion"/>
  </si>
  <si>
    <t>9789865730154</t>
  </si>
  <si>
    <t>鴨子？兔子？：啟動想像、學習尊重的創意繪本</t>
    <phoneticPr fontId="7" type="noConversion"/>
  </si>
  <si>
    <t>艾美‧克蘿思‧羅森朵, 湯姆‧利希騰赫德</t>
    <phoneticPr fontId="7" type="noConversion"/>
  </si>
  <si>
    <t>9789573278870</t>
  </si>
  <si>
    <t>9789864401666</t>
  </si>
  <si>
    <t>我的老師是怪獸！（不，我不是！）</t>
    <phoneticPr fontId="7" type="noConversion"/>
  </si>
  <si>
    <t>彼得．布朗</t>
    <phoneticPr fontId="7" type="noConversion"/>
  </si>
  <si>
    <t>遠見天下文化</t>
  </si>
  <si>
    <t>9789863206125</t>
  </si>
  <si>
    <t>叩叩叩，是誰呀？</t>
    <phoneticPr fontId="7" type="noConversion"/>
  </si>
  <si>
    <t>9789862115312</t>
  </si>
  <si>
    <t>親愛的獅子爺爺</t>
    <phoneticPr fontId="7" type="noConversion"/>
  </si>
  <si>
    <t>茱莉亞‧賈曼</t>
    <phoneticPr fontId="7" type="noConversion"/>
  </si>
  <si>
    <t>9789865863975</t>
  </si>
  <si>
    <t>企鵝到底會什麼？</t>
    <phoneticPr fontId="7" type="noConversion"/>
  </si>
  <si>
    <t>9789865876210</t>
  </si>
  <si>
    <t>突突山上的祕密基地</t>
    <phoneticPr fontId="7" type="noConversion"/>
  </si>
  <si>
    <t>9789865876302</t>
  </si>
  <si>
    <t>大鯨魚瑪莉蓮</t>
    <phoneticPr fontId="7" type="noConversion"/>
  </si>
  <si>
    <t>Davide Cali/李毓真譯</t>
    <phoneticPr fontId="7" type="noConversion"/>
  </si>
  <si>
    <t>9789866215025</t>
  </si>
  <si>
    <t>那天來的鯨魚</t>
    <phoneticPr fontId="15" type="noConversion"/>
  </si>
  <si>
    <t> 班傑‧戴維斯</t>
    <phoneticPr fontId="15" type="noConversion"/>
  </si>
  <si>
    <t>阿布拉</t>
    <phoneticPr fontId="15" type="noConversion"/>
  </si>
  <si>
    <t>否</t>
    <phoneticPr fontId="1" type="noConversion"/>
  </si>
  <si>
    <t>七隻小蝌蚪穿新衣</t>
    <phoneticPr fontId="15" type="noConversion"/>
  </si>
  <si>
    <t xml:space="preserve"> 佐倉智子 </t>
    <phoneticPr fontId="15" type="noConversion"/>
  </si>
  <si>
    <t>維京</t>
    <phoneticPr fontId="15" type="noConversion"/>
  </si>
  <si>
    <t>玩具診所開門了！</t>
  </si>
  <si>
    <t>方素珍</t>
  </si>
  <si>
    <t>小天下</t>
  </si>
  <si>
    <t>自己的聲音</t>
    <phoneticPr fontId="15" type="noConversion"/>
  </si>
  <si>
    <t>畫一棵樹</t>
    <phoneticPr fontId="15" type="noConversion"/>
  </si>
  <si>
    <t>芭芭拉‧雷德</t>
    <phoneticPr fontId="15" type="noConversion"/>
  </si>
  <si>
    <t>更少得更多</t>
    <phoneticPr fontId="15" type="noConversion"/>
  </si>
  <si>
    <t>郝廣才</t>
  </si>
  <si>
    <t>格林文化事業股份有限公司</t>
  </si>
  <si>
    <t>年紀最小的班級裡，個子最小的女孩</t>
    <phoneticPr fontId="15" type="noConversion"/>
  </si>
  <si>
    <t xml:space="preserve"> 賈斯丁．羅伯茲</t>
    <phoneticPr fontId="15" type="noConversion"/>
  </si>
  <si>
    <t>像不像沒關係</t>
  </si>
  <si>
    <t>湯姆牛</t>
  </si>
  <si>
    <t>9789864790920</t>
  </si>
  <si>
    <t>藝術家阿德</t>
  </si>
  <si>
    <t>湯姆牛</t>
    <phoneticPr fontId="7" type="noConversion"/>
  </si>
  <si>
    <t>9789864793259</t>
  </si>
  <si>
    <t>艾蜜莉上學記：</t>
  </si>
  <si>
    <t>露絲瑪莉‧威爾斯</t>
  </si>
  <si>
    <t>9789862117880</t>
  </si>
  <si>
    <t>9789864793464</t>
  </si>
  <si>
    <t>我有絕招（全套3冊，加贈【化險為夷：安全教育益智桌遊】）</t>
    <phoneticPr fontId="7" type="noConversion"/>
  </si>
  <si>
    <t>可白</t>
    <phoneticPr fontId="7" type="noConversion"/>
  </si>
  <si>
    <t>小兵出版社</t>
  </si>
  <si>
    <t>是</t>
    <phoneticPr fontId="1" type="noConversion"/>
  </si>
  <si>
    <t>好心的小糞金龜</t>
  </si>
  <si>
    <t xml:space="preserve">弗萊德．巴洛尼基 </t>
  </si>
  <si>
    <t>9789865664176</t>
  </si>
  <si>
    <t>烏雲先生</t>
  </si>
  <si>
    <t>安娜・華克</t>
    <phoneticPr fontId="7" type="noConversion"/>
  </si>
  <si>
    <t>9789865664299</t>
  </si>
  <si>
    <t>菲菲真的很受傷</t>
  </si>
  <si>
    <t xml:space="preserve">莫莉.卞 </t>
    <phoneticPr fontId="15" type="noConversion"/>
  </si>
  <si>
    <t>三之三文化</t>
  </si>
  <si>
    <t> 尚樂洛</t>
  </si>
  <si>
    <t> 格林</t>
  </si>
  <si>
    <t>你是我最好的朋友</t>
  </si>
  <si>
    <t>刀根里衣</t>
    <phoneticPr fontId="15" type="noConversion"/>
  </si>
  <si>
    <t>青林國際</t>
  </si>
  <si>
    <t>台灣</t>
    <phoneticPr fontId="1" type="noConversion"/>
  </si>
  <si>
    <t>都是恐龍惹的禍</t>
  </si>
  <si>
    <t>朴晉永</t>
    <phoneticPr fontId="15" type="noConversion"/>
  </si>
  <si>
    <t>閣林文創</t>
  </si>
  <si>
    <t>帶我去抓蟲！</t>
  </si>
  <si>
    <t> 秦好史郎</t>
  </si>
  <si>
    <t>維京</t>
  </si>
  <si>
    <t>月亮先生</t>
  </si>
  <si>
    <t>溫格爾</t>
  </si>
  <si>
    <t>襪子去哪了？</t>
  </si>
  <si>
    <t> 瑪莉‧凱特</t>
  </si>
  <si>
    <t>閣林</t>
  </si>
  <si>
    <t>100層的巴士</t>
    <phoneticPr fontId="7" type="noConversion"/>
  </si>
  <si>
    <t>麥克‧史密斯</t>
    <phoneticPr fontId="7" type="noConversion"/>
  </si>
  <si>
    <t>山姆第一名</t>
    <phoneticPr fontId="7" type="noConversion"/>
  </si>
  <si>
    <t>葛瑞格‧皮佐利</t>
    <phoneticPr fontId="7" type="noConversion"/>
  </si>
  <si>
    <t>9789862115503</t>
  </si>
  <si>
    <t>今天運氣怎麼這麼好</t>
    <phoneticPr fontId="7" type="noConversion"/>
  </si>
  <si>
    <t>宮西達也</t>
    <phoneticPr fontId="7" type="noConversion"/>
  </si>
  <si>
    <t>9789862117934</t>
  </si>
  <si>
    <t>石頭媽媽</t>
    <phoneticPr fontId="7" type="noConversion"/>
  </si>
  <si>
    <t>蔡淑媖</t>
    <phoneticPr fontId="7" type="noConversion"/>
  </si>
  <si>
    <t>9789862115671</t>
  </si>
  <si>
    <t>超神奇糖果鋪</t>
    <phoneticPr fontId="7" type="noConversion"/>
  </si>
  <si>
    <t>9789862117194</t>
  </si>
  <si>
    <t>大象艾瑪</t>
    <phoneticPr fontId="7" type="noConversion"/>
  </si>
  <si>
    <t>大衛．麥基/圖文</t>
    <phoneticPr fontId="7" type="noConversion"/>
  </si>
  <si>
    <t>和英文化</t>
  </si>
  <si>
    <t>9789866608896</t>
  </si>
  <si>
    <t>鼴鼠的禮物</t>
    <phoneticPr fontId="7" type="noConversion"/>
  </si>
  <si>
    <t>海文‧歐瑞</t>
    <phoneticPr fontId="7" type="noConversion"/>
  </si>
  <si>
    <t>9789866608926</t>
  </si>
  <si>
    <t>愛織毛線的男孩</t>
    <phoneticPr fontId="7" type="noConversion"/>
  </si>
  <si>
    <t>克雷格．波莫朗</t>
    <phoneticPr fontId="7" type="noConversion"/>
  </si>
  <si>
    <t>狗狗圖書</t>
  </si>
  <si>
    <t>9789866437946</t>
  </si>
  <si>
    <t>小象會記住</t>
    <phoneticPr fontId="7" type="noConversion"/>
  </si>
  <si>
    <t>安紐許卡‧拉維許安卡</t>
    <phoneticPr fontId="7" type="noConversion"/>
  </si>
  <si>
    <t>小典藏</t>
  </si>
  <si>
    <t>9789869406055</t>
  </si>
  <si>
    <t>喜歡5的公主</t>
    <phoneticPr fontId="1" type="noConversion"/>
  </si>
  <si>
    <t>小杉早苗</t>
  </si>
  <si>
    <t>滿天星出版</t>
    <phoneticPr fontId="1" type="noConversion"/>
  </si>
  <si>
    <t>１２３到台灣</t>
    <phoneticPr fontId="1" type="noConversion"/>
  </si>
  <si>
    <t>陳盈帆</t>
  </si>
  <si>
    <t>聯經</t>
  </si>
  <si>
    <t>完美的一天</t>
    <phoneticPr fontId="1" type="noConversion"/>
  </si>
  <si>
    <t>藍史密斯</t>
  </si>
  <si>
    <t>明天再說吧！</t>
    <phoneticPr fontId="1" type="noConversion"/>
  </si>
  <si>
    <t>我才不要捲捲頭！</t>
    <phoneticPr fontId="1" type="noConversion"/>
  </si>
  <si>
    <t>蘿拉‧艾倫‧安德森</t>
  </si>
  <si>
    <t>你為什麼不開花？</t>
    <phoneticPr fontId="1" type="noConversion"/>
  </si>
  <si>
    <t>凱特琳娜•瑪庫洛娃</t>
  </si>
  <si>
    <t>超級烏龜</t>
    <phoneticPr fontId="1" type="noConversion"/>
  </si>
  <si>
    <t>俞雪花</t>
  </si>
  <si>
    <t>森林照相館</t>
    <phoneticPr fontId="1" type="noConversion"/>
  </si>
  <si>
    <t>李時遠</t>
  </si>
  <si>
    <t>我只有一個媽媽，但那樣就夠了！</t>
    <phoneticPr fontId="1" type="noConversion"/>
  </si>
  <si>
    <t>弗朗西絲卡．帕迪(Francesca Pardi)</t>
  </si>
  <si>
    <t>小水鴨，兩個家</t>
    <phoneticPr fontId="7" type="noConversion"/>
  </si>
  <si>
    <t>王文華</t>
    <phoneticPr fontId="7" type="noConversion"/>
  </si>
  <si>
    <t>台江國家公園管理處</t>
  </si>
  <si>
    <t>9789860545760</t>
  </si>
  <si>
    <t>搭飛機去旅行</t>
    <phoneticPr fontId="7" type="noConversion"/>
  </si>
  <si>
    <t>皮耶．溫德斯</t>
    <phoneticPr fontId="7" type="noConversion"/>
  </si>
  <si>
    <t>9789862115213</t>
  </si>
  <si>
    <t>野鳥食堂</t>
    <phoneticPr fontId="7" type="noConversion"/>
  </si>
  <si>
    <t>9789862743621</t>
  </si>
  <si>
    <t>遲到的理由</t>
    <phoneticPr fontId="7" type="noConversion"/>
  </si>
  <si>
    <t>姚佳/圖文</t>
    <phoneticPr fontId="7" type="noConversion"/>
  </si>
  <si>
    <t>9789861615103</t>
  </si>
  <si>
    <t>亨利的地圖</t>
    <phoneticPr fontId="7" type="noConversion"/>
  </si>
  <si>
    <t>大衛．艾略特/圖文</t>
    <phoneticPr fontId="7" type="noConversion"/>
  </si>
  <si>
    <t>9789865809713</t>
  </si>
  <si>
    <t>菲力成長2書：和菲力一起長大+菲力的17種情緒</t>
    <phoneticPr fontId="7" type="noConversion"/>
  </si>
  <si>
    <t xml:space="preserve"> 迪迪耶‧李維</t>
    <phoneticPr fontId="7" type="noConversion"/>
  </si>
  <si>
    <t>0010657890</t>
    <phoneticPr fontId="7" type="noConversion"/>
  </si>
  <si>
    <t>台灣水果香（1書+CD）</t>
    <phoneticPr fontId="7" type="noConversion"/>
  </si>
  <si>
    <t>9789576084911</t>
  </si>
  <si>
    <t>香蕉的祕密</t>
    <phoneticPr fontId="7" type="noConversion"/>
  </si>
  <si>
    <t>許玲慧</t>
    <phoneticPr fontId="7" type="noConversion"/>
  </si>
  <si>
    <t>9789862741344</t>
  </si>
  <si>
    <t>一顆橡實</t>
    <phoneticPr fontId="7" type="noConversion"/>
  </si>
  <si>
    <t>9789864793839</t>
  </si>
  <si>
    <t>永遠愛你(3版)</t>
    <phoneticPr fontId="18" type="noConversion"/>
  </si>
  <si>
    <t>羅伯特．曼斯基</t>
  </si>
  <si>
    <t>和英</t>
    <phoneticPr fontId="18" type="noConversion"/>
  </si>
  <si>
    <t>蠟筆小黑</t>
    <phoneticPr fontId="18" type="noConversion"/>
  </si>
  <si>
    <t>小天下</t>
    <phoneticPr fontId="18" type="noConversion"/>
  </si>
  <si>
    <t>蠟筆小黑找妖怪</t>
    <phoneticPr fontId="18" type="noConversion"/>
  </si>
  <si>
    <t>愛吃青菜的鱷魚</t>
    <phoneticPr fontId="18" type="noConversion"/>
  </si>
  <si>
    <t>信誼</t>
    <phoneticPr fontId="18" type="noConversion"/>
  </si>
  <si>
    <t>神奇樹屋1：恐龍谷大冒險</t>
    <phoneticPr fontId="18" type="noConversion"/>
  </si>
  <si>
    <t>瑪麗‧奧斯本</t>
  </si>
  <si>
    <t>君偉上小學：二年級問題多</t>
    <phoneticPr fontId="18" type="noConversion"/>
  </si>
  <si>
    <t>王淑芬</t>
  </si>
  <si>
    <t>老鼠郵差來了</t>
    <phoneticPr fontId="18" type="noConversion"/>
  </si>
  <si>
    <t>象什麼</t>
    <phoneticPr fontId="18" type="noConversion"/>
  </si>
  <si>
    <t>親子天下</t>
    <phoneticPr fontId="18" type="noConversion"/>
  </si>
  <si>
    <t>火龍家庭故事集</t>
    <phoneticPr fontId="18" type="noConversion"/>
  </si>
  <si>
    <t>傻鵝皮杜妮</t>
    <phoneticPr fontId="7" type="noConversion"/>
  </si>
  <si>
    <t>上誼</t>
    <phoneticPr fontId="7" type="noConversion"/>
  </si>
  <si>
    <t>查理長大了</t>
  </si>
  <si>
    <t>文／微笑先生；圖／陳佳蕙</t>
  </si>
  <si>
    <t>KIDO親子時堂</t>
  </si>
  <si>
    <t>9789574435968</t>
  </si>
  <si>
    <t>小博士:探索身體奧祕</t>
  </si>
  <si>
    <t>鄭在恩</t>
  </si>
  <si>
    <t>人類文化</t>
  </si>
  <si>
    <t>9789864139767</t>
  </si>
  <si>
    <t>身體大探險</t>
  </si>
  <si>
    <t>崔達秀</t>
  </si>
  <si>
    <t>9789864139170</t>
  </si>
  <si>
    <t>健康大繪本:人體工廠大探險</t>
  </si>
  <si>
    <t>4715443039031</t>
  </si>
  <si>
    <t>性教育繪本:小雞雞在哪裡</t>
  </si>
  <si>
    <t>小欣</t>
  </si>
  <si>
    <t>9789864139880</t>
  </si>
  <si>
    <t>生活小老師:兒童健康教育</t>
  </si>
  <si>
    <t>人類智庫編輯部</t>
  </si>
  <si>
    <t>4715443037426</t>
  </si>
  <si>
    <t>小象帕歐繪本：我學會做體操</t>
  </si>
  <si>
    <t>仲川道子</t>
  </si>
  <si>
    <t>9789864139101</t>
  </si>
  <si>
    <t>我是大人了!解開15個青春期的祕密</t>
  </si>
  <si>
    <t>金景阿</t>
  </si>
  <si>
    <t>三采文化</t>
  </si>
  <si>
    <t>9789576580314</t>
  </si>
  <si>
    <t>國家地理酷科學套書2：人體、氣象、微生物、進階物理(全新修訂版)</t>
    <phoneticPr fontId="7" type="noConversion"/>
  </si>
  <si>
    <t>丹‧格林</t>
  </si>
  <si>
    <t>大石國際</t>
  </si>
  <si>
    <t>國家地理酷科學：化學學了沒：來場轟轟烈烈的化學反應吧！(全新修訂版)</t>
    <phoneticPr fontId="7" type="noConversion"/>
  </si>
  <si>
    <t>國家地理酷科學：生物學了沒：生命就是這麼一回事(全新修訂版)</t>
    <phoneticPr fontId="7" type="noConversion"/>
  </si>
  <si>
    <t>阿茲海默先生</t>
  </si>
  <si>
    <t>陳怡潓</t>
  </si>
  <si>
    <t>大好書屋-日月</t>
  </si>
  <si>
    <t>9789862486214</t>
  </si>
  <si>
    <t>認識牛奶</t>
  </si>
  <si>
    <t>法蘭絲瓦．蘿虹 譯者：思謐嘉</t>
  </si>
  <si>
    <t>9789862486467</t>
  </si>
  <si>
    <t>認識蛋</t>
  </si>
  <si>
    <t>菲力普‧西蒙/著, 陳志峰/審訂</t>
  </si>
  <si>
    <t>9789862486528</t>
  </si>
  <si>
    <t>最偉大的尿尿小書</t>
  </si>
  <si>
    <t>亞庫柏．普拉奇</t>
  </si>
  <si>
    <t>大家</t>
  </si>
  <si>
    <t>9789869706926</t>
  </si>
  <si>
    <t>青春之石</t>
  </si>
  <si>
    <t>Cinyee Chiu</t>
  </si>
  <si>
    <t>9789869577564</t>
  </si>
  <si>
    <t>看見聲音</t>
  </si>
  <si>
    <t>羅馬娜．洛瑪尼新 、安德瑞．雷西夫</t>
  </si>
  <si>
    <t>大塊文化</t>
  </si>
  <si>
    <t>9789862138571</t>
  </si>
  <si>
    <t>麵包師之旅</t>
  </si>
  <si>
    <t>陳穩升</t>
  </si>
  <si>
    <t>大辣</t>
  </si>
  <si>
    <t>9789866634697</t>
  </si>
  <si>
    <t>大便快出來!</t>
  </si>
  <si>
    <t>千美眞/繪者：李芝殷/譯者：魏嘉儀</t>
    <phoneticPr fontId="7" type="noConversion"/>
  </si>
  <si>
    <t>大穎</t>
  </si>
  <si>
    <t>9789579125031</t>
  </si>
  <si>
    <t>元氣奶奶的冰品大集合</t>
  </si>
  <si>
    <t>佐藤 和貴子</t>
    <phoneticPr fontId="7" type="noConversion"/>
  </si>
  <si>
    <t>9789869477413</t>
  </si>
  <si>
    <t>我不想睡覺</t>
  </si>
  <si>
    <t>岩崎京子</t>
  </si>
  <si>
    <t>9789869319379</t>
  </si>
  <si>
    <t>豆腐</t>
  </si>
  <si>
    <t>飯野牧</t>
  </si>
  <si>
    <t>9789869425049</t>
  </si>
  <si>
    <t>哈啾!我感冒了</t>
  </si>
  <si>
    <t>文/千美真 圖/李芝殷</t>
  </si>
  <si>
    <t>9789869524629</t>
  </si>
  <si>
    <t>不害羞、不害怕,我要說出心裡話</t>
  </si>
  <si>
    <t>崔琡僖 譯者：陳思瑋</t>
    <phoneticPr fontId="7" type="noConversion"/>
  </si>
  <si>
    <t>9789579125185</t>
  </si>
  <si>
    <t>牙齒獵人</t>
  </si>
  <si>
    <t>曺原希 譯者：魏嘉儀</t>
    <phoneticPr fontId="7" type="noConversion"/>
  </si>
  <si>
    <t>9789579125215</t>
  </si>
  <si>
    <t>你在媽媽肚子裡的時候……</t>
  </si>
  <si>
    <t>金槿熙</t>
  </si>
  <si>
    <t>9789869375238</t>
  </si>
  <si>
    <t>我那討人厭的弟弟</t>
  </si>
  <si>
    <t>李朱蕙 譯者：陳怡妡</t>
    <phoneticPr fontId="7" type="noConversion"/>
  </si>
  <si>
    <t>9789869570169</t>
  </si>
  <si>
    <t>晚上可以不睡覺,一直玩嗎?</t>
  </si>
  <si>
    <t>李朱蕙</t>
  </si>
  <si>
    <t>9789869524681</t>
  </si>
  <si>
    <t>陪奶奶慢慢散步</t>
  </si>
  <si>
    <t>朴寶濫 繪者：尹貞美 譯者：陳怡妡</t>
    <phoneticPr fontId="7" type="noConversion"/>
  </si>
  <si>
    <t>9789579125208</t>
  </si>
  <si>
    <t>媽媽藥</t>
  </si>
  <si>
    <t>金美羅（???）繪者：高大樹木（? ? ??）</t>
    <phoneticPr fontId="7" type="noConversion"/>
  </si>
  <si>
    <t>9789869524650</t>
  </si>
  <si>
    <t>你也不敢自己一個人睡覺嗎?</t>
  </si>
  <si>
    <t>維洛妮卡‧庫奇</t>
  </si>
  <si>
    <t>9789579125055</t>
  </si>
  <si>
    <t>人類讓我們從地球上消失了</t>
  </si>
  <si>
    <t>亞莉安娜‧帕皮尼（Arianna Papini）譯者：陳怡婷</t>
    <phoneticPr fontId="7" type="noConversion"/>
  </si>
  <si>
    <t>9789869524643</t>
  </si>
  <si>
    <t>也許死亡就像變成一隻蝴蝶</t>
  </si>
  <si>
    <t>皮姆．凡赫斯特（Pimm van Hest）繪者：麗莎．布蘭登堡（Lisa Brandenburg）譯者：謝靜雯</t>
  </si>
  <si>
    <t>9789579125123</t>
  </si>
  <si>
    <t>如果有一天　我們都沒有東西吃……</t>
  </si>
  <si>
    <t>娜塔莉．琴塔（Natalie Quintart）／繪者：菲力浦．古森斯（Philippe Goossens）</t>
    <phoneticPr fontId="7" type="noConversion"/>
  </si>
  <si>
    <t>9789869425063</t>
  </si>
  <si>
    <t>請你告訴我情緒是什麼?</t>
  </si>
  <si>
    <t>皮姆．凡赫斯特（Pimm van Hest）繪者：艾莉絲．康比特（Iris Compiet）</t>
    <phoneticPr fontId="7" type="noConversion"/>
  </si>
  <si>
    <t>9789869570138</t>
  </si>
  <si>
    <t>外公,回憶要怎麼製造?</t>
  </si>
  <si>
    <t>尚‧德維利/繪者：艾娃夏特蘭/譯者：吳宣恩</t>
    <phoneticPr fontId="7" type="noConversion"/>
  </si>
  <si>
    <t>9789579125024</t>
  </si>
  <si>
    <t>爺爺的神祕菜園</t>
  </si>
  <si>
    <t>路克．佛庫勒（Luc Foccroulle）繪者：雅妮克．馬松（Annick Masson）譯者：謝靜雯（Mia C. Hsieh）</t>
    <phoneticPr fontId="7" type="noConversion"/>
  </si>
  <si>
    <t>9789869570145</t>
  </si>
  <si>
    <t>奶奶，妳還記得我嗎？</t>
  </si>
  <si>
    <t>凱莉‧歐葛拉（Kelly O’Gara） ＆安娜‧麥克尼爾（Anna McNeil）繪者：凱莉‧歐葛拉（Kelly O’Gara</t>
    <phoneticPr fontId="7" type="noConversion"/>
  </si>
  <si>
    <t>9789869477437</t>
  </si>
  <si>
    <t>有氣喘，我也能照樣玩</t>
  </si>
  <si>
    <t>卡翠娜羅伊 Katrina Roe繪者：蕾海斯壯 Leigh Hedstrom</t>
    <phoneticPr fontId="7" type="noConversion"/>
  </si>
  <si>
    <t>9789869477444</t>
  </si>
  <si>
    <t>戰勝緊張焦慮的小小戰士</t>
  </si>
  <si>
    <t>凱倫．揚Karen Young繪者：諾倪爾．朵韋多尼特Norvile Dovidonyte</t>
    <phoneticPr fontId="7" type="noConversion"/>
  </si>
  <si>
    <t>9789869477451</t>
  </si>
  <si>
    <t>召喚！成長的魔法</t>
  </si>
  <si>
    <t>學習樹研究發展總部 編著</t>
  </si>
  <si>
    <t>小五南</t>
  </si>
  <si>
    <t>9789571190709</t>
  </si>
  <si>
    <t>一大袋擔心鬼：傾聽孩子的聲音，協助孩子趕跑擔心鬼！</t>
  </si>
  <si>
    <t>維吉妮亞‧伊倫塞</t>
  </si>
  <si>
    <t>9789571194196</t>
  </si>
  <si>
    <t>調皮鬼，不可以喲！引導兒童尊重他人、熱愛生命！</t>
  </si>
  <si>
    <t>艾倫‧賈瓦尼克</t>
  </si>
  <si>
    <t>9789571194202</t>
  </si>
  <si>
    <t>出動!救難小英雄</t>
  </si>
  <si>
    <t>9789571193236</t>
  </si>
  <si>
    <t>做自己的小醫生</t>
  </si>
  <si>
    <t>學習樹研究發展總部編著</t>
  </si>
  <si>
    <t>9789571196923</t>
  </si>
  <si>
    <t>垃圾小童:黑漆漆的夜晚,是誰在施展魔法,把房間變乾淨呢?</t>
    <phoneticPr fontId="7" type="noConversion"/>
  </si>
  <si>
    <t>YU</t>
  </si>
  <si>
    <t>9789571198118</t>
  </si>
  <si>
    <t>苦瓜臉不見了:我不想上學,因為我害怕!(精)</t>
  </si>
  <si>
    <t>茱莉亞.庫克</t>
  </si>
  <si>
    <t>9789571193151</t>
  </si>
  <si>
    <t>我的好朋友黑漆漆</t>
  </si>
  <si>
    <t>艾瑪．亞略特</t>
  </si>
  <si>
    <t>9789864794218</t>
  </si>
  <si>
    <t>小小科學人:100人體大發現</t>
  </si>
  <si>
    <t>艾力克斯‧弗斯、米娜‧雷希、喬納森‧梅爾莫斯、馬修‧歐德漢</t>
  </si>
  <si>
    <t>9789864793907</t>
  </si>
  <si>
    <t>看漫畫輕鬆學:整理收納:生活習慣好?長大不煩惱</t>
  </si>
  <si>
    <t>辰巳渚</t>
  </si>
  <si>
    <t>9789864795734</t>
  </si>
  <si>
    <t>寶寶這種生物</t>
  </si>
  <si>
    <t>明琪minchi</t>
  </si>
  <si>
    <t>9789864793808</t>
  </si>
  <si>
    <t>有機蔬果學園</t>
  </si>
  <si>
    <t>王佩琪</t>
  </si>
  <si>
    <t>9789860525311</t>
  </si>
  <si>
    <t>我愛牛奶</t>
  </si>
  <si>
    <t>9789864793389</t>
  </si>
  <si>
    <t>看漫畫輕鬆學:禮貌禮儀:生活習慣好?長大不煩惱</t>
  </si>
  <si>
    <t>9789864795741</t>
  </si>
  <si>
    <t>沒鰭:陳素宜生態童話</t>
  </si>
  <si>
    <t>陳素宜</t>
  </si>
  <si>
    <t>9789864795468</t>
  </si>
  <si>
    <t>玩具診所開門了!</t>
  </si>
  <si>
    <t>9789864793440</t>
  </si>
  <si>
    <t>會生氣的山</t>
  </si>
  <si>
    <t>陳又凌</t>
  </si>
  <si>
    <t>9789864793648</t>
  </si>
  <si>
    <t>打針才不可怕呢!(新版)</t>
  </si>
  <si>
    <t>穗高順也</t>
  </si>
  <si>
    <t>9789864793334</t>
  </si>
  <si>
    <t>祕密的心情銀行(1)大佑的心情存摺</t>
  </si>
  <si>
    <t>藤本美鄉</t>
  </si>
  <si>
    <t>9789864794157</t>
  </si>
  <si>
    <t>貓咪雷弟學游泳</t>
  </si>
  <si>
    <t>羅伯．史卡頓</t>
  </si>
  <si>
    <t>9789864794829</t>
  </si>
  <si>
    <t>我不要刷牙</t>
  </si>
  <si>
    <t>文／圖：張倩華</t>
  </si>
  <si>
    <t>小文房</t>
  </si>
  <si>
    <t>9789578602342</t>
  </si>
  <si>
    <t>OH我好害怕</t>
  </si>
  <si>
    <t>文/圖：劉彤渲</t>
  </si>
  <si>
    <t>9789869577465</t>
  </si>
  <si>
    <t>我現在就要吃！</t>
  </si>
  <si>
    <t>文、圖：張倩華</t>
  </si>
  <si>
    <t>9789869468367</t>
  </si>
  <si>
    <t>我想快快長大</t>
  </si>
  <si>
    <t>文：洪宏；圖：大Q</t>
  </si>
  <si>
    <t>9789869577410</t>
  </si>
  <si>
    <t>小光點</t>
  </si>
  <si>
    <t>席爾維‧鮑西耶</t>
  </si>
  <si>
    <t>9789579077088</t>
  </si>
  <si>
    <t>菲利普‧高達</t>
    <phoneticPr fontId="7" type="noConversion"/>
  </si>
  <si>
    <t>達芬妮‧高達</t>
  </si>
  <si>
    <t>長大是什麼樣子</t>
  </si>
  <si>
    <t>吳宜庭</t>
  </si>
  <si>
    <t>9789579077187</t>
  </si>
  <si>
    <t>下眼淚雨的一天</t>
  </si>
  <si>
    <t>盧貞穎</t>
  </si>
  <si>
    <t>小典藏-典藏藝</t>
  </si>
  <si>
    <t>9789869478182</t>
  </si>
  <si>
    <t>長鼻子和大耳朵</t>
  </si>
  <si>
    <t>Newtonkids新小牛頓雜誌企畫編輯</t>
  </si>
  <si>
    <t>小康軒</t>
  </si>
  <si>
    <t>9789861519326</t>
  </si>
  <si>
    <t>大自然的健身老師</t>
  </si>
  <si>
    <t>陳旻苹</t>
  </si>
  <si>
    <t>9789861519791</t>
  </si>
  <si>
    <t>聽!那是什麼聲音?</t>
  </si>
  <si>
    <t>江品儀</t>
  </si>
  <si>
    <t>9789861519814</t>
  </si>
  <si>
    <t>故事藥方:不想洗澡、愛滑手機、失戀了怎麼辦……給孩子與青少年的閱讀指南</t>
  </si>
  <si>
    <t>艾拉‧柏素德, 蘇珊‧艾爾德金</t>
  </si>
  <si>
    <t>小麥田</t>
  </si>
  <si>
    <t>9789869563611</t>
  </si>
  <si>
    <t>不舒服,到哪裡找醫生?</t>
  </si>
  <si>
    <t>Kyung-Sun Lee</t>
  </si>
  <si>
    <t>小華碩=華碩</t>
  </si>
  <si>
    <t>9789869489515</t>
  </si>
  <si>
    <t>今天的大便長怎樣?</t>
  </si>
  <si>
    <t>Mindcongcong</t>
  </si>
  <si>
    <t>9789869489270</t>
  </si>
  <si>
    <t>幫忙蓋上棉被吧!</t>
  </si>
  <si>
    <t>9789869489218</t>
  </si>
  <si>
    <t>醫生,我來了!</t>
  </si>
  <si>
    <t>AZ Books 編輯群</t>
  </si>
  <si>
    <t>9789869561662</t>
  </si>
  <si>
    <t>演化之書:生命起源的故事</t>
  </si>
  <si>
    <t>文字／凱瑟琳‧巴爾、史帝夫‧威廉斯繪圖／艾米‧赫斯本審訂／黃大一</t>
  </si>
  <si>
    <t>小熊出版社</t>
  </si>
  <si>
    <t>9789869506397</t>
  </si>
  <si>
    <t>不家大戰盜垃圾船長(新版)</t>
  </si>
  <si>
    <t>林哲璋</t>
  </si>
  <si>
    <t>9789869557689</t>
  </si>
  <si>
    <t>尿床專家</t>
  </si>
  <si>
    <t>正道薰</t>
  </si>
  <si>
    <t>9789869383486</t>
  </si>
  <si>
    <t>忘東忘西大王</t>
  </si>
  <si>
    <t>文．圖／武田美穂</t>
  </si>
  <si>
    <t>9789578640528</t>
  </si>
  <si>
    <t>青椒超人綠披風(新版)</t>
  </si>
  <si>
    <t>文／佐倉智子、圖／中村景兒</t>
  </si>
  <si>
    <t>9789578640504</t>
  </si>
  <si>
    <t>食物工廠大探險:走吧!來趟食物的變身之旅</t>
  </si>
  <si>
    <t>藤原徹司</t>
  </si>
  <si>
    <t>9789578640672</t>
  </si>
  <si>
    <t>骨之旅:從海洋到陸地,看見人類與萬物的演化關係</t>
  </si>
  <si>
    <t>作者：松田素子 繪者：川上和生</t>
  </si>
  <si>
    <t>9789578640573</t>
  </si>
  <si>
    <t>鈴乃的腦袋瓜:媽媽代替自閉症(ASD)的鈴乃寫給大家的信</t>
  </si>
  <si>
    <t>文／竹山美奈子   圖／三木葉苗</t>
  </si>
  <si>
    <t>9789578640634</t>
  </si>
  <si>
    <t>必須說出的祕密!兒童自我保護繪本</t>
  </si>
  <si>
    <t>詹妮．桑德斯</t>
  </si>
  <si>
    <t>小魯文化-天衛</t>
  </si>
  <si>
    <t>9789862117569</t>
  </si>
  <si>
    <t>我的一顆心</t>
  </si>
  <si>
    <t>林士真</t>
  </si>
  <si>
    <t>9789862117798</t>
  </si>
  <si>
    <t>我的身體，我作主!兒童身體安全教育指南</t>
  </si>
  <si>
    <t>詹妮‧桑德斯</t>
  </si>
  <si>
    <t>9789862118481</t>
  </si>
  <si>
    <t>大聲公(二版)</t>
  </si>
  <si>
    <t>李潼</t>
  </si>
  <si>
    <t>9789862118115</t>
  </si>
  <si>
    <t>小J的聰明藥</t>
  </si>
  <si>
    <t>林滿秋</t>
  </si>
  <si>
    <t>9789862117088</t>
  </si>
  <si>
    <t>這個可以吃嗎？</t>
  </si>
  <si>
    <t>林柏廷</t>
  </si>
  <si>
    <t>9789862117026</t>
  </si>
  <si>
    <t>獨臂投手（二版）</t>
  </si>
  <si>
    <t>李光福</t>
  </si>
  <si>
    <t>9789862118412</t>
  </si>
  <si>
    <t>大頭妹與眼鏡弟（二版）</t>
  </si>
  <si>
    <t>土田伸子</t>
  </si>
  <si>
    <t>9789862117217</t>
  </si>
  <si>
    <t>小粉紅肚子餓</t>
    <phoneticPr fontId="7" type="noConversion"/>
  </si>
  <si>
    <t>村上康成</t>
  </si>
  <si>
    <t>9789862117071</t>
  </si>
  <si>
    <t>好痛唷！好痛唷！</t>
    <phoneticPr fontId="7" type="noConversion"/>
  </si>
  <si>
    <t>松岡達英</t>
  </si>
  <si>
    <t>9789862117033</t>
  </si>
  <si>
    <t>放屁，噗嘶！</t>
    <phoneticPr fontId="7" type="noConversion"/>
  </si>
  <si>
    <t>村上八千世</t>
  </si>
  <si>
    <t>9789862116838</t>
  </si>
  <si>
    <t>村田弘子</t>
  </si>
  <si>
    <t>9789862116784</t>
  </si>
  <si>
    <t>山岡光</t>
  </si>
  <si>
    <t>9789862117835</t>
  </si>
  <si>
    <t>跟著小指尖去遊歷</t>
    <phoneticPr fontId="7" type="noConversion"/>
  </si>
  <si>
    <t>岩井俊雄</t>
  </si>
  <si>
    <t>9789862117774</t>
  </si>
  <si>
    <t>誰的聲音呢？</t>
  </si>
  <si>
    <t>9789862117781</t>
  </si>
  <si>
    <t>貓咪看護：來自波蘭的真實生命故事</t>
    <phoneticPr fontId="7" type="noConversion"/>
  </si>
  <si>
    <t>渕上里里諾</t>
  </si>
  <si>
    <t>9789862117743</t>
  </si>
  <si>
    <t>誰在廁所裡?(二版)</t>
  </si>
  <si>
    <t>9789862118313</t>
  </si>
  <si>
    <t>整潔</t>
    <phoneticPr fontId="7" type="noConversion"/>
  </si>
  <si>
    <t>艾蜜莉‧葛拉菲特</t>
  </si>
  <si>
    <t>9789862116470</t>
  </si>
  <si>
    <t>小天才與傻大個兒（二版）</t>
  </si>
  <si>
    <t>羅德曼．菲布利克（Rodman Philbrick）</t>
  </si>
  <si>
    <t>9789862117460</t>
  </si>
  <si>
    <t>哇!屁股</t>
  </si>
  <si>
    <t>麥布瑞絲．安徒生</t>
  </si>
  <si>
    <t>9789862116562</t>
  </si>
  <si>
    <t>不要就是不要！兒童自我保護繪本</t>
  </si>
  <si>
    <t>詹妮．桑德斯 譯者：楊佳諭 繪者： 潔麗．查瑪金</t>
  </si>
  <si>
    <t>9789862117651</t>
  </si>
  <si>
    <t>小皮克的欠揍生活日記:致小時候的每一個巴掌</t>
  </si>
  <si>
    <t>多明妮可‧蘿克絲、亞雷錫‧多爾馬</t>
  </si>
  <si>
    <t>小樹文化</t>
  </si>
  <si>
    <t>9789865837730</t>
  </si>
  <si>
    <t>哪裏來的聲音</t>
  </si>
  <si>
    <t>廖其-文；付曉雪-繪</t>
  </si>
  <si>
    <t>中華書局(香港)</t>
  </si>
  <si>
    <t>9789888513079</t>
  </si>
  <si>
    <t>頭髮的祕密</t>
  </si>
  <si>
    <t>廖其-文；張娟-繪</t>
  </si>
  <si>
    <t>9789888513055</t>
  </si>
  <si>
    <t>刷牙小小兵勇闖蛀牙王國</t>
  </si>
  <si>
    <t>李昭乙</t>
  </si>
  <si>
    <t>双美生活文創</t>
  </si>
  <si>
    <t>9789869485746</t>
  </si>
  <si>
    <t>喜歡妳,為什麼不能抱抱妳?</t>
  </si>
  <si>
    <t>李賢惠</t>
  </si>
  <si>
    <t>9789578842052</t>
  </si>
  <si>
    <t>感冒的魚</t>
  </si>
  <si>
    <t>朴正燮</t>
  </si>
  <si>
    <t>9789869536493</t>
  </si>
  <si>
    <t>我看到的字怎麼都在跳舞?</t>
  </si>
  <si>
    <t>漢克?林斯肯斯</t>
  </si>
  <si>
    <t>9789869365802</t>
  </si>
  <si>
    <t>誰在媽媽的肚子裡?</t>
  </si>
  <si>
    <t>G.V.傑納頓</t>
  </si>
  <si>
    <t>9789869329101</t>
  </si>
  <si>
    <t>把飯吃光光,好棒!</t>
  </si>
  <si>
    <t>9789869626811</t>
  </si>
  <si>
    <t>好想快快長大</t>
  </si>
  <si>
    <t>Anita Bijsterbosch</t>
  </si>
  <si>
    <t>双美-童夢館</t>
  </si>
  <si>
    <t>9789869626804</t>
  </si>
  <si>
    <t>毒懂你的生活:環境醫學專家陳保中教你減塑、防空污、安全住,打造不受污染的健康世代</t>
  </si>
  <si>
    <t>陳保中</t>
  </si>
  <si>
    <t>天下生活</t>
  </si>
  <si>
    <t>9789869599344</t>
  </si>
  <si>
    <t>長大後想變成什麼呢？(二版)</t>
  </si>
  <si>
    <t>寮美千子</t>
  </si>
  <si>
    <t>天衛文化</t>
  </si>
  <si>
    <t>9789862117279</t>
  </si>
  <si>
    <t>一直一直躺著睡</t>
  </si>
  <si>
    <t>陳沛珛</t>
  </si>
  <si>
    <t>巴巴文化</t>
  </si>
  <si>
    <t>9789869419000</t>
  </si>
  <si>
    <t>好餓好餓好餓</t>
  </si>
  <si>
    <t>劉思源</t>
  </si>
  <si>
    <t>9789869520515</t>
  </si>
  <si>
    <t>亞平</t>
  </si>
  <si>
    <t>9789869520577</t>
  </si>
  <si>
    <t>蜜蜜的神奇頭髮</t>
  </si>
  <si>
    <t>Liv Wan</t>
  </si>
  <si>
    <t>9789869629348</t>
  </si>
  <si>
    <t>弟弟追著恐龍跑：我和多了一條染色體的喬弟的故事</t>
  </si>
  <si>
    <t>賈柯莫‧馬札里歐</t>
  </si>
  <si>
    <t>方智</t>
  </si>
  <si>
    <t>9789861754840</t>
  </si>
  <si>
    <t>食物從哪裡來？</t>
    <phoneticPr fontId="7" type="noConversion"/>
  </si>
  <si>
    <t>艾蜜莉.波恩(Emily Bone)作; 皮得.艾倫(Peter Allen)繪; 甘錫安譯</t>
  </si>
  <si>
    <t>9789865730697</t>
  </si>
  <si>
    <t>害怕黑夜的大象</t>
  </si>
  <si>
    <t>馬丁．巴茲塞特</t>
  </si>
  <si>
    <t>9789869634021</t>
  </si>
  <si>
    <t>水果是怎麼長出來的呢?</t>
  </si>
  <si>
    <t>婕爾達.繆勒</t>
  </si>
  <si>
    <t>9789865730925</t>
  </si>
  <si>
    <t>孩子們的120個大疑問:人體篇</t>
  </si>
  <si>
    <t>陳俊中/曹毓倫</t>
  </si>
  <si>
    <t>世一文化</t>
  </si>
  <si>
    <t>9789864293575</t>
  </si>
  <si>
    <t>探索人體感官與神經傳導：遊樂園大冒險</t>
  </si>
  <si>
    <t>Dr.Patricia Macnair/許庭妮</t>
  </si>
  <si>
    <t>9789864293148</t>
  </si>
  <si>
    <t>探索人體消化排泄與食物分解循環：便便大冒險</t>
  </si>
  <si>
    <t>Dr.Mike Goldsmith/許庭妮</t>
  </si>
  <si>
    <t>9789864293131</t>
  </si>
  <si>
    <t>小小身體真奇妙</t>
  </si>
  <si>
    <t>姜順禮 譯者：劉芸</t>
  </si>
  <si>
    <t>9789864292806</t>
  </si>
  <si>
    <t>自我保護小常識</t>
  </si>
  <si>
    <t>9789864292813</t>
  </si>
  <si>
    <t>男生女生大不同</t>
  </si>
  <si>
    <t>姜順禮 譯者：徐鳳擎</t>
  </si>
  <si>
    <t>9789864292783</t>
  </si>
  <si>
    <t>讓人好奇的青春期祕密</t>
  </si>
  <si>
    <t>9789864292790</t>
  </si>
  <si>
    <t>貓咪的斯巴達清潔整理教室</t>
    <phoneticPr fontId="7" type="noConversion"/>
  </si>
  <si>
    <t>卵山玉子?著;伊藤勇司?監修</t>
  </si>
  <si>
    <t>台灣東販</t>
  </si>
  <si>
    <t>9789864757480</t>
  </si>
  <si>
    <t>我的青春不要只有一坪大</t>
  </si>
  <si>
    <t>蔡正雄</t>
  </si>
  <si>
    <t>四也</t>
  </si>
  <si>
    <t>9789869483780</t>
  </si>
  <si>
    <t>愛的奇妙獸醫院：獸醫姐姐的讀心術</t>
  </si>
  <si>
    <t>9789869483773</t>
  </si>
  <si>
    <t>垃圾天使：清潔隊裡的人類學家</t>
  </si>
  <si>
    <t>羅蘋．奈格爾</t>
  </si>
  <si>
    <t>左岸文化</t>
  </si>
  <si>
    <t>9789865727499</t>
  </si>
  <si>
    <t>啊!奇妙的便便</t>
  </si>
  <si>
    <t>坂元志歩/著、鱈耳郎/圖</t>
  </si>
  <si>
    <t>幼獅文化</t>
  </si>
  <si>
    <t>9789864490707</t>
  </si>
  <si>
    <t>不一樣的維他命</t>
  </si>
  <si>
    <t>謝鴻文</t>
  </si>
  <si>
    <t>9789864490837</t>
  </si>
  <si>
    <t>情緒小小兵</t>
  </si>
  <si>
    <t>賴小禾</t>
  </si>
  <si>
    <t>9789864490868</t>
  </si>
  <si>
    <t>爺爺，記得我嗎？</t>
  </si>
  <si>
    <t>黃麗珍</t>
  </si>
  <si>
    <t>9789864490653</t>
  </si>
  <si>
    <t>哈啾!打噴嚏的大鯨魚</t>
  </si>
  <si>
    <t>宣樂軒（Xuan Loc Xuan）</t>
  </si>
  <si>
    <t>9789864491315</t>
  </si>
  <si>
    <t>袋鼠媽媽童書</t>
  </si>
  <si>
    <t>幼福文化</t>
  </si>
  <si>
    <t>9789862436530</t>
  </si>
  <si>
    <t>寶貝成長繪本:我帶米粒去旅行【消化系統 健康成長】</t>
  </si>
  <si>
    <t>9789862436523</t>
  </si>
  <si>
    <t>寶貝成長繪本:我的牙齒在搖晃【口腔衛生 牙齒護理】</t>
  </si>
  <si>
    <t>9789862436554</t>
  </si>
  <si>
    <t>我的第一本：兒童安全圖畫書﹝注音版﹞</t>
  </si>
  <si>
    <t>豆豆魚</t>
  </si>
  <si>
    <t>9789862435786</t>
  </si>
  <si>
    <t>寶貝成長繪本:媽媽,我從哪裡來?【性別啟蒙 自我認知】</t>
  </si>
  <si>
    <t>9789862436547</t>
  </si>
  <si>
    <t>小雞妙妙的成長日記-不要不理我【附故事CD】</t>
  </si>
  <si>
    <t>甘薇</t>
  </si>
  <si>
    <t>9789862435960</t>
  </si>
  <si>
    <t>小雞妙妙的成長日記-全部我都要【附故事CD】</t>
  </si>
  <si>
    <t>9789862435915</t>
  </si>
  <si>
    <t>小雞妙妙的成長日記-我不怕！【附故事CD】</t>
  </si>
  <si>
    <t>9789862435939</t>
  </si>
  <si>
    <t>小雞妙妙的成長日記-來做朋友嘛！【附故事CD】</t>
  </si>
  <si>
    <t>9789862435922</t>
  </si>
  <si>
    <t>小雞妙妙的成長日記-哼！真小氣【附故事CD】</t>
  </si>
  <si>
    <t>9789862435953</t>
  </si>
  <si>
    <t>小雞妙妙的成長日記-還不想上學！【附故事CD】</t>
  </si>
  <si>
    <t>9789862435946</t>
  </si>
  <si>
    <t>小雞妙妙的歡樂世界:只要我長大【附故事CD】</t>
  </si>
  <si>
    <t>9789862436110</t>
  </si>
  <si>
    <t>小雞妙妙的歡樂世界:我們是朋友嗎?【附故事CD】</t>
  </si>
  <si>
    <t>9789862436127</t>
  </si>
  <si>
    <t>小雞妙妙的歡樂世界:勇敢超人【附故事CD】</t>
  </si>
  <si>
    <t>9789862436097</t>
  </si>
  <si>
    <t>小雞妙妙的歡樂世界:最棒的我【附故事CD】</t>
  </si>
  <si>
    <t>9789862436103</t>
  </si>
  <si>
    <t>小雞妙妙的歡樂世界:最愛是你【附故事CD】</t>
  </si>
  <si>
    <t>9789862436080</t>
  </si>
  <si>
    <t>小雞妙妙的歡樂世界:隱形老爸【附故事CD】</t>
  </si>
  <si>
    <t>9789862436073</t>
  </si>
  <si>
    <t>幸福的小暖屋-小小牙和大大牙《愛是一種延續》【書+故事CD】</t>
  </si>
  <si>
    <t>羅曦 繪者：謝鵬</t>
  </si>
  <si>
    <t>9789862435878</t>
  </si>
  <si>
    <t>幸福的小暖屋-米粒兔的淚河《愛是一種牽掛》【書+故事CD】</t>
  </si>
  <si>
    <t>羅曦 繪者：桃柳豆</t>
  </si>
  <si>
    <t>9789862435854</t>
  </si>
  <si>
    <t>葛瑞的囧日記(05)青春期了沒?</t>
  </si>
  <si>
    <t>傑夫．肯尼</t>
  </si>
  <si>
    <t>未來出版</t>
  </si>
  <si>
    <t>9789864793914</t>
  </si>
  <si>
    <t>媽媽成為媽媽的一天</t>
  </si>
  <si>
    <t>長野英子</t>
  </si>
  <si>
    <t>玉山社</t>
  </si>
  <si>
    <t>9789862941966</t>
  </si>
  <si>
    <t>好麥給你好麵包</t>
  </si>
  <si>
    <t>楊馥如</t>
  </si>
  <si>
    <t>9789862941553</t>
  </si>
  <si>
    <t>我可以養小狗嗎？</t>
    <phoneticPr fontId="7" type="noConversion"/>
  </si>
  <si>
    <t>蘇雅純</t>
  </si>
  <si>
    <t>9789862941478</t>
  </si>
  <si>
    <t>保姆來嘍</t>
    <phoneticPr fontId="7" type="noConversion"/>
  </si>
  <si>
    <t>史丹和珍‧貝安斯坦Stan and Jan Berenstain</t>
  </si>
  <si>
    <t>生命樹</t>
  </si>
  <si>
    <t>9789869535953</t>
  </si>
  <si>
    <t>看醫生不害怕</t>
  </si>
  <si>
    <t>9789869535946</t>
  </si>
  <si>
    <t>家裡的新寶寶</t>
    <phoneticPr fontId="7" type="noConversion"/>
  </si>
  <si>
    <t>9789869535908</t>
  </si>
  <si>
    <t>烏龍小學的唐詩遊樂園05斜眼驅魔師</t>
  </si>
  <si>
    <t>阿德蝸</t>
  </si>
  <si>
    <t>小兵</t>
    <phoneticPr fontId="7" type="noConversion"/>
  </si>
  <si>
    <t>9789869614214</t>
  </si>
  <si>
    <t>烏龍小學的唐詩遊樂園06躺屍魔王的最後挑戰</t>
  </si>
  <si>
    <t>小狐狸說話了</t>
    <phoneticPr fontId="7" type="noConversion"/>
  </si>
  <si>
    <t>姜惠淑</t>
  </si>
  <si>
    <t>好大一間</t>
  </si>
  <si>
    <t>9789868881433</t>
  </si>
  <si>
    <t>肚子餓的小青蛙</t>
  </si>
  <si>
    <t>金三玄</t>
  </si>
  <si>
    <t>9789868881440</t>
  </si>
  <si>
    <t>某天早晨</t>
  </si>
  <si>
    <t>李希</t>
  </si>
  <si>
    <t>9789868881457</t>
  </si>
  <si>
    <t>聰明豬的指南書</t>
  </si>
  <si>
    <t>權廷?</t>
  </si>
  <si>
    <t>9789868881471</t>
  </si>
  <si>
    <t>躡手躡腳的馬來貘</t>
  </si>
  <si>
    <t>金韓敏</t>
  </si>
  <si>
    <t>9789868881464</t>
  </si>
  <si>
    <t>小男孩長大後：爺爺和我續集【六十年暢銷經典版】</t>
    <phoneticPr fontId="7" type="noConversion"/>
  </si>
  <si>
    <t>魯瓦克（Robert Ruark）</t>
  </si>
  <si>
    <t>如果出版</t>
  </si>
  <si>
    <t>9789869689618</t>
  </si>
  <si>
    <t>爺爺和我【六十年暢銷經典版】</t>
  </si>
  <si>
    <t>魯瓦克(Robert Ruark）</t>
  </si>
  <si>
    <t>9789869689625</t>
  </si>
  <si>
    <t>DK全彩圖解 飲食健康小百科:Are you what you eat? 吃什麼,像什麼</t>
  </si>
  <si>
    <t>DK出版社編輯群</t>
  </si>
  <si>
    <t>9789869608916</t>
  </si>
  <si>
    <t>少女心事解碼-青春期不再難搞!給家長的準備之書:陪伴孩子迎向身心發展七階段</t>
  </si>
  <si>
    <t>麗莎．達摩爾博士</t>
  </si>
  <si>
    <t>9789869639842</t>
  </si>
  <si>
    <t>屁屁工廠</t>
  </si>
  <si>
    <t>茂利勝彥</t>
  </si>
  <si>
    <t>東方</t>
  </si>
  <si>
    <t>9789863382164</t>
  </si>
  <si>
    <t>救護車,緊急出動!</t>
  </si>
  <si>
    <t>竹下文子</t>
  </si>
  <si>
    <t>9789863382263</t>
  </si>
  <si>
    <t>【兒童品格教育繪本:認識自己的身體】左手遇見右手(Mimine et Momo)</t>
  </si>
  <si>
    <t>文/瑪莉．尼米耶（Marie NIMIER）            圖/托馬．巴斯（Thomas BAAS）</t>
  </si>
  <si>
    <t>東雨文化</t>
  </si>
  <si>
    <t>9789869593281</t>
  </si>
  <si>
    <t>【品格教育繪本:獨特性/手足之情】我們不一樣</t>
  </si>
  <si>
    <t>文:金美羅/ 圖:惠敬</t>
  </si>
  <si>
    <t>9789869664158</t>
  </si>
  <si>
    <t>太多胡蘿蔔了!(Too many Carrots!)【兒童品格教育繪本:分享的美好】</t>
  </si>
  <si>
    <t>文/圖:凱蒂.哈德森Katy Hudson譯者:吳羽涵</t>
  </si>
  <si>
    <t>9789869481373</t>
  </si>
  <si>
    <t>那是什麼聲音?  THE GREAT AAA-OOO!(品格教育繪本:克服恐懼)</t>
  </si>
  <si>
    <t>喬尼．蘭伯特Jonny Lambert</t>
  </si>
  <si>
    <t>9789869593212</t>
  </si>
  <si>
    <t>胖就不可愛了嗎?</t>
  </si>
  <si>
    <t>Miryam</t>
  </si>
  <si>
    <t>金蘋果圖書</t>
  </si>
  <si>
    <t>9789869529457</t>
  </si>
  <si>
    <t>用便便寫書的豬(精裝)</t>
  </si>
  <si>
    <t>崔銀玉</t>
  </si>
  <si>
    <t>9789869435697</t>
  </si>
  <si>
    <t>打針怕怕</t>
  </si>
  <si>
    <t>井本蓉子</t>
  </si>
  <si>
    <t>9789862743225</t>
  </si>
  <si>
    <t>安東醫生出診去</t>
  </si>
  <si>
    <t>作/繪:西村敏雄 / 譯:陳瀅如</t>
  </si>
  <si>
    <t>9789862743720</t>
  </si>
  <si>
    <t>安東醫生的動物診所</t>
  </si>
  <si>
    <t>西村敏雄</t>
  </si>
  <si>
    <t>9789862743690</t>
  </si>
  <si>
    <t>蝸牛小ㄕㄢ是男生或女生？</t>
    <phoneticPr fontId="7" type="noConversion"/>
  </si>
  <si>
    <t>瑪莉亞.鮑沃芙斯卡;雅各.沙曼維克-作;卡塔吉娜.波古茲卡-繪</t>
  </si>
  <si>
    <t>星月書房-玉山</t>
  </si>
  <si>
    <t>9789862942208</t>
  </si>
  <si>
    <t>哇嗚，便便出來了！</t>
  </si>
  <si>
    <t>梁載洪</t>
  </si>
  <si>
    <t>茉莉文化</t>
  </si>
  <si>
    <t>9789869439107</t>
  </si>
  <si>
    <t>哈哈村的蔬果野餐派對</t>
  </si>
  <si>
    <t>王元容</t>
  </si>
  <si>
    <t>9789869439176</t>
  </si>
  <si>
    <t>骨頭島</t>
  </si>
  <si>
    <t>盧方方</t>
  </si>
  <si>
    <t>9789869681308</t>
  </si>
  <si>
    <t>噗噗!放屁公主</t>
  </si>
  <si>
    <t>鄭敬喜</t>
  </si>
  <si>
    <t>9789869439114</t>
  </si>
  <si>
    <t>小影子</t>
  </si>
  <si>
    <t>皮耶‧庫克斯</t>
    <phoneticPr fontId="7" type="noConversion"/>
  </si>
  <si>
    <t>9789869439169</t>
  </si>
  <si>
    <t>人體大揭密</t>
  </si>
  <si>
    <t>皮耶.溫德斯著; 陳如翎譯</t>
  </si>
  <si>
    <t>韋伯文化</t>
  </si>
  <si>
    <t>9789864271559</t>
  </si>
  <si>
    <t>德國經典圖畫書：不愛乾淨的麗莎</t>
    <phoneticPr fontId="7" type="noConversion"/>
  </si>
  <si>
    <t>尤里爾斯‧律特哲</t>
    <phoneticPr fontId="7" type="noConversion"/>
  </si>
  <si>
    <t>9789864271436</t>
  </si>
  <si>
    <t>爸爸一半，媽媽一半</t>
    <phoneticPr fontId="7" type="noConversion"/>
  </si>
  <si>
    <t>羅莎‧阿曼達‧史卓茲</t>
    <phoneticPr fontId="7" type="noConversion"/>
  </si>
  <si>
    <t>9789864271405</t>
  </si>
  <si>
    <t>失憶的爺爺</t>
  </si>
  <si>
    <t>依兒娜．拉姆汀克</t>
  </si>
  <si>
    <t>9789864271528</t>
  </si>
  <si>
    <t>你在想像還是說謊?</t>
  </si>
  <si>
    <t>依兒娜.拉姆汀克著; 陳如翎譯</t>
  </si>
  <si>
    <t>9789864271542</t>
  </si>
  <si>
    <t>不讓媽媽親親：一個關於太多或太少的愛</t>
    <phoneticPr fontId="7" type="noConversion"/>
  </si>
  <si>
    <t>湯米．溫格爾</t>
  </si>
  <si>
    <t>9789864271801</t>
  </si>
  <si>
    <t>飛寶文化編輯部</t>
  </si>
  <si>
    <t>飛寶國際文化</t>
  </si>
  <si>
    <t>4713435010785</t>
  </si>
  <si>
    <t>我的朋友伊莎貝爾</t>
    <phoneticPr fontId="7" type="noConversion"/>
  </si>
  <si>
    <t>伊莉莎‧伍羅森</t>
    <phoneticPr fontId="7" type="noConversion"/>
  </si>
  <si>
    <t>快快長大</t>
    <phoneticPr fontId="7" type="noConversion"/>
  </si>
  <si>
    <t>王宇珊</t>
  </si>
  <si>
    <t>9789861898117</t>
  </si>
  <si>
    <t>我會好好吃飯！</t>
    <phoneticPr fontId="7" type="noConversion"/>
  </si>
  <si>
    <t>9789861898230</t>
  </si>
  <si>
    <t>餃子</t>
  </si>
  <si>
    <t>郝廣才文; 多明尼可尼(Paolo Domeniconi)圖</t>
  </si>
  <si>
    <t>9789861897998</t>
  </si>
  <si>
    <t>誰聰明</t>
  </si>
  <si>
    <t>9789861897950</t>
  </si>
  <si>
    <t>學一步，忘一步</t>
  </si>
  <si>
    <t>9789861897462</t>
  </si>
  <si>
    <t>綿羊孵蛋</t>
  </si>
  <si>
    <t>梅莉諾</t>
  </si>
  <si>
    <t>9789861897394</t>
  </si>
  <si>
    <t>有誰可以幫我抓背嗎？</t>
  </si>
  <si>
    <t>喬里約翰-作;麗池克萊姆-繪</t>
  </si>
  <si>
    <t>9789861898827</t>
  </si>
  <si>
    <t>我不想喝湯</t>
  </si>
  <si>
    <t>艾可菲</t>
  </si>
  <si>
    <t>9789861898568</t>
  </si>
  <si>
    <t>我們來比高</t>
  </si>
  <si>
    <t>Émile Jadoul</t>
  </si>
  <si>
    <t>9789861898360</t>
  </si>
  <si>
    <t>迪倫當醫生</t>
  </si>
  <si>
    <t>蓋伊帕克里</t>
  </si>
  <si>
    <t>9789861898872</t>
  </si>
  <si>
    <t>蔬菜逃家了</t>
  </si>
  <si>
    <t>廣川沙映子</t>
  </si>
  <si>
    <t>9789861898858</t>
  </si>
  <si>
    <t>值得認識的38個-細菌好朋友</t>
  </si>
  <si>
    <t>陳俊堯</t>
  </si>
  <si>
    <t>9789577518187</t>
  </si>
  <si>
    <t>番薯原來是外國人:種ㄓㄨㄥˋ出來的37堂植物課</t>
  </si>
  <si>
    <t>葉綠舒</t>
  </si>
  <si>
    <t>9789577518156</t>
  </si>
  <si>
    <t>植物研究社</t>
  </si>
  <si>
    <t>9789577518057</t>
  </si>
  <si>
    <t>虎媽出籠啦</t>
  </si>
  <si>
    <t>一葦</t>
  </si>
  <si>
    <t>9789864001668</t>
  </si>
  <si>
    <t>爸媽,你們知道我是怎麼想的嗎?</t>
  </si>
  <si>
    <t>劉艾青</t>
  </si>
  <si>
    <t>9789864001927</t>
  </si>
  <si>
    <t>家樂的兔子</t>
  </si>
  <si>
    <t>蘇慕理</t>
  </si>
  <si>
    <t>9789864001613</t>
  </si>
  <si>
    <t>亞伯的小島</t>
  </si>
  <si>
    <t>威廉史塔克</t>
  </si>
  <si>
    <t>9789864002061</t>
  </si>
  <si>
    <t>寵物爸爸</t>
  </si>
  <si>
    <t>耶拉娜．愛倫　Elanna Allen</t>
  </si>
  <si>
    <t>9789864002108</t>
  </si>
  <si>
    <t>便便工廠主題樂園</t>
  </si>
  <si>
    <t>9789864002085</t>
  </si>
  <si>
    <t>麵包超人迷你角色圖鑑：細菌人與夥伴們</t>
  </si>
  <si>
    <t>柳瀨嵩</t>
  </si>
  <si>
    <t>滿天星傳播</t>
  </si>
  <si>
    <t>9789866273858</t>
  </si>
  <si>
    <t>各種各樣的情緒~感覺大書（新版）</t>
  </si>
  <si>
    <t>瑪莉．霍夫曼</t>
  </si>
  <si>
    <t>9789864402182</t>
  </si>
  <si>
    <t>小內褲仙子</t>
    <phoneticPr fontId="7" type="noConversion"/>
  </si>
  <si>
    <t>濱口櫻子</t>
  </si>
  <si>
    <t>9789864401307</t>
  </si>
  <si>
    <t>我的小雞雞（新版）</t>
  </si>
  <si>
    <t>山本直英</t>
  </si>
  <si>
    <t>9789864402304</t>
  </si>
  <si>
    <t>來幫動物量身高</t>
    <phoneticPr fontId="7" type="noConversion"/>
  </si>
  <si>
    <t xml:space="preserve"> 說書人．慶太郎</t>
  </si>
  <si>
    <t>9789864401208</t>
  </si>
  <si>
    <t>來幫動物量體重</t>
  </si>
  <si>
    <t>慶太郎/說書人</t>
  </si>
  <si>
    <t>9789864401192</t>
  </si>
  <si>
    <t>是誰還不睡覺?</t>
  </si>
  <si>
    <t>瀨名惠子</t>
  </si>
  <si>
    <t>9789864402281</t>
  </si>
  <si>
    <t>跟飯糰一起插秧</t>
  </si>
  <si>
    <t>加岳井  廣(かがくいひろし)</t>
  </si>
  <si>
    <t>9789864401314</t>
  </si>
  <si>
    <t>長壽湯仙女</t>
  </si>
  <si>
    <t>白希那</t>
  </si>
  <si>
    <t>9789864402038</t>
  </si>
  <si>
    <t>超大一個屁</t>
  </si>
  <si>
    <t>江景淑</t>
  </si>
  <si>
    <t>9789864402236</t>
  </si>
  <si>
    <t>媽媽生氣了！</t>
  </si>
  <si>
    <t>崔琡僖</t>
  </si>
  <si>
    <t>9789864402328</t>
  </si>
  <si>
    <t>小精子向前衝</t>
  </si>
  <si>
    <t>尼可拉斯．艾倫</t>
  </si>
  <si>
    <t>9789864402496</t>
  </si>
  <si>
    <t>奶奶的記憶</t>
  </si>
  <si>
    <t>潔西卡‧薛福</t>
  </si>
  <si>
    <t>9789864401628</t>
  </si>
  <si>
    <t>討厭牙刷的男孩</t>
  </si>
  <si>
    <t>潔拉‧希克斯(Zehra Hicks)</t>
  </si>
  <si>
    <t>9789864401048</t>
  </si>
  <si>
    <t>琴‧里根</t>
  </si>
  <si>
    <t>9789864402441</t>
  </si>
  <si>
    <t>如何當爺爺的保母</t>
  </si>
  <si>
    <t>琴．里根/李．威迪胥</t>
  </si>
  <si>
    <t>9789864402434</t>
  </si>
  <si>
    <t>自己的聲音</t>
  </si>
  <si>
    <t>9789864401215</t>
  </si>
  <si>
    <t>阿尼，該睡覺了！</t>
  </si>
  <si>
    <t>馬克斯‧菲斯特</t>
  </si>
  <si>
    <t>9789864402557</t>
  </si>
  <si>
    <t>晚安,睡覺囉</t>
  </si>
  <si>
    <t>蕾絲莉‧派翠賽里</t>
  </si>
  <si>
    <t>9789573281986</t>
  </si>
  <si>
    <t>媽媽的大眼睛</t>
  </si>
  <si>
    <t>吳貴珠</t>
  </si>
  <si>
    <t>9789864521074</t>
  </si>
  <si>
    <t>我不讓你碰:我的身體我做主</t>
  </si>
  <si>
    <t>巧巧兔</t>
  </si>
  <si>
    <t>9789864521340</t>
  </si>
  <si>
    <t>再見了!壞脾氣</t>
  </si>
  <si>
    <t>秘新偉</t>
  </si>
  <si>
    <t>9789864521227</t>
  </si>
  <si>
    <t>我不要受傷:用電安全需注意</t>
  </si>
  <si>
    <t>9789864521388</t>
  </si>
  <si>
    <t>記得緊急號碼:急難救助有方法</t>
  </si>
  <si>
    <t>9789864521401</t>
  </si>
  <si>
    <t>交個朋友吧:輕鬆擁有友誼的40個方法(2017年暢銷改版)</t>
  </si>
  <si>
    <t>勞倫斯．夏皮羅、茱莉亞‧侯姆斯</t>
  </si>
  <si>
    <t>9789869549141</t>
  </si>
  <si>
    <t>我不是壞小孩,只是愛生氣:40個幫助孩子控制怒氣的活動(2017年暢銷改版)</t>
  </si>
  <si>
    <t>勞倫斯˙夏皮羅、札克˙佩塔-海勒、安娜˙格林沃爾德</t>
  </si>
  <si>
    <t>9789869549134</t>
  </si>
  <si>
    <t>黃瑽寧作;ArthurH.繪圖,陳東漢導演</t>
  </si>
  <si>
    <t>9789869645515</t>
  </si>
  <si>
    <t>黃瑽寧醫師的第一套劇本式繪本:阿布與小樂系列-我晚上睡覺穿尿布</t>
  </si>
  <si>
    <t>9789869645539</t>
  </si>
  <si>
    <t>黃瑽寧醫師的第一套劇本式繪本:阿布與小樂系列-就只有這麼痛而已</t>
  </si>
  <si>
    <t>9789869645522</t>
  </si>
  <si>
    <t>黃瑽寧醫師的第一套劇本式繪本:阿布與小樂系列-媽媽我睡不著</t>
  </si>
  <si>
    <t>9789869645508</t>
  </si>
  <si>
    <t>胖先生和高大個</t>
  </si>
  <si>
    <t>賴馬, 楊麗玲文.圖</t>
  </si>
  <si>
    <t>9789869443326</t>
  </si>
  <si>
    <t>孩子的第一套「學思達小學堂」繪本 (共5冊)</t>
    <phoneticPr fontId="7" type="noConversion"/>
  </si>
  <si>
    <t>張輝誠</t>
  </si>
  <si>
    <t>妖怪醫院(5)我的夢會被妖怪吃掉嗎?</t>
  </si>
  <si>
    <t>富安陽子</t>
  </si>
  <si>
    <t>9789869526722</t>
  </si>
  <si>
    <t>妖怪醫院(6)SOS!七化山的妖怪們</t>
  </si>
  <si>
    <t>9789869526715</t>
  </si>
  <si>
    <t>妖怪醫院(7)我是妖怪醫生的助手!</t>
  </si>
  <si>
    <t>9789869526739</t>
  </si>
  <si>
    <t>別來煩我!</t>
  </si>
  <si>
    <t>薇菈‧布洛思寇</t>
  </si>
  <si>
    <t>9789579095884</t>
  </si>
  <si>
    <t>我的感覺系列50萬冊經典紀念版(8書+朗讀CD+情緒遊戲卡)</t>
  </si>
  <si>
    <t>康娜莉雅史貝蔓/文;凱西帕金森/圖</t>
  </si>
  <si>
    <t>讓我給你一點安慰(精裝)</t>
  </si>
  <si>
    <t>約亨.提爾</t>
  </si>
  <si>
    <t>薪展文化</t>
  </si>
  <si>
    <t>9789869599917</t>
  </si>
  <si>
    <t>連怪獸也要刷牙!</t>
  </si>
  <si>
    <t>潔西卡．馬丁奈羅</t>
  </si>
  <si>
    <t>9789869599931</t>
  </si>
  <si>
    <t>我不是弱者</t>
  </si>
  <si>
    <t>徐瑞蓮</t>
  </si>
  <si>
    <t>驛站文化</t>
  </si>
  <si>
    <t>9789869567695</t>
  </si>
  <si>
    <t>蛀牙王子(書+音樂劇CD)</t>
    <phoneticPr fontId="7" type="noConversion"/>
  </si>
  <si>
    <t>張逢潔</t>
    <phoneticPr fontId="7" type="noConversion"/>
  </si>
  <si>
    <t>信誼</t>
    <phoneticPr fontId="7" type="noConversion"/>
  </si>
  <si>
    <t>眼鏡公主(書+音樂劇CD)</t>
    <phoneticPr fontId="7" type="noConversion"/>
  </si>
  <si>
    <t>胖國王‧瘦皇后</t>
  </si>
  <si>
    <t> 中屋美和</t>
  </si>
  <si>
    <t> 瑪麗安．杜布</t>
  </si>
  <si>
    <t>張東君 </t>
    <phoneticPr fontId="18" type="noConversion"/>
  </si>
  <si>
    <t> 哲也 </t>
  </si>
  <si>
    <t>羅傑．杜佛辛 </t>
  </si>
  <si>
    <r>
      <t>飛寶兒童安全護身套書</t>
    </r>
    <r>
      <rPr>
        <sz val="12"/>
        <color rgb="FF000000"/>
        <rFont val="標楷體"/>
        <family val="4"/>
        <charset val="136"/>
      </rPr>
      <t>(3</t>
    </r>
    <r>
      <rPr>
        <sz val="12"/>
        <rFont val="標楷體"/>
        <family val="4"/>
        <charset val="136"/>
      </rPr>
      <t>冊</t>
    </r>
    <r>
      <rPr>
        <sz val="12"/>
        <color rgb="FF000000"/>
        <rFont val="標楷體"/>
        <family val="4"/>
        <charset val="136"/>
      </rPr>
      <t>)</t>
    </r>
    <phoneticPr fontId="7" type="noConversion"/>
  </si>
  <si>
    <t>如何當奶奶的保母</t>
    <phoneticPr fontId="7" type="noConversion"/>
  </si>
  <si>
    <r>
      <t>親子天下</t>
    </r>
    <r>
      <rPr>
        <sz val="12"/>
        <color rgb="FF666666"/>
        <rFont val="標楷體"/>
        <family val="4"/>
        <charset val="136"/>
      </rPr>
      <t>  </t>
    </r>
    <phoneticPr fontId="18" type="noConversion"/>
  </si>
  <si>
    <r>
      <t>【我的</t>
    </r>
    <r>
      <rPr>
        <sz val="12"/>
        <color rgb="FF000000"/>
        <rFont val="標楷體"/>
        <family val="4"/>
        <charset val="136"/>
      </rPr>
      <t>60</t>
    </r>
    <r>
      <rPr>
        <sz val="10"/>
        <rFont val="標楷體"/>
        <family val="4"/>
        <charset val="136"/>
      </rPr>
      <t>個趣味大發現1】動物園</t>
    </r>
    <phoneticPr fontId="7" type="noConversion"/>
  </si>
  <si>
    <r>
      <rPr>
        <sz val="10"/>
        <color rgb="FF333333"/>
        <rFont val="標楷體"/>
        <family val="4"/>
        <charset val="136"/>
      </rPr>
      <t>達芬妮‧高達</t>
    </r>
    <r>
      <rPr>
        <sz val="10"/>
        <color rgb="FF666666"/>
        <rFont val="標楷體"/>
        <family val="4"/>
        <charset val="136"/>
      </rPr>
      <t>, </t>
    </r>
    <r>
      <rPr>
        <sz val="10"/>
        <color rgb="FF333333"/>
        <rFont val="標楷體"/>
        <family val="4"/>
        <charset val="136"/>
      </rPr>
      <t>克萊兒‧梅葛妮</t>
    </r>
    <phoneticPr fontId="7" type="noConversion"/>
  </si>
  <si>
    <r>
      <t>【我的</t>
    </r>
    <r>
      <rPr>
        <sz val="12"/>
        <color rgb="FF000000"/>
        <rFont val="標楷體"/>
        <family val="4"/>
        <charset val="136"/>
      </rPr>
      <t>60</t>
    </r>
    <r>
      <rPr>
        <sz val="10"/>
        <rFont val="標楷體"/>
        <family val="4"/>
        <charset val="136"/>
      </rPr>
      <t>個趣味大發現</t>
    </r>
    <r>
      <rPr>
        <sz val="12"/>
        <color rgb="FF000000"/>
        <rFont val="標楷體"/>
        <family val="4"/>
        <charset val="136"/>
      </rPr>
      <t>2</t>
    </r>
    <r>
      <rPr>
        <sz val="10"/>
        <rFont val="標楷體"/>
        <family val="4"/>
        <charset val="136"/>
      </rPr>
      <t>】寵物醫院</t>
    </r>
    <phoneticPr fontId="7" type="noConversion"/>
  </si>
  <si>
    <r>
      <t>【我的</t>
    </r>
    <r>
      <rPr>
        <sz val="12"/>
        <color rgb="FF000000"/>
        <rFont val="標楷體"/>
        <family val="4"/>
        <charset val="136"/>
      </rPr>
      <t>60</t>
    </r>
    <r>
      <rPr>
        <sz val="10"/>
        <rFont val="標楷體"/>
        <family val="4"/>
        <charset val="136"/>
      </rPr>
      <t>個趣味大發現3】飛機場</t>
    </r>
    <phoneticPr fontId="7" type="noConversion"/>
  </si>
  <si>
    <r>
      <t>【我的</t>
    </r>
    <r>
      <rPr>
        <sz val="12"/>
        <color rgb="FF000000"/>
        <rFont val="標楷體"/>
        <family val="4"/>
        <charset val="136"/>
      </rPr>
      <t>60</t>
    </r>
    <r>
      <rPr>
        <sz val="10"/>
        <rFont val="標楷體"/>
        <family val="4"/>
        <charset val="136"/>
      </rPr>
      <t>個趣味大發現4】能源保衛站</t>
    </r>
    <phoneticPr fontId="7" type="noConversion"/>
  </si>
  <si>
    <r>
      <t>原來人體是這樣子啊</t>
    </r>
    <r>
      <rPr>
        <sz val="12"/>
        <color rgb="FF000000"/>
        <rFont val="標楷體"/>
        <family val="4"/>
        <charset val="136"/>
      </rPr>
      <t>!</t>
    </r>
    <phoneticPr fontId="7" type="noConversion"/>
  </si>
  <si>
    <r>
      <t>媽媽的小褲褲</t>
    </r>
    <r>
      <rPr>
        <sz val="12"/>
        <color rgb="FF000000"/>
        <rFont val="標楷體"/>
        <family val="4"/>
        <charset val="136"/>
      </rPr>
      <t>(</t>
    </r>
    <r>
      <rPr>
        <sz val="10"/>
        <rFont val="標楷體"/>
        <family val="4"/>
        <charset val="136"/>
      </rPr>
      <t>二版</t>
    </r>
    <r>
      <rPr>
        <sz val="12"/>
        <color rgb="FF000000"/>
        <rFont val="標楷體"/>
        <family val="4"/>
        <charset val="136"/>
      </rPr>
      <t>)</t>
    </r>
    <phoneticPr fontId="7" type="noConversion"/>
  </si>
  <si>
    <r>
      <t>阿當</t>
    </r>
    <r>
      <rPr>
        <sz val="12"/>
        <color rgb="FF000000"/>
        <rFont val="標楷體"/>
        <family val="4"/>
        <charset val="136"/>
      </rPr>
      <t>,</t>
    </r>
    <r>
      <rPr>
        <sz val="12"/>
        <rFont val="標楷體"/>
        <family val="4"/>
        <charset val="136"/>
      </rPr>
      <t>這隻貪吃的貓</t>
    </r>
    <r>
      <rPr>
        <sz val="12"/>
        <color rgb="FF000000"/>
        <rFont val="標楷體"/>
        <family val="4"/>
        <charset val="136"/>
      </rPr>
      <t>3</t>
    </r>
    <phoneticPr fontId="7" type="noConversion"/>
  </si>
  <si>
    <r>
      <t>寶貝成長繪本</t>
    </r>
    <r>
      <rPr>
        <sz val="12"/>
        <color rgb="FF000000"/>
        <rFont val="標楷體"/>
        <family val="4"/>
        <charset val="136"/>
      </rPr>
      <t>:</t>
    </r>
    <r>
      <rPr>
        <sz val="12"/>
        <rFont val="標楷體"/>
        <family val="4"/>
        <charset val="136"/>
      </rPr>
      <t>我的頭腦最強大【認識自我</t>
    </r>
    <r>
      <rPr>
        <sz val="12"/>
        <color rgb="FF000000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聰明自信】</t>
    </r>
    <phoneticPr fontId="7" type="noConversion"/>
  </si>
  <si>
    <r>
      <t>瑪雅‧巴瑟樂</t>
    </r>
    <r>
      <rPr>
        <sz val="12"/>
        <color rgb="FF000000"/>
        <rFont val="標楷體"/>
        <family val="4"/>
        <charset val="136"/>
      </rPr>
      <t>,</t>
    </r>
    <r>
      <rPr>
        <sz val="10"/>
        <rFont val="標楷體"/>
        <family val="4"/>
        <charset val="136"/>
      </rPr>
      <t>安娜瑪莉‧范登布林克</t>
    </r>
    <phoneticPr fontId="7" type="noConversion"/>
  </si>
  <si>
    <r>
      <t>黃瑽寧醫師的第一套劇本式繪本</t>
    </r>
    <r>
      <rPr>
        <sz val="10"/>
        <color rgb="FF000000"/>
        <rFont val="標楷體"/>
        <family val="4"/>
        <charset val="136"/>
      </rPr>
      <t>:</t>
    </r>
    <r>
      <rPr>
        <sz val="10"/>
        <rFont val="標楷體"/>
        <family val="4"/>
        <charset val="136"/>
      </rPr>
      <t>阿布與小樂系列</t>
    </r>
    <r>
      <rPr>
        <sz val="10"/>
        <color rgb="FF000000"/>
        <rFont val="標楷體"/>
        <family val="4"/>
        <charset val="136"/>
      </rPr>
      <t>-</t>
    </r>
    <r>
      <rPr>
        <sz val="10"/>
        <rFont val="標楷體"/>
        <family val="4"/>
        <charset val="136"/>
      </rPr>
      <t>小樂喜歡棒棒糖</t>
    </r>
    <phoneticPr fontId="7" type="noConversion"/>
  </si>
  <si>
    <t xml:space="preserve">  臺南市107學年度大光國民小學圖書採購書單                     </t>
    <phoneticPr fontId="1" type="noConversion"/>
  </si>
  <si>
    <t>9789862118351</t>
    <phoneticPr fontId="1" type="noConversion"/>
  </si>
  <si>
    <t>唐淑霏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</si>
</sst>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0_);[Red]\(0\)"/>
    <numFmt numFmtId="177" formatCode="0_ "/>
  </numFmts>
  <fonts count="31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4"/>
      <color theme="1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  <font>
      <sz val="13"/>
      <color rgb="FF333333"/>
      <name val="標楷體"/>
      <family val="4"/>
      <charset val="136"/>
    </font>
    <font>
      <sz val="10"/>
      <color rgb="FF232323"/>
      <name val="標楷體"/>
      <family val="4"/>
      <charset val="136"/>
    </font>
    <font>
      <u/>
      <sz val="12"/>
      <color theme="3" tint="-0.249977111117893"/>
      <name val="標楷體"/>
      <family val="4"/>
      <charset val="136"/>
    </font>
    <font>
      <sz val="12"/>
      <color rgb="FF232323"/>
      <name val="標楷體"/>
      <family val="4"/>
      <charset val="136"/>
    </font>
    <font>
      <sz val="10.8"/>
      <name val="標楷體"/>
      <family val="4"/>
      <charset val="136"/>
    </font>
    <font>
      <sz val="11"/>
      <color theme="1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666666"/>
      <name val="標楷體"/>
      <family val="4"/>
      <charset val="136"/>
    </font>
    <font>
      <sz val="14"/>
      <color rgb="FF232323"/>
      <name val="標楷體"/>
      <family val="4"/>
      <charset val="136"/>
    </font>
    <font>
      <sz val="10"/>
      <color rgb="FF666666"/>
      <name val="標楷體"/>
      <family val="4"/>
      <charset val="136"/>
    </font>
    <font>
      <sz val="10"/>
      <color rgb="FF333333"/>
      <name val="標楷體"/>
      <family val="4"/>
      <charset val="136"/>
    </font>
    <font>
      <sz val="10"/>
      <color rgb="FF00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3" borderId="0" xfId="0" applyFill="1">
      <alignment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76" fontId="2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76" fontId="8" fillId="0" borderId="1" xfId="0" quotePrefix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0" fillId="0" borderId="1" xfId="0" applyNumberFormat="1" applyFont="1" applyBorder="1" applyAlignment="1" applyProtection="1">
      <alignment horizontal="left" vertical="center"/>
      <protection locked="0"/>
    </xf>
    <xf numFmtId="0" fontId="16" fillId="0" borderId="1" xfId="0" applyNumberFormat="1" applyFont="1" applyBorder="1" applyAlignment="1" applyProtection="1">
      <alignment horizontal="center" vertical="center"/>
      <protection locked="0"/>
    </xf>
    <xf numFmtId="3" fontId="10" fillId="0" borderId="1" xfId="0" applyNumberFormat="1" applyFont="1" applyBorder="1" applyAlignment="1" applyProtection="1">
      <alignment horizontal="center" vertical="center"/>
      <protection locked="0"/>
    </xf>
    <xf numFmtId="0" fontId="17" fillId="0" borderId="1" xfId="0" applyNumberFormat="1" applyFont="1" applyBorder="1" applyAlignment="1" applyProtection="1">
      <alignment horizontal="center" vertical="center"/>
      <protection locked="0"/>
    </xf>
    <xf numFmtId="0" fontId="14" fillId="0" borderId="1" xfId="0" applyNumberFormat="1" applyFont="1" applyFill="1" applyBorder="1" applyAlignment="1" applyProtection="1">
      <alignment horizontal="left" vertical="center"/>
      <protection locked="0"/>
    </xf>
    <xf numFmtId="176" fontId="2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Fill="1" applyBorder="1" applyAlignment="1" applyProtection="1">
      <alignment horizontal="left" vertical="center"/>
      <protection locked="0"/>
    </xf>
    <xf numFmtId="0" fontId="16" fillId="0" borderId="1" xfId="0" applyNumberFormat="1" applyFont="1" applyFill="1" applyBorder="1" applyAlignment="1" applyProtection="1">
      <alignment horizontal="center" vertical="center"/>
      <protection locked="0"/>
    </xf>
    <xf numFmtId="3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28" fillId="0" borderId="1" xfId="0" applyFont="1" applyBorder="1" applyAlignment="1">
      <alignment horizontal="left" vertical="center"/>
    </xf>
    <xf numFmtId="176" fontId="20" fillId="0" borderId="1" xfId="0" applyNumberFormat="1" applyFont="1" applyBorder="1" applyAlignment="1">
      <alignment horizontal="center" vertical="center"/>
    </xf>
    <xf numFmtId="176" fontId="16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NumberFormat="1" applyFont="1" applyBorder="1" applyAlignment="1" applyProtection="1">
      <alignment horizontal="left" vertical="center"/>
      <protection locked="0"/>
    </xf>
    <xf numFmtId="0" fontId="8" fillId="0" borderId="1" xfId="0" applyNumberFormat="1" applyFont="1" applyFill="1" applyBorder="1" applyAlignment="1" applyProtection="1">
      <alignment horizontal="left" vertical="center"/>
      <protection locked="0"/>
    </xf>
    <xf numFmtId="0" fontId="8" fillId="0" borderId="1" xfId="0" applyNumberFormat="1" applyFont="1" applyBorder="1" applyAlignment="1" applyProtection="1">
      <alignment horizontal="left" vertical="center"/>
      <protection locked="0"/>
    </xf>
    <xf numFmtId="0" fontId="30" fillId="0" borderId="1" xfId="0" applyNumberFormat="1" applyFont="1" applyBorder="1" applyAlignment="1" applyProtection="1">
      <alignment horizontal="left" vertical="center"/>
      <protection locked="0"/>
    </xf>
    <xf numFmtId="0" fontId="26" fillId="0" borderId="1" xfId="0" applyFont="1" applyBorder="1" applyAlignment="1">
      <alignment horizontal="left" vertical="center"/>
    </xf>
    <xf numFmtId="176" fontId="16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/>
    </xf>
    <xf numFmtId="176" fontId="16" fillId="0" borderId="1" xfId="0" applyNumberFormat="1" applyFont="1" applyBorder="1" applyAlignment="1">
      <alignment horizontal="center" vertical="center"/>
    </xf>
    <xf numFmtId="176" fontId="22" fillId="0" borderId="1" xfId="5" applyNumberFormat="1" applyFont="1" applyBorder="1" applyAlignment="1">
      <alignment horizontal="center" vertical="center"/>
    </xf>
    <xf numFmtId="0" fontId="8" fillId="0" borderId="1" xfId="0" quotePrefix="1" applyNumberFormat="1" applyFont="1" applyBorder="1" applyAlignment="1">
      <alignment horizontal="center" vertical="center"/>
    </xf>
    <xf numFmtId="0" fontId="8" fillId="0" borderId="1" xfId="0" quotePrefix="1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9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4" fillId="0" borderId="1" xfId="0" quotePrefix="1" applyNumberFormat="1" applyFont="1" applyFill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8" fillId="0" borderId="1" xfId="4" applyFont="1" applyBorder="1" applyAlignment="1">
      <alignment horizontal="left" vertical="center"/>
    </xf>
    <xf numFmtId="0" fontId="14" fillId="0" borderId="1" xfId="4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177" fontId="26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</cellXfs>
  <cellStyles count="6">
    <cellStyle name="一般" xfId="0" builtinId="0"/>
    <cellStyle name="一般 2" xfId="1"/>
    <cellStyle name="千分位" xfId="5" builtinId="3"/>
    <cellStyle name="千分位 2" xfId="2"/>
    <cellStyle name="千分位 2 2" xfId="3"/>
    <cellStyle name="超連結" xfId="4" builtinId="8"/>
  </cellStyles>
  <dxfs count="3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7%91%AA%E9%BA%97%E2%80%A7%E5%A5%A7%E6%96%AF%E6%9C%AC/adv_author/1/" TargetMode="External"/><Relationship Id="rId3" Type="http://schemas.openxmlformats.org/officeDocument/2006/relationships/hyperlink" Target="https://search.books.com.tw/search/query/key/%E7%8E%8B%E6%B7%91%E8%8A%AC/adv_author/1/" TargetMode="External"/><Relationship Id="rId7" Type="http://schemas.openxmlformats.org/officeDocument/2006/relationships/hyperlink" Target="https://search.books.com.tw/search/query/key/%E6%B9%AF%E5%A7%86%E7%89%9B/adv_author/1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%E5%B0%8F%E6%9D%89%E6%97%A9%E8%8B%97/adv_author/1/" TargetMode="External"/><Relationship Id="rId1" Type="http://schemas.openxmlformats.org/officeDocument/2006/relationships/hyperlink" Target="https://www.books.com.tw/web/sys_puballb/books/?pubid=scwpc" TargetMode="External"/><Relationship Id="rId6" Type="http://schemas.openxmlformats.org/officeDocument/2006/relationships/hyperlink" Target="https://search.books.com.tw/search/query/key/%E4%B8%AD%E5%B1%8B%E7%BE%8E%E5%92%8C/adv_author/1/" TargetMode="External"/><Relationship Id="rId11" Type="http://schemas.openxmlformats.org/officeDocument/2006/relationships/hyperlink" Target="https://search.books.com.tw/search/query/key/%E7%BE%85%E5%82%91%EF%BC%8E%E6%9D%9C%E4%BD%9B%E8%BE%9B/adv_author/1/" TargetMode="External"/><Relationship Id="rId5" Type="http://schemas.openxmlformats.org/officeDocument/2006/relationships/hyperlink" Target="https://search.books.com.tw/search/query/key/%E4%B8%AD%E5%B1%8B%E7%BE%8E%E5%92%8C/adv_author/1/" TargetMode="External"/><Relationship Id="rId10" Type="http://schemas.openxmlformats.org/officeDocument/2006/relationships/hyperlink" Target="https://search.books.com.tw/search/query/key/%E5%93%B2%E4%B9%9F/adv_author/1/" TargetMode="External"/><Relationship Id="rId4" Type="http://schemas.openxmlformats.org/officeDocument/2006/relationships/hyperlink" Target="https://search.books.com.tw/search/query/key/%E7%BE%85%E4%BC%AF%E7%89%B9%EF%BC%8E%E6%9B%BC%E6%96%AF%E5%9F%BA/adv_author/1/" TargetMode="External"/><Relationship Id="rId9" Type="http://schemas.openxmlformats.org/officeDocument/2006/relationships/hyperlink" Target="https://search.books.com.tw/search/query/key/%E7%91%AA%E9%BA%97%E5%AE%89%EF%BC%8E%E6%9D%9C%E5%B8%83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9"/>
  <sheetViews>
    <sheetView tabSelected="1" view="pageBreakPreview" zoomScaleNormal="100" zoomScaleSheetLayoutView="100" workbookViewId="0">
      <selection activeCell="L4" sqref="L4:L366"/>
    </sheetView>
  </sheetViews>
  <sheetFormatPr defaultRowHeight="19.8" x14ac:dyDescent="0.3"/>
  <cols>
    <col min="1" max="1" width="9" style="12"/>
    <col min="2" max="2" width="29.88671875" style="16" customWidth="1"/>
    <col min="3" max="3" width="28" style="78" customWidth="1"/>
    <col min="4" max="5" width="20.44140625" customWidth="1"/>
    <col min="6" max="6" width="19.33203125" style="12" customWidth="1"/>
    <col min="7" max="7" width="11.88671875" bestFit="1" customWidth="1"/>
    <col min="8" max="8" width="14.6640625" bestFit="1" customWidth="1"/>
    <col min="9" max="9" width="9.109375" bestFit="1" customWidth="1"/>
    <col min="10" max="11" width="10.77734375" customWidth="1"/>
    <col min="12" max="12" width="11.44140625" customWidth="1"/>
    <col min="13" max="13" width="23.109375" style="6" customWidth="1"/>
  </cols>
  <sheetData>
    <row r="1" spans="1:13" ht="24.6" x14ac:dyDescent="0.3">
      <c r="A1" s="84" t="s">
        <v>1101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39.6" x14ac:dyDescent="0.3">
      <c r="A2" s="1" t="s">
        <v>1</v>
      </c>
      <c r="B2" s="15" t="s">
        <v>2</v>
      </c>
      <c r="C2" s="15" t="s">
        <v>50</v>
      </c>
      <c r="D2" s="1" t="s">
        <v>3</v>
      </c>
      <c r="E2" s="1" t="s">
        <v>13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  <c r="M2" s="5" t="s">
        <v>11</v>
      </c>
    </row>
    <row r="3" spans="1:13" ht="42.75" customHeight="1" x14ac:dyDescent="0.3">
      <c r="A3" s="17">
        <v>1</v>
      </c>
      <c r="B3" s="58" t="s">
        <v>63</v>
      </c>
      <c r="C3" s="19" t="s">
        <v>64</v>
      </c>
      <c r="D3" s="25" t="s">
        <v>65</v>
      </c>
      <c r="E3" s="26" t="s">
        <v>66</v>
      </c>
      <c r="F3" s="22">
        <v>9780545750967</v>
      </c>
      <c r="G3" s="17">
        <v>29</v>
      </c>
      <c r="H3" s="17">
        <v>945</v>
      </c>
      <c r="I3" s="17">
        <f>G3*H3</f>
        <v>27405</v>
      </c>
      <c r="J3" s="17" t="s">
        <v>67</v>
      </c>
      <c r="K3" s="17" t="s">
        <v>67</v>
      </c>
      <c r="L3" s="17" t="s">
        <v>46</v>
      </c>
      <c r="M3" s="25"/>
    </row>
    <row r="4" spans="1:13" ht="16.2" x14ac:dyDescent="0.3">
      <c r="A4" s="17">
        <v>2</v>
      </c>
      <c r="B4" s="27" t="s">
        <v>68</v>
      </c>
      <c r="C4" s="52" t="s">
        <v>69</v>
      </c>
      <c r="D4" s="17" t="s">
        <v>15</v>
      </c>
      <c r="E4" s="17" t="s">
        <v>70</v>
      </c>
      <c r="F4" s="22">
        <v>9789869383462</v>
      </c>
      <c r="G4" s="17">
        <v>1</v>
      </c>
      <c r="H4" s="17">
        <v>280</v>
      </c>
      <c r="I4" s="17">
        <f>G4*H4</f>
        <v>280</v>
      </c>
      <c r="J4" s="17" t="s">
        <v>46</v>
      </c>
      <c r="K4" s="17" t="s">
        <v>46</v>
      </c>
      <c r="L4" s="17" t="s">
        <v>46</v>
      </c>
      <c r="M4" s="17"/>
    </row>
    <row r="5" spans="1:13" ht="16.2" x14ac:dyDescent="0.3">
      <c r="A5" s="17">
        <v>3</v>
      </c>
      <c r="B5" s="27" t="s">
        <v>71</v>
      </c>
      <c r="C5" s="52" t="s">
        <v>72</v>
      </c>
      <c r="D5" s="17" t="s">
        <v>16</v>
      </c>
      <c r="E5" s="17" t="s">
        <v>70</v>
      </c>
      <c r="F5" s="22">
        <v>9789865811679</v>
      </c>
      <c r="G5" s="17">
        <v>1</v>
      </c>
      <c r="H5" s="17">
        <v>280</v>
      </c>
      <c r="I5" s="17">
        <f t="shared" ref="I5:I53" si="0">G5*H5</f>
        <v>280</v>
      </c>
      <c r="J5" s="17" t="s">
        <v>46</v>
      </c>
      <c r="K5" s="17" t="s">
        <v>46</v>
      </c>
      <c r="L5" s="17" t="s">
        <v>46</v>
      </c>
      <c r="M5" s="17"/>
    </row>
    <row r="6" spans="1:13" ht="16.2" x14ac:dyDescent="0.3">
      <c r="A6" s="17">
        <v>4</v>
      </c>
      <c r="B6" s="27" t="s">
        <v>73</v>
      </c>
      <c r="C6" s="52" t="s">
        <v>74</v>
      </c>
      <c r="D6" s="17" t="s">
        <v>17</v>
      </c>
      <c r="E6" s="17" t="s">
        <v>70</v>
      </c>
      <c r="F6" s="22">
        <v>9789865664138</v>
      </c>
      <c r="G6" s="17">
        <v>1</v>
      </c>
      <c r="H6" s="17">
        <v>270</v>
      </c>
      <c r="I6" s="17">
        <f t="shared" si="0"/>
        <v>270</v>
      </c>
      <c r="J6" s="17" t="s">
        <v>46</v>
      </c>
      <c r="K6" s="17" t="s">
        <v>46</v>
      </c>
      <c r="L6" s="17" t="s">
        <v>46</v>
      </c>
      <c r="M6" s="17"/>
    </row>
    <row r="7" spans="1:13" ht="16.2" x14ac:dyDescent="0.3">
      <c r="A7" s="21">
        <v>5</v>
      </c>
      <c r="B7" s="27" t="s">
        <v>75</v>
      </c>
      <c r="C7" s="52" t="s">
        <v>76</v>
      </c>
      <c r="D7" s="17" t="s">
        <v>26</v>
      </c>
      <c r="E7" s="17" t="s">
        <v>70</v>
      </c>
      <c r="F7" s="22">
        <v>9789866215711</v>
      </c>
      <c r="G7" s="17">
        <v>1</v>
      </c>
      <c r="H7" s="17">
        <v>280</v>
      </c>
      <c r="I7" s="17">
        <f t="shared" si="0"/>
        <v>280</v>
      </c>
      <c r="J7" s="17" t="s">
        <v>67</v>
      </c>
      <c r="K7" s="17" t="s">
        <v>46</v>
      </c>
      <c r="L7" s="17" t="s">
        <v>46</v>
      </c>
      <c r="M7" s="17"/>
    </row>
    <row r="8" spans="1:13" ht="48.6" x14ac:dyDescent="0.3">
      <c r="A8" s="17">
        <v>6</v>
      </c>
      <c r="B8" s="4" t="s">
        <v>77</v>
      </c>
      <c r="C8" s="61" t="s">
        <v>60</v>
      </c>
      <c r="D8" s="21" t="s">
        <v>20</v>
      </c>
      <c r="E8" s="21" t="s">
        <v>70</v>
      </c>
      <c r="F8" s="28">
        <v>9789577518002</v>
      </c>
      <c r="G8" s="21">
        <v>1</v>
      </c>
      <c r="H8" s="21">
        <v>900</v>
      </c>
      <c r="I8" s="21">
        <f t="shared" si="0"/>
        <v>900</v>
      </c>
      <c r="J8" s="21" t="s">
        <v>46</v>
      </c>
      <c r="K8" s="21" t="s">
        <v>46</v>
      </c>
      <c r="L8" s="17" t="s">
        <v>46</v>
      </c>
      <c r="M8" s="21"/>
    </row>
    <row r="9" spans="1:13" ht="32.4" x14ac:dyDescent="0.3">
      <c r="A9" s="17">
        <v>7</v>
      </c>
      <c r="B9" s="27" t="s">
        <v>78</v>
      </c>
      <c r="C9" s="52" t="s">
        <v>79</v>
      </c>
      <c r="D9" s="17" t="s">
        <v>15</v>
      </c>
      <c r="E9" s="17" t="s">
        <v>70</v>
      </c>
      <c r="F9" s="22">
        <v>9789865863364</v>
      </c>
      <c r="G9" s="17">
        <v>1</v>
      </c>
      <c r="H9" s="17">
        <v>280</v>
      </c>
      <c r="I9" s="17">
        <f t="shared" si="0"/>
        <v>280</v>
      </c>
      <c r="J9" s="17" t="s">
        <v>46</v>
      </c>
      <c r="K9" s="17" t="s">
        <v>46</v>
      </c>
      <c r="L9" s="17" t="s">
        <v>46</v>
      </c>
      <c r="M9" s="17"/>
    </row>
    <row r="10" spans="1:13" ht="16.2" x14ac:dyDescent="0.3">
      <c r="A10" s="17">
        <v>8</v>
      </c>
      <c r="B10" s="27" t="s">
        <v>19</v>
      </c>
      <c r="C10" s="52" t="s">
        <v>80</v>
      </c>
      <c r="D10" s="17" t="s">
        <v>20</v>
      </c>
      <c r="E10" s="17" t="s">
        <v>70</v>
      </c>
      <c r="F10" s="22">
        <v>9789577516848</v>
      </c>
      <c r="G10" s="17">
        <v>1</v>
      </c>
      <c r="H10" s="17">
        <v>260</v>
      </c>
      <c r="I10" s="17">
        <f t="shared" si="0"/>
        <v>260</v>
      </c>
      <c r="J10" s="17" t="s">
        <v>46</v>
      </c>
      <c r="K10" s="17" t="s">
        <v>46</v>
      </c>
      <c r="L10" s="17" t="s">
        <v>46</v>
      </c>
      <c r="M10" s="17"/>
    </row>
    <row r="11" spans="1:13" s="13" customFormat="1" ht="16.2" x14ac:dyDescent="0.3">
      <c r="A11" s="17">
        <v>9</v>
      </c>
      <c r="B11" s="27" t="s">
        <v>21</v>
      </c>
      <c r="C11" s="52" t="s">
        <v>81</v>
      </c>
      <c r="D11" s="69" t="s">
        <v>82</v>
      </c>
      <c r="E11" s="17" t="s">
        <v>70</v>
      </c>
      <c r="F11" s="18">
        <v>9789864792832</v>
      </c>
      <c r="G11" s="17">
        <v>1</v>
      </c>
      <c r="H11" s="17">
        <v>320</v>
      </c>
      <c r="I11" s="17">
        <f t="shared" si="0"/>
        <v>320</v>
      </c>
      <c r="J11" s="17" t="s">
        <v>46</v>
      </c>
      <c r="K11" s="17" t="s">
        <v>46</v>
      </c>
      <c r="L11" s="17" t="s">
        <v>46</v>
      </c>
      <c r="M11" s="17"/>
    </row>
    <row r="12" spans="1:13" ht="16.2" x14ac:dyDescent="0.3">
      <c r="A12" s="17">
        <v>10</v>
      </c>
      <c r="B12" s="27" t="s">
        <v>83</v>
      </c>
      <c r="C12" s="19" t="s">
        <v>84</v>
      </c>
      <c r="D12" s="17" t="s">
        <v>85</v>
      </c>
      <c r="E12" s="17" t="s">
        <v>70</v>
      </c>
      <c r="F12" s="55" t="s">
        <v>86</v>
      </c>
      <c r="G12" s="17">
        <v>1</v>
      </c>
      <c r="H12" s="17">
        <v>260</v>
      </c>
      <c r="I12" s="17">
        <v>260</v>
      </c>
      <c r="J12" s="17" t="s">
        <v>46</v>
      </c>
      <c r="K12" s="17" t="s">
        <v>46</v>
      </c>
      <c r="L12" s="17" t="s">
        <v>46</v>
      </c>
      <c r="M12" s="17"/>
    </row>
    <row r="13" spans="1:13" ht="16.2" x14ac:dyDescent="0.3">
      <c r="A13" s="17">
        <v>11</v>
      </c>
      <c r="B13" s="27" t="s">
        <v>87</v>
      </c>
      <c r="C13" s="52" t="s">
        <v>88</v>
      </c>
      <c r="D13" s="17" t="s">
        <v>26</v>
      </c>
      <c r="E13" s="17" t="s">
        <v>70</v>
      </c>
      <c r="F13" s="18">
        <v>9789868215092</v>
      </c>
      <c r="G13" s="17">
        <v>1</v>
      </c>
      <c r="H13" s="17">
        <v>260</v>
      </c>
      <c r="I13" s="17">
        <f t="shared" si="0"/>
        <v>260</v>
      </c>
      <c r="J13" s="17" t="s">
        <v>46</v>
      </c>
      <c r="K13" s="17" t="s">
        <v>46</v>
      </c>
      <c r="L13" s="17" t="s">
        <v>46</v>
      </c>
      <c r="M13" s="17"/>
    </row>
    <row r="14" spans="1:13" ht="32.4" x14ac:dyDescent="0.3">
      <c r="A14" s="17">
        <v>12</v>
      </c>
      <c r="B14" s="27" t="s">
        <v>89</v>
      </c>
      <c r="C14" s="52" t="s">
        <v>88</v>
      </c>
      <c r="D14" s="17" t="s">
        <v>26</v>
      </c>
      <c r="E14" s="17" t="s">
        <v>70</v>
      </c>
      <c r="F14" s="18">
        <v>9789866215216</v>
      </c>
      <c r="G14" s="17">
        <v>1</v>
      </c>
      <c r="H14" s="17">
        <v>270</v>
      </c>
      <c r="I14" s="17">
        <f t="shared" si="0"/>
        <v>270</v>
      </c>
      <c r="J14" s="17" t="s">
        <v>46</v>
      </c>
      <c r="K14" s="17" t="s">
        <v>46</v>
      </c>
      <c r="L14" s="17" t="s">
        <v>46</v>
      </c>
      <c r="M14" s="17"/>
    </row>
    <row r="15" spans="1:13" ht="16.2" x14ac:dyDescent="0.3">
      <c r="A15" s="17">
        <v>13</v>
      </c>
      <c r="B15" s="27" t="s">
        <v>90</v>
      </c>
      <c r="C15" s="52" t="s">
        <v>91</v>
      </c>
      <c r="D15" s="17" t="s">
        <v>31</v>
      </c>
      <c r="E15" s="17" t="s">
        <v>70</v>
      </c>
      <c r="F15" s="18">
        <v>9789865876531</v>
      </c>
      <c r="G15" s="17">
        <v>1</v>
      </c>
      <c r="H15" s="17">
        <v>300</v>
      </c>
      <c r="I15" s="17">
        <f t="shared" si="0"/>
        <v>300</v>
      </c>
      <c r="J15" s="17" t="s">
        <v>46</v>
      </c>
      <c r="K15" s="17" t="s">
        <v>46</v>
      </c>
      <c r="L15" s="17" t="s">
        <v>46</v>
      </c>
      <c r="M15" s="17"/>
    </row>
    <row r="16" spans="1:13" ht="16.2" x14ac:dyDescent="0.3">
      <c r="A16" s="17">
        <v>14</v>
      </c>
      <c r="B16" s="27" t="s">
        <v>92</v>
      </c>
      <c r="C16" s="19" t="s">
        <v>93</v>
      </c>
      <c r="D16" s="17" t="s">
        <v>31</v>
      </c>
      <c r="E16" s="17" t="s">
        <v>70</v>
      </c>
      <c r="F16" s="18">
        <v>9789865876265</v>
      </c>
      <c r="G16" s="17">
        <v>1</v>
      </c>
      <c r="H16" s="17">
        <v>320</v>
      </c>
      <c r="I16" s="17">
        <f t="shared" si="0"/>
        <v>320</v>
      </c>
      <c r="J16" s="17" t="s">
        <v>46</v>
      </c>
      <c r="K16" s="17" t="s">
        <v>46</v>
      </c>
      <c r="L16" s="17" t="s">
        <v>46</v>
      </c>
      <c r="M16" s="17"/>
    </row>
    <row r="17" spans="1:13" ht="30" x14ac:dyDescent="0.3">
      <c r="A17" s="17">
        <v>15</v>
      </c>
      <c r="B17" s="27" t="s">
        <v>94</v>
      </c>
      <c r="C17" s="29" t="s">
        <v>95</v>
      </c>
      <c r="D17" s="17" t="s">
        <v>31</v>
      </c>
      <c r="E17" s="17" t="s">
        <v>70</v>
      </c>
      <c r="F17" s="55" t="s">
        <v>96</v>
      </c>
      <c r="G17" s="17">
        <v>1</v>
      </c>
      <c r="H17" s="17">
        <v>300</v>
      </c>
      <c r="I17" s="17">
        <v>300</v>
      </c>
      <c r="J17" s="17" t="s">
        <v>46</v>
      </c>
      <c r="K17" s="17" t="s">
        <v>46</v>
      </c>
      <c r="L17" s="17" t="s">
        <v>46</v>
      </c>
      <c r="M17" s="17"/>
    </row>
    <row r="18" spans="1:13" ht="16.2" x14ac:dyDescent="0.3">
      <c r="A18" s="17">
        <v>16</v>
      </c>
      <c r="B18" s="27" t="s">
        <v>97</v>
      </c>
      <c r="C18" s="29" t="s">
        <v>98</v>
      </c>
      <c r="D18" s="17" t="s">
        <v>20</v>
      </c>
      <c r="E18" s="17" t="s">
        <v>70</v>
      </c>
      <c r="F18" s="55" t="s">
        <v>99</v>
      </c>
      <c r="G18" s="17">
        <v>1</v>
      </c>
      <c r="H18" s="17">
        <v>280</v>
      </c>
      <c r="I18" s="17">
        <v>280</v>
      </c>
      <c r="J18" s="17" t="s">
        <v>46</v>
      </c>
      <c r="K18" s="17" t="s">
        <v>46</v>
      </c>
      <c r="L18" s="17" t="s">
        <v>46</v>
      </c>
      <c r="M18" s="17"/>
    </row>
    <row r="19" spans="1:13" ht="16.2" x14ac:dyDescent="0.3">
      <c r="A19" s="17">
        <v>17</v>
      </c>
      <c r="B19" s="27" t="s">
        <v>100</v>
      </c>
      <c r="C19" s="29" t="s">
        <v>101</v>
      </c>
      <c r="D19" s="17" t="s">
        <v>39</v>
      </c>
      <c r="E19" s="17" t="s">
        <v>70</v>
      </c>
      <c r="F19" s="79">
        <v>9789861614182</v>
      </c>
      <c r="G19" s="17">
        <v>1</v>
      </c>
      <c r="H19" s="17">
        <v>250</v>
      </c>
      <c r="I19" s="17">
        <f t="shared" si="0"/>
        <v>250</v>
      </c>
      <c r="J19" s="17" t="s">
        <v>46</v>
      </c>
      <c r="K19" s="17" t="s">
        <v>46</v>
      </c>
      <c r="L19" s="17" t="s">
        <v>46</v>
      </c>
      <c r="M19" s="17"/>
    </row>
    <row r="20" spans="1:13" ht="19.95" customHeight="1" x14ac:dyDescent="0.3">
      <c r="A20" s="17">
        <v>18</v>
      </c>
      <c r="B20" s="27" t="s">
        <v>102</v>
      </c>
      <c r="C20" s="59" t="s">
        <v>103</v>
      </c>
      <c r="D20" s="17" t="s">
        <v>31</v>
      </c>
      <c r="E20" s="17" t="s">
        <v>70</v>
      </c>
      <c r="F20" s="55" t="s">
        <v>104</v>
      </c>
      <c r="G20" s="17">
        <v>1</v>
      </c>
      <c r="H20" s="17">
        <v>320</v>
      </c>
      <c r="I20" s="17">
        <f t="shared" si="0"/>
        <v>320</v>
      </c>
      <c r="J20" s="17" t="s">
        <v>46</v>
      </c>
      <c r="K20" s="17" t="s">
        <v>46</v>
      </c>
      <c r="L20" s="17" t="s">
        <v>46</v>
      </c>
      <c r="M20" s="17"/>
    </row>
    <row r="21" spans="1:13" ht="16.2" x14ac:dyDescent="0.3">
      <c r="A21" s="17">
        <v>19</v>
      </c>
      <c r="B21" s="56" t="s">
        <v>105</v>
      </c>
      <c r="C21" s="19" t="s">
        <v>106</v>
      </c>
      <c r="D21" s="55" t="s">
        <v>20</v>
      </c>
      <c r="E21" s="17" t="s">
        <v>70</v>
      </c>
      <c r="F21" s="55" t="s">
        <v>107</v>
      </c>
      <c r="G21" s="17">
        <v>1</v>
      </c>
      <c r="H21" s="17">
        <v>260</v>
      </c>
      <c r="I21" s="17">
        <f t="shared" si="0"/>
        <v>260</v>
      </c>
      <c r="J21" s="17" t="s">
        <v>46</v>
      </c>
      <c r="K21" s="17" t="s">
        <v>46</v>
      </c>
      <c r="L21" s="17" t="s">
        <v>46</v>
      </c>
      <c r="M21" s="17"/>
    </row>
    <row r="22" spans="1:13" ht="16.2" x14ac:dyDescent="0.3">
      <c r="A22" s="17">
        <v>20</v>
      </c>
      <c r="B22" s="56" t="s">
        <v>22</v>
      </c>
      <c r="C22" s="19" t="s">
        <v>23</v>
      </c>
      <c r="D22" s="55" t="s">
        <v>108</v>
      </c>
      <c r="E22" s="17" t="s">
        <v>70</v>
      </c>
      <c r="F22" s="55" t="s">
        <v>109</v>
      </c>
      <c r="G22" s="17">
        <v>29</v>
      </c>
      <c r="H22" s="17">
        <v>300</v>
      </c>
      <c r="I22" s="17">
        <f t="shared" si="0"/>
        <v>8700</v>
      </c>
      <c r="J22" s="17" t="s">
        <v>46</v>
      </c>
      <c r="K22" s="17" t="s">
        <v>46</v>
      </c>
      <c r="L22" s="17" t="s">
        <v>46</v>
      </c>
      <c r="M22" s="17"/>
    </row>
    <row r="23" spans="1:13" ht="32.4" x14ac:dyDescent="0.3">
      <c r="A23" s="17">
        <v>21</v>
      </c>
      <c r="B23" s="56" t="s">
        <v>110</v>
      </c>
      <c r="C23" s="19" t="s">
        <v>111</v>
      </c>
      <c r="D23" s="55" t="s">
        <v>27</v>
      </c>
      <c r="E23" s="17" t="s">
        <v>70</v>
      </c>
      <c r="F23" s="55" t="s">
        <v>112</v>
      </c>
      <c r="G23" s="17">
        <v>1</v>
      </c>
      <c r="H23" s="17">
        <v>280</v>
      </c>
      <c r="I23" s="17">
        <f t="shared" si="0"/>
        <v>280</v>
      </c>
      <c r="J23" s="17" t="s">
        <v>46</v>
      </c>
      <c r="K23" s="17" t="s">
        <v>46</v>
      </c>
      <c r="L23" s="17" t="s">
        <v>46</v>
      </c>
      <c r="M23" s="17"/>
    </row>
    <row r="24" spans="1:13" ht="16.2" x14ac:dyDescent="0.3">
      <c r="A24" s="17">
        <v>22</v>
      </c>
      <c r="B24" s="56" t="s">
        <v>113</v>
      </c>
      <c r="C24" s="19" t="s">
        <v>114</v>
      </c>
      <c r="D24" s="55" t="s">
        <v>16</v>
      </c>
      <c r="E24" s="17" t="s">
        <v>70</v>
      </c>
      <c r="F24" s="55" t="s">
        <v>115</v>
      </c>
      <c r="G24" s="17">
        <v>1</v>
      </c>
      <c r="H24" s="17">
        <v>280</v>
      </c>
      <c r="I24" s="17">
        <f t="shared" si="0"/>
        <v>280</v>
      </c>
      <c r="J24" s="17" t="s">
        <v>46</v>
      </c>
      <c r="K24" s="17" t="s">
        <v>46</v>
      </c>
      <c r="L24" s="17" t="s">
        <v>46</v>
      </c>
      <c r="M24" s="17"/>
    </row>
    <row r="25" spans="1:13" ht="16.2" x14ac:dyDescent="0.3">
      <c r="A25" s="17">
        <v>23</v>
      </c>
      <c r="B25" s="56" t="s">
        <v>25</v>
      </c>
      <c r="C25" s="19" t="s">
        <v>116</v>
      </c>
      <c r="D25" s="55" t="s">
        <v>26</v>
      </c>
      <c r="E25" s="17" t="s">
        <v>70</v>
      </c>
      <c r="F25" s="55" t="s">
        <v>117</v>
      </c>
      <c r="G25" s="17">
        <v>1</v>
      </c>
      <c r="H25" s="17">
        <v>300</v>
      </c>
      <c r="I25" s="17">
        <f t="shared" si="0"/>
        <v>300</v>
      </c>
      <c r="J25" s="17" t="s">
        <v>46</v>
      </c>
      <c r="K25" s="17" t="s">
        <v>46</v>
      </c>
      <c r="L25" s="17" t="s">
        <v>46</v>
      </c>
      <c r="M25" s="17"/>
    </row>
    <row r="26" spans="1:13" ht="16.2" x14ac:dyDescent="0.3">
      <c r="A26" s="17">
        <v>24</v>
      </c>
      <c r="B26" s="56" t="s">
        <v>118</v>
      </c>
      <c r="C26" s="19" t="s">
        <v>119</v>
      </c>
      <c r="D26" s="55" t="s">
        <v>24</v>
      </c>
      <c r="E26" s="17" t="s">
        <v>70</v>
      </c>
      <c r="F26" s="55" t="s">
        <v>120</v>
      </c>
      <c r="G26" s="17">
        <v>1</v>
      </c>
      <c r="H26" s="17">
        <v>320</v>
      </c>
      <c r="I26" s="17">
        <f t="shared" si="0"/>
        <v>320</v>
      </c>
      <c r="J26" s="17" t="s">
        <v>46</v>
      </c>
      <c r="K26" s="17" t="s">
        <v>46</v>
      </c>
      <c r="L26" s="17" t="s">
        <v>46</v>
      </c>
      <c r="M26" s="17"/>
    </row>
    <row r="27" spans="1:13" ht="16.2" x14ac:dyDescent="0.3">
      <c r="A27" s="17">
        <v>25</v>
      </c>
      <c r="B27" s="56" t="s">
        <v>121</v>
      </c>
      <c r="C27" s="19" t="s">
        <v>122</v>
      </c>
      <c r="D27" s="55" t="s">
        <v>27</v>
      </c>
      <c r="E27" s="17" t="s">
        <v>70</v>
      </c>
      <c r="F27" s="55" t="s">
        <v>123</v>
      </c>
      <c r="G27" s="17">
        <v>1</v>
      </c>
      <c r="H27" s="17">
        <v>340</v>
      </c>
      <c r="I27" s="17">
        <f t="shared" si="0"/>
        <v>340</v>
      </c>
      <c r="J27" s="17" t="s">
        <v>46</v>
      </c>
      <c r="K27" s="17" t="s">
        <v>46</v>
      </c>
      <c r="L27" s="17" t="s">
        <v>46</v>
      </c>
      <c r="M27" s="17"/>
    </row>
    <row r="28" spans="1:13" s="8" customFormat="1" ht="16.5" customHeight="1" x14ac:dyDescent="0.3">
      <c r="A28" s="17">
        <v>26</v>
      </c>
      <c r="B28" s="56" t="s">
        <v>61</v>
      </c>
      <c r="C28" s="19" t="s">
        <v>124</v>
      </c>
      <c r="D28" s="55" t="s">
        <v>27</v>
      </c>
      <c r="E28" s="17" t="s">
        <v>70</v>
      </c>
      <c r="F28" s="55" t="s">
        <v>125</v>
      </c>
      <c r="G28" s="17">
        <v>1</v>
      </c>
      <c r="H28" s="17">
        <v>280</v>
      </c>
      <c r="I28" s="17">
        <f t="shared" si="0"/>
        <v>280</v>
      </c>
      <c r="J28" s="17" t="s">
        <v>46</v>
      </c>
      <c r="K28" s="17" t="s">
        <v>46</v>
      </c>
      <c r="L28" s="17" t="s">
        <v>46</v>
      </c>
      <c r="M28" s="17"/>
    </row>
    <row r="29" spans="1:13" s="8" customFormat="1" ht="16.5" customHeight="1" x14ac:dyDescent="0.3">
      <c r="A29" s="17">
        <v>27</v>
      </c>
      <c r="B29" s="56" t="s">
        <v>126</v>
      </c>
      <c r="C29" s="19" t="s">
        <v>127</v>
      </c>
      <c r="D29" s="55" t="s">
        <v>27</v>
      </c>
      <c r="E29" s="17" t="s">
        <v>70</v>
      </c>
      <c r="F29" s="55" t="s">
        <v>128</v>
      </c>
      <c r="G29" s="17">
        <v>1</v>
      </c>
      <c r="H29" s="17">
        <v>280</v>
      </c>
      <c r="I29" s="17">
        <f t="shared" si="0"/>
        <v>280</v>
      </c>
      <c r="J29" s="17" t="s">
        <v>46</v>
      </c>
      <c r="K29" s="17" t="s">
        <v>46</v>
      </c>
      <c r="L29" s="17" t="s">
        <v>46</v>
      </c>
      <c r="M29" s="17"/>
    </row>
    <row r="30" spans="1:13" ht="29.25" customHeight="1" x14ac:dyDescent="0.3">
      <c r="A30" s="17">
        <v>28</v>
      </c>
      <c r="B30" s="56" t="s">
        <v>129</v>
      </c>
      <c r="C30" s="19" t="s">
        <v>130</v>
      </c>
      <c r="D30" s="55" t="s">
        <v>27</v>
      </c>
      <c r="E30" s="17" t="s">
        <v>70</v>
      </c>
      <c r="F30" s="55" t="s">
        <v>131</v>
      </c>
      <c r="G30" s="17">
        <v>1</v>
      </c>
      <c r="H30" s="17">
        <v>320</v>
      </c>
      <c r="I30" s="17">
        <f t="shared" si="0"/>
        <v>320</v>
      </c>
      <c r="J30" s="17" t="s">
        <v>46</v>
      </c>
      <c r="K30" s="17" t="s">
        <v>46</v>
      </c>
      <c r="L30" s="17" t="s">
        <v>46</v>
      </c>
      <c r="M30" s="17"/>
    </row>
    <row r="31" spans="1:13" ht="32.4" x14ac:dyDescent="0.3">
      <c r="A31" s="17">
        <v>29</v>
      </c>
      <c r="B31" s="56" t="s">
        <v>132</v>
      </c>
      <c r="C31" s="19" t="s">
        <v>133</v>
      </c>
      <c r="D31" s="55" t="s">
        <v>28</v>
      </c>
      <c r="E31" s="17" t="s">
        <v>70</v>
      </c>
      <c r="F31" s="55" t="s">
        <v>134</v>
      </c>
      <c r="G31" s="17">
        <v>1</v>
      </c>
      <c r="H31" s="17">
        <v>280</v>
      </c>
      <c r="I31" s="17">
        <f t="shared" si="0"/>
        <v>280</v>
      </c>
      <c r="J31" s="17" t="s">
        <v>46</v>
      </c>
      <c r="K31" s="17" t="s">
        <v>46</v>
      </c>
      <c r="L31" s="17" t="s">
        <v>46</v>
      </c>
      <c r="M31" s="17"/>
    </row>
    <row r="32" spans="1:13" ht="16.2" x14ac:dyDescent="0.3">
      <c r="A32" s="17">
        <v>30</v>
      </c>
      <c r="B32" s="56" t="s">
        <v>29</v>
      </c>
      <c r="C32" s="19" t="s">
        <v>51</v>
      </c>
      <c r="D32" s="55" t="s">
        <v>16</v>
      </c>
      <c r="E32" s="17" t="s">
        <v>70</v>
      </c>
      <c r="F32" s="55" t="s">
        <v>135</v>
      </c>
      <c r="G32" s="17">
        <v>1</v>
      </c>
      <c r="H32" s="17">
        <v>300</v>
      </c>
      <c r="I32" s="17">
        <f t="shared" si="0"/>
        <v>300</v>
      </c>
      <c r="J32" s="17" t="s">
        <v>46</v>
      </c>
      <c r="K32" s="17" t="s">
        <v>46</v>
      </c>
      <c r="L32" s="17" t="s">
        <v>46</v>
      </c>
      <c r="M32" s="17"/>
    </row>
    <row r="33" spans="1:14" ht="32.4" x14ac:dyDescent="0.3">
      <c r="A33" s="17">
        <v>31</v>
      </c>
      <c r="B33" s="56" t="s">
        <v>136</v>
      </c>
      <c r="C33" s="19" t="s">
        <v>137</v>
      </c>
      <c r="D33" s="55" t="s">
        <v>138</v>
      </c>
      <c r="E33" s="17" t="s">
        <v>70</v>
      </c>
      <c r="F33" s="55" t="s">
        <v>139</v>
      </c>
      <c r="G33" s="17">
        <v>1</v>
      </c>
      <c r="H33" s="17">
        <v>300</v>
      </c>
      <c r="I33" s="17">
        <f t="shared" si="0"/>
        <v>300</v>
      </c>
      <c r="J33" s="17" t="s">
        <v>46</v>
      </c>
      <c r="K33" s="17" t="s">
        <v>46</v>
      </c>
      <c r="L33" s="17" t="s">
        <v>46</v>
      </c>
      <c r="M33" s="17"/>
    </row>
    <row r="34" spans="1:14" ht="16.2" x14ac:dyDescent="0.3">
      <c r="A34" s="17">
        <v>32</v>
      </c>
      <c r="B34" s="56" t="s">
        <v>140</v>
      </c>
      <c r="C34" s="19" t="s">
        <v>52</v>
      </c>
      <c r="D34" s="55" t="s">
        <v>30</v>
      </c>
      <c r="E34" s="17" t="s">
        <v>70</v>
      </c>
      <c r="F34" s="55" t="s">
        <v>141</v>
      </c>
      <c r="G34" s="17">
        <v>1</v>
      </c>
      <c r="H34" s="17">
        <v>280</v>
      </c>
      <c r="I34" s="17">
        <f t="shared" si="0"/>
        <v>280</v>
      </c>
      <c r="J34" s="17" t="s">
        <v>46</v>
      </c>
      <c r="K34" s="17" t="s">
        <v>46</v>
      </c>
      <c r="L34" s="17" t="s">
        <v>46</v>
      </c>
      <c r="M34" s="17"/>
    </row>
    <row r="35" spans="1:14" ht="16.2" x14ac:dyDescent="0.3">
      <c r="A35" s="17">
        <v>33</v>
      </c>
      <c r="B35" s="56" t="s">
        <v>142</v>
      </c>
      <c r="C35" s="19" t="s">
        <v>143</v>
      </c>
      <c r="D35" s="55" t="s">
        <v>15</v>
      </c>
      <c r="E35" s="17" t="s">
        <v>70</v>
      </c>
      <c r="F35" s="55" t="s">
        <v>144</v>
      </c>
      <c r="G35" s="17">
        <v>1</v>
      </c>
      <c r="H35" s="17">
        <v>280</v>
      </c>
      <c r="I35" s="17">
        <f t="shared" si="0"/>
        <v>280</v>
      </c>
      <c r="J35" s="17" t="s">
        <v>46</v>
      </c>
      <c r="K35" s="17" t="s">
        <v>46</v>
      </c>
      <c r="L35" s="17" t="s">
        <v>46</v>
      </c>
      <c r="M35" s="17"/>
    </row>
    <row r="36" spans="1:14" s="8" customFormat="1" ht="16.5" customHeight="1" x14ac:dyDescent="0.3">
      <c r="A36" s="17">
        <v>34</v>
      </c>
      <c r="B36" s="56" t="s">
        <v>145</v>
      </c>
      <c r="C36" s="19" t="s">
        <v>53</v>
      </c>
      <c r="D36" s="55" t="s">
        <v>31</v>
      </c>
      <c r="E36" s="17" t="s">
        <v>70</v>
      </c>
      <c r="F36" s="55" t="s">
        <v>146</v>
      </c>
      <c r="G36" s="17">
        <v>1</v>
      </c>
      <c r="H36" s="17">
        <v>280</v>
      </c>
      <c r="I36" s="17">
        <f t="shared" si="0"/>
        <v>280</v>
      </c>
      <c r="J36" s="17" t="s">
        <v>46</v>
      </c>
      <c r="K36" s="17" t="s">
        <v>46</v>
      </c>
      <c r="L36" s="17" t="s">
        <v>46</v>
      </c>
      <c r="M36" s="17"/>
    </row>
    <row r="37" spans="1:14" ht="16.2" x14ac:dyDescent="0.3">
      <c r="A37" s="17">
        <v>35</v>
      </c>
      <c r="B37" s="56" t="s">
        <v>147</v>
      </c>
      <c r="C37" s="19" t="s">
        <v>54</v>
      </c>
      <c r="D37" s="55" t="s">
        <v>31</v>
      </c>
      <c r="E37" s="17" t="s">
        <v>70</v>
      </c>
      <c r="F37" s="55" t="s">
        <v>148</v>
      </c>
      <c r="G37" s="17">
        <v>1</v>
      </c>
      <c r="H37" s="17">
        <v>300</v>
      </c>
      <c r="I37" s="17">
        <f t="shared" si="0"/>
        <v>300</v>
      </c>
      <c r="J37" s="17" t="s">
        <v>46</v>
      </c>
      <c r="K37" s="17" t="s">
        <v>46</v>
      </c>
      <c r="L37" s="17" t="s">
        <v>46</v>
      </c>
      <c r="M37" s="17"/>
    </row>
    <row r="38" spans="1:14" ht="16.2" x14ac:dyDescent="0.3">
      <c r="A38" s="17">
        <v>36</v>
      </c>
      <c r="B38" s="56" t="s">
        <v>149</v>
      </c>
      <c r="C38" s="19" t="s">
        <v>150</v>
      </c>
      <c r="D38" s="55" t="s">
        <v>26</v>
      </c>
      <c r="E38" s="17" t="s">
        <v>70</v>
      </c>
      <c r="F38" s="55" t="s">
        <v>151</v>
      </c>
      <c r="G38" s="17">
        <v>1</v>
      </c>
      <c r="H38" s="17">
        <v>280</v>
      </c>
      <c r="I38" s="17">
        <f t="shared" si="0"/>
        <v>280</v>
      </c>
      <c r="J38" s="17" t="s">
        <v>46</v>
      </c>
      <c r="K38" s="17" t="s">
        <v>46</v>
      </c>
      <c r="L38" s="17" t="s">
        <v>46</v>
      </c>
      <c r="M38" s="17"/>
    </row>
    <row r="39" spans="1:14" ht="16.2" x14ac:dyDescent="0.3">
      <c r="A39" s="17">
        <v>37</v>
      </c>
      <c r="B39" s="30" t="s">
        <v>152</v>
      </c>
      <c r="C39" s="19" t="s">
        <v>153</v>
      </c>
      <c r="D39" s="17" t="s">
        <v>154</v>
      </c>
      <c r="E39" s="17" t="s">
        <v>62</v>
      </c>
      <c r="F39" s="18">
        <v>9789865876159</v>
      </c>
      <c r="G39" s="17">
        <v>1</v>
      </c>
      <c r="H39" s="17">
        <v>280</v>
      </c>
      <c r="I39" s="17">
        <v>280</v>
      </c>
      <c r="J39" s="17" t="s">
        <v>155</v>
      </c>
      <c r="K39" s="17" t="s">
        <v>47</v>
      </c>
      <c r="L39" s="17" t="s">
        <v>46</v>
      </c>
      <c r="M39" s="17"/>
    </row>
    <row r="40" spans="1:14" s="8" customFormat="1" ht="16.5" customHeight="1" x14ac:dyDescent="0.3">
      <c r="A40" s="17">
        <v>38</v>
      </c>
      <c r="B40" s="19" t="s">
        <v>156</v>
      </c>
      <c r="C40" s="19" t="s">
        <v>157</v>
      </c>
      <c r="D40" s="17" t="s">
        <v>158</v>
      </c>
      <c r="E40" s="17" t="s">
        <v>62</v>
      </c>
      <c r="F40" s="18">
        <v>9789864400478</v>
      </c>
      <c r="G40" s="17">
        <v>1</v>
      </c>
      <c r="H40" s="17">
        <v>280</v>
      </c>
      <c r="I40" s="17">
        <v>280</v>
      </c>
      <c r="J40" s="17" t="s">
        <v>47</v>
      </c>
      <c r="K40" s="17" t="s">
        <v>47</v>
      </c>
      <c r="L40" s="17" t="s">
        <v>46</v>
      </c>
      <c r="M40" s="17"/>
    </row>
    <row r="41" spans="1:14" s="8" customFormat="1" ht="27.75" customHeight="1" x14ac:dyDescent="0.3">
      <c r="A41" s="17">
        <v>39</v>
      </c>
      <c r="B41" s="19" t="s">
        <v>159</v>
      </c>
      <c r="C41" s="19" t="s">
        <v>160</v>
      </c>
      <c r="D41" s="17" t="s">
        <v>161</v>
      </c>
      <c r="E41" s="17" t="s">
        <v>62</v>
      </c>
      <c r="F41" s="18">
        <v>9789864793440</v>
      </c>
      <c r="G41" s="17">
        <v>1</v>
      </c>
      <c r="H41" s="17">
        <v>320</v>
      </c>
      <c r="I41" s="17">
        <v>320</v>
      </c>
      <c r="J41" s="17" t="s">
        <v>47</v>
      </c>
      <c r="K41" s="17" t="s">
        <v>47</v>
      </c>
      <c r="L41" s="17" t="s">
        <v>46</v>
      </c>
      <c r="M41" s="17"/>
    </row>
    <row r="42" spans="1:14" s="8" customFormat="1" ht="16.5" customHeight="1" x14ac:dyDescent="0.3">
      <c r="A42" s="17">
        <v>40</v>
      </c>
      <c r="B42" s="19" t="s">
        <v>162</v>
      </c>
      <c r="C42" s="19" t="s">
        <v>32</v>
      </c>
      <c r="D42" s="17" t="s">
        <v>16</v>
      </c>
      <c r="E42" s="17" t="s">
        <v>62</v>
      </c>
      <c r="F42" s="18">
        <v>9789864401215</v>
      </c>
      <c r="G42" s="17">
        <v>1</v>
      </c>
      <c r="H42" s="17">
        <v>280</v>
      </c>
      <c r="I42" s="17">
        <v>280</v>
      </c>
      <c r="J42" s="17" t="s">
        <v>47</v>
      </c>
      <c r="K42" s="17" t="s">
        <v>47</v>
      </c>
      <c r="L42" s="17" t="s">
        <v>46</v>
      </c>
      <c r="M42" s="17"/>
    </row>
    <row r="43" spans="1:14" s="8" customFormat="1" ht="16.5" customHeight="1" x14ac:dyDescent="0.3">
      <c r="A43" s="17">
        <v>41</v>
      </c>
      <c r="B43" s="19" t="s">
        <v>33</v>
      </c>
      <c r="C43" s="19" t="s">
        <v>34</v>
      </c>
      <c r="D43" s="17" t="s">
        <v>16</v>
      </c>
      <c r="E43" s="17" t="s">
        <v>62</v>
      </c>
      <c r="F43" s="18">
        <v>9789864400515</v>
      </c>
      <c r="G43" s="17">
        <v>1</v>
      </c>
      <c r="H43" s="17">
        <v>300</v>
      </c>
      <c r="I43" s="17">
        <v>300</v>
      </c>
      <c r="J43" s="17" t="s">
        <v>47</v>
      </c>
      <c r="K43" s="17" t="s">
        <v>47</v>
      </c>
      <c r="L43" s="17" t="s">
        <v>46</v>
      </c>
      <c r="M43" s="17"/>
      <c r="N43" s="9"/>
    </row>
    <row r="44" spans="1:14" s="8" customFormat="1" ht="16.5" customHeight="1" x14ac:dyDescent="0.3">
      <c r="A44" s="17">
        <v>42</v>
      </c>
      <c r="B44" s="19" t="s">
        <v>163</v>
      </c>
      <c r="C44" s="19" t="s">
        <v>164</v>
      </c>
      <c r="D44" s="17" t="s">
        <v>158</v>
      </c>
      <c r="E44" s="17" t="s">
        <v>62</v>
      </c>
      <c r="F44" s="18">
        <v>9789864400737</v>
      </c>
      <c r="G44" s="17">
        <v>1</v>
      </c>
      <c r="H44" s="17">
        <v>280</v>
      </c>
      <c r="I44" s="17">
        <v>280</v>
      </c>
      <c r="J44" s="17" t="s">
        <v>47</v>
      </c>
      <c r="K44" s="17" t="s">
        <v>47</v>
      </c>
      <c r="L44" s="17" t="s">
        <v>46</v>
      </c>
      <c r="M44" s="17"/>
    </row>
    <row r="45" spans="1:14" s="8" customFormat="1" ht="16.5" customHeight="1" x14ac:dyDescent="0.3">
      <c r="A45" s="17">
        <v>43</v>
      </c>
      <c r="B45" s="19" t="s">
        <v>165</v>
      </c>
      <c r="C45" s="19" t="s">
        <v>166</v>
      </c>
      <c r="D45" s="17" t="s">
        <v>167</v>
      </c>
      <c r="E45" s="17" t="s">
        <v>62</v>
      </c>
      <c r="F45" s="18">
        <v>9789861896595</v>
      </c>
      <c r="G45" s="17">
        <v>1</v>
      </c>
      <c r="H45" s="17">
        <v>280</v>
      </c>
      <c r="I45" s="17">
        <v>280</v>
      </c>
      <c r="J45" s="17" t="s">
        <v>47</v>
      </c>
      <c r="K45" s="17" t="s">
        <v>47</v>
      </c>
      <c r="L45" s="17" t="s">
        <v>46</v>
      </c>
      <c r="M45" s="17"/>
    </row>
    <row r="46" spans="1:14" ht="16.2" x14ac:dyDescent="0.3">
      <c r="A46" s="17">
        <v>44</v>
      </c>
      <c r="B46" s="19" t="s">
        <v>168</v>
      </c>
      <c r="C46" s="19" t="s">
        <v>169</v>
      </c>
      <c r="D46" s="17" t="s">
        <v>158</v>
      </c>
      <c r="E46" s="17" t="s">
        <v>62</v>
      </c>
      <c r="F46" s="18">
        <v>9789864400836</v>
      </c>
      <c r="G46" s="17">
        <v>1</v>
      </c>
      <c r="H46" s="17">
        <v>280</v>
      </c>
      <c r="I46" s="17">
        <v>280</v>
      </c>
      <c r="J46" s="17" t="s">
        <v>155</v>
      </c>
      <c r="K46" s="17" t="s">
        <v>47</v>
      </c>
      <c r="L46" s="17" t="s">
        <v>46</v>
      </c>
      <c r="M46" s="17"/>
    </row>
    <row r="47" spans="1:14" ht="16.2" x14ac:dyDescent="0.3">
      <c r="A47" s="17">
        <v>45</v>
      </c>
      <c r="B47" s="56" t="s">
        <v>170</v>
      </c>
      <c r="C47" s="19" t="s">
        <v>171</v>
      </c>
      <c r="D47" s="55" t="s">
        <v>138</v>
      </c>
      <c r="E47" s="17" t="s">
        <v>70</v>
      </c>
      <c r="F47" s="55" t="s">
        <v>172</v>
      </c>
      <c r="G47" s="17">
        <v>1</v>
      </c>
      <c r="H47" s="17">
        <v>280</v>
      </c>
      <c r="I47" s="17">
        <f t="shared" si="0"/>
        <v>280</v>
      </c>
      <c r="J47" s="17" t="s">
        <v>47</v>
      </c>
      <c r="K47" s="17" t="s">
        <v>47</v>
      </c>
      <c r="L47" s="17" t="s">
        <v>46</v>
      </c>
      <c r="M47" s="17"/>
    </row>
    <row r="48" spans="1:14" ht="16.2" x14ac:dyDescent="0.3">
      <c r="A48" s="17">
        <v>46</v>
      </c>
      <c r="B48" s="56" t="s">
        <v>173</v>
      </c>
      <c r="C48" s="19" t="s">
        <v>174</v>
      </c>
      <c r="D48" s="55" t="s">
        <v>138</v>
      </c>
      <c r="E48" s="17" t="s">
        <v>70</v>
      </c>
      <c r="F48" s="55" t="s">
        <v>175</v>
      </c>
      <c r="G48" s="17">
        <v>1</v>
      </c>
      <c r="H48" s="17">
        <v>320</v>
      </c>
      <c r="I48" s="17">
        <f t="shared" si="0"/>
        <v>320</v>
      </c>
      <c r="J48" s="17" t="s">
        <v>47</v>
      </c>
      <c r="K48" s="17" t="s">
        <v>155</v>
      </c>
      <c r="L48" s="17" t="s">
        <v>46</v>
      </c>
      <c r="M48" s="17"/>
    </row>
    <row r="49" spans="1:13" ht="16.2" x14ac:dyDescent="0.3">
      <c r="A49" s="17">
        <v>47</v>
      </c>
      <c r="B49" s="56" t="s">
        <v>176</v>
      </c>
      <c r="C49" s="19" t="s">
        <v>177</v>
      </c>
      <c r="D49" s="55" t="s">
        <v>30</v>
      </c>
      <c r="E49" s="17" t="s">
        <v>70</v>
      </c>
      <c r="F49" s="55" t="s">
        <v>178</v>
      </c>
      <c r="G49" s="17">
        <v>1</v>
      </c>
      <c r="H49" s="17">
        <v>390</v>
      </c>
      <c r="I49" s="17">
        <f t="shared" si="0"/>
        <v>390</v>
      </c>
      <c r="J49" s="17" t="s">
        <v>47</v>
      </c>
      <c r="K49" s="17" t="s">
        <v>47</v>
      </c>
      <c r="L49" s="17" t="s">
        <v>46</v>
      </c>
      <c r="M49" s="17"/>
    </row>
    <row r="50" spans="1:13" ht="16.2" x14ac:dyDescent="0.3">
      <c r="A50" s="17">
        <v>48</v>
      </c>
      <c r="B50" s="56" t="s">
        <v>35</v>
      </c>
      <c r="C50" s="19" t="s">
        <v>55</v>
      </c>
      <c r="D50" s="55" t="s">
        <v>138</v>
      </c>
      <c r="E50" s="17" t="s">
        <v>70</v>
      </c>
      <c r="F50" s="55" t="s">
        <v>179</v>
      </c>
      <c r="G50" s="17">
        <v>1</v>
      </c>
      <c r="H50" s="17">
        <v>320</v>
      </c>
      <c r="I50" s="17">
        <f t="shared" si="0"/>
        <v>320</v>
      </c>
      <c r="J50" s="17" t="s">
        <v>47</v>
      </c>
      <c r="K50" s="17" t="s">
        <v>47</v>
      </c>
      <c r="L50" s="17" t="s">
        <v>46</v>
      </c>
      <c r="M50" s="17"/>
    </row>
    <row r="51" spans="1:13" ht="27.6" x14ac:dyDescent="0.3">
      <c r="A51" s="17">
        <v>49</v>
      </c>
      <c r="B51" s="62" t="s">
        <v>180</v>
      </c>
      <c r="C51" s="60" t="s">
        <v>181</v>
      </c>
      <c r="D51" s="70" t="s">
        <v>182</v>
      </c>
      <c r="E51" s="21" t="s">
        <v>70</v>
      </c>
      <c r="F51" s="20">
        <v>9789865641511</v>
      </c>
      <c r="G51" s="21">
        <v>1</v>
      </c>
      <c r="H51" s="21">
        <v>840</v>
      </c>
      <c r="I51" s="21">
        <f t="shared" si="0"/>
        <v>840</v>
      </c>
      <c r="J51" s="21" t="s">
        <v>183</v>
      </c>
      <c r="K51" s="21" t="s">
        <v>47</v>
      </c>
      <c r="L51" s="17" t="s">
        <v>46</v>
      </c>
      <c r="M51" s="21"/>
    </row>
    <row r="52" spans="1:13" ht="16.2" x14ac:dyDescent="0.3">
      <c r="A52" s="17">
        <v>50</v>
      </c>
      <c r="B52" s="56" t="s">
        <v>184</v>
      </c>
      <c r="C52" s="19" t="s">
        <v>185</v>
      </c>
      <c r="D52" s="55" t="s">
        <v>17</v>
      </c>
      <c r="E52" s="17" t="s">
        <v>70</v>
      </c>
      <c r="F52" s="55" t="s">
        <v>186</v>
      </c>
      <c r="G52" s="17">
        <v>1</v>
      </c>
      <c r="H52" s="17">
        <v>270</v>
      </c>
      <c r="I52" s="17">
        <f t="shared" si="0"/>
        <v>270</v>
      </c>
      <c r="J52" s="17" t="s">
        <v>47</v>
      </c>
      <c r="K52" s="17" t="s">
        <v>47</v>
      </c>
      <c r="L52" s="17" t="s">
        <v>46</v>
      </c>
      <c r="M52" s="17"/>
    </row>
    <row r="53" spans="1:13" ht="16.2" x14ac:dyDescent="0.3">
      <c r="A53" s="17">
        <v>51</v>
      </c>
      <c r="B53" s="56" t="s">
        <v>187</v>
      </c>
      <c r="C53" s="19" t="s">
        <v>188</v>
      </c>
      <c r="D53" s="55" t="s">
        <v>17</v>
      </c>
      <c r="E53" s="17" t="s">
        <v>70</v>
      </c>
      <c r="F53" s="55" t="s">
        <v>189</v>
      </c>
      <c r="G53" s="17">
        <v>1</v>
      </c>
      <c r="H53" s="17">
        <v>270</v>
      </c>
      <c r="I53" s="17">
        <f t="shared" si="0"/>
        <v>270</v>
      </c>
      <c r="J53" s="17" t="s">
        <v>155</v>
      </c>
      <c r="K53" s="17" t="s">
        <v>47</v>
      </c>
      <c r="L53" s="17" t="s">
        <v>46</v>
      </c>
      <c r="M53" s="17"/>
    </row>
    <row r="54" spans="1:13" ht="16.2" x14ac:dyDescent="0.3">
      <c r="A54" s="17">
        <v>52</v>
      </c>
      <c r="B54" s="19" t="s">
        <v>190</v>
      </c>
      <c r="C54" s="63" t="s">
        <v>191</v>
      </c>
      <c r="D54" s="17" t="s">
        <v>192</v>
      </c>
      <c r="E54" s="17" t="s">
        <v>62</v>
      </c>
      <c r="F54" s="22">
        <v>9789869383462</v>
      </c>
      <c r="G54" s="17">
        <v>1</v>
      </c>
      <c r="H54" s="17">
        <v>270</v>
      </c>
      <c r="I54" s="17">
        <v>270</v>
      </c>
      <c r="J54" s="17" t="s">
        <v>47</v>
      </c>
      <c r="K54" s="17" t="s">
        <v>47</v>
      </c>
      <c r="L54" s="17" t="s">
        <v>46</v>
      </c>
      <c r="M54" s="17"/>
    </row>
    <row r="55" spans="1:13" ht="16.2" x14ac:dyDescent="0.3">
      <c r="A55" s="17">
        <v>53</v>
      </c>
      <c r="B55" s="19" t="s">
        <v>36</v>
      </c>
      <c r="C55" s="63" t="s">
        <v>193</v>
      </c>
      <c r="D55" s="17" t="s">
        <v>194</v>
      </c>
      <c r="E55" s="17" t="s">
        <v>62</v>
      </c>
      <c r="F55" s="22">
        <v>9789861895314</v>
      </c>
      <c r="G55" s="17">
        <v>1</v>
      </c>
      <c r="H55" s="17">
        <v>280</v>
      </c>
      <c r="I55" s="17">
        <v>280</v>
      </c>
      <c r="J55" s="17" t="s">
        <v>47</v>
      </c>
      <c r="K55" s="17" t="s">
        <v>47</v>
      </c>
      <c r="L55" s="17" t="s">
        <v>46</v>
      </c>
      <c r="M55" s="17"/>
    </row>
    <row r="56" spans="1:13" ht="16.2" x14ac:dyDescent="0.3">
      <c r="A56" s="17">
        <v>54</v>
      </c>
      <c r="B56" s="19" t="s">
        <v>195</v>
      </c>
      <c r="C56" s="63" t="s">
        <v>196</v>
      </c>
      <c r="D56" s="17" t="s">
        <v>197</v>
      </c>
      <c r="E56" s="17" t="s">
        <v>198</v>
      </c>
      <c r="F56" s="22">
        <v>9789862743324</v>
      </c>
      <c r="G56" s="17">
        <v>1</v>
      </c>
      <c r="H56" s="17">
        <v>250</v>
      </c>
      <c r="I56" s="17">
        <v>250</v>
      </c>
      <c r="J56" s="17" t="s">
        <v>47</v>
      </c>
      <c r="K56" s="17" t="s">
        <v>47</v>
      </c>
      <c r="L56" s="17" t="s">
        <v>46</v>
      </c>
      <c r="M56" s="17"/>
    </row>
    <row r="57" spans="1:13" ht="16.2" x14ac:dyDescent="0.3">
      <c r="A57" s="17">
        <v>55</v>
      </c>
      <c r="B57" s="19" t="s">
        <v>199</v>
      </c>
      <c r="C57" s="63" t="s">
        <v>200</v>
      </c>
      <c r="D57" s="17" t="s">
        <v>201</v>
      </c>
      <c r="E57" s="17" t="s">
        <v>62</v>
      </c>
      <c r="F57" s="22">
        <v>9789862927359</v>
      </c>
      <c r="G57" s="17">
        <v>1</v>
      </c>
      <c r="H57" s="17">
        <v>500</v>
      </c>
      <c r="I57" s="17">
        <v>500</v>
      </c>
      <c r="J57" s="17" t="s">
        <v>47</v>
      </c>
      <c r="K57" s="17" t="s">
        <v>47</v>
      </c>
      <c r="L57" s="17" t="s">
        <v>46</v>
      </c>
      <c r="M57" s="17"/>
    </row>
    <row r="58" spans="1:13" ht="16.2" x14ac:dyDescent="0.3">
      <c r="A58" s="21">
        <v>56</v>
      </c>
      <c r="B58" s="19" t="s">
        <v>202</v>
      </c>
      <c r="C58" s="63" t="s">
        <v>203</v>
      </c>
      <c r="D58" s="17" t="s">
        <v>204</v>
      </c>
      <c r="E58" s="17" t="s">
        <v>62</v>
      </c>
      <c r="F58" s="22">
        <v>9789865811969</v>
      </c>
      <c r="G58" s="17">
        <v>1</v>
      </c>
      <c r="H58" s="17">
        <v>280</v>
      </c>
      <c r="I58" s="17">
        <v>280</v>
      </c>
      <c r="J58" s="17" t="s">
        <v>47</v>
      </c>
      <c r="K58" s="17" t="s">
        <v>47</v>
      </c>
      <c r="L58" s="17" t="s">
        <v>46</v>
      </c>
      <c r="M58" s="17"/>
    </row>
    <row r="59" spans="1:13" ht="16.2" x14ac:dyDescent="0.3">
      <c r="A59" s="21">
        <v>57</v>
      </c>
      <c r="B59" s="19" t="s">
        <v>205</v>
      </c>
      <c r="C59" s="63" t="s">
        <v>206</v>
      </c>
      <c r="D59" s="17" t="s">
        <v>48</v>
      </c>
      <c r="E59" s="17" t="s">
        <v>62</v>
      </c>
      <c r="F59" s="22">
        <v>9789577452115</v>
      </c>
      <c r="G59" s="17">
        <v>1</v>
      </c>
      <c r="H59" s="17">
        <v>260</v>
      </c>
      <c r="I59" s="17">
        <v>260</v>
      </c>
      <c r="J59" s="17" t="s">
        <v>47</v>
      </c>
      <c r="K59" s="17" t="s">
        <v>47</v>
      </c>
      <c r="L59" s="17" t="s">
        <v>46</v>
      </c>
      <c r="M59" s="17"/>
    </row>
    <row r="60" spans="1:13" ht="16.2" x14ac:dyDescent="0.3">
      <c r="A60" s="21">
        <v>58</v>
      </c>
      <c r="B60" s="19" t="s">
        <v>207</v>
      </c>
      <c r="C60" s="63" t="s">
        <v>208</v>
      </c>
      <c r="D60" s="17" t="s">
        <v>209</v>
      </c>
      <c r="E60" s="17" t="s">
        <v>62</v>
      </c>
      <c r="F60" s="22">
        <v>9789862924433</v>
      </c>
      <c r="G60" s="17">
        <v>1</v>
      </c>
      <c r="H60" s="21">
        <v>299</v>
      </c>
      <c r="I60" s="21">
        <v>299</v>
      </c>
      <c r="J60" s="17" t="s">
        <v>47</v>
      </c>
      <c r="K60" s="17" t="s">
        <v>49</v>
      </c>
      <c r="L60" s="17" t="s">
        <v>46</v>
      </c>
      <c r="M60" s="17"/>
    </row>
    <row r="61" spans="1:13" ht="16.2" x14ac:dyDescent="0.3">
      <c r="A61" s="17">
        <v>59</v>
      </c>
      <c r="B61" s="56" t="s">
        <v>210</v>
      </c>
      <c r="C61" s="19" t="s">
        <v>211</v>
      </c>
      <c r="D61" s="55" t="s">
        <v>30</v>
      </c>
      <c r="E61" s="17" t="s">
        <v>70</v>
      </c>
      <c r="F61" s="55" t="s">
        <v>1102</v>
      </c>
      <c r="G61" s="17">
        <v>2</v>
      </c>
      <c r="H61" s="17">
        <v>320</v>
      </c>
      <c r="I61" s="17">
        <f t="shared" ref="I61:I131" si="1">G61*H61</f>
        <v>640</v>
      </c>
      <c r="J61" s="17" t="s">
        <v>155</v>
      </c>
      <c r="K61" s="17" t="s">
        <v>47</v>
      </c>
      <c r="L61" s="17" t="s">
        <v>46</v>
      </c>
      <c r="M61" s="17"/>
    </row>
    <row r="62" spans="1:13" ht="16.2" x14ac:dyDescent="0.3">
      <c r="A62" s="17">
        <v>60</v>
      </c>
      <c r="B62" s="56" t="s">
        <v>212</v>
      </c>
      <c r="C62" s="19" t="s">
        <v>213</v>
      </c>
      <c r="D62" s="55" t="s">
        <v>30</v>
      </c>
      <c r="E62" s="17" t="s">
        <v>70</v>
      </c>
      <c r="F62" s="55" t="s">
        <v>214</v>
      </c>
      <c r="G62" s="17">
        <v>1</v>
      </c>
      <c r="H62" s="17">
        <v>280</v>
      </c>
      <c r="I62" s="17">
        <f t="shared" si="1"/>
        <v>280</v>
      </c>
      <c r="J62" s="17" t="s">
        <v>47</v>
      </c>
      <c r="K62" s="17" t="s">
        <v>47</v>
      </c>
      <c r="L62" s="17" t="s">
        <v>46</v>
      </c>
      <c r="M62" s="17"/>
    </row>
    <row r="63" spans="1:13" ht="16.2" x14ac:dyDescent="0.3">
      <c r="A63" s="17">
        <v>61</v>
      </c>
      <c r="B63" s="56" t="s">
        <v>215</v>
      </c>
      <c r="C63" s="19" t="s">
        <v>216</v>
      </c>
      <c r="D63" s="55" t="s">
        <v>30</v>
      </c>
      <c r="E63" s="17" t="s">
        <v>70</v>
      </c>
      <c r="F63" s="55" t="s">
        <v>217</v>
      </c>
      <c r="G63" s="17">
        <v>1</v>
      </c>
      <c r="H63" s="17">
        <v>300</v>
      </c>
      <c r="I63" s="17">
        <f t="shared" si="1"/>
        <v>300</v>
      </c>
      <c r="J63" s="17" t="s">
        <v>47</v>
      </c>
      <c r="K63" s="17" t="s">
        <v>47</v>
      </c>
      <c r="L63" s="17" t="s">
        <v>46</v>
      </c>
      <c r="M63" s="17"/>
    </row>
    <row r="64" spans="1:13" ht="16.2" x14ac:dyDescent="0.3">
      <c r="A64" s="17">
        <v>62</v>
      </c>
      <c r="B64" s="56" t="s">
        <v>218</v>
      </c>
      <c r="C64" s="19" t="s">
        <v>219</v>
      </c>
      <c r="D64" s="55" t="s">
        <v>30</v>
      </c>
      <c r="E64" s="17" t="s">
        <v>70</v>
      </c>
      <c r="F64" s="55" t="s">
        <v>220</v>
      </c>
      <c r="G64" s="17">
        <v>1</v>
      </c>
      <c r="H64" s="17">
        <v>280</v>
      </c>
      <c r="I64" s="17">
        <f t="shared" si="1"/>
        <v>280</v>
      </c>
      <c r="J64" s="17" t="s">
        <v>47</v>
      </c>
      <c r="K64" s="17" t="s">
        <v>47</v>
      </c>
      <c r="L64" s="17" t="s">
        <v>46</v>
      </c>
      <c r="M64" s="17"/>
    </row>
    <row r="65" spans="1:13" ht="16.2" x14ac:dyDescent="0.3">
      <c r="A65" s="17">
        <v>63</v>
      </c>
      <c r="B65" s="56" t="s">
        <v>221</v>
      </c>
      <c r="C65" s="19" t="s">
        <v>216</v>
      </c>
      <c r="D65" s="55" t="s">
        <v>30</v>
      </c>
      <c r="E65" s="17" t="s">
        <v>70</v>
      </c>
      <c r="F65" s="55" t="s">
        <v>222</v>
      </c>
      <c r="G65" s="17">
        <v>2</v>
      </c>
      <c r="H65" s="17">
        <v>300</v>
      </c>
      <c r="I65" s="17">
        <f t="shared" si="1"/>
        <v>600</v>
      </c>
      <c r="J65" s="17" t="s">
        <v>47</v>
      </c>
      <c r="K65" s="17" t="s">
        <v>47</v>
      </c>
      <c r="L65" s="17" t="s">
        <v>46</v>
      </c>
      <c r="M65" s="17"/>
    </row>
    <row r="66" spans="1:13" ht="16.2" x14ac:dyDescent="0.3">
      <c r="A66" s="17">
        <v>64</v>
      </c>
      <c r="B66" s="56" t="s">
        <v>223</v>
      </c>
      <c r="C66" s="19" t="s">
        <v>224</v>
      </c>
      <c r="D66" s="55" t="s">
        <v>225</v>
      </c>
      <c r="E66" s="17" t="s">
        <v>70</v>
      </c>
      <c r="F66" s="55" t="s">
        <v>226</v>
      </c>
      <c r="G66" s="17">
        <v>1</v>
      </c>
      <c r="H66" s="17">
        <v>290</v>
      </c>
      <c r="I66" s="17">
        <f t="shared" si="1"/>
        <v>290</v>
      </c>
      <c r="J66" s="17" t="s">
        <v>47</v>
      </c>
      <c r="K66" s="17" t="s">
        <v>47</v>
      </c>
      <c r="L66" s="17" t="s">
        <v>46</v>
      </c>
      <c r="M66" s="17"/>
    </row>
    <row r="67" spans="1:13" ht="16.2" x14ac:dyDescent="0.3">
      <c r="A67" s="17">
        <v>65</v>
      </c>
      <c r="B67" s="56" t="s">
        <v>227</v>
      </c>
      <c r="C67" s="19" t="s">
        <v>228</v>
      </c>
      <c r="D67" s="55" t="s">
        <v>225</v>
      </c>
      <c r="E67" s="17" t="s">
        <v>70</v>
      </c>
      <c r="F67" s="55" t="s">
        <v>229</v>
      </c>
      <c r="G67" s="17">
        <v>1</v>
      </c>
      <c r="H67" s="17">
        <v>310</v>
      </c>
      <c r="I67" s="17">
        <f t="shared" si="1"/>
        <v>310</v>
      </c>
      <c r="J67" s="17" t="s">
        <v>47</v>
      </c>
      <c r="K67" s="17" t="s">
        <v>47</v>
      </c>
      <c r="L67" s="17" t="s">
        <v>46</v>
      </c>
      <c r="M67" s="17"/>
    </row>
    <row r="68" spans="1:13" ht="16.2" x14ac:dyDescent="0.3">
      <c r="A68" s="17">
        <v>66</v>
      </c>
      <c r="B68" s="56" t="s">
        <v>230</v>
      </c>
      <c r="C68" s="19" t="s">
        <v>231</v>
      </c>
      <c r="D68" s="55" t="s">
        <v>232</v>
      </c>
      <c r="E68" s="17" t="s">
        <v>70</v>
      </c>
      <c r="F68" s="55" t="s">
        <v>233</v>
      </c>
      <c r="G68" s="17">
        <v>1</v>
      </c>
      <c r="H68" s="17">
        <v>250</v>
      </c>
      <c r="I68" s="17">
        <f t="shared" si="1"/>
        <v>250</v>
      </c>
      <c r="J68" s="17" t="s">
        <v>155</v>
      </c>
      <c r="K68" s="17" t="s">
        <v>47</v>
      </c>
      <c r="L68" s="17" t="s">
        <v>46</v>
      </c>
      <c r="M68" s="17"/>
    </row>
    <row r="69" spans="1:13" ht="16.2" x14ac:dyDescent="0.3">
      <c r="A69" s="17">
        <v>67</v>
      </c>
      <c r="B69" s="56" t="s">
        <v>234</v>
      </c>
      <c r="C69" s="19" t="s">
        <v>235</v>
      </c>
      <c r="D69" s="55" t="s">
        <v>236</v>
      </c>
      <c r="E69" s="17" t="s">
        <v>70</v>
      </c>
      <c r="F69" s="55" t="s">
        <v>237</v>
      </c>
      <c r="G69" s="17">
        <v>1</v>
      </c>
      <c r="H69" s="17">
        <v>280</v>
      </c>
      <c r="I69" s="17">
        <f t="shared" si="1"/>
        <v>280</v>
      </c>
      <c r="J69" s="17" t="s">
        <v>47</v>
      </c>
      <c r="K69" s="17" t="s">
        <v>155</v>
      </c>
      <c r="L69" s="17" t="s">
        <v>46</v>
      </c>
      <c r="M69" s="17"/>
    </row>
    <row r="70" spans="1:13" x14ac:dyDescent="0.3">
      <c r="A70" s="21">
        <v>68</v>
      </c>
      <c r="B70" s="31" t="s">
        <v>238</v>
      </c>
      <c r="C70" s="19" t="s">
        <v>239</v>
      </c>
      <c r="D70" s="7" t="s">
        <v>240</v>
      </c>
      <c r="E70" s="23" t="s">
        <v>70</v>
      </c>
      <c r="F70" s="18">
        <v>9789866273537</v>
      </c>
      <c r="G70" s="32">
        <v>1</v>
      </c>
      <c r="H70" s="3">
        <v>280</v>
      </c>
      <c r="I70" s="17">
        <f t="shared" si="1"/>
        <v>280</v>
      </c>
      <c r="J70" s="32" t="s">
        <v>47</v>
      </c>
      <c r="K70" s="32" t="s">
        <v>47</v>
      </c>
      <c r="L70" s="17" t="s">
        <v>46</v>
      </c>
      <c r="M70" s="71"/>
    </row>
    <row r="71" spans="1:13" x14ac:dyDescent="0.3">
      <c r="A71" s="17">
        <v>69</v>
      </c>
      <c r="B71" s="31" t="s">
        <v>241</v>
      </c>
      <c r="C71" s="64" t="s">
        <v>242</v>
      </c>
      <c r="D71" s="7" t="s">
        <v>243</v>
      </c>
      <c r="E71" s="23" t="s">
        <v>70</v>
      </c>
      <c r="F71" s="18">
        <v>9789570845099</v>
      </c>
      <c r="G71" s="32">
        <v>1</v>
      </c>
      <c r="H71" s="3">
        <v>250</v>
      </c>
      <c r="I71" s="17">
        <f t="shared" si="1"/>
        <v>250</v>
      </c>
      <c r="J71" s="32" t="s">
        <v>47</v>
      </c>
      <c r="K71" s="32" t="s">
        <v>47</v>
      </c>
      <c r="L71" s="17" t="s">
        <v>46</v>
      </c>
      <c r="M71" s="71"/>
    </row>
    <row r="72" spans="1:13" x14ac:dyDescent="0.3">
      <c r="A72" s="17">
        <v>70</v>
      </c>
      <c r="B72" s="31" t="s">
        <v>244</v>
      </c>
      <c r="C72" s="64" t="s">
        <v>245</v>
      </c>
      <c r="D72" s="7" t="s">
        <v>48</v>
      </c>
      <c r="E72" s="23" t="s">
        <v>70</v>
      </c>
      <c r="F72" s="18">
        <v>9789861898131</v>
      </c>
      <c r="G72" s="32">
        <v>1</v>
      </c>
      <c r="H72" s="3">
        <v>280</v>
      </c>
      <c r="I72" s="17">
        <f t="shared" si="1"/>
        <v>280</v>
      </c>
      <c r="J72" s="32" t="s">
        <v>47</v>
      </c>
      <c r="K72" s="32" t="s">
        <v>47</v>
      </c>
      <c r="L72" s="17" t="s">
        <v>46</v>
      </c>
      <c r="M72" s="71"/>
    </row>
    <row r="73" spans="1:13" x14ac:dyDescent="0.3">
      <c r="A73" s="17">
        <v>71</v>
      </c>
      <c r="B73" s="31" t="s">
        <v>37</v>
      </c>
      <c r="C73" s="64" t="s">
        <v>38</v>
      </c>
      <c r="D73" s="7" t="s">
        <v>39</v>
      </c>
      <c r="E73" s="23" t="s">
        <v>70</v>
      </c>
      <c r="F73" s="18">
        <v>9789861615288</v>
      </c>
      <c r="G73" s="32">
        <v>1</v>
      </c>
      <c r="H73" s="3">
        <v>260</v>
      </c>
      <c r="I73" s="17">
        <f t="shared" si="1"/>
        <v>260</v>
      </c>
      <c r="J73" s="32" t="s">
        <v>47</v>
      </c>
      <c r="K73" s="32" t="s">
        <v>47</v>
      </c>
      <c r="L73" s="17" t="s">
        <v>46</v>
      </c>
      <c r="M73" s="71"/>
    </row>
    <row r="74" spans="1:13" x14ac:dyDescent="0.3">
      <c r="A74" s="17">
        <v>72</v>
      </c>
      <c r="B74" s="31" t="s">
        <v>246</v>
      </c>
      <c r="C74" s="64" t="s">
        <v>40</v>
      </c>
      <c r="D74" s="7" t="s">
        <v>41</v>
      </c>
      <c r="E74" s="23" t="s">
        <v>70</v>
      </c>
      <c r="F74" s="18">
        <v>9789869486149</v>
      </c>
      <c r="G74" s="32">
        <v>1</v>
      </c>
      <c r="H74" s="3">
        <v>350</v>
      </c>
      <c r="I74" s="17">
        <f t="shared" si="1"/>
        <v>350</v>
      </c>
      <c r="J74" s="32" t="s">
        <v>155</v>
      </c>
      <c r="K74" s="32" t="s">
        <v>47</v>
      </c>
      <c r="L74" s="17" t="s">
        <v>46</v>
      </c>
      <c r="M74" s="71"/>
    </row>
    <row r="75" spans="1:13" x14ac:dyDescent="0.3">
      <c r="A75" s="17">
        <v>73</v>
      </c>
      <c r="B75" s="19" t="s">
        <v>247</v>
      </c>
      <c r="C75" s="64" t="s">
        <v>248</v>
      </c>
      <c r="D75" s="7" t="s">
        <v>42</v>
      </c>
      <c r="E75" s="23" t="s">
        <v>70</v>
      </c>
      <c r="F75" s="18">
        <v>9789862743737</v>
      </c>
      <c r="G75" s="32">
        <v>1</v>
      </c>
      <c r="H75" s="3">
        <v>280</v>
      </c>
      <c r="I75" s="17">
        <f t="shared" si="1"/>
        <v>280</v>
      </c>
      <c r="J75" s="32" t="s">
        <v>47</v>
      </c>
      <c r="K75" s="32" t="s">
        <v>47</v>
      </c>
      <c r="L75" s="17" t="s">
        <v>46</v>
      </c>
      <c r="M75" s="71"/>
    </row>
    <row r="76" spans="1:13" x14ac:dyDescent="0.3">
      <c r="A76" s="17">
        <v>74</v>
      </c>
      <c r="B76" s="19" t="s">
        <v>249</v>
      </c>
      <c r="C76" s="64" t="s">
        <v>250</v>
      </c>
      <c r="D76" s="7" t="s">
        <v>42</v>
      </c>
      <c r="E76" s="23" t="s">
        <v>70</v>
      </c>
      <c r="F76" s="18">
        <v>9789862743263</v>
      </c>
      <c r="G76" s="32">
        <v>1</v>
      </c>
      <c r="H76" s="3">
        <v>260</v>
      </c>
      <c r="I76" s="17">
        <f t="shared" si="1"/>
        <v>260</v>
      </c>
      <c r="J76" s="32" t="s">
        <v>47</v>
      </c>
      <c r="K76" s="32" t="s">
        <v>47</v>
      </c>
      <c r="L76" s="17" t="s">
        <v>46</v>
      </c>
      <c r="M76" s="71"/>
    </row>
    <row r="77" spans="1:13" x14ac:dyDescent="0.3">
      <c r="A77" s="17">
        <v>75</v>
      </c>
      <c r="B77" s="19" t="s">
        <v>251</v>
      </c>
      <c r="C77" s="64" t="s">
        <v>252</v>
      </c>
      <c r="D77" s="7" t="s">
        <v>17</v>
      </c>
      <c r="E77" s="23" t="s">
        <v>70</v>
      </c>
      <c r="F77" s="18">
        <v>9789865664206</v>
      </c>
      <c r="G77" s="32">
        <v>1</v>
      </c>
      <c r="H77" s="3">
        <v>270</v>
      </c>
      <c r="I77" s="17">
        <f t="shared" si="1"/>
        <v>270</v>
      </c>
      <c r="J77" s="32" t="s">
        <v>47</v>
      </c>
      <c r="K77" s="32" t="s">
        <v>47</v>
      </c>
      <c r="L77" s="17" t="s">
        <v>46</v>
      </c>
      <c r="M77" s="71"/>
    </row>
    <row r="78" spans="1:13" x14ac:dyDescent="0.3">
      <c r="A78" s="17">
        <v>77</v>
      </c>
      <c r="B78" s="19" t="s">
        <v>253</v>
      </c>
      <c r="C78" s="64" t="s">
        <v>254</v>
      </c>
      <c r="D78" s="7" t="s">
        <v>42</v>
      </c>
      <c r="E78" s="23" t="s">
        <v>70</v>
      </c>
      <c r="F78" s="18">
        <v>9789862743386</v>
      </c>
      <c r="G78" s="32">
        <v>1</v>
      </c>
      <c r="H78" s="3">
        <v>280</v>
      </c>
      <c r="I78" s="17">
        <f t="shared" si="1"/>
        <v>280</v>
      </c>
      <c r="J78" s="32" t="s">
        <v>47</v>
      </c>
      <c r="K78" s="32" t="s">
        <v>47</v>
      </c>
      <c r="L78" s="17" t="s">
        <v>46</v>
      </c>
      <c r="M78" s="71"/>
    </row>
    <row r="79" spans="1:13" x14ac:dyDescent="0.3">
      <c r="A79" s="17">
        <v>78</v>
      </c>
      <c r="B79" s="19" t="s">
        <v>255</v>
      </c>
      <c r="C79" s="64" t="s">
        <v>256</v>
      </c>
      <c r="D79" s="7" t="s">
        <v>232</v>
      </c>
      <c r="E79" s="23" t="s">
        <v>70</v>
      </c>
      <c r="F79" s="18">
        <v>9789869177436</v>
      </c>
      <c r="G79" s="32">
        <v>1</v>
      </c>
      <c r="H79" s="3">
        <v>250</v>
      </c>
      <c r="I79" s="17">
        <f t="shared" si="1"/>
        <v>250</v>
      </c>
      <c r="J79" s="32" t="s">
        <v>47</v>
      </c>
      <c r="K79" s="32" t="s">
        <v>47</v>
      </c>
      <c r="L79" s="17" t="s">
        <v>46</v>
      </c>
      <c r="M79" s="71"/>
    </row>
    <row r="80" spans="1:13" ht="16.2" x14ac:dyDescent="0.3">
      <c r="A80" s="17">
        <v>79</v>
      </c>
      <c r="B80" s="56" t="s">
        <v>257</v>
      </c>
      <c r="C80" s="19" t="s">
        <v>258</v>
      </c>
      <c r="D80" s="55" t="s">
        <v>259</v>
      </c>
      <c r="E80" s="17" t="s">
        <v>70</v>
      </c>
      <c r="F80" s="55" t="s">
        <v>260</v>
      </c>
      <c r="G80" s="17">
        <v>1</v>
      </c>
      <c r="H80" s="17">
        <v>280</v>
      </c>
      <c r="I80" s="17">
        <f t="shared" si="1"/>
        <v>280</v>
      </c>
      <c r="J80" s="32" t="s">
        <v>47</v>
      </c>
      <c r="K80" s="32" t="s">
        <v>47</v>
      </c>
      <c r="L80" s="17" t="s">
        <v>46</v>
      </c>
      <c r="M80" s="17"/>
    </row>
    <row r="81" spans="1:13" ht="16.2" x14ac:dyDescent="0.3">
      <c r="A81" s="17">
        <v>80</v>
      </c>
      <c r="B81" s="56" t="s">
        <v>261</v>
      </c>
      <c r="C81" s="19" t="s">
        <v>262</v>
      </c>
      <c r="D81" s="55" t="s">
        <v>30</v>
      </c>
      <c r="E81" s="17" t="s">
        <v>70</v>
      </c>
      <c r="F81" s="55" t="s">
        <v>263</v>
      </c>
      <c r="G81" s="17">
        <v>1</v>
      </c>
      <c r="H81" s="17">
        <v>300</v>
      </c>
      <c r="I81" s="17">
        <f t="shared" si="1"/>
        <v>300</v>
      </c>
      <c r="J81" s="32" t="s">
        <v>47</v>
      </c>
      <c r="K81" s="32" t="s">
        <v>47</v>
      </c>
      <c r="L81" s="17" t="s">
        <v>46</v>
      </c>
      <c r="M81" s="17"/>
    </row>
    <row r="82" spans="1:13" ht="16.2" x14ac:dyDescent="0.3">
      <c r="A82" s="32">
        <v>81</v>
      </c>
      <c r="B82" s="56" t="s">
        <v>264</v>
      </c>
      <c r="C82" s="19" t="s">
        <v>56</v>
      </c>
      <c r="D82" s="55" t="s">
        <v>42</v>
      </c>
      <c r="E82" s="17" t="s">
        <v>70</v>
      </c>
      <c r="F82" s="55" t="s">
        <v>265</v>
      </c>
      <c r="G82" s="17">
        <v>1</v>
      </c>
      <c r="H82" s="17">
        <v>280</v>
      </c>
      <c r="I82" s="17">
        <f t="shared" si="1"/>
        <v>280</v>
      </c>
      <c r="J82" s="32" t="s">
        <v>47</v>
      </c>
      <c r="K82" s="32" t="s">
        <v>47</v>
      </c>
      <c r="L82" s="17" t="s">
        <v>46</v>
      </c>
      <c r="M82" s="17"/>
    </row>
    <row r="83" spans="1:13" ht="16.2" x14ac:dyDescent="0.3">
      <c r="A83" s="32">
        <v>82</v>
      </c>
      <c r="B83" s="56" t="s">
        <v>266</v>
      </c>
      <c r="C83" s="19" t="s">
        <v>267</v>
      </c>
      <c r="D83" s="55" t="s">
        <v>39</v>
      </c>
      <c r="E83" s="17" t="s">
        <v>70</v>
      </c>
      <c r="F83" s="55" t="s">
        <v>268</v>
      </c>
      <c r="G83" s="17">
        <v>1</v>
      </c>
      <c r="H83" s="17">
        <v>250</v>
      </c>
      <c r="I83" s="17">
        <f t="shared" si="1"/>
        <v>250</v>
      </c>
      <c r="J83" s="32" t="s">
        <v>47</v>
      </c>
      <c r="K83" s="32" t="s">
        <v>47</v>
      </c>
      <c r="L83" s="17" t="s">
        <v>46</v>
      </c>
      <c r="M83" s="17"/>
    </row>
    <row r="84" spans="1:13" ht="16.2" x14ac:dyDescent="0.3">
      <c r="A84" s="32">
        <v>83</v>
      </c>
      <c r="B84" s="56" t="s">
        <v>269</v>
      </c>
      <c r="C84" s="19" t="s">
        <v>270</v>
      </c>
      <c r="D84" s="55" t="s">
        <v>43</v>
      </c>
      <c r="E84" s="17" t="s">
        <v>70</v>
      </c>
      <c r="F84" s="55" t="s">
        <v>271</v>
      </c>
      <c r="G84" s="17">
        <v>1</v>
      </c>
      <c r="H84" s="17">
        <v>260</v>
      </c>
      <c r="I84" s="17">
        <f t="shared" si="1"/>
        <v>260</v>
      </c>
      <c r="J84" s="32" t="s">
        <v>47</v>
      </c>
      <c r="K84" s="32" t="s">
        <v>47</v>
      </c>
      <c r="L84" s="17" t="s">
        <v>46</v>
      </c>
      <c r="M84" s="17"/>
    </row>
    <row r="85" spans="1:13" s="57" customFormat="1" ht="32.4" x14ac:dyDescent="0.3">
      <c r="A85" s="32">
        <v>84</v>
      </c>
      <c r="B85" s="56" t="s">
        <v>272</v>
      </c>
      <c r="C85" s="52" t="s">
        <v>273</v>
      </c>
      <c r="D85" s="55" t="s">
        <v>26</v>
      </c>
      <c r="E85" s="17" t="s">
        <v>70</v>
      </c>
      <c r="F85" s="55" t="s">
        <v>274</v>
      </c>
      <c r="G85" s="3">
        <v>1</v>
      </c>
      <c r="H85" s="3">
        <v>700</v>
      </c>
      <c r="I85" s="17">
        <f t="shared" si="1"/>
        <v>700</v>
      </c>
      <c r="J85" s="32" t="s">
        <v>49</v>
      </c>
      <c r="K85" s="32" t="s">
        <v>47</v>
      </c>
      <c r="L85" s="17" t="s">
        <v>46</v>
      </c>
      <c r="M85" s="3"/>
    </row>
    <row r="86" spans="1:13" ht="16.2" x14ac:dyDescent="0.3">
      <c r="A86" s="32">
        <v>85</v>
      </c>
      <c r="B86" s="56" t="s">
        <v>275</v>
      </c>
      <c r="C86" s="52" t="s">
        <v>57</v>
      </c>
      <c r="D86" s="55" t="s">
        <v>44</v>
      </c>
      <c r="E86" s="17" t="s">
        <v>70</v>
      </c>
      <c r="F86" s="55" t="s">
        <v>276</v>
      </c>
      <c r="G86" s="3">
        <v>1</v>
      </c>
      <c r="H86" s="3">
        <v>250</v>
      </c>
      <c r="I86" s="17">
        <f t="shared" si="1"/>
        <v>250</v>
      </c>
      <c r="J86" s="32" t="s">
        <v>155</v>
      </c>
      <c r="K86" s="32" t="s">
        <v>49</v>
      </c>
      <c r="L86" s="17" t="s">
        <v>46</v>
      </c>
      <c r="M86" s="3"/>
    </row>
    <row r="87" spans="1:13" ht="16.2" x14ac:dyDescent="0.3">
      <c r="A87" s="32">
        <v>86</v>
      </c>
      <c r="B87" s="56" t="s">
        <v>277</v>
      </c>
      <c r="C87" s="52" t="s">
        <v>278</v>
      </c>
      <c r="D87" s="55" t="s">
        <v>42</v>
      </c>
      <c r="E87" s="17" t="s">
        <v>70</v>
      </c>
      <c r="F87" s="55" t="s">
        <v>279</v>
      </c>
      <c r="G87" s="3">
        <v>1</v>
      </c>
      <c r="H87" s="3">
        <v>280</v>
      </c>
      <c r="I87" s="17">
        <f t="shared" si="1"/>
        <v>280</v>
      </c>
      <c r="J87" s="32" t="s">
        <v>47</v>
      </c>
      <c r="K87" s="32" t="s">
        <v>47</v>
      </c>
      <c r="L87" s="17" t="s">
        <v>46</v>
      </c>
      <c r="M87" s="3"/>
    </row>
    <row r="88" spans="1:13" ht="16.2" x14ac:dyDescent="0.3">
      <c r="A88" s="32">
        <v>87</v>
      </c>
      <c r="B88" s="56" t="s">
        <v>280</v>
      </c>
      <c r="C88" s="52" t="s">
        <v>58</v>
      </c>
      <c r="D88" s="55" t="s">
        <v>138</v>
      </c>
      <c r="E88" s="17" t="s">
        <v>70</v>
      </c>
      <c r="F88" s="55" t="s">
        <v>281</v>
      </c>
      <c r="G88" s="3">
        <v>1</v>
      </c>
      <c r="H88" s="3">
        <v>300</v>
      </c>
      <c r="I88" s="17">
        <f t="shared" si="1"/>
        <v>300</v>
      </c>
      <c r="J88" s="32" t="s">
        <v>155</v>
      </c>
      <c r="K88" s="32" t="s">
        <v>155</v>
      </c>
      <c r="L88" s="17" t="s">
        <v>46</v>
      </c>
      <c r="M88" s="3"/>
    </row>
    <row r="89" spans="1:13" ht="16.2" x14ac:dyDescent="0.3">
      <c r="A89" s="32">
        <v>88</v>
      </c>
      <c r="B89" s="65" t="s">
        <v>282</v>
      </c>
      <c r="C89" s="66" t="s">
        <v>283</v>
      </c>
      <c r="D89" s="3" t="s">
        <v>284</v>
      </c>
      <c r="E89" s="17" t="s">
        <v>70</v>
      </c>
      <c r="F89" s="53">
        <v>9789869439213</v>
      </c>
      <c r="G89" s="3">
        <v>29</v>
      </c>
      <c r="H89" s="3">
        <v>350</v>
      </c>
      <c r="I89" s="17">
        <f t="shared" si="1"/>
        <v>10150</v>
      </c>
      <c r="J89" s="32" t="s">
        <v>47</v>
      </c>
      <c r="K89" s="32" t="s">
        <v>47</v>
      </c>
      <c r="L89" s="17" t="s">
        <v>46</v>
      </c>
      <c r="M89" s="3"/>
    </row>
    <row r="90" spans="1:13" ht="16.2" x14ac:dyDescent="0.3">
      <c r="A90" s="32">
        <v>89</v>
      </c>
      <c r="B90" s="65" t="s">
        <v>285</v>
      </c>
      <c r="C90" s="66" t="s">
        <v>1082</v>
      </c>
      <c r="D90" s="3" t="s">
        <v>286</v>
      </c>
      <c r="E90" s="17" t="s">
        <v>70</v>
      </c>
      <c r="F90" s="53">
        <v>9789862168820</v>
      </c>
      <c r="G90" s="3">
        <v>29</v>
      </c>
      <c r="H90" s="3">
        <v>260</v>
      </c>
      <c r="I90" s="17">
        <f t="shared" si="1"/>
        <v>7540</v>
      </c>
      <c r="J90" s="32" t="s">
        <v>47</v>
      </c>
      <c r="K90" s="32" t="s">
        <v>47</v>
      </c>
      <c r="L90" s="17" t="s">
        <v>46</v>
      </c>
      <c r="M90" s="3"/>
    </row>
    <row r="91" spans="1:13" ht="27" customHeight="1" x14ac:dyDescent="0.3">
      <c r="A91" s="32">
        <v>90</v>
      </c>
      <c r="B91" s="65" t="s">
        <v>287</v>
      </c>
      <c r="C91" s="66" t="s">
        <v>1082</v>
      </c>
      <c r="D91" s="3" t="s">
        <v>286</v>
      </c>
      <c r="E91" s="17" t="s">
        <v>70</v>
      </c>
      <c r="F91" s="53">
        <v>9789862168844</v>
      </c>
      <c r="G91" s="3">
        <v>29</v>
      </c>
      <c r="H91" s="3">
        <v>260</v>
      </c>
      <c r="I91" s="17">
        <f t="shared" si="1"/>
        <v>7540</v>
      </c>
      <c r="J91" s="32" t="s">
        <v>47</v>
      </c>
      <c r="K91" s="32" t="s">
        <v>47</v>
      </c>
      <c r="L91" s="17" t="s">
        <v>46</v>
      </c>
      <c r="M91" s="3"/>
    </row>
    <row r="92" spans="1:13" ht="21" customHeight="1" x14ac:dyDescent="0.3">
      <c r="A92" s="17">
        <v>91</v>
      </c>
      <c r="B92" s="65" t="s">
        <v>288</v>
      </c>
      <c r="C92" s="66" t="s">
        <v>171</v>
      </c>
      <c r="D92" s="3" t="s">
        <v>289</v>
      </c>
      <c r="E92" s="17" t="s">
        <v>70</v>
      </c>
      <c r="F92" s="53">
        <v>9789576428289</v>
      </c>
      <c r="G92" s="3">
        <v>29</v>
      </c>
      <c r="H92" s="3">
        <v>250</v>
      </c>
      <c r="I92" s="17">
        <f t="shared" si="1"/>
        <v>7250</v>
      </c>
      <c r="J92" s="32" t="s">
        <v>47</v>
      </c>
      <c r="K92" s="32" t="s">
        <v>47</v>
      </c>
      <c r="L92" s="17" t="s">
        <v>46</v>
      </c>
      <c r="M92" s="3"/>
    </row>
    <row r="93" spans="1:13" ht="24" customHeight="1" x14ac:dyDescent="0.3">
      <c r="A93" s="17">
        <v>92</v>
      </c>
      <c r="B93" s="65" t="s">
        <v>290</v>
      </c>
      <c r="C93" s="66" t="s">
        <v>291</v>
      </c>
      <c r="D93" s="3" t="s">
        <v>286</v>
      </c>
      <c r="E93" s="17" t="s">
        <v>70</v>
      </c>
      <c r="F93" s="53">
        <v>9864174983</v>
      </c>
      <c r="G93" s="3">
        <v>29</v>
      </c>
      <c r="H93" s="3">
        <v>220</v>
      </c>
      <c r="I93" s="17">
        <f t="shared" si="1"/>
        <v>6380</v>
      </c>
      <c r="J93" s="32" t="s">
        <v>47</v>
      </c>
      <c r="K93" s="32" t="s">
        <v>47</v>
      </c>
      <c r="L93" s="17" t="s">
        <v>46</v>
      </c>
      <c r="M93" s="3"/>
    </row>
    <row r="94" spans="1:13" ht="28.5" customHeight="1" x14ac:dyDescent="0.3">
      <c r="A94" s="17">
        <v>93</v>
      </c>
      <c r="B94" s="65" t="s">
        <v>292</v>
      </c>
      <c r="C94" s="66" t="s">
        <v>293</v>
      </c>
      <c r="D94" s="72" t="s">
        <v>1089</v>
      </c>
      <c r="E94" s="17" t="s">
        <v>70</v>
      </c>
      <c r="F94" s="53">
        <v>9789862415535</v>
      </c>
      <c r="G94" s="3">
        <v>29</v>
      </c>
      <c r="H94" s="3">
        <v>250</v>
      </c>
      <c r="I94" s="17">
        <f t="shared" si="1"/>
        <v>7250</v>
      </c>
      <c r="J94" s="32" t="s">
        <v>47</v>
      </c>
      <c r="K94" s="32" t="s">
        <v>155</v>
      </c>
      <c r="L94" s="17" t="s">
        <v>46</v>
      </c>
      <c r="M94" s="3"/>
    </row>
    <row r="95" spans="1:13" ht="24.75" customHeight="1" x14ac:dyDescent="0.3">
      <c r="A95" s="17">
        <v>94</v>
      </c>
      <c r="B95" s="65" t="s">
        <v>294</v>
      </c>
      <c r="C95" s="66" t="s">
        <v>1083</v>
      </c>
      <c r="D95" s="3" t="s">
        <v>286</v>
      </c>
      <c r="E95" s="17" t="s">
        <v>70</v>
      </c>
      <c r="F95" s="53">
        <v>9789863208907</v>
      </c>
      <c r="G95" s="3">
        <v>29</v>
      </c>
      <c r="H95" s="3">
        <v>300</v>
      </c>
      <c r="I95" s="17">
        <f t="shared" si="1"/>
        <v>8700</v>
      </c>
      <c r="J95" s="32" t="s">
        <v>155</v>
      </c>
      <c r="K95" s="32" t="s">
        <v>47</v>
      </c>
      <c r="L95" s="17" t="s">
        <v>46</v>
      </c>
      <c r="M95" s="3"/>
    </row>
    <row r="96" spans="1:13" ht="24.75" customHeight="1" x14ac:dyDescent="0.3">
      <c r="A96" s="17">
        <v>95</v>
      </c>
      <c r="B96" s="65" t="s">
        <v>295</v>
      </c>
      <c r="C96" s="19" t="s">
        <v>1084</v>
      </c>
      <c r="D96" s="3" t="s">
        <v>296</v>
      </c>
      <c r="E96" s="17" t="s">
        <v>70</v>
      </c>
      <c r="F96" s="53">
        <v>9789866582011</v>
      </c>
      <c r="G96" s="3">
        <v>29</v>
      </c>
      <c r="H96" s="3">
        <v>220</v>
      </c>
      <c r="I96" s="17">
        <f t="shared" si="1"/>
        <v>6380</v>
      </c>
      <c r="J96" s="32" t="s">
        <v>47</v>
      </c>
      <c r="K96" s="32" t="s">
        <v>47</v>
      </c>
      <c r="L96" s="17" t="s">
        <v>46</v>
      </c>
      <c r="M96" s="3"/>
    </row>
    <row r="97" spans="1:13" ht="27" customHeight="1" x14ac:dyDescent="0.3">
      <c r="A97" s="17">
        <v>96</v>
      </c>
      <c r="B97" s="65" t="s">
        <v>297</v>
      </c>
      <c r="C97" s="66" t="s">
        <v>1085</v>
      </c>
      <c r="D97" s="3" t="s">
        <v>296</v>
      </c>
      <c r="E97" s="17" t="s">
        <v>70</v>
      </c>
      <c r="F97" s="53">
        <v>9789869549165</v>
      </c>
      <c r="G97" s="3">
        <v>29</v>
      </c>
      <c r="H97" s="3">
        <v>260</v>
      </c>
      <c r="I97" s="17">
        <f t="shared" si="1"/>
        <v>7540</v>
      </c>
      <c r="J97" s="32" t="s">
        <v>47</v>
      </c>
      <c r="K97" s="32" t="s">
        <v>47</v>
      </c>
      <c r="L97" s="17" t="s">
        <v>46</v>
      </c>
      <c r="M97" s="3"/>
    </row>
    <row r="98" spans="1:13" ht="17.399999999999999" x14ac:dyDescent="0.3">
      <c r="A98" s="17">
        <v>97</v>
      </c>
      <c r="B98" s="58" t="s">
        <v>298</v>
      </c>
      <c r="C98" s="66" t="s">
        <v>1086</v>
      </c>
      <c r="D98" s="68" t="s">
        <v>299</v>
      </c>
      <c r="E98" s="17" t="s">
        <v>70</v>
      </c>
      <c r="F98" s="18">
        <v>9579691339</v>
      </c>
      <c r="G98" s="3">
        <v>29</v>
      </c>
      <c r="H98" s="3">
        <v>250</v>
      </c>
      <c r="I98" s="17">
        <f t="shared" si="1"/>
        <v>7250</v>
      </c>
      <c r="J98" s="32" t="s">
        <v>47</v>
      </c>
      <c r="K98" s="32" t="s">
        <v>47</v>
      </c>
      <c r="L98" s="17" t="s">
        <v>46</v>
      </c>
      <c r="M98" s="3"/>
    </row>
    <row r="99" spans="1:13" ht="16.2" x14ac:dyDescent="0.3">
      <c r="A99" s="17">
        <v>98</v>
      </c>
      <c r="B99" s="33" t="s">
        <v>300</v>
      </c>
      <c r="C99" s="33" t="s">
        <v>301</v>
      </c>
      <c r="D99" s="73" t="s">
        <v>302</v>
      </c>
      <c r="E99" s="17" t="s">
        <v>70</v>
      </c>
      <c r="F99" s="34" t="s">
        <v>303</v>
      </c>
      <c r="G99" s="3">
        <v>1</v>
      </c>
      <c r="H99" s="35">
        <v>270</v>
      </c>
      <c r="I99" s="17">
        <f t="shared" si="1"/>
        <v>270</v>
      </c>
      <c r="J99" s="32" t="s">
        <v>155</v>
      </c>
      <c r="K99" s="32" t="s">
        <v>47</v>
      </c>
      <c r="L99" s="17" t="s">
        <v>46</v>
      </c>
      <c r="M99" s="3"/>
    </row>
    <row r="100" spans="1:13" ht="16.2" x14ac:dyDescent="0.3">
      <c r="A100" s="17">
        <v>99</v>
      </c>
      <c r="B100" s="33" t="s">
        <v>304</v>
      </c>
      <c r="C100" s="33" t="s">
        <v>305</v>
      </c>
      <c r="D100" s="73" t="s">
        <v>306</v>
      </c>
      <c r="E100" s="17" t="s">
        <v>70</v>
      </c>
      <c r="F100" s="34" t="s">
        <v>307</v>
      </c>
      <c r="G100" s="3">
        <v>1</v>
      </c>
      <c r="H100" s="35">
        <v>200</v>
      </c>
      <c r="I100" s="17">
        <f t="shared" si="1"/>
        <v>200</v>
      </c>
      <c r="J100" s="32" t="s">
        <v>47</v>
      </c>
      <c r="K100" s="32" t="s">
        <v>47</v>
      </c>
      <c r="L100" s="17" t="s">
        <v>46</v>
      </c>
      <c r="M100" s="3"/>
    </row>
    <row r="101" spans="1:13" ht="16.2" x14ac:dyDescent="0.3">
      <c r="A101" s="17">
        <v>100</v>
      </c>
      <c r="B101" s="33" t="s">
        <v>308</v>
      </c>
      <c r="C101" s="33" t="s">
        <v>309</v>
      </c>
      <c r="D101" s="73" t="s">
        <v>306</v>
      </c>
      <c r="E101" s="17" t="s">
        <v>70</v>
      </c>
      <c r="F101" s="34" t="s">
        <v>310</v>
      </c>
      <c r="G101" s="3">
        <v>1</v>
      </c>
      <c r="H101" s="35">
        <v>350</v>
      </c>
      <c r="I101" s="17">
        <f t="shared" si="1"/>
        <v>350</v>
      </c>
      <c r="J101" s="32" t="s">
        <v>155</v>
      </c>
      <c r="K101" s="32" t="s">
        <v>47</v>
      </c>
      <c r="L101" s="17" t="s">
        <v>46</v>
      </c>
      <c r="M101" s="3"/>
    </row>
    <row r="102" spans="1:13" ht="16.2" x14ac:dyDescent="0.3">
      <c r="A102" s="17">
        <v>101</v>
      </c>
      <c r="B102" s="33" t="s">
        <v>311</v>
      </c>
      <c r="C102" s="33" t="s">
        <v>309</v>
      </c>
      <c r="D102" s="73" t="s">
        <v>306</v>
      </c>
      <c r="E102" s="17" t="s">
        <v>70</v>
      </c>
      <c r="F102" s="34" t="s">
        <v>312</v>
      </c>
      <c r="G102" s="3">
        <v>1</v>
      </c>
      <c r="H102" s="35">
        <v>299</v>
      </c>
      <c r="I102" s="17">
        <f t="shared" si="1"/>
        <v>299</v>
      </c>
      <c r="J102" s="32" t="s">
        <v>47</v>
      </c>
      <c r="K102" s="32" t="s">
        <v>155</v>
      </c>
      <c r="L102" s="17" t="s">
        <v>46</v>
      </c>
      <c r="M102" s="3"/>
    </row>
    <row r="103" spans="1:13" s="10" customFormat="1" ht="16.2" x14ac:dyDescent="0.3">
      <c r="A103" s="17">
        <v>102</v>
      </c>
      <c r="B103" s="33" t="s">
        <v>313</v>
      </c>
      <c r="C103" s="33" t="s">
        <v>314</v>
      </c>
      <c r="D103" s="73" t="s">
        <v>306</v>
      </c>
      <c r="E103" s="17" t="s">
        <v>70</v>
      </c>
      <c r="F103" s="34" t="s">
        <v>315</v>
      </c>
      <c r="G103" s="3">
        <v>1</v>
      </c>
      <c r="H103" s="35">
        <v>180</v>
      </c>
      <c r="I103" s="17">
        <f t="shared" si="1"/>
        <v>180</v>
      </c>
      <c r="J103" s="32" t="s">
        <v>47</v>
      </c>
      <c r="K103" s="32" t="s">
        <v>155</v>
      </c>
      <c r="L103" s="17" t="s">
        <v>46</v>
      </c>
      <c r="M103" s="3"/>
    </row>
    <row r="104" spans="1:13" s="11" customFormat="1" ht="16.2" x14ac:dyDescent="0.3">
      <c r="A104" s="17">
        <v>103</v>
      </c>
      <c r="B104" s="33" t="s">
        <v>316</v>
      </c>
      <c r="C104" s="33" t="s">
        <v>317</v>
      </c>
      <c r="D104" s="73" t="s">
        <v>306</v>
      </c>
      <c r="E104" s="17" t="s">
        <v>70</v>
      </c>
      <c r="F104" s="34" t="s">
        <v>318</v>
      </c>
      <c r="G104" s="3">
        <v>1</v>
      </c>
      <c r="H104" s="35">
        <v>180</v>
      </c>
      <c r="I104" s="17">
        <f t="shared" si="1"/>
        <v>180</v>
      </c>
      <c r="J104" s="32" t="s">
        <v>47</v>
      </c>
      <c r="K104" s="32" t="s">
        <v>47</v>
      </c>
      <c r="L104" s="17" t="s">
        <v>46</v>
      </c>
      <c r="M104" s="3"/>
    </row>
    <row r="105" spans="1:13" s="11" customFormat="1" x14ac:dyDescent="0.3">
      <c r="A105" s="17">
        <v>104</v>
      </c>
      <c r="B105" s="33" t="s">
        <v>319</v>
      </c>
      <c r="C105" s="33" t="s">
        <v>320</v>
      </c>
      <c r="D105" s="73" t="s">
        <v>306</v>
      </c>
      <c r="E105" s="17" t="s">
        <v>70</v>
      </c>
      <c r="F105" s="36" t="s">
        <v>321</v>
      </c>
      <c r="G105" s="3">
        <v>1</v>
      </c>
      <c r="H105" s="35">
        <v>99</v>
      </c>
      <c r="I105" s="17">
        <f t="shared" si="1"/>
        <v>99</v>
      </c>
      <c r="J105" s="32" t="s">
        <v>47</v>
      </c>
      <c r="K105" s="32" t="s">
        <v>47</v>
      </c>
      <c r="L105" s="17" t="s">
        <v>46</v>
      </c>
      <c r="M105" s="3"/>
    </row>
    <row r="106" spans="1:13" s="11" customFormat="1" x14ac:dyDescent="0.3">
      <c r="A106" s="17">
        <v>105</v>
      </c>
      <c r="B106" s="33" t="s">
        <v>322</v>
      </c>
      <c r="C106" s="33" t="s">
        <v>323</v>
      </c>
      <c r="D106" s="73" t="s">
        <v>324</v>
      </c>
      <c r="E106" s="17" t="s">
        <v>70</v>
      </c>
      <c r="F106" s="36" t="s">
        <v>325</v>
      </c>
      <c r="G106" s="3">
        <v>1</v>
      </c>
      <c r="H106" s="35">
        <v>280</v>
      </c>
      <c r="I106" s="17">
        <f t="shared" si="1"/>
        <v>280</v>
      </c>
      <c r="J106" s="32" t="s">
        <v>47</v>
      </c>
      <c r="K106" s="32" t="s">
        <v>47</v>
      </c>
      <c r="L106" s="17" t="s">
        <v>46</v>
      </c>
      <c r="M106" s="3"/>
    </row>
    <row r="107" spans="1:13" x14ac:dyDescent="0.3">
      <c r="A107" s="17">
        <v>106</v>
      </c>
      <c r="B107" s="37" t="s">
        <v>326</v>
      </c>
      <c r="C107" s="47" t="s">
        <v>327</v>
      </c>
      <c r="D107" s="74" t="s">
        <v>328</v>
      </c>
      <c r="E107" s="17" t="s">
        <v>70</v>
      </c>
      <c r="F107" s="38">
        <v>4713213998762</v>
      </c>
      <c r="G107" s="3">
        <v>1</v>
      </c>
      <c r="H107" s="39">
        <v>740</v>
      </c>
      <c r="I107" s="17">
        <f t="shared" si="1"/>
        <v>740</v>
      </c>
      <c r="J107" s="32" t="s">
        <v>183</v>
      </c>
      <c r="K107" s="32" t="s">
        <v>47</v>
      </c>
      <c r="L107" s="17" t="s">
        <v>46</v>
      </c>
      <c r="M107" s="3"/>
    </row>
    <row r="108" spans="1:13" x14ac:dyDescent="0.3">
      <c r="A108" s="17">
        <v>107</v>
      </c>
      <c r="B108" s="37" t="s">
        <v>329</v>
      </c>
      <c r="C108" s="47" t="s">
        <v>327</v>
      </c>
      <c r="D108" s="74" t="s">
        <v>328</v>
      </c>
      <c r="E108" s="17" t="s">
        <v>70</v>
      </c>
      <c r="F108" s="38">
        <v>9789869508599</v>
      </c>
      <c r="G108" s="3">
        <v>1</v>
      </c>
      <c r="H108" s="39">
        <v>280</v>
      </c>
      <c r="I108" s="17">
        <f t="shared" si="1"/>
        <v>280</v>
      </c>
      <c r="J108" s="32" t="s">
        <v>47</v>
      </c>
      <c r="K108" s="32" t="s">
        <v>47</v>
      </c>
      <c r="L108" s="17" t="s">
        <v>46</v>
      </c>
      <c r="M108" s="3"/>
    </row>
    <row r="109" spans="1:13" x14ac:dyDescent="0.3">
      <c r="A109" s="17">
        <v>108</v>
      </c>
      <c r="B109" s="37" t="s">
        <v>330</v>
      </c>
      <c r="C109" s="47" t="s">
        <v>327</v>
      </c>
      <c r="D109" s="74" t="s">
        <v>328</v>
      </c>
      <c r="E109" s="17" t="s">
        <v>70</v>
      </c>
      <c r="F109" s="38">
        <v>9789869537704</v>
      </c>
      <c r="G109" s="3">
        <v>1</v>
      </c>
      <c r="H109" s="39">
        <v>280</v>
      </c>
      <c r="I109" s="17">
        <f t="shared" si="1"/>
        <v>280</v>
      </c>
      <c r="J109" s="32" t="s">
        <v>155</v>
      </c>
      <c r="K109" s="32" t="s">
        <v>47</v>
      </c>
      <c r="L109" s="17" t="s">
        <v>46</v>
      </c>
      <c r="M109" s="3"/>
    </row>
    <row r="110" spans="1:13" x14ac:dyDescent="0.3">
      <c r="A110" s="17">
        <v>109</v>
      </c>
      <c r="B110" s="33" t="s">
        <v>331</v>
      </c>
      <c r="C110" s="33" t="s">
        <v>332</v>
      </c>
      <c r="D110" s="73" t="s">
        <v>333</v>
      </c>
      <c r="E110" s="17" t="s">
        <v>70</v>
      </c>
      <c r="F110" s="36" t="s">
        <v>334</v>
      </c>
      <c r="G110" s="3">
        <v>1</v>
      </c>
      <c r="H110" s="35">
        <v>300</v>
      </c>
      <c r="I110" s="17">
        <f t="shared" si="1"/>
        <v>300</v>
      </c>
      <c r="J110" s="32" t="s">
        <v>155</v>
      </c>
      <c r="K110" s="32" t="s">
        <v>47</v>
      </c>
      <c r="L110" s="17" t="s">
        <v>46</v>
      </c>
      <c r="M110" s="3"/>
    </row>
    <row r="111" spans="1:13" ht="16.2" x14ac:dyDescent="0.3">
      <c r="A111" s="17">
        <v>110</v>
      </c>
      <c r="B111" s="33" t="s">
        <v>335</v>
      </c>
      <c r="C111" s="33" t="s">
        <v>336</v>
      </c>
      <c r="D111" s="73" t="s">
        <v>333</v>
      </c>
      <c r="E111" s="17" t="s">
        <v>70</v>
      </c>
      <c r="F111" s="34" t="s">
        <v>337</v>
      </c>
      <c r="G111" s="3">
        <v>1</v>
      </c>
      <c r="H111" s="35">
        <v>300</v>
      </c>
      <c r="I111" s="17">
        <f t="shared" si="1"/>
        <v>300</v>
      </c>
      <c r="J111" s="32" t="s">
        <v>155</v>
      </c>
      <c r="K111" s="32" t="s">
        <v>47</v>
      </c>
      <c r="L111" s="17" t="s">
        <v>46</v>
      </c>
      <c r="M111" s="3"/>
    </row>
    <row r="112" spans="1:13" ht="16.2" x14ac:dyDescent="0.3">
      <c r="A112" s="17">
        <v>111</v>
      </c>
      <c r="B112" s="33" t="s">
        <v>338</v>
      </c>
      <c r="C112" s="33" t="s">
        <v>339</v>
      </c>
      <c r="D112" s="73" t="s">
        <v>333</v>
      </c>
      <c r="E112" s="17" t="s">
        <v>70</v>
      </c>
      <c r="F112" s="34" t="s">
        <v>340</v>
      </c>
      <c r="G112" s="3">
        <v>1</v>
      </c>
      <c r="H112" s="35">
        <v>300</v>
      </c>
      <c r="I112" s="17">
        <f t="shared" si="1"/>
        <v>300</v>
      </c>
      <c r="J112" s="32" t="s">
        <v>47</v>
      </c>
      <c r="K112" s="32" t="s">
        <v>47</v>
      </c>
      <c r="L112" s="17" t="s">
        <v>46</v>
      </c>
      <c r="M112" s="3"/>
    </row>
    <row r="113" spans="1:13" ht="16.2" x14ac:dyDescent="0.3">
      <c r="A113" s="17">
        <v>112</v>
      </c>
      <c r="B113" s="33" t="s">
        <v>341</v>
      </c>
      <c r="C113" s="33" t="s">
        <v>342</v>
      </c>
      <c r="D113" s="73" t="s">
        <v>343</v>
      </c>
      <c r="E113" s="17" t="s">
        <v>70</v>
      </c>
      <c r="F113" s="34" t="s">
        <v>344</v>
      </c>
      <c r="G113" s="3">
        <v>1</v>
      </c>
      <c r="H113" s="35">
        <v>280</v>
      </c>
      <c r="I113" s="17">
        <f t="shared" si="1"/>
        <v>280</v>
      </c>
      <c r="J113" s="32" t="s">
        <v>47</v>
      </c>
      <c r="K113" s="32" t="s">
        <v>47</v>
      </c>
      <c r="L113" s="17" t="s">
        <v>46</v>
      </c>
      <c r="M113" s="3"/>
    </row>
    <row r="114" spans="1:13" ht="16.2" x14ac:dyDescent="0.3">
      <c r="A114" s="17">
        <v>113</v>
      </c>
      <c r="B114" s="33" t="s">
        <v>345</v>
      </c>
      <c r="C114" s="33" t="s">
        <v>346</v>
      </c>
      <c r="D114" s="73" t="s">
        <v>343</v>
      </c>
      <c r="E114" s="17" t="s">
        <v>70</v>
      </c>
      <c r="F114" s="34" t="s">
        <v>347</v>
      </c>
      <c r="G114" s="3">
        <v>1</v>
      </c>
      <c r="H114" s="35">
        <v>300</v>
      </c>
      <c r="I114" s="17">
        <f t="shared" si="1"/>
        <v>300</v>
      </c>
      <c r="J114" s="32" t="s">
        <v>47</v>
      </c>
      <c r="K114" s="32" t="s">
        <v>155</v>
      </c>
      <c r="L114" s="17" t="s">
        <v>46</v>
      </c>
      <c r="M114" s="3"/>
    </row>
    <row r="115" spans="1:13" ht="16.2" x14ac:dyDescent="0.3">
      <c r="A115" s="17">
        <v>114</v>
      </c>
      <c r="B115" s="33" t="s">
        <v>348</v>
      </c>
      <c r="C115" s="33" t="s">
        <v>349</v>
      </c>
      <c r="D115" s="73" t="s">
        <v>350</v>
      </c>
      <c r="E115" s="17" t="s">
        <v>70</v>
      </c>
      <c r="F115" s="34" t="s">
        <v>351</v>
      </c>
      <c r="G115" s="3">
        <v>1</v>
      </c>
      <c r="H115" s="35">
        <v>600</v>
      </c>
      <c r="I115" s="17">
        <f t="shared" si="1"/>
        <v>600</v>
      </c>
      <c r="J115" s="32" t="s">
        <v>47</v>
      </c>
      <c r="K115" s="32" t="s">
        <v>47</v>
      </c>
      <c r="L115" s="17" t="s">
        <v>46</v>
      </c>
      <c r="M115" s="3"/>
    </row>
    <row r="116" spans="1:13" ht="16.2" x14ac:dyDescent="0.3">
      <c r="A116" s="17">
        <v>115</v>
      </c>
      <c r="B116" s="33" t="s">
        <v>352</v>
      </c>
      <c r="C116" s="33" t="s">
        <v>353</v>
      </c>
      <c r="D116" s="73" t="s">
        <v>354</v>
      </c>
      <c r="E116" s="17" t="s">
        <v>70</v>
      </c>
      <c r="F116" s="34" t="s">
        <v>355</v>
      </c>
      <c r="G116" s="3">
        <v>1</v>
      </c>
      <c r="H116" s="35">
        <v>450</v>
      </c>
      <c r="I116" s="17">
        <f t="shared" si="1"/>
        <v>450</v>
      </c>
      <c r="J116" s="32" t="s">
        <v>155</v>
      </c>
      <c r="K116" s="32" t="s">
        <v>47</v>
      </c>
      <c r="L116" s="17" t="s">
        <v>46</v>
      </c>
      <c r="M116" s="3"/>
    </row>
    <row r="117" spans="1:13" ht="16.2" x14ac:dyDescent="0.3">
      <c r="A117" s="17">
        <v>116</v>
      </c>
      <c r="B117" s="33" t="s">
        <v>356</v>
      </c>
      <c r="C117" s="33" t="s">
        <v>357</v>
      </c>
      <c r="D117" s="73" t="s">
        <v>358</v>
      </c>
      <c r="E117" s="17" t="s">
        <v>70</v>
      </c>
      <c r="F117" s="34" t="s">
        <v>359</v>
      </c>
      <c r="G117" s="3">
        <v>1</v>
      </c>
      <c r="H117" s="35">
        <v>290</v>
      </c>
      <c r="I117" s="17">
        <f t="shared" si="1"/>
        <v>290</v>
      </c>
      <c r="J117" s="32" t="s">
        <v>47</v>
      </c>
      <c r="K117" s="32" t="s">
        <v>47</v>
      </c>
      <c r="L117" s="17" t="s">
        <v>46</v>
      </c>
      <c r="M117" s="3"/>
    </row>
    <row r="118" spans="1:13" ht="16.2" x14ac:dyDescent="0.3">
      <c r="A118" s="17">
        <v>117</v>
      </c>
      <c r="B118" s="33" t="s">
        <v>360</v>
      </c>
      <c r="C118" s="33" t="s">
        <v>361</v>
      </c>
      <c r="D118" s="73" t="s">
        <v>358</v>
      </c>
      <c r="E118" s="17" t="s">
        <v>70</v>
      </c>
      <c r="F118" s="34" t="s">
        <v>362</v>
      </c>
      <c r="G118" s="3">
        <v>1</v>
      </c>
      <c r="H118" s="35">
        <v>290</v>
      </c>
      <c r="I118" s="17">
        <f t="shared" si="1"/>
        <v>290</v>
      </c>
      <c r="J118" s="32" t="s">
        <v>47</v>
      </c>
      <c r="K118" s="32" t="s">
        <v>47</v>
      </c>
      <c r="L118" s="17" t="s">
        <v>46</v>
      </c>
      <c r="M118" s="3"/>
    </row>
    <row r="119" spans="1:13" ht="16.2" x14ac:dyDescent="0.3">
      <c r="A119" s="17">
        <v>118</v>
      </c>
      <c r="B119" s="33" t="s">
        <v>363</v>
      </c>
      <c r="C119" s="33" t="s">
        <v>364</v>
      </c>
      <c r="D119" s="73" t="s">
        <v>358</v>
      </c>
      <c r="E119" s="17" t="s">
        <v>70</v>
      </c>
      <c r="F119" s="34" t="s">
        <v>365</v>
      </c>
      <c r="G119" s="3">
        <v>1</v>
      </c>
      <c r="H119" s="35">
        <v>290</v>
      </c>
      <c r="I119" s="17">
        <f t="shared" si="1"/>
        <v>290</v>
      </c>
      <c r="J119" s="32" t="s">
        <v>47</v>
      </c>
      <c r="K119" s="32" t="s">
        <v>47</v>
      </c>
      <c r="L119" s="17" t="s">
        <v>46</v>
      </c>
      <c r="M119" s="3"/>
    </row>
    <row r="120" spans="1:13" ht="16.2" x14ac:dyDescent="0.3">
      <c r="A120" s="17">
        <v>119</v>
      </c>
      <c r="B120" s="33" t="s">
        <v>366</v>
      </c>
      <c r="C120" s="33" t="s">
        <v>367</v>
      </c>
      <c r="D120" s="73" t="s">
        <v>358</v>
      </c>
      <c r="E120" s="17" t="s">
        <v>70</v>
      </c>
      <c r="F120" s="34" t="s">
        <v>368</v>
      </c>
      <c r="G120" s="3">
        <v>1</v>
      </c>
      <c r="H120" s="35">
        <v>290</v>
      </c>
      <c r="I120" s="17">
        <f t="shared" si="1"/>
        <v>290</v>
      </c>
      <c r="J120" s="32" t="s">
        <v>155</v>
      </c>
      <c r="K120" s="32" t="s">
        <v>47</v>
      </c>
      <c r="L120" s="17" t="s">
        <v>46</v>
      </c>
      <c r="M120" s="3"/>
    </row>
    <row r="121" spans="1:13" ht="16.2" x14ac:dyDescent="0.3">
      <c r="A121" s="17">
        <v>120</v>
      </c>
      <c r="B121" s="33" t="s">
        <v>369</v>
      </c>
      <c r="C121" s="33" t="s">
        <v>370</v>
      </c>
      <c r="D121" s="73" t="s">
        <v>358</v>
      </c>
      <c r="E121" s="17" t="s">
        <v>70</v>
      </c>
      <c r="F121" s="34" t="s">
        <v>371</v>
      </c>
      <c r="G121" s="3">
        <v>1</v>
      </c>
      <c r="H121" s="35">
        <v>290</v>
      </c>
      <c r="I121" s="17">
        <f t="shared" si="1"/>
        <v>290</v>
      </c>
      <c r="J121" s="32" t="s">
        <v>47</v>
      </c>
      <c r="K121" s="32" t="s">
        <v>47</v>
      </c>
      <c r="L121" s="17" t="s">
        <v>46</v>
      </c>
      <c r="M121" s="3"/>
    </row>
    <row r="122" spans="1:13" ht="16.2" x14ac:dyDescent="0.3">
      <c r="A122" s="17">
        <v>121</v>
      </c>
      <c r="B122" s="33" t="s">
        <v>372</v>
      </c>
      <c r="C122" s="33" t="s">
        <v>373</v>
      </c>
      <c r="D122" s="73" t="s">
        <v>358</v>
      </c>
      <c r="E122" s="17" t="s">
        <v>70</v>
      </c>
      <c r="F122" s="34" t="s">
        <v>374</v>
      </c>
      <c r="G122" s="3">
        <v>1</v>
      </c>
      <c r="H122" s="35">
        <v>290</v>
      </c>
      <c r="I122" s="17">
        <f t="shared" si="1"/>
        <v>290</v>
      </c>
      <c r="J122" s="32" t="s">
        <v>47</v>
      </c>
      <c r="K122" s="32" t="s">
        <v>47</v>
      </c>
      <c r="L122" s="17" t="s">
        <v>46</v>
      </c>
      <c r="M122" s="3"/>
    </row>
    <row r="123" spans="1:13" ht="16.2" x14ac:dyDescent="0.3">
      <c r="A123" s="17">
        <v>122</v>
      </c>
      <c r="B123" s="33" t="s">
        <v>375</v>
      </c>
      <c r="C123" s="33" t="s">
        <v>376</v>
      </c>
      <c r="D123" s="73" t="s">
        <v>358</v>
      </c>
      <c r="E123" s="17" t="s">
        <v>70</v>
      </c>
      <c r="F123" s="34" t="s">
        <v>377</v>
      </c>
      <c r="G123" s="3">
        <v>1</v>
      </c>
      <c r="H123" s="35">
        <v>300</v>
      </c>
      <c r="I123" s="17">
        <f t="shared" si="1"/>
        <v>300</v>
      </c>
      <c r="J123" s="32" t="s">
        <v>47</v>
      </c>
      <c r="K123" s="32" t="s">
        <v>47</v>
      </c>
      <c r="L123" s="17" t="s">
        <v>46</v>
      </c>
      <c r="M123" s="3"/>
    </row>
    <row r="124" spans="1:13" ht="16.2" x14ac:dyDescent="0.3">
      <c r="A124" s="17">
        <v>123</v>
      </c>
      <c r="B124" s="33" t="s">
        <v>378</v>
      </c>
      <c r="C124" s="33" t="s">
        <v>379</v>
      </c>
      <c r="D124" s="73" t="s">
        <v>358</v>
      </c>
      <c r="E124" s="17" t="s">
        <v>70</v>
      </c>
      <c r="F124" s="34" t="s">
        <v>380</v>
      </c>
      <c r="G124" s="3">
        <v>1</v>
      </c>
      <c r="H124" s="35">
        <v>290</v>
      </c>
      <c r="I124" s="17">
        <f t="shared" si="1"/>
        <v>290</v>
      </c>
      <c r="J124" s="32" t="s">
        <v>47</v>
      </c>
      <c r="K124" s="32" t="s">
        <v>47</v>
      </c>
      <c r="L124" s="17" t="s">
        <v>46</v>
      </c>
      <c r="M124" s="3"/>
    </row>
    <row r="125" spans="1:13" ht="16.2" x14ac:dyDescent="0.3">
      <c r="A125" s="17">
        <v>124</v>
      </c>
      <c r="B125" s="33" t="s">
        <v>381</v>
      </c>
      <c r="C125" s="33" t="s">
        <v>382</v>
      </c>
      <c r="D125" s="73" t="s">
        <v>358</v>
      </c>
      <c r="E125" s="17" t="s">
        <v>70</v>
      </c>
      <c r="F125" s="34" t="s">
        <v>383</v>
      </c>
      <c r="G125" s="3">
        <v>1</v>
      </c>
      <c r="H125" s="35">
        <v>300</v>
      </c>
      <c r="I125" s="17">
        <f t="shared" si="1"/>
        <v>300</v>
      </c>
      <c r="J125" s="32" t="s">
        <v>47</v>
      </c>
      <c r="K125" s="32" t="s">
        <v>47</v>
      </c>
      <c r="L125" s="17" t="s">
        <v>46</v>
      </c>
      <c r="M125" s="3"/>
    </row>
    <row r="126" spans="1:13" ht="16.2" x14ac:dyDescent="0.3">
      <c r="A126" s="17">
        <v>125</v>
      </c>
      <c r="B126" s="33" t="s">
        <v>384</v>
      </c>
      <c r="C126" s="33" t="s">
        <v>385</v>
      </c>
      <c r="D126" s="73" t="s">
        <v>358</v>
      </c>
      <c r="E126" s="17" t="s">
        <v>70</v>
      </c>
      <c r="F126" s="34" t="s">
        <v>386</v>
      </c>
      <c r="G126" s="3">
        <v>1</v>
      </c>
      <c r="H126" s="35">
        <v>290</v>
      </c>
      <c r="I126" s="17">
        <f t="shared" si="1"/>
        <v>290</v>
      </c>
      <c r="J126" s="32" t="s">
        <v>47</v>
      </c>
      <c r="K126" s="32" t="s">
        <v>47</v>
      </c>
      <c r="L126" s="17" t="s">
        <v>46</v>
      </c>
      <c r="M126" s="3"/>
    </row>
    <row r="127" spans="1:13" ht="16.2" x14ac:dyDescent="0.3">
      <c r="A127" s="17">
        <v>126</v>
      </c>
      <c r="B127" s="33" t="s">
        <v>387</v>
      </c>
      <c r="C127" s="33" t="s">
        <v>388</v>
      </c>
      <c r="D127" s="73" t="s">
        <v>358</v>
      </c>
      <c r="E127" s="17" t="s">
        <v>70</v>
      </c>
      <c r="F127" s="34" t="s">
        <v>389</v>
      </c>
      <c r="G127" s="3">
        <v>1</v>
      </c>
      <c r="H127" s="35">
        <v>290</v>
      </c>
      <c r="I127" s="17">
        <f t="shared" si="1"/>
        <v>290</v>
      </c>
      <c r="J127" s="32" t="s">
        <v>47</v>
      </c>
      <c r="K127" s="32" t="s">
        <v>47</v>
      </c>
      <c r="L127" s="17" t="s">
        <v>46</v>
      </c>
      <c r="M127" s="3"/>
    </row>
    <row r="128" spans="1:13" ht="16.2" x14ac:dyDescent="0.3">
      <c r="A128" s="17">
        <v>127</v>
      </c>
      <c r="B128" s="33" t="s">
        <v>390</v>
      </c>
      <c r="C128" s="33" t="s">
        <v>391</v>
      </c>
      <c r="D128" s="73" t="s">
        <v>358</v>
      </c>
      <c r="E128" s="17" t="s">
        <v>70</v>
      </c>
      <c r="F128" s="34" t="s">
        <v>392</v>
      </c>
      <c r="G128" s="3">
        <v>1</v>
      </c>
      <c r="H128" s="35">
        <v>290</v>
      </c>
      <c r="I128" s="17">
        <f t="shared" si="1"/>
        <v>290</v>
      </c>
      <c r="J128" s="32" t="s">
        <v>47</v>
      </c>
      <c r="K128" s="32" t="s">
        <v>47</v>
      </c>
      <c r="L128" s="17" t="s">
        <v>46</v>
      </c>
      <c r="M128" s="3"/>
    </row>
    <row r="129" spans="1:13" s="57" customFormat="1" ht="18.75" customHeight="1" x14ac:dyDescent="0.3">
      <c r="A129" s="17">
        <v>128</v>
      </c>
      <c r="B129" s="33" t="s">
        <v>393</v>
      </c>
      <c r="C129" s="33" t="s">
        <v>394</v>
      </c>
      <c r="D129" s="73" t="s">
        <v>358</v>
      </c>
      <c r="E129" s="17" t="s">
        <v>70</v>
      </c>
      <c r="F129" s="34" t="s">
        <v>395</v>
      </c>
      <c r="G129" s="3">
        <v>1</v>
      </c>
      <c r="H129" s="35">
        <v>290</v>
      </c>
      <c r="I129" s="17">
        <f t="shared" si="1"/>
        <v>290</v>
      </c>
      <c r="J129" s="32" t="s">
        <v>47</v>
      </c>
      <c r="K129" s="32" t="s">
        <v>47</v>
      </c>
      <c r="L129" s="17" t="s">
        <v>46</v>
      </c>
      <c r="M129" s="3"/>
    </row>
    <row r="130" spans="1:13" ht="16.2" x14ac:dyDescent="0.3">
      <c r="A130" s="17">
        <v>129</v>
      </c>
      <c r="B130" s="33" t="s">
        <v>396</v>
      </c>
      <c r="C130" s="33" t="s">
        <v>397</v>
      </c>
      <c r="D130" s="73" t="s">
        <v>358</v>
      </c>
      <c r="E130" s="17" t="s">
        <v>70</v>
      </c>
      <c r="F130" s="34" t="s">
        <v>398</v>
      </c>
      <c r="G130" s="3">
        <v>1</v>
      </c>
      <c r="H130" s="35">
        <v>290</v>
      </c>
      <c r="I130" s="17">
        <f t="shared" si="1"/>
        <v>290</v>
      </c>
      <c r="J130" s="32" t="s">
        <v>47</v>
      </c>
      <c r="K130" s="32" t="s">
        <v>47</v>
      </c>
      <c r="L130" s="17" t="s">
        <v>46</v>
      </c>
      <c r="M130" s="3"/>
    </row>
    <row r="131" spans="1:13" ht="16.2" x14ac:dyDescent="0.3">
      <c r="A131" s="17">
        <v>130</v>
      </c>
      <c r="B131" s="33" t="s">
        <v>399</v>
      </c>
      <c r="C131" s="33" t="s">
        <v>400</v>
      </c>
      <c r="D131" s="73" t="s">
        <v>358</v>
      </c>
      <c r="E131" s="17" t="s">
        <v>70</v>
      </c>
      <c r="F131" s="34" t="s">
        <v>401</v>
      </c>
      <c r="G131" s="3">
        <v>1</v>
      </c>
      <c r="H131" s="35">
        <v>290</v>
      </c>
      <c r="I131" s="17">
        <f t="shared" si="1"/>
        <v>290</v>
      </c>
      <c r="J131" s="32" t="s">
        <v>47</v>
      </c>
      <c r="K131" s="32" t="s">
        <v>47</v>
      </c>
      <c r="L131" s="17" t="s">
        <v>46</v>
      </c>
      <c r="M131" s="3"/>
    </row>
    <row r="132" spans="1:13" ht="16.2" x14ac:dyDescent="0.3">
      <c r="A132" s="17">
        <v>131</v>
      </c>
      <c r="B132" s="33" t="s">
        <v>402</v>
      </c>
      <c r="C132" s="33" t="s">
        <v>403</v>
      </c>
      <c r="D132" s="73" t="s">
        <v>358</v>
      </c>
      <c r="E132" s="17" t="s">
        <v>70</v>
      </c>
      <c r="F132" s="34" t="s">
        <v>404</v>
      </c>
      <c r="G132" s="3">
        <v>1</v>
      </c>
      <c r="H132" s="35">
        <v>290</v>
      </c>
      <c r="I132" s="17">
        <f t="shared" ref="I132:I195" si="2">G132*H132</f>
        <v>290</v>
      </c>
      <c r="J132" s="32" t="s">
        <v>47</v>
      </c>
      <c r="K132" s="32" t="s">
        <v>47</v>
      </c>
      <c r="L132" s="17" t="s">
        <v>46</v>
      </c>
      <c r="M132" s="3"/>
    </row>
    <row r="133" spans="1:13" ht="16.2" x14ac:dyDescent="0.3">
      <c r="A133" s="17">
        <v>132</v>
      </c>
      <c r="B133" s="33" t="s">
        <v>405</v>
      </c>
      <c r="C133" s="33" t="s">
        <v>406</v>
      </c>
      <c r="D133" s="73" t="s">
        <v>358</v>
      </c>
      <c r="E133" s="17" t="s">
        <v>70</v>
      </c>
      <c r="F133" s="34" t="s">
        <v>407</v>
      </c>
      <c r="G133" s="3">
        <v>1</v>
      </c>
      <c r="H133" s="35">
        <v>290</v>
      </c>
      <c r="I133" s="17">
        <f t="shared" si="2"/>
        <v>290</v>
      </c>
      <c r="J133" s="32" t="s">
        <v>47</v>
      </c>
      <c r="K133" s="32" t="s">
        <v>47</v>
      </c>
      <c r="L133" s="17" t="s">
        <v>46</v>
      </c>
      <c r="M133" s="3"/>
    </row>
    <row r="134" spans="1:13" ht="16.2" x14ac:dyDescent="0.3">
      <c r="A134" s="17">
        <v>133</v>
      </c>
      <c r="B134" s="33" t="s">
        <v>408</v>
      </c>
      <c r="C134" s="33" t="s">
        <v>409</v>
      </c>
      <c r="D134" s="73" t="s">
        <v>358</v>
      </c>
      <c r="E134" s="17" t="s">
        <v>70</v>
      </c>
      <c r="F134" s="34" t="s">
        <v>410</v>
      </c>
      <c r="G134" s="3">
        <v>1</v>
      </c>
      <c r="H134" s="35">
        <v>300</v>
      </c>
      <c r="I134" s="17">
        <f t="shared" si="2"/>
        <v>300</v>
      </c>
      <c r="J134" s="32" t="s">
        <v>47</v>
      </c>
      <c r="K134" s="32" t="s">
        <v>47</v>
      </c>
      <c r="L134" s="17" t="s">
        <v>46</v>
      </c>
      <c r="M134" s="3"/>
    </row>
    <row r="135" spans="1:13" ht="16.2" x14ac:dyDescent="0.3">
      <c r="A135" s="17">
        <v>134</v>
      </c>
      <c r="B135" s="33" t="s">
        <v>411</v>
      </c>
      <c r="C135" s="33" t="s">
        <v>412</v>
      </c>
      <c r="D135" s="73" t="s">
        <v>358</v>
      </c>
      <c r="E135" s="17" t="s">
        <v>70</v>
      </c>
      <c r="F135" s="34" t="s">
        <v>413</v>
      </c>
      <c r="G135" s="3">
        <v>1</v>
      </c>
      <c r="H135" s="35">
        <v>290</v>
      </c>
      <c r="I135" s="17">
        <f t="shared" si="2"/>
        <v>290</v>
      </c>
      <c r="J135" s="32" t="s">
        <v>47</v>
      </c>
      <c r="K135" s="32" t="s">
        <v>47</v>
      </c>
      <c r="L135" s="17" t="s">
        <v>46</v>
      </c>
      <c r="M135" s="3"/>
    </row>
    <row r="136" spans="1:13" ht="16.2" x14ac:dyDescent="0.3">
      <c r="A136" s="17">
        <v>135</v>
      </c>
      <c r="B136" s="33" t="s">
        <v>414</v>
      </c>
      <c r="C136" s="33" t="s">
        <v>415</v>
      </c>
      <c r="D136" s="73" t="s">
        <v>358</v>
      </c>
      <c r="E136" s="17" t="s">
        <v>70</v>
      </c>
      <c r="F136" s="34" t="s">
        <v>416</v>
      </c>
      <c r="G136" s="3">
        <v>1</v>
      </c>
      <c r="H136" s="35">
        <v>290</v>
      </c>
      <c r="I136" s="17">
        <f t="shared" si="2"/>
        <v>290</v>
      </c>
      <c r="J136" s="32" t="s">
        <v>47</v>
      </c>
      <c r="K136" s="32" t="s">
        <v>155</v>
      </c>
      <c r="L136" s="17" t="s">
        <v>46</v>
      </c>
      <c r="M136" s="3"/>
    </row>
    <row r="137" spans="1:13" ht="16.2" x14ac:dyDescent="0.3">
      <c r="A137" s="17">
        <v>136</v>
      </c>
      <c r="B137" s="33" t="s">
        <v>417</v>
      </c>
      <c r="C137" s="33" t="s">
        <v>418</v>
      </c>
      <c r="D137" s="73" t="s">
        <v>358</v>
      </c>
      <c r="E137" s="17" t="s">
        <v>70</v>
      </c>
      <c r="F137" s="34" t="s">
        <v>419</v>
      </c>
      <c r="G137" s="3">
        <v>1</v>
      </c>
      <c r="H137" s="35">
        <v>290</v>
      </c>
      <c r="I137" s="17">
        <f t="shared" si="2"/>
        <v>290</v>
      </c>
      <c r="J137" s="32" t="s">
        <v>47</v>
      </c>
      <c r="K137" s="32" t="s">
        <v>47</v>
      </c>
      <c r="L137" s="17" t="s">
        <v>46</v>
      </c>
      <c r="M137" s="3"/>
    </row>
    <row r="138" spans="1:13" ht="16.2" x14ac:dyDescent="0.3">
      <c r="A138" s="17">
        <v>137</v>
      </c>
      <c r="B138" s="33" t="s">
        <v>420</v>
      </c>
      <c r="C138" s="33" t="s">
        <v>421</v>
      </c>
      <c r="D138" s="73" t="s">
        <v>358</v>
      </c>
      <c r="E138" s="17" t="s">
        <v>70</v>
      </c>
      <c r="F138" s="34" t="s">
        <v>422</v>
      </c>
      <c r="G138" s="3">
        <v>1</v>
      </c>
      <c r="H138" s="35">
        <v>290</v>
      </c>
      <c r="I138" s="17">
        <f t="shared" si="2"/>
        <v>290</v>
      </c>
      <c r="J138" s="32" t="s">
        <v>47</v>
      </c>
      <c r="K138" s="32" t="s">
        <v>47</v>
      </c>
      <c r="L138" s="17" t="s">
        <v>46</v>
      </c>
      <c r="M138" s="3"/>
    </row>
    <row r="139" spans="1:13" ht="16.2" x14ac:dyDescent="0.3">
      <c r="A139" s="17">
        <v>138</v>
      </c>
      <c r="B139" s="33" t="s">
        <v>423</v>
      </c>
      <c r="C139" s="33" t="s">
        <v>424</v>
      </c>
      <c r="D139" s="73" t="s">
        <v>425</v>
      </c>
      <c r="E139" s="17" t="s">
        <v>70</v>
      </c>
      <c r="F139" s="34" t="s">
        <v>426</v>
      </c>
      <c r="G139" s="3">
        <v>1</v>
      </c>
      <c r="H139" s="35">
        <v>250</v>
      </c>
      <c r="I139" s="17">
        <f t="shared" si="2"/>
        <v>250</v>
      </c>
      <c r="J139" s="32" t="s">
        <v>47</v>
      </c>
      <c r="K139" s="32" t="s">
        <v>47</v>
      </c>
      <c r="L139" s="17" t="s">
        <v>46</v>
      </c>
      <c r="M139" s="3"/>
    </row>
    <row r="140" spans="1:13" ht="16.2" x14ac:dyDescent="0.3">
      <c r="A140" s="17">
        <v>139</v>
      </c>
      <c r="B140" s="33" t="s">
        <v>427</v>
      </c>
      <c r="C140" s="33" t="s">
        <v>428</v>
      </c>
      <c r="D140" s="73" t="s">
        <v>425</v>
      </c>
      <c r="E140" s="17" t="s">
        <v>70</v>
      </c>
      <c r="F140" s="34" t="s">
        <v>429</v>
      </c>
      <c r="G140" s="3">
        <v>1</v>
      </c>
      <c r="H140" s="35">
        <v>280</v>
      </c>
      <c r="I140" s="17">
        <f t="shared" si="2"/>
        <v>280</v>
      </c>
      <c r="J140" s="32" t="s">
        <v>155</v>
      </c>
      <c r="K140" s="32" t="s">
        <v>47</v>
      </c>
      <c r="L140" s="17" t="s">
        <v>46</v>
      </c>
      <c r="M140" s="3"/>
    </row>
    <row r="141" spans="1:13" ht="16.2" x14ac:dyDescent="0.3">
      <c r="A141" s="17">
        <v>140</v>
      </c>
      <c r="B141" s="33" t="s">
        <v>430</v>
      </c>
      <c r="C141" s="33" t="s">
        <v>431</v>
      </c>
      <c r="D141" s="73" t="s">
        <v>425</v>
      </c>
      <c r="E141" s="17" t="s">
        <v>70</v>
      </c>
      <c r="F141" s="34" t="s">
        <v>432</v>
      </c>
      <c r="G141" s="3">
        <v>1</v>
      </c>
      <c r="H141" s="35">
        <v>280</v>
      </c>
      <c r="I141" s="17">
        <f t="shared" si="2"/>
        <v>280</v>
      </c>
      <c r="J141" s="32" t="s">
        <v>155</v>
      </c>
      <c r="K141" s="32" t="s">
        <v>47</v>
      </c>
      <c r="L141" s="17" t="s">
        <v>46</v>
      </c>
      <c r="M141" s="3"/>
    </row>
    <row r="142" spans="1:13" ht="16.2" x14ac:dyDescent="0.3">
      <c r="A142" s="17">
        <v>141</v>
      </c>
      <c r="B142" s="33" t="s">
        <v>433</v>
      </c>
      <c r="C142" s="33" t="s">
        <v>424</v>
      </c>
      <c r="D142" s="73" t="s">
        <v>425</v>
      </c>
      <c r="E142" s="17" t="s">
        <v>70</v>
      </c>
      <c r="F142" s="34" t="s">
        <v>434</v>
      </c>
      <c r="G142" s="3">
        <v>1</v>
      </c>
      <c r="H142" s="35">
        <v>250</v>
      </c>
      <c r="I142" s="17">
        <f t="shared" si="2"/>
        <v>250</v>
      </c>
      <c r="J142" s="32" t="s">
        <v>47</v>
      </c>
      <c r="K142" s="32" t="s">
        <v>47</v>
      </c>
      <c r="L142" s="17" t="s">
        <v>46</v>
      </c>
      <c r="M142" s="3"/>
    </row>
    <row r="143" spans="1:13" ht="16.2" x14ac:dyDescent="0.3">
      <c r="A143" s="17">
        <v>142</v>
      </c>
      <c r="B143" s="33" t="s">
        <v>435</v>
      </c>
      <c r="C143" s="33" t="s">
        <v>436</v>
      </c>
      <c r="D143" s="73" t="s">
        <v>425</v>
      </c>
      <c r="E143" s="17" t="s">
        <v>70</v>
      </c>
      <c r="F143" s="34" t="s">
        <v>437</v>
      </c>
      <c r="G143" s="3">
        <v>1</v>
      </c>
      <c r="H143" s="35">
        <v>250</v>
      </c>
      <c r="I143" s="17">
        <f t="shared" si="2"/>
        <v>250</v>
      </c>
      <c r="J143" s="32" t="s">
        <v>47</v>
      </c>
      <c r="K143" s="32" t="s">
        <v>47</v>
      </c>
      <c r="L143" s="17" t="s">
        <v>46</v>
      </c>
      <c r="M143" s="3"/>
    </row>
    <row r="144" spans="1:13" ht="16.2" x14ac:dyDescent="0.3">
      <c r="A144" s="17">
        <v>143</v>
      </c>
      <c r="B144" s="33" t="s">
        <v>438</v>
      </c>
      <c r="C144" s="33" t="s">
        <v>439</v>
      </c>
      <c r="D144" s="73" t="s">
        <v>425</v>
      </c>
      <c r="E144" s="17" t="s">
        <v>70</v>
      </c>
      <c r="F144" s="34" t="s">
        <v>440</v>
      </c>
      <c r="G144" s="3">
        <v>1</v>
      </c>
      <c r="H144" s="35">
        <v>220</v>
      </c>
      <c r="I144" s="17">
        <f t="shared" si="2"/>
        <v>220</v>
      </c>
      <c r="J144" s="32" t="s">
        <v>47</v>
      </c>
      <c r="K144" s="32" t="s">
        <v>47</v>
      </c>
      <c r="L144" s="17" t="s">
        <v>46</v>
      </c>
      <c r="M144" s="3"/>
    </row>
    <row r="145" spans="1:13" ht="16.2" x14ac:dyDescent="0.3">
      <c r="A145" s="17">
        <v>144</v>
      </c>
      <c r="B145" s="33" t="s">
        <v>441</v>
      </c>
      <c r="C145" s="33" t="s">
        <v>442</v>
      </c>
      <c r="D145" s="73" t="s">
        <v>425</v>
      </c>
      <c r="E145" s="17" t="s">
        <v>70</v>
      </c>
      <c r="F145" s="34" t="s">
        <v>443</v>
      </c>
      <c r="G145" s="3">
        <v>1</v>
      </c>
      <c r="H145" s="35">
        <v>280</v>
      </c>
      <c r="I145" s="17">
        <f t="shared" si="2"/>
        <v>280</v>
      </c>
      <c r="J145" s="32" t="s">
        <v>47</v>
      </c>
      <c r="K145" s="32" t="s">
        <v>47</v>
      </c>
      <c r="L145" s="17" t="s">
        <v>46</v>
      </c>
      <c r="M145" s="3"/>
    </row>
    <row r="146" spans="1:13" ht="16.2" x14ac:dyDescent="0.3">
      <c r="A146" s="17">
        <v>145</v>
      </c>
      <c r="B146" s="33" t="s">
        <v>444</v>
      </c>
      <c r="C146" s="33" t="s">
        <v>445</v>
      </c>
      <c r="D146" s="73" t="s">
        <v>161</v>
      </c>
      <c r="E146" s="17" t="s">
        <v>70</v>
      </c>
      <c r="F146" s="34" t="s">
        <v>446</v>
      </c>
      <c r="G146" s="3">
        <v>1</v>
      </c>
      <c r="H146" s="35">
        <v>350</v>
      </c>
      <c r="I146" s="17">
        <f t="shared" si="2"/>
        <v>350</v>
      </c>
      <c r="J146" s="32" t="s">
        <v>47</v>
      </c>
      <c r="K146" s="32" t="s">
        <v>47</v>
      </c>
      <c r="L146" s="17" t="s">
        <v>46</v>
      </c>
      <c r="M146" s="3"/>
    </row>
    <row r="147" spans="1:13" ht="16.2" x14ac:dyDescent="0.3">
      <c r="A147" s="17">
        <v>146</v>
      </c>
      <c r="B147" s="33" t="s">
        <v>447</v>
      </c>
      <c r="C147" s="33" t="s">
        <v>448</v>
      </c>
      <c r="D147" s="73" t="s">
        <v>161</v>
      </c>
      <c r="E147" s="17" t="s">
        <v>70</v>
      </c>
      <c r="F147" s="34" t="s">
        <v>449</v>
      </c>
      <c r="G147" s="3">
        <v>1</v>
      </c>
      <c r="H147" s="35">
        <v>480</v>
      </c>
      <c r="I147" s="17">
        <f t="shared" si="2"/>
        <v>480</v>
      </c>
      <c r="J147" s="32" t="s">
        <v>155</v>
      </c>
      <c r="K147" s="32" t="s">
        <v>47</v>
      </c>
      <c r="L147" s="17" t="s">
        <v>46</v>
      </c>
      <c r="M147" s="3"/>
    </row>
    <row r="148" spans="1:13" ht="16.2" x14ac:dyDescent="0.3">
      <c r="A148" s="17">
        <v>147</v>
      </c>
      <c r="B148" s="33" t="s">
        <v>450</v>
      </c>
      <c r="C148" s="33" t="s">
        <v>451</v>
      </c>
      <c r="D148" s="73" t="s">
        <v>161</v>
      </c>
      <c r="E148" s="17" t="s">
        <v>70</v>
      </c>
      <c r="F148" s="34" t="s">
        <v>452</v>
      </c>
      <c r="G148" s="3">
        <v>1</v>
      </c>
      <c r="H148" s="35">
        <v>350</v>
      </c>
      <c r="I148" s="17">
        <f t="shared" si="2"/>
        <v>350</v>
      </c>
      <c r="J148" s="32" t="s">
        <v>47</v>
      </c>
      <c r="K148" s="32" t="s">
        <v>47</v>
      </c>
      <c r="L148" s="17" t="s">
        <v>46</v>
      </c>
      <c r="M148" s="3"/>
    </row>
    <row r="149" spans="1:13" ht="16.2" x14ac:dyDescent="0.3">
      <c r="A149" s="17">
        <v>148</v>
      </c>
      <c r="B149" s="33" t="s">
        <v>453</v>
      </c>
      <c r="C149" s="33" t="s">
        <v>454</v>
      </c>
      <c r="D149" s="73" t="s">
        <v>161</v>
      </c>
      <c r="E149" s="17" t="s">
        <v>70</v>
      </c>
      <c r="F149" s="34" t="s">
        <v>455</v>
      </c>
      <c r="G149" s="3">
        <v>1</v>
      </c>
      <c r="H149" s="35">
        <v>260</v>
      </c>
      <c r="I149" s="17">
        <f t="shared" si="2"/>
        <v>260</v>
      </c>
      <c r="J149" s="32" t="s">
        <v>47</v>
      </c>
      <c r="K149" s="32" t="s">
        <v>47</v>
      </c>
      <c r="L149" s="17" t="s">
        <v>46</v>
      </c>
      <c r="M149" s="3"/>
    </row>
    <row r="150" spans="1:13" ht="16.2" x14ac:dyDescent="0.3">
      <c r="A150" s="17">
        <v>149</v>
      </c>
      <c r="B150" s="33" t="s">
        <v>456</v>
      </c>
      <c r="C150" s="33" t="s">
        <v>457</v>
      </c>
      <c r="D150" s="73" t="s">
        <v>161</v>
      </c>
      <c r="E150" s="17" t="s">
        <v>70</v>
      </c>
      <c r="F150" s="34" t="s">
        <v>458</v>
      </c>
      <c r="G150" s="3">
        <v>1</v>
      </c>
      <c r="H150" s="35">
        <v>350</v>
      </c>
      <c r="I150" s="17">
        <f t="shared" si="2"/>
        <v>350</v>
      </c>
      <c r="J150" s="32" t="s">
        <v>155</v>
      </c>
      <c r="K150" s="32" t="s">
        <v>47</v>
      </c>
      <c r="L150" s="17" t="s">
        <v>46</v>
      </c>
      <c r="M150" s="3"/>
    </row>
    <row r="151" spans="1:13" ht="16.2" x14ac:dyDescent="0.3">
      <c r="A151" s="17">
        <v>150</v>
      </c>
      <c r="B151" s="33" t="s">
        <v>459</v>
      </c>
      <c r="C151" s="33" t="s">
        <v>1103</v>
      </c>
      <c r="D151" s="73" t="s">
        <v>161</v>
      </c>
      <c r="E151" s="17" t="s">
        <v>70</v>
      </c>
      <c r="F151" s="34" t="s">
        <v>460</v>
      </c>
      <c r="G151" s="3">
        <v>1</v>
      </c>
      <c r="H151" s="35">
        <v>380</v>
      </c>
      <c r="I151" s="17">
        <f t="shared" si="2"/>
        <v>380</v>
      </c>
      <c r="J151" s="32" t="s">
        <v>155</v>
      </c>
      <c r="K151" s="32" t="s">
        <v>47</v>
      </c>
      <c r="L151" s="17" t="s">
        <v>46</v>
      </c>
      <c r="M151" s="3"/>
    </row>
    <row r="152" spans="1:13" ht="16.2" x14ac:dyDescent="0.3">
      <c r="A152" s="17">
        <v>151</v>
      </c>
      <c r="B152" s="33" t="s">
        <v>461</v>
      </c>
      <c r="C152" s="33" t="s">
        <v>451</v>
      </c>
      <c r="D152" s="73" t="s">
        <v>161</v>
      </c>
      <c r="E152" s="17" t="s">
        <v>70</v>
      </c>
      <c r="F152" s="34" t="s">
        <v>462</v>
      </c>
      <c r="G152" s="3">
        <v>1</v>
      </c>
      <c r="H152" s="35">
        <v>350</v>
      </c>
      <c r="I152" s="17">
        <f t="shared" si="2"/>
        <v>350</v>
      </c>
      <c r="J152" s="32" t="s">
        <v>47</v>
      </c>
      <c r="K152" s="32" t="s">
        <v>47</v>
      </c>
      <c r="L152" s="17" t="s">
        <v>46</v>
      </c>
      <c r="M152" s="3"/>
    </row>
    <row r="153" spans="1:13" ht="16.2" x14ac:dyDescent="0.3">
      <c r="A153" s="17">
        <v>152</v>
      </c>
      <c r="B153" s="33" t="s">
        <v>463</v>
      </c>
      <c r="C153" s="33" t="s">
        <v>464</v>
      </c>
      <c r="D153" s="73" t="s">
        <v>161</v>
      </c>
      <c r="E153" s="17" t="s">
        <v>70</v>
      </c>
      <c r="F153" s="34" t="s">
        <v>465</v>
      </c>
      <c r="G153" s="3">
        <v>1</v>
      </c>
      <c r="H153" s="35">
        <v>280</v>
      </c>
      <c r="I153" s="17">
        <f t="shared" si="2"/>
        <v>280</v>
      </c>
      <c r="J153" s="32" t="s">
        <v>47</v>
      </c>
      <c r="K153" s="32" t="s">
        <v>47</v>
      </c>
      <c r="L153" s="17" t="s">
        <v>46</v>
      </c>
      <c r="M153" s="3"/>
    </row>
    <row r="154" spans="1:13" ht="16.2" x14ac:dyDescent="0.3">
      <c r="A154" s="17">
        <v>153</v>
      </c>
      <c r="B154" s="33" t="s">
        <v>466</v>
      </c>
      <c r="C154" s="33" t="s">
        <v>160</v>
      </c>
      <c r="D154" s="73" t="s">
        <v>161</v>
      </c>
      <c r="E154" s="17" t="s">
        <v>70</v>
      </c>
      <c r="F154" s="34" t="s">
        <v>467</v>
      </c>
      <c r="G154" s="3">
        <v>1</v>
      </c>
      <c r="H154" s="35">
        <v>320</v>
      </c>
      <c r="I154" s="17">
        <f t="shared" si="2"/>
        <v>320</v>
      </c>
      <c r="J154" s="32" t="s">
        <v>47</v>
      </c>
      <c r="K154" s="32" t="s">
        <v>47</v>
      </c>
      <c r="L154" s="17" t="s">
        <v>46</v>
      </c>
      <c r="M154" s="3"/>
    </row>
    <row r="155" spans="1:13" ht="16.2" x14ac:dyDescent="0.3">
      <c r="A155" s="17">
        <v>154</v>
      </c>
      <c r="B155" s="33" t="s">
        <v>468</v>
      </c>
      <c r="C155" s="33" t="s">
        <v>469</v>
      </c>
      <c r="D155" s="73" t="s">
        <v>161</v>
      </c>
      <c r="E155" s="17" t="s">
        <v>70</v>
      </c>
      <c r="F155" s="34" t="s">
        <v>470</v>
      </c>
      <c r="G155" s="3">
        <v>1</v>
      </c>
      <c r="H155" s="35">
        <v>320</v>
      </c>
      <c r="I155" s="17">
        <f t="shared" si="2"/>
        <v>320</v>
      </c>
      <c r="J155" s="32" t="s">
        <v>47</v>
      </c>
      <c r="K155" s="32" t="s">
        <v>155</v>
      </c>
      <c r="L155" s="17" t="s">
        <v>46</v>
      </c>
      <c r="M155" s="3"/>
    </row>
    <row r="156" spans="1:13" ht="16.2" x14ac:dyDescent="0.3">
      <c r="A156" s="17">
        <v>155</v>
      </c>
      <c r="B156" s="33" t="s">
        <v>471</v>
      </c>
      <c r="C156" s="33" t="s">
        <v>472</v>
      </c>
      <c r="D156" s="73" t="s">
        <v>161</v>
      </c>
      <c r="E156" s="17" t="s">
        <v>70</v>
      </c>
      <c r="F156" s="34" t="s">
        <v>473</v>
      </c>
      <c r="G156" s="3">
        <v>1</v>
      </c>
      <c r="H156" s="35">
        <v>280</v>
      </c>
      <c r="I156" s="17">
        <f t="shared" si="2"/>
        <v>280</v>
      </c>
      <c r="J156" s="32" t="s">
        <v>47</v>
      </c>
      <c r="K156" s="32" t="s">
        <v>47</v>
      </c>
      <c r="L156" s="17" t="s">
        <v>46</v>
      </c>
      <c r="M156" s="3"/>
    </row>
    <row r="157" spans="1:13" ht="16.2" x14ac:dyDescent="0.3">
      <c r="A157" s="17">
        <v>156</v>
      </c>
      <c r="B157" s="33" t="s">
        <v>474</v>
      </c>
      <c r="C157" s="33" t="s">
        <v>475</v>
      </c>
      <c r="D157" s="73" t="s">
        <v>161</v>
      </c>
      <c r="E157" s="17" t="s">
        <v>70</v>
      </c>
      <c r="F157" s="34" t="s">
        <v>476</v>
      </c>
      <c r="G157" s="3">
        <v>1</v>
      </c>
      <c r="H157" s="35">
        <v>280</v>
      </c>
      <c r="I157" s="17">
        <f t="shared" si="2"/>
        <v>280</v>
      </c>
      <c r="J157" s="32" t="s">
        <v>47</v>
      </c>
      <c r="K157" s="32" t="s">
        <v>47</v>
      </c>
      <c r="L157" s="17" t="s">
        <v>46</v>
      </c>
      <c r="M157" s="3"/>
    </row>
    <row r="158" spans="1:13" ht="16.2" x14ac:dyDescent="0.3">
      <c r="A158" s="17">
        <v>157</v>
      </c>
      <c r="B158" s="40" t="s">
        <v>477</v>
      </c>
      <c r="C158" s="40" t="s">
        <v>478</v>
      </c>
      <c r="D158" s="75" t="s">
        <v>161</v>
      </c>
      <c r="E158" s="17" t="s">
        <v>70</v>
      </c>
      <c r="F158" s="41" t="s">
        <v>479</v>
      </c>
      <c r="G158" s="3">
        <v>1</v>
      </c>
      <c r="H158" s="42">
        <v>300</v>
      </c>
      <c r="I158" s="17">
        <f t="shared" si="2"/>
        <v>300</v>
      </c>
      <c r="J158" s="32" t="s">
        <v>47</v>
      </c>
      <c r="K158" s="32" t="s">
        <v>155</v>
      </c>
      <c r="L158" s="17" t="s">
        <v>46</v>
      </c>
      <c r="M158" s="3"/>
    </row>
    <row r="159" spans="1:13" ht="16.2" x14ac:dyDescent="0.3">
      <c r="A159" s="17">
        <v>158</v>
      </c>
      <c r="B159" s="33" t="s">
        <v>480</v>
      </c>
      <c r="C159" s="33" t="s">
        <v>481</v>
      </c>
      <c r="D159" s="73" t="s">
        <v>482</v>
      </c>
      <c r="E159" s="17" t="s">
        <v>70</v>
      </c>
      <c r="F159" s="34" t="s">
        <v>483</v>
      </c>
      <c r="G159" s="3">
        <v>1</v>
      </c>
      <c r="H159" s="35">
        <v>300</v>
      </c>
      <c r="I159" s="17">
        <f t="shared" si="2"/>
        <v>300</v>
      </c>
      <c r="J159" s="32" t="s">
        <v>155</v>
      </c>
      <c r="K159" s="32" t="s">
        <v>47</v>
      </c>
      <c r="L159" s="17" t="s">
        <v>46</v>
      </c>
      <c r="M159" s="3"/>
    </row>
    <row r="160" spans="1:13" ht="16.2" x14ac:dyDescent="0.3">
      <c r="A160" s="17">
        <v>159</v>
      </c>
      <c r="B160" s="33" t="s">
        <v>484</v>
      </c>
      <c r="C160" s="33" t="s">
        <v>485</v>
      </c>
      <c r="D160" s="73" t="s">
        <v>482</v>
      </c>
      <c r="E160" s="17" t="s">
        <v>70</v>
      </c>
      <c r="F160" s="34" t="s">
        <v>486</v>
      </c>
      <c r="G160" s="3">
        <v>1</v>
      </c>
      <c r="H160" s="35">
        <v>280</v>
      </c>
      <c r="I160" s="17">
        <f t="shared" si="2"/>
        <v>280</v>
      </c>
      <c r="J160" s="32" t="s">
        <v>47</v>
      </c>
      <c r="K160" s="32" t="s">
        <v>47</v>
      </c>
      <c r="L160" s="17" t="s">
        <v>46</v>
      </c>
      <c r="M160" s="3"/>
    </row>
    <row r="161" spans="1:13" ht="16.2" x14ac:dyDescent="0.3">
      <c r="A161" s="17">
        <v>160</v>
      </c>
      <c r="B161" s="33" t="s">
        <v>487</v>
      </c>
      <c r="C161" s="33" t="s">
        <v>488</v>
      </c>
      <c r="D161" s="73" t="s">
        <v>482</v>
      </c>
      <c r="E161" s="17" t="s">
        <v>70</v>
      </c>
      <c r="F161" s="34" t="s">
        <v>489</v>
      </c>
      <c r="G161" s="3">
        <v>1</v>
      </c>
      <c r="H161" s="35">
        <v>280</v>
      </c>
      <c r="I161" s="17">
        <f t="shared" si="2"/>
        <v>280</v>
      </c>
      <c r="J161" s="32" t="s">
        <v>47</v>
      </c>
      <c r="K161" s="32" t="s">
        <v>47</v>
      </c>
      <c r="L161" s="17" t="s">
        <v>46</v>
      </c>
      <c r="M161" s="3"/>
    </row>
    <row r="162" spans="1:13" ht="16.2" x14ac:dyDescent="0.3">
      <c r="A162" s="17">
        <v>161</v>
      </c>
      <c r="B162" s="33" t="s">
        <v>490</v>
      </c>
      <c r="C162" s="33" t="s">
        <v>491</v>
      </c>
      <c r="D162" s="73" t="s">
        <v>482</v>
      </c>
      <c r="E162" s="17" t="s">
        <v>70</v>
      </c>
      <c r="F162" s="34" t="s">
        <v>492</v>
      </c>
      <c r="G162" s="3">
        <v>1</v>
      </c>
      <c r="H162" s="35">
        <v>280</v>
      </c>
      <c r="I162" s="17">
        <f t="shared" si="2"/>
        <v>280</v>
      </c>
      <c r="J162" s="32" t="s">
        <v>47</v>
      </c>
      <c r="K162" s="32" t="s">
        <v>47</v>
      </c>
      <c r="L162" s="17" t="s">
        <v>46</v>
      </c>
      <c r="M162" s="3"/>
    </row>
    <row r="163" spans="1:13" ht="16.2" x14ac:dyDescent="0.3">
      <c r="A163" s="17">
        <v>162</v>
      </c>
      <c r="B163" s="37" t="s">
        <v>1090</v>
      </c>
      <c r="C163" s="43" t="s">
        <v>1091</v>
      </c>
      <c r="D163" s="75" t="s">
        <v>493</v>
      </c>
      <c r="E163" s="17" t="s">
        <v>70</v>
      </c>
      <c r="F163" s="44">
        <v>9789579077071</v>
      </c>
      <c r="G163" s="3">
        <v>1</v>
      </c>
      <c r="H163" s="42">
        <v>320</v>
      </c>
      <c r="I163" s="17">
        <f t="shared" si="2"/>
        <v>320</v>
      </c>
      <c r="J163" s="32" t="s">
        <v>49</v>
      </c>
      <c r="K163" s="32" t="s">
        <v>47</v>
      </c>
      <c r="L163" s="17" t="s">
        <v>46</v>
      </c>
      <c r="M163" s="3"/>
    </row>
    <row r="164" spans="1:13" ht="16.2" x14ac:dyDescent="0.3">
      <c r="A164" s="17">
        <v>163</v>
      </c>
      <c r="B164" s="37" t="s">
        <v>1092</v>
      </c>
      <c r="C164" s="37" t="s">
        <v>494</v>
      </c>
      <c r="D164" s="75" t="s">
        <v>493</v>
      </c>
      <c r="E164" s="17" t="s">
        <v>70</v>
      </c>
      <c r="F164" s="41" t="s">
        <v>495</v>
      </c>
      <c r="G164" s="3">
        <v>1</v>
      </c>
      <c r="H164" s="42">
        <v>320</v>
      </c>
      <c r="I164" s="17">
        <f t="shared" si="2"/>
        <v>320</v>
      </c>
      <c r="J164" s="32" t="s">
        <v>49</v>
      </c>
      <c r="K164" s="32" t="s">
        <v>47</v>
      </c>
      <c r="L164" s="17" t="s">
        <v>46</v>
      </c>
      <c r="M164" s="3"/>
    </row>
    <row r="165" spans="1:13" ht="16.2" x14ac:dyDescent="0.3">
      <c r="A165" s="17">
        <v>164</v>
      </c>
      <c r="B165" s="37" t="s">
        <v>1093</v>
      </c>
      <c r="C165" s="37" t="s">
        <v>496</v>
      </c>
      <c r="D165" s="75" t="s">
        <v>493</v>
      </c>
      <c r="E165" s="17" t="s">
        <v>70</v>
      </c>
      <c r="F165" s="45">
        <v>9789579077163</v>
      </c>
      <c r="G165" s="3">
        <v>1</v>
      </c>
      <c r="H165" s="42">
        <v>320</v>
      </c>
      <c r="I165" s="17">
        <f t="shared" si="2"/>
        <v>320</v>
      </c>
      <c r="J165" s="32" t="s">
        <v>49</v>
      </c>
      <c r="K165" s="32" t="s">
        <v>47</v>
      </c>
      <c r="L165" s="17" t="s">
        <v>46</v>
      </c>
      <c r="M165" s="3"/>
    </row>
    <row r="166" spans="1:13" ht="16.2" x14ac:dyDescent="0.3">
      <c r="A166" s="17">
        <v>165</v>
      </c>
      <c r="B166" s="37" t="s">
        <v>1094</v>
      </c>
      <c r="C166" s="67" t="s">
        <v>497</v>
      </c>
      <c r="D166" s="75" t="s">
        <v>493</v>
      </c>
      <c r="E166" s="17" t="s">
        <v>70</v>
      </c>
      <c r="F166" s="45">
        <v>9789579077170</v>
      </c>
      <c r="G166" s="3">
        <v>1</v>
      </c>
      <c r="H166" s="42">
        <v>320</v>
      </c>
      <c r="I166" s="17">
        <f t="shared" si="2"/>
        <v>320</v>
      </c>
      <c r="J166" s="32" t="s">
        <v>183</v>
      </c>
      <c r="K166" s="32" t="s">
        <v>47</v>
      </c>
      <c r="L166" s="17" t="s">
        <v>46</v>
      </c>
      <c r="M166" s="3"/>
    </row>
    <row r="167" spans="1:13" ht="16.2" x14ac:dyDescent="0.3">
      <c r="A167" s="17">
        <v>166</v>
      </c>
      <c r="B167" s="33" t="s">
        <v>498</v>
      </c>
      <c r="C167" s="33" t="s">
        <v>499</v>
      </c>
      <c r="D167" s="73" t="s">
        <v>493</v>
      </c>
      <c r="E167" s="17" t="s">
        <v>70</v>
      </c>
      <c r="F167" s="34" t="s">
        <v>500</v>
      </c>
      <c r="G167" s="3">
        <v>1</v>
      </c>
      <c r="H167" s="35">
        <v>380</v>
      </c>
      <c r="I167" s="17">
        <f t="shared" si="2"/>
        <v>380</v>
      </c>
      <c r="J167" s="32" t="s">
        <v>47</v>
      </c>
      <c r="K167" s="32" t="s">
        <v>47</v>
      </c>
      <c r="L167" s="17" t="s">
        <v>46</v>
      </c>
      <c r="M167" s="3"/>
    </row>
    <row r="168" spans="1:13" ht="16.2" x14ac:dyDescent="0.3">
      <c r="A168" s="17">
        <v>167</v>
      </c>
      <c r="B168" s="33" t="s">
        <v>501</v>
      </c>
      <c r="C168" s="33" t="s">
        <v>502</v>
      </c>
      <c r="D168" s="73" t="s">
        <v>503</v>
      </c>
      <c r="E168" s="17" t="s">
        <v>70</v>
      </c>
      <c r="F168" s="34" t="s">
        <v>504</v>
      </c>
      <c r="G168" s="3">
        <v>1</v>
      </c>
      <c r="H168" s="35">
        <v>320</v>
      </c>
      <c r="I168" s="17">
        <f t="shared" si="2"/>
        <v>320</v>
      </c>
      <c r="J168" s="32" t="s">
        <v>47</v>
      </c>
      <c r="K168" s="32" t="s">
        <v>47</v>
      </c>
      <c r="L168" s="17" t="s">
        <v>46</v>
      </c>
      <c r="M168" s="3"/>
    </row>
    <row r="169" spans="1:13" ht="16.2" x14ac:dyDescent="0.3">
      <c r="A169" s="17">
        <v>167</v>
      </c>
      <c r="B169" s="33" t="s">
        <v>505</v>
      </c>
      <c r="C169" s="33" t="s">
        <v>506</v>
      </c>
      <c r="D169" s="73" t="s">
        <v>507</v>
      </c>
      <c r="E169" s="17" t="s">
        <v>70</v>
      </c>
      <c r="F169" s="34" t="s">
        <v>508</v>
      </c>
      <c r="G169" s="3">
        <v>1</v>
      </c>
      <c r="H169" s="35">
        <v>290</v>
      </c>
      <c r="I169" s="17">
        <f t="shared" si="2"/>
        <v>290</v>
      </c>
      <c r="J169" s="32" t="s">
        <v>155</v>
      </c>
      <c r="K169" s="32" t="s">
        <v>47</v>
      </c>
      <c r="L169" s="17" t="s">
        <v>46</v>
      </c>
      <c r="M169" s="3"/>
    </row>
    <row r="170" spans="1:13" ht="16.2" x14ac:dyDescent="0.3">
      <c r="A170" s="17">
        <v>168</v>
      </c>
      <c r="B170" s="33" t="s">
        <v>509</v>
      </c>
      <c r="C170" s="33" t="s">
        <v>510</v>
      </c>
      <c r="D170" s="73" t="s">
        <v>507</v>
      </c>
      <c r="E170" s="17" t="s">
        <v>70</v>
      </c>
      <c r="F170" s="34" t="s">
        <v>511</v>
      </c>
      <c r="G170" s="3">
        <v>1</v>
      </c>
      <c r="H170" s="35">
        <v>280</v>
      </c>
      <c r="I170" s="17">
        <f t="shared" si="2"/>
        <v>280</v>
      </c>
      <c r="J170" s="32" t="s">
        <v>47</v>
      </c>
      <c r="K170" s="32" t="s">
        <v>47</v>
      </c>
      <c r="L170" s="17" t="s">
        <v>46</v>
      </c>
      <c r="M170" s="3"/>
    </row>
    <row r="171" spans="1:13" ht="16.2" x14ac:dyDescent="0.3">
      <c r="A171" s="17">
        <v>169</v>
      </c>
      <c r="B171" s="33" t="s">
        <v>512</v>
      </c>
      <c r="C171" s="33" t="s">
        <v>513</v>
      </c>
      <c r="D171" s="73" t="s">
        <v>507</v>
      </c>
      <c r="E171" s="17" t="s">
        <v>70</v>
      </c>
      <c r="F171" s="34" t="s">
        <v>514</v>
      </c>
      <c r="G171" s="3">
        <v>1</v>
      </c>
      <c r="H171" s="35">
        <v>280</v>
      </c>
      <c r="I171" s="17">
        <f t="shared" si="2"/>
        <v>280</v>
      </c>
      <c r="J171" s="32" t="s">
        <v>155</v>
      </c>
      <c r="K171" s="32" t="s">
        <v>47</v>
      </c>
      <c r="L171" s="17" t="s">
        <v>46</v>
      </c>
      <c r="M171" s="3"/>
    </row>
    <row r="172" spans="1:13" ht="16.2" x14ac:dyDescent="0.3">
      <c r="A172" s="17">
        <v>170</v>
      </c>
      <c r="B172" s="33" t="s">
        <v>515</v>
      </c>
      <c r="C172" s="33" t="s">
        <v>516</v>
      </c>
      <c r="D172" s="73" t="s">
        <v>517</v>
      </c>
      <c r="E172" s="17" t="s">
        <v>70</v>
      </c>
      <c r="F172" s="34" t="s">
        <v>518</v>
      </c>
      <c r="G172" s="3">
        <v>1</v>
      </c>
      <c r="H172" s="35">
        <v>480</v>
      </c>
      <c r="I172" s="17">
        <f t="shared" si="2"/>
        <v>480</v>
      </c>
      <c r="J172" s="32" t="s">
        <v>47</v>
      </c>
      <c r="K172" s="32" t="s">
        <v>47</v>
      </c>
      <c r="L172" s="17" t="s">
        <v>46</v>
      </c>
      <c r="M172" s="3"/>
    </row>
    <row r="173" spans="1:13" ht="16.2" x14ac:dyDescent="0.3">
      <c r="A173" s="17">
        <v>171</v>
      </c>
      <c r="B173" s="33" t="s">
        <v>519</v>
      </c>
      <c r="C173" s="33" t="s">
        <v>520</v>
      </c>
      <c r="D173" s="73" t="s">
        <v>521</v>
      </c>
      <c r="E173" s="17" t="s">
        <v>70</v>
      </c>
      <c r="F173" s="34" t="s">
        <v>522</v>
      </c>
      <c r="G173" s="3">
        <v>1</v>
      </c>
      <c r="H173" s="35">
        <v>320</v>
      </c>
      <c r="I173" s="17">
        <f t="shared" si="2"/>
        <v>320</v>
      </c>
      <c r="J173" s="32" t="s">
        <v>47</v>
      </c>
      <c r="K173" s="32" t="s">
        <v>47</v>
      </c>
      <c r="L173" s="17" t="s">
        <v>46</v>
      </c>
      <c r="M173" s="3"/>
    </row>
    <row r="174" spans="1:13" ht="16.2" x14ac:dyDescent="0.3">
      <c r="A174" s="17">
        <v>172</v>
      </c>
      <c r="B174" s="33" t="s">
        <v>523</v>
      </c>
      <c r="C174" s="33" t="s">
        <v>524</v>
      </c>
      <c r="D174" s="73" t="s">
        <v>521</v>
      </c>
      <c r="E174" s="17" t="s">
        <v>70</v>
      </c>
      <c r="F174" s="34" t="s">
        <v>525</v>
      </c>
      <c r="G174" s="3">
        <v>1</v>
      </c>
      <c r="H174" s="35">
        <v>320</v>
      </c>
      <c r="I174" s="17">
        <f t="shared" si="2"/>
        <v>320</v>
      </c>
      <c r="J174" s="32" t="s">
        <v>47</v>
      </c>
      <c r="K174" s="32" t="s">
        <v>47</v>
      </c>
      <c r="L174" s="17" t="s">
        <v>46</v>
      </c>
      <c r="M174" s="3"/>
    </row>
    <row r="175" spans="1:13" ht="16.2" x14ac:dyDescent="0.3">
      <c r="A175" s="17">
        <v>173</v>
      </c>
      <c r="B175" s="33" t="s">
        <v>526</v>
      </c>
      <c r="C175" s="33" t="s">
        <v>524</v>
      </c>
      <c r="D175" s="73" t="s">
        <v>521</v>
      </c>
      <c r="E175" s="17" t="s">
        <v>70</v>
      </c>
      <c r="F175" s="34" t="s">
        <v>527</v>
      </c>
      <c r="G175" s="3">
        <v>1</v>
      </c>
      <c r="H175" s="35">
        <v>320</v>
      </c>
      <c r="I175" s="17">
        <f t="shared" si="2"/>
        <v>320</v>
      </c>
      <c r="J175" s="32" t="s">
        <v>155</v>
      </c>
      <c r="K175" s="32" t="s">
        <v>47</v>
      </c>
      <c r="L175" s="17" t="s">
        <v>46</v>
      </c>
      <c r="M175" s="3"/>
    </row>
    <row r="176" spans="1:13" ht="16.2" x14ac:dyDescent="0.3">
      <c r="A176" s="17">
        <v>174</v>
      </c>
      <c r="B176" s="33" t="s">
        <v>528</v>
      </c>
      <c r="C176" s="33" t="s">
        <v>529</v>
      </c>
      <c r="D176" s="73" t="s">
        <v>521</v>
      </c>
      <c r="E176" s="17" t="s">
        <v>70</v>
      </c>
      <c r="F176" s="34" t="s">
        <v>530</v>
      </c>
      <c r="G176" s="3">
        <v>1</v>
      </c>
      <c r="H176" s="35">
        <v>460</v>
      </c>
      <c r="I176" s="17">
        <f t="shared" si="2"/>
        <v>460</v>
      </c>
      <c r="J176" s="32" t="s">
        <v>47</v>
      </c>
      <c r="K176" s="32" t="s">
        <v>47</v>
      </c>
      <c r="L176" s="17" t="s">
        <v>46</v>
      </c>
      <c r="M176" s="3"/>
    </row>
    <row r="177" spans="1:13" ht="16.2" x14ac:dyDescent="0.3">
      <c r="A177" s="17">
        <v>175</v>
      </c>
      <c r="B177" s="33" t="s">
        <v>531</v>
      </c>
      <c r="C177" s="33" t="s">
        <v>532</v>
      </c>
      <c r="D177" s="73" t="s">
        <v>533</v>
      </c>
      <c r="E177" s="17" t="s">
        <v>70</v>
      </c>
      <c r="F177" s="34" t="s">
        <v>534</v>
      </c>
      <c r="G177" s="3">
        <v>1</v>
      </c>
      <c r="H177" s="35">
        <v>360</v>
      </c>
      <c r="I177" s="17">
        <f t="shared" si="2"/>
        <v>360</v>
      </c>
      <c r="J177" s="32" t="s">
        <v>47</v>
      </c>
      <c r="K177" s="32" t="s">
        <v>47</v>
      </c>
      <c r="L177" s="17" t="s">
        <v>46</v>
      </c>
      <c r="M177" s="3"/>
    </row>
    <row r="178" spans="1:13" ht="16.2" x14ac:dyDescent="0.3">
      <c r="A178" s="17">
        <v>176</v>
      </c>
      <c r="B178" s="33" t="s">
        <v>535</v>
      </c>
      <c r="C178" s="33" t="s">
        <v>536</v>
      </c>
      <c r="D178" s="73" t="s">
        <v>533</v>
      </c>
      <c r="E178" s="17" t="s">
        <v>70</v>
      </c>
      <c r="F178" s="34" t="s">
        <v>537</v>
      </c>
      <c r="G178" s="3">
        <v>1</v>
      </c>
      <c r="H178" s="35">
        <v>280</v>
      </c>
      <c r="I178" s="17">
        <f t="shared" si="2"/>
        <v>280</v>
      </c>
      <c r="J178" s="32" t="s">
        <v>155</v>
      </c>
      <c r="K178" s="32" t="s">
        <v>47</v>
      </c>
      <c r="L178" s="17" t="s">
        <v>46</v>
      </c>
      <c r="M178" s="3"/>
    </row>
    <row r="179" spans="1:13" ht="16.2" x14ac:dyDescent="0.3">
      <c r="A179" s="17">
        <v>177</v>
      </c>
      <c r="B179" s="33" t="s">
        <v>538</v>
      </c>
      <c r="C179" s="33" t="s">
        <v>539</v>
      </c>
      <c r="D179" s="73" t="s">
        <v>533</v>
      </c>
      <c r="E179" s="17" t="s">
        <v>70</v>
      </c>
      <c r="F179" s="34" t="s">
        <v>540</v>
      </c>
      <c r="G179" s="3">
        <v>1</v>
      </c>
      <c r="H179" s="35">
        <v>280</v>
      </c>
      <c r="I179" s="17">
        <f t="shared" si="2"/>
        <v>280</v>
      </c>
      <c r="J179" s="32" t="s">
        <v>47</v>
      </c>
      <c r="K179" s="32" t="s">
        <v>47</v>
      </c>
      <c r="L179" s="17" t="s">
        <v>46</v>
      </c>
      <c r="M179" s="3"/>
    </row>
    <row r="180" spans="1:13" ht="25.2" customHeight="1" x14ac:dyDescent="0.3">
      <c r="A180" s="17">
        <v>178</v>
      </c>
      <c r="B180" s="33" t="s">
        <v>541</v>
      </c>
      <c r="C180" s="33" t="s">
        <v>542</v>
      </c>
      <c r="D180" s="73" t="s">
        <v>533</v>
      </c>
      <c r="E180" s="17" t="s">
        <v>70</v>
      </c>
      <c r="F180" s="34" t="s">
        <v>543</v>
      </c>
      <c r="G180" s="3">
        <v>1</v>
      </c>
      <c r="H180" s="35">
        <v>300</v>
      </c>
      <c r="I180" s="17">
        <f t="shared" si="2"/>
        <v>300</v>
      </c>
      <c r="J180" s="32" t="s">
        <v>47</v>
      </c>
      <c r="K180" s="32" t="s">
        <v>47</v>
      </c>
      <c r="L180" s="17" t="s">
        <v>46</v>
      </c>
      <c r="M180" s="3"/>
    </row>
    <row r="181" spans="1:13" ht="16.2" x14ac:dyDescent="0.3">
      <c r="A181" s="17">
        <v>179</v>
      </c>
      <c r="B181" s="33" t="s">
        <v>544</v>
      </c>
      <c r="C181" s="33" t="s">
        <v>545</v>
      </c>
      <c r="D181" s="73" t="s">
        <v>533</v>
      </c>
      <c r="E181" s="17" t="s">
        <v>70</v>
      </c>
      <c r="F181" s="34" t="s">
        <v>546</v>
      </c>
      <c r="G181" s="3">
        <v>1</v>
      </c>
      <c r="H181" s="35">
        <v>300</v>
      </c>
      <c r="I181" s="17">
        <f t="shared" si="2"/>
        <v>300</v>
      </c>
      <c r="J181" s="32" t="s">
        <v>47</v>
      </c>
      <c r="K181" s="32" t="s">
        <v>47</v>
      </c>
      <c r="L181" s="17" t="s">
        <v>46</v>
      </c>
      <c r="M181" s="3"/>
    </row>
    <row r="182" spans="1:13" ht="16.2" x14ac:dyDescent="0.3">
      <c r="A182" s="17">
        <v>180</v>
      </c>
      <c r="B182" s="33" t="s">
        <v>547</v>
      </c>
      <c r="C182" s="33" t="s">
        <v>548</v>
      </c>
      <c r="D182" s="73" t="s">
        <v>533</v>
      </c>
      <c r="E182" s="17" t="s">
        <v>70</v>
      </c>
      <c r="F182" s="34" t="s">
        <v>549</v>
      </c>
      <c r="G182" s="3">
        <v>1</v>
      </c>
      <c r="H182" s="35">
        <v>320</v>
      </c>
      <c r="I182" s="17">
        <f t="shared" si="2"/>
        <v>320</v>
      </c>
      <c r="J182" s="32" t="s">
        <v>47</v>
      </c>
      <c r="K182" s="32" t="s">
        <v>47</v>
      </c>
      <c r="L182" s="17" t="s">
        <v>46</v>
      </c>
      <c r="M182" s="3"/>
    </row>
    <row r="183" spans="1:13" ht="31.5" customHeight="1" x14ac:dyDescent="0.3">
      <c r="A183" s="17">
        <v>181</v>
      </c>
      <c r="B183" s="33" t="s">
        <v>550</v>
      </c>
      <c r="C183" s="33" t="s">
        <v>551</v>
      </c>
      <c r="D183" s="73" t="s">
        <v>533</v>
      </c>
      <c r="E183" s="17" t="s">
        <v>70</v>
      </c>
      <c r="F183" s="34" t="s">
        <v>552</v>
      </c>
      <c r="G183" s="3">
        <v>1</v>
      </c>
      <c r="H183" s="35">
        <v>350</v>
      </c>
      <c r="I183" s="17">
        <f t="shared" si="2"/>
        <v>350</v>
      </c>
      <c r="J183" s="32" t="s">
        <v>47</v>
      </c>
      <c r="K183" s="32" t="s">
        <v>47</v>
      </c>
      <c r="L183" s="17" t="s">
        <v>46</v>
      </c>
      <c r="M183" s="3"/>
    </row>
    <row r="184" spans="1:13" ht="16.2" x14ac:dyDescent="0.3">
      <c r="A184" s="17">
        <v>182</v>
      </c>
      <c r="B184" s="33" t="s">
        <v>553</v>
      </c>
      <c r="C184" s="33" t="s">
        <v>554</v>
      </c>
      <c r="D184" s="73" t="s">
        <v>533</v>
      </c>
      <c r="E184" s="17" t="s">
        <v>70</v>
      </c>
      <c r="F184" s="34" t="s">
        <v>555</v>
      </c>
      <c r="G184" s="3">
        <v>1</v>
      </c>
      <c r="H184" s="35">
        <v>300</v>
      </c>
      <c r="I184" s="17">
        <f t="shared" si="2"/>
        <v>300</v>
      </c>
      <c r="J184" s="32" t="s">
        <v>47</v>
      </c>
      <c r="K184" s="32" t="s">
        <v>47</v>
      </c>
      <c r="L184" s="17" t="s">
        <v>46</v>
      </c>
      <c r="M184" s="3"/>
    </row>
    <row r="185" spans="1:13" ht="16.2" x14ac:dyDescent="0.3">
      <c r="A185" s="17">
        <v>183</v>
      </c>
      <c r="B185" s="33" t="s">
        <v>556</v>
      </c>
      <c r="C185" s="33" t="s">
        <v>557</v>
      </c>
      <c r="D185" s="73" t="s">
        <v>558</v>
      </c>
      <c r="E185" s="17" t="s">
        <v>70</v>
      </c>
      <c r="F185" s="34" t="s">
        <v>559</v>
      </c>
      <c r="G185" s="3">
        <v>1</v>
      </c>
      <c r="H185" s="35">
        <v>290</v>
      </c>
      <c r="I185" s="17">
        <f t="shared" si="2"/>
        <v>290</v>
      </c>
      <c r="J185" s="32" t="s">
        <v>155</v>
      </c>
      <c r="K185" s="32" t="s">
        <v>47</v>
      </c>
      <c r="L185" s="17" t="s">
        <v>46</v>
      </c>
      <c r="M185" s="3"/>
    </row>
    <row r="186" spans="1:13" ht="16.2" x14ac:dyDescent="0.3">
      <c r="A186" s="17">
        <v>184</v>
      </c>
      <c r="B186" s="33" t="s">
        <v>560</v>
      </c>
      <c r="C186" s="33" t="s">
        <v>561</v>
      </c>
      <c r="D186" s="73" t="s">
        <v>558</v>
      </c>
      <c r="E186" s="17" t="s">
        <v>70</v>
      </c>
      <c r="F186" s="34" t="s">
        <v>562</v>
      </c>
      <c r="G186" s="3">
        <v>1</v>
      </c>
      <c r="H186" s="35">
        <v>360</v>
      </c>
      <c r="I186" s="17">
        <f t="shared" si="2"/>
        <v>360</v>
      </c>
      <c r="J186" s="32" t="s">
        <v>47</v>
      </c>
      <c r="K186" s="32" t="s">
        <v>47</v>
      </c>
      <c r="L186" s="17" t="s">
        <v>46</v>
      </c>
      <c r="M186" s="3"/>
    </row>
    <row r="187" spans="1:13" ht="16.2" x14ac:dyDescent="0.3">
      <c r="A187" s="17">
        <v>185</v>
      </c>
      <c r="B187" s="33" t="s">
        <v>563</v>
      </c>
      <c r="C187" s="33" t="s">
        <v>564</v>
      </c>
      <c r="D187" s="73" t="s">
        <v>558</v>
      </c>
      <c r="E187" s="17" t="s">
        <v>70</v>
      </c>
      <c r="F187" s="34" t="s">
        <v>565</v>
      </c>
      <c r="G187" s="3">
        <v>1</v>
      </c>
      <c r="H187" s="35">
        <v>280</v>
      </c>
      <c r="I187" s="17">
        <f t="shared" si="2"/>
        <v>280</v>
      </c>
      <c r="J187" s="32" t="s">
        <v>47</v>
      </c>
      <c r="K187" s="32" t="s">
        <v>47</v>
      </c>
      <c r="L187" s="17" t="s">
        <v>46</v>
      </c>
      <c r="M187" s="3"/>
    </row>
    <row r="188" spans="1:13" ht="16.2" x14ac:dyDescent="0.3">
      <c r="A188" s="17">
        <v>186</v>
      </c>
      <c r="B188" s="33" t="s">
        <v>566</v>
      </c>
      <c r="C188" s="33" t="s">
        <v>567</v>
      </c>
      <c r="D188" s="73" t="s">
        <v>558</v>
      </c>
      <c r="E188" s="17" t="s">
        <v>70</v>
      </c>
      <c r="F188" s="34" t="s">
        <v>568</v>
      </c>
      <c r="G188" s="3">
        <v>1</v>
      </c>
      <c r="H188" s="35">
        <v>280</v>
      </c>
      <c r="I188" s="17">
        <f t="shared" si="2"/>
        <v>280</v>
      </c>
      <c r="J188" s="32" t="s">
        <v>47</v>
      </c>
      <c r="K188" s="32" t="s">
        <v>47</v>
      </c>
      <c r="L188" s="17" t="s">
        <v>46</v>
      </c>
      <c r="M188" s="3"/>
    </row>
    <row r="189" spans="1:13" ht="16.2" x14ac:dyDescent="0.3">
      <c r="A189" s="17">
        <v>187</v>
      </c>
      <c r="B189" s="33" t="s">
        <v>569</v>
      </c>
      <c r="C189" s="33" t="s">
        <v>570</v>
      </c>
      <c r="D189" s="73" t="s">
        <v>558</v>
      </c>
      <c r="E189" s="17" t="s">
        <v>70</v>
      </c>
      <c r="F189" s="34" t="s">
        <v>571</v>
      </c>
      <c r="G189" s="3">
        <v>1</v>
      </c>
      <c r="H189" s="35">
        <v>280</v>
      </c>
      <c r="I189" s="17">
        <f t="shared" si="2"/>
        <v>280</v>
      </c>
      <c r="J189" s="32" t="s">
        <v>47</v>
      </c>
      <c r="K189" s="32" t="s">
        <v>47</v>
      </c>
      <c r="L189" s="17" t="s">
        <v>46</v>
      </c>
      <c r="M189" s="3"/>
    </row>
    <row r="190" spans="1:13" ht="16.2" x14ac:dyDescent="0.3">
      <c r="A190" s="17">
        <v>188</v>
      </c>
      <c r="B190" s="33" t="s">
        <v>572</v>
      </c>
      <c r="C190" s="33" t="s">
        <v>573</v>
      </c>
      <c r="D190" s="73" t="s">
        <v>558</v>
      </c>
      <c r="E190" s="17" t="s">
        <v>70</v>
      </c>
      <c r="F190" s="34" t="s">
        <v>574</v>
      </c>
      <c r="G190" s="3">
        <v>1</v>
      </c>
      <c r="H190" s="35">
        <v>280</v>
      </c>
      <c r="I190" s="17">
        <f t="shared" si="2"/>
        <v>280</v>
      </c>
      <c r="J190" s="32" t="s">
        <v>47</v>
      </c>
      <c r="K190" s="32" t="s">
        <v>47</v>
      </c>
      <c r="L190" s="17" t="s">
        <v>46</v>
      </c>
      <c r="M190" s="3"/>
    </row>
    <row r="191" spans="1:13" ht="16.2" x14ac:dyDescent="0.3">
      <c r="A191" s="17">
        <v>189</v>
      </c>
      <c r="B191" s="33" t="s">
        <v>575</v>
      </c>
      <c r="C191" s="33" t="s">
        <v>576</v>
      </c>
      <c r="D191" s="73" t="s">
        <v>558</v>
      </c>
      <c r="E191" s="17" t="s">
        <v>70</v>
      </c>
      <c r="F191" s="34" t="s">
        <v>577</v>
      </c>
      <c r="G191" s="3">
        <v>1</v>
      </c>
      <c r="H191" s="35">
        <v>290</v>
      </c>
      <c r="I191" s="17">
        <f t="shared" si="2"/>
        <v>290</v>
      </c>
      <c r="J191" s="32" t="s">
        <v>155</v>
      </c>
      <c r="K191" s="32" t="s">
        <v>47</v>
      </c>
      <c r="L191" s="17" t="s">
        <v>46</v>
      </c>
      <c r="M191" s="3"/>
    </row>
    <row r="192" spans="1:13" ht="16.2" x14ac:dyDescent="0.3">
      <c r="A192" s="17">
        <v>190</v>
      </c>
      <c r="B192" s="33" t="s">
        <v>578</v>
      </c>
      <c r="C192" s="33" t="s">
        <v>579</v>
      </c>
      <c r="D192" s="73" t="s">
        <v>558</v>
      </c>
      <c r="E192" s="17" t="s">
        <v>70</v>
      </c>
      <c r="F192" s="34" t="s">
        <v>580</v>
      </c>
      <c r="G192" s="3">
        <v>1</v>
      </c>
      <c r="H192" s="35">
        <v>290</v>
      </c>
      <c r="I192" s="17">
        <f t="shared" si="2"/>
        <v>290</v>
      </c>
      <c r="J192" s="32" t="s">
        <v>47</v>
      </c>
      <c r="K192" s="32" t="s">
        <v>47</v>
      </c>
      <c r="L192" s="17" t="s">
        <v>46</v>
      </c>
      <c r="M192" s="3"/>
    </row>
    <row r="193" spans="1:13" ht="16.2" x14ac:dyDescent="0.3">
      <c r="A193" s="17">
        <v>191</v>
      </c>
      <c r="B193" s="46" t="s">
        <v>581</v>
      </c>
      <c r="C193" s="33" t="s">
        <v>582</v>
      </c>
      <c r="D193" s="73" t="s">
        <v>558</v>
      </c>
      <c r="E193" s="17" t="s">
        <v>70</v>
      </c>
      <c r="F193" s="34" t="s">
        <v>583</v>
      </c>
      <c r="G193" s="3">
        <v>1</v>
      </c>
      <c r="H193" s="35">
        <v>300</v>
      </c>
      <c r="I193" s="17">
        <f t="shared" si="2"/>
        <v>300</v>
      </c>
      <c r="J193" s="32" t="s">
        <v>155</v>
      </c>
      <c r="K193" s="32" t="s">
        <v>155</v>
      </c>
      <c r="L193" s="17" t="s">
        <v>46</v>
      </c>
      <c r="M193" s="3"/>
    </row>
    <row r="194" spans="1:13" ht="16.2" x14ac:dyDescent="0.3">
      <c r="A194" s="17">
        <v>192</v>
      </c>
      <c r="B194" s="46" t="s">
        <v>584</v>
      </c>
      <c r="C194" s="33" t="s">
        <v>585</v>
      </c>
      <c r="D194" s="73" t="s">
        <v>558</v>
      </c>
      <c r="E194" s="17" t="s">
        <v>70</v>
      </c>
      <c r="F194" s="34" t="s">
        <v>586</v>
      </c>
      <c r="G194" s="3">
        <v>1</v>
      </c>
      <c r="H194" s="35">
        <v>280</v>
      </c>
      <c r="I194" s="17">
        <f t="shared" si="2"/>
        <v>280</v>
      </c>
      <c r="J194" s="32" t="s">
        <v>47</v>
      </c>
      <c r="K194" s="32" t="s">
        <v>47</v>
      </c>
      <c r="L194" s="17" t="s">
        <v>46</v>
      </c>
      <c r="M194" s="3"/>
    </row>
    <row r="195" spans="1:13" ht="16.2" x14ac:dyDescent="0.3">
      <c r="A195" s="17">
        <v>193</v>
      </c>
      <c r="B195" s="46" t="s">
        <v>587</v>
      </c>
      <c r="C195" s="33" t="s">
        <v>588</v>
      </c>
      <c r="D195" s="73" t="s">
        <v>558</v>
      </c>
      <c r="E195" s="17" t="s">
        <v>70</v>
      </c>
      <c r="F195" s="34" t="s">
        <v>589</v>
      </c>
      <c r="G195" s="3">
        <v>1</v>
      </c>
      <c r="H195" s="35">
        <v>280</v>
      </c>
      <c r="I195" s="17">
        <f t="shared" si="2"/>
        <v>280</v>
      </c>
      <c r="J195" s="32" t="s">
        <v>47</v>
      </c>
      <c r="K195" s="32" t="s">
        <v>47</v>
      </c>
      <c r="L195" s="17" t="s">
        <v>46</v>
      </c>
      <c r="M195" s="3"/>
    </row>
    <row r="196" spans="1:13" ht="16.2" x14ac:dyDescent="0.3">
      <c r="A196" s="17">
        <v>194</v>
      </c>
      <c r="B196" s="46" t="s">
        <v>1095</v>
      </c>
      <c r="C196" s="33" t="s">
        <v>590</v>
      </c>
      <c r="D196" s="73" t="s">
        <v>558</v>
      </c>
      <c r="E196" s="17" t="s">
        <v>70</v>
      </c>
      <c r="F196" s="34" t="s">
        <v>591</v>
      </c>
      <c r="G196" s="3">
        <v>1</v>
      </c>
      <c r="H196" s="35">
        <v>350</v>
      </c>
      <c r="I196" s="17">
        <f t="shared" ref="I196:I259" si="3">G196*H196</f>
        <v>350</v>
      </c>
      <c r="J196" s="32" t="s">
        <v>47</v>
      </c>
      <c r="K196" s="32" t="s">
        <v>47</v>
      </c>
      <c r="L196" s="17" t="s">
        <v>46</v>
      </c>
      <c r="M196" s="3"/>
    </row>
    <row r="197" spans="1:13" ht="16.2" x14ac:dyDescent="0.3">
      <c r="A197" s="17">
        <v>195</v>
      </c>
      <c r="B197" s="46" t="s">
        <v>1096</v>
      </c>
      <c r="C197" s="33" t="s">
        <v>592</v>
      </c>
      <c r="D197" s="73" t="s">
        <v>558</v>
      </c>
      <c r="E197" s="17" t="s">
        <v>70</v>
      </c>
      <c r="F197" s="34" t="s">
        <v>593</v>
      </c>
      <c r="G197" s="3">
        <v>1</v>
      </c>
      <c r="H197" s="35">
        <v>270</v>
      </c>
      <c r="I197" s="17">
        <f t="shared" si="3"/>
        <v>270</v>
      </c>
      <c r="J197" s="32" t="s">
        <v>155</v>
      </c>
      <c r="K197" s="32" t="s">
        <v>47</v>
      </c>
      <c r="L197" s="17" t="s">
        <v>46</v>
      </c>
      <c r="M197" s="3"/>
    </row>
    <row r="198" spans="1:13" ht="16.2" x14ac:dyDescent="0.3">
      <c r="A198" s="17">
        <v>196</v>
      </c>
      <c r="B198" s="46" t="s">
        <v>594</v>
      </c>
      <c r="C198" s="33" t="s">
        <v>595</v>
      </c>
      <c r="D198" s="73" t="s">
        <v>558</v>
      </c>
      <c r="E198" s="17" t="s">
        <v>70</v>
      </c>
      <c r="F198" s="34" t="s">
        <v>596</v>
      </c>
      <c r="G198" s="3">
        <v>1</v>
      </c>
      <c r="H198" s="35">
        <v>320</v>
      </c>
      <c r="I198" s="17">
        <f t="shared" si="3"/>
        <v>320</v>
      </c>
      <c r="J198" s="32" t="s">
        <v>47</v>
      </c>
      <c r="K198" s="32" t="s">
        <v>155</v>
      </c>
      <c r="L198" s="17" t="s">
        <v>46</v>
      </c>
      <c r="M198" s="3"/>
    </row>
    <row r="199" spans="1:13" ht="16.2" x14ac:dyDescent="0.3">
      <c r="A199" s="17">
        <v>197</v>
      </c>
      <c r="B199" s="33" t="s">
        <v>597</v>
      </c>
      <c r="C199" s="33" t="s">
        <v>585</v>
      </c>
      <c r="D199" s="73" t="s">
        <v>558</v>
      </c>
      <c r="E199" s="17" t="s">
        <v>70</v>
      </c>
      <c r="F199" s="34" t="s">
        <v>598</v>
      </c>
      <c r="G199" s="3">
        <v>1</v>
      </c>
      <c r="H199" s="35">
        <v>270</v>
      </c>
      <c r="I199" s="17">
        <f t="shared" si="3"/>
        <v>270</v>
      </c>
      <c r="J199" s="32" t="s">
        <v>47</v>
      </c>
      <c r="K199" s="32" t="s">
        <v>155</v>
      </c>
      <c r="L199" s="17" t="s">
        <v>46</v>
      </c>
      <c r="M199" s="3"/>
    </row>
    <row r="200" spans="1:13" ht="16.2" x14ac:dyDescent="0.3">
      <c r="A200" s="17">
        <v>198</v>
      </c>
      <c r="B200" s="46" t="s">
        <v>599</v>
      </c>
      <c r="C200" s="33" t="s">
        <v>600</v>
      </c>
      <c r="D200" s="73" t="s">
        <v>558</v>
      </c>
      <c r="E200" s="17" t="s">
        <v>70</v>
      </c>
      <c r="F200" s="34" t="s">
        <v>601</v>
      </c>
      <c r="G200" s="3">
        <v>1</v>
      </c>
      <c r="H200" s="35">
        <v>290</v>
      </c>
      <c r="I200" s="17">
        <f t="shared" si="3"/>
        <v>290</v>
      </c>
      <c r="J200" s="32" t="s">
        <v>47</v>
      </c>
      <c r="K200" s="32" t="s">
        <v>47</v>
      </c>
      <c r="L200" s="17" t="s">
        <v>46</v>
      </c>
      <c r="M200" s="3"/>
    </row>
    <row r="201" spans="1:13" ht="16.2" x14ac:dyDescent="0.3">
      <c r="A201" s="17">
        <v>199</v>
      </c>
      <c r="B201" s="33" t="s">
        <v>602</v>
      </c>
      <c r="C201" s="33" t="s">
        <v>34</v>
      </c>
      <c r="D201" s="73" t="s">
        <v>558</v>
      </c>
      <c r="E201" s="17" t="s">
        <v>70</v>
      </c>
      <c r="F201" s="34" t="s">
        <v>603</v>
      </c>
      <c r="G201" s="3">
        <v>1</v>
      </c>
      <c r="H201" s="35">
        <v>320</v>
      </c>
      <c r="I201" s="17">
        <f t="shared" si="3"/>
        <v>320</v>
      </c>
      <c r="J201" s="32" t="s">
        <v>47</v>
      </c>
      <c r="K201" s="32" t="s">
        <v>47</v>
      </c>
      <c r="L201" s="17" t="s">
        <v>46</v>
      </c>
      <c r="M201" s="3"/>
    </row>
    <row r="202" spans="1:13" ht="16.2" x14ac:dyDescent="0.3">
      <c r="A202" s="17">
        <v>200</v>
      </c>
      <c r="B202" s="46" t="s">
        <v>604</v>
      </c>
      <c r="C202" s="33" t="s">
        <v>605</v>
      </c>
      <c r="D202" s="73" t="s">
        <v>558</v>
      </c>
      <c r="E202" s="17" t="s">
        <v>70</v>
      </c>
      <c r="F202" s="34" t="s">
        <v>606</v>
      </c>
      <c r="G202" s="3">
        <v>1</v>
      </c>
      <c r="H202" s="35">
        <v>310</v>
      </c>
      <c r="I202" s="17">
        <f t="shared" si="3"/>
        <v>310</v>
      </c>
      <c r="J202" s="32" t="s">
        <v>47</v>
      </c>
      <c r="K202" s="32" t="s">
        <v>47</v>
      </c>
      <c r="L202" s="17" t="s">
        <v>46</v>
      </c>
      <c r="M202" s="3"/>
    </row>
    <row r="203" spans="1:13" ht="16.2" x14ac:dyDescent="0.3">
      <c r="A203" s="17">
        <v>201</v>
      </c>
      <c r="B203" s="33" t="s">
        <v>607</v>
      </c>
      <c r="C203" s="33" t="s">
        <v>608</v>
      </c>
      <c r="D203" s="73" t="s">
        <v>558</v>
      </c>
      <c r="E203" s="17" t="s">
        <v>70</v>
      </c>
      <c r="F203" s="34" t="s">
        <v>609</v>
      </c>
      <c r="G203" s="3">
        <v>1</v>
      </c>
      <c r="H203" s="35">
        <v>290</v>
      </c>
      <c r="I203" s="17">
        <f t="shared" si="3"/>
        <v>290</v>
      </c>
      <c r="J203" s="32" t="s">
        <v>155</v>
      </c>
      <c r="K203" s="32" t="s">
        <v>155</v>
      </c>
      <c r="L203" s="17" t="s">
        <v>46</v>
      </c>
      <c r="M203" s="3"/>
    </row>
    <row r="204" spans="1:13" ht="16.2" x14ac:dyDescent="0.3">
      <c r="A204" s="17">
        <v>202</v>
      </c>
      <c r="B204" s="33" t="s">
        <v>610</v>
      </c>
      <c r="C204" s="33" t="s">
        <v>611</v>
      </c>
      <c r="D204" s="73" t="s">
        <v>558</v>
      </c>
      <c r="E204" s="17" t="s">
        <v>70</v>
      </c>
      <c r="F204" s="34" t="s">
        <v>612</v>
      </c>
      <c r="G204" s="3">
        <v>1</v>
      </c>
      <c r="H204" s="35">
        <v>290</v>
      </c>
      <c r="I204" s="17">
        <f t="shared" si="3"/>
        <v>290</v>
      </c>
      <c r="J204" s="32" t="s">
        <v>155</v>
      </c>
      <c r="K204" s="32" t="s">
        <v>155</v>
      </c>
      <c r="L204" s="17" t="s">
        <v>46</v>
      </c>
      <c r="M204" s="3"/>
    </row>
    <row r="205" spans="1:13" ht="16.2" x14ac:dyDescent="0.3">
      <c r="A205" s="17">
        <v>203</v>
      </c>
      <c r="B205" s="33" t="s">
        <v>613</v>
      </c>
      <c r="C205" s="33" t="s">
        <v>614</v>
      </c>
      <c r="D205" s="73" t="s">
        <v>558</v>
      </c>
      <c r="E205" s="17" t="s">
        <v>70</v>
      </c>
      <c r="F205" s="34" t="s">
        <v>615</v>
      </c>
      <c r="G205" s="3">
        <v>1</v>
      </c>
      <c r="H205" s="35">
        <v>290</v>
      </c>
      <c r="I205" s="17">
        <f t="shared" si="3"/>
        <v>290</v>
      </c>
      <c r="J205" s="32" t="s">
        <v>155</v>
      </c>
      <c r="K205" s="32" t="s">
        <v>155</v>
      </c>
      <c r="L205" s="17" t="s">
        <v>46</v>
      </c>
      <c r="M205" s="3"/>
    </row>
    <row r="206" spans="1:13" ht="16.2" x14ac:dyDescent="0.3">
      <c r="A206" s="17">
        <v>204</v>
      </c>
      <c r="B206" s="33" t="s">
        <v>616</v>
      </c>
      <c r="C206" s="33" t="s">
        <v>617</v>
      </c>
      <c r="D206" s="73" t="s">
        <v>618</v>
      </c>
      <c r="E206" s="17" t="s">
        <v>70</v>
      </c>
      <c r="F206" s="34" t="s">
        <v>619</v>
      </c>
      <c r="G206" s="3">
        <v>1</v>
      </c>
      <c r="H206" s="35">
        <v>330</v>
      </c>
      <c r="I206" s="17">
        <f t="shared" si="3"/>
        <v>330</v>
      </c>
      <c r="J206" s="32" t="s">
        <v>155</v>
      </c>
      <c r="K206" s="32" t="s">
        <v>155</v>
      </c>
      <c r="L206" s="17" t="s">
        <v>46</v>
      </c>
      <c r="M206" s="3"/>
    </row>
    <row r="207" spans="1:13" ht="16.2" x14ac:dyDescent="0.3">
      <c r="A207" s="17">
        <v>205</v>
      </c>
      <c r="B207" s="33" t="s">
        <v>620</v>
      </c>
      <c r="C207" s="33" t="s">
        <v>621</v>
      </c>
      <c r="D207" s="73" t="s">
        <v>622</v>
      </c>
      <c r="E207" s="17" t="s">
        <v>70</v>
      </c>
      <c r="F207" s="34" t="s">
        <v>623</v>
      </c>
      <c r="G207" s="3">
        <v>1</v>
      </c>
      <c r="H207" s="35">
        <v>350</v>
      </c>
      <c r="I207" s="17">
        <f t="shared" si="3"/>
        <v>350</v>
      </c>
      <c r="J207" s="32" t="s">
        <v>155</v>
      </c>
      <c r="K207" s="32" t="s">
        <v>155</v>
      </c>
      <c r="L207" s="17" t="s">
        <v>46</v>
      </c>
      <c r="M207" s="3"/>
    </row>
    <row r="208" spans="1:13" ht="16.2" x14ac:dyDescent="0.3">
      <c r="A208" s="17">
        <v>206</v>
      </c>
      <c r="B208" s="33" t="s">
        <v>624</v>
      </c>
      <c r="C208" s="33" t="s">
        <v>625</v>
      </c>
      <c r="D208" s="73" t="s">
        <v>622</v>
      </c>
      <c r="E208" s="17" t="s">
        <v>70</v>
      </c>
      <c r="F208" s="34" t="s">
        <v>626</v>
      </c>
      <c r="G208" s="3">
        <v>1</v>
      </c>
      <c r="H208" s="35">
        <v>350</v>
      </c>
      <c r="I208" s="17">
        <f t="shared" si="3"/>
        <v>350</v>
      </c>
      <c r="J208" s="32" t="s">
        <v>155</v>
      </c>
      <c r="K208" s="32" t="s">
        <v>155</v>
      </c>
      <c r="L208" s="17" t="s">
        <v>46</v>
      </c>
      <c r="M208" s="3"/>
    </row>
    <row r="209" spans="1:13" ht="16.2" x14ac:dyDescent="0.3">
      <c r="A209" s="17">
        <v>207</v>
      </c>
      <c r="B209" s="33" t="s">
        <v>627</v>
      </c>
      <c r="C209" s="33" t="s">
        <v>628</v>
      </c>
      <c r="D209" s="73" t="s">
        <v>629</v>
      </c>
      <c r="E209" s="17" t="s">
        <v>70</v>
      </c>
      <c r="F209" s="34" t="s">
        <v>630</v>
      </c>
      <c r="G209" s="3">
        <v>1</v>
      </c>
      <c r="H209" s="35">
        <v>280</v>
      </c>
      <c r="I209" s="17">
        <f t="shared" si="3"/>
        <v>280</v>
      </c>
      <c r="J209" s="32" t="s">
        <v>155</v>
      </c>
      <c r="K209" s="32" t="s">
        <v>155</v>
      </c>
      <c r="L209" s="17" t="s">
        <v>46</v>
      </c>
      <c r="M209" s="3"/>
    </row>
    <row r="210" spans="1:13" ht="16.2" x14ac:dyDescent="0.3">
      <c r="A210" s="17">
        <v>208</v>
      </c>
      <c r="B210" s="33" t="s">
        <v>631</v>
      </c>
      <c r="C210" s="33" t="s">
        <v>632</v>
      </c>
      <c r="D210" s="73" t="s">
        <v>629</v>
      </c>
      <c r="E210" s="17" t="s">
        <v>70</v>
      </c>
      <c r="F210" s="34" t="s">
        <v>633</v>
      </c>
      <c r="G210" s="3">
        <v>1</v>
      </c>
      <c r="H210" s="35">
        <v>280</v>
      </c>
      <c r="I210" s="17">
        <f t="shared" si="3"/>
        <v>280</v>
      </c>
      <c r="J210" s="32" t="s">
        <v>47</v>
      </c>
      <c r="K210" s="32" t="s">
        <v>47</v>
      </c>
      <c r="L210" s="17" t="s">
        <v>46</v>
      </c>
      <c r="M210" s="3"/>
    </row>
    <row r="211" spans="1:13" ht="16.2" x14ac:dyDescent="0.3">
      <c r="A211" s="17">
        <v>209</v>
      </c>
      <c r="B211" s="33" t="s">
        <v>634</v>
      </c>
      <c r="C211" s="33" t="s">
        <v>635</v>
      </c>
      <c r="D211" s="73" t="s">
        <v>629</v>
      </c>
      <c r="E211" s="17" t="s">
        <v>70</v>
      </c>
      <c r="F211" s="34" t="s">
        <v>636</v>
      </c>
      <c r="G211" s="3">
        <v>1</v>
      </c>
      <c r="H211" s="35">
        <v>280</v>
      </c>
      <c r="I211" s="17">
        <f t="shared" si="3"/>
        <v>280</v>
      </c>
      <c r="J211" s="32" t="s">
        <v>155</v>
      </c>
      <c r="K211" s="32" t="s">
        <v>155</v>
      </c>
      <c r="L211" s="17" t="s">
        <v>46</v>
      </c>
      <c r="M211" s="3"/>
    </row>
    <row r="212" spans="1:13" ht="16.2" x14ac:dyDescent="0.3">
      <c r="A212" s="17">
        <v>210</v>
      </c>
      <c r="B212" s="33" t="s">
        <v>637</v>
      </c>
      <c r="C212" s="33" t="s">
        <v>638</v>
      </c>
      <c r="D212" s="73" t="s">
        <v>629</v>
      </c>
      <c r="E212" s="17" t="s">
        <v>70</v>
      </c>
      <c r="F212" s="34" t="s">
        <v>639</v>
      </c>
      <c r="G212" s="3">
        <v>1</v>
      </c>
      <c r="H212" s="35">
        <v>280</v>
      </c>
      <c r="I212" s="17">
        <f t="shared" si="3"/>
        <v>280</v>
      </c>
      <c r="J212" s="32" t="s">
        <v>155</v>
      </c>
      <c r="K212" s="32" t="s">
        <v>155</v>
      </c>
      <c r="L212" s="17" t="s">
        <v>46</v>
      </c>
      <c r="M212" s="3"/>
    </row>
    <row r="213" spans="1:13" ht="16.2" x14ac:dyDescent="0.3">
      <c r="A213" s="17">
        <f>A212+1</f>
        <v>211</v>
      </c>
      <c r="B213" s="33" t="s">
        <v>640</v>
      </c>
      <c r="C213" s="33" t="s">
        <v>641</v>
      </c>
      <c r="D213" s="73" t="s">
        <v>629</v>
      </c>
      <c r="E213" s="17" t="s">
        <v>70</v>
      </c>
      <c r="F213" s="34" t="s">
        <v>642</v>
      </c>
      <c r="G213" s="3">
        <v>1</v>
      </c>
      <c r="H213" s="35">
        <v>250</v>
      </c>
      <c r="I213" s="17">
        <f t="shared" si="3"/>
        <v>250</v>
      </c>
      <c r="J213" s="32" t="s">
        <v>155</v>
      </c>
      <c r="K213" s="32" t="s">
        <v>155</v>
      </c>
      <c r="L213" s="17" t="s">
        <v>46</v>
      </c>
      <c r="M213" s="3"/>
    </row>
    <row r="214" spans="1:13" ht="16.2" x14ac:dyDescent="0.3">
      <c r="A214" s="17">
        <f t="shared" ref="A214:A277" si="4">A213+1</f>
        <v>212</v>
      </c>
      <c r="B214" s="33" t="s">
        <v>643</v>
      </c>
      <c r="C214" s="33" t="s">
        <v>628</v>
      </c>
      <c r="D214" s="73" t="s">
        <v>629</v>
      </c>
      <c r="E214" s="17" t="s">
        <v>70</v>
      </c>
      <c r="F214" s="34" t="s">
        <v>644</v>
      </c>
      <c r="G214" s="3">
        <v>1</v>
      </c>
      <c r="H214" s="35">
        <v>280</v>
      </c>
      <c r="I214" s="17">
        <f t="shared" si="3"/>
        <v>280</v>
      </c>
      <c r="J214" s="32" t="s">
        <v>155</v>
      </c>
      <c r="K214" s="32" t="s">
        <v>155</v>
      </c>
      <c r="L214" s="17" t="s">
        <v>46</v>
      </c>
      <c r="M214" s="3"/>
    </row>
    <row r="215" spans="1:13" ht="16.2" x14ac:dyDescent="0.3">
      <c r="A215" s="17">
        <f t="shared" si="4"/>
        <v>213</v>
      </c>
      <c r="B215" s="33" t="s">
        <v>645</v>
      </c>
      <c r="C215" s="33" t="s">
        <v>646</v>
      </c>
      <c r="D215" s="73" t="s">
        <v>647</v>
      </c>
      <c r="E215" s="17" t="s">
        <v>70</v>
      </c>
      <c r="F215" s="34" t="s">
        <v>648</v>
      </c>
      <c r="G215" s="3">
        <v>1</v>
      </c>
      <c r="H215" s="35">
        <v>250</v>
      </c>
      <c r="I215" s="17">
        <f t="shared" si="3"/>
        <v>250</v>
      </c>
      <c r="J215" s="32" t="s">
        <v>155</v>
      </c>
      <c r="K215" s="32" t="s">
        <v>155</v>
      </c>
      <c r="L215" s="17" t="s">
        <v>46</v>
      </c>
      <c r="M215" s="3"/>
    </row>
    <row r="216" spans="1:13" ht="16.2" x14ac:dyDescent="0.3">
      <c r="A216" s="17">
        <f t="shared" si="4"/>
        <v>214</v>
      </c>
      <c r="B216" s="33" t="s">
        <v>649</v>
      </c>
      <c r="C216" s="33" t="s">
        <v>650</v>
      </c>
      <c r="D216" s="73" t="s">
        <v>651</v>
      </c>
      <c r="E216" s="17" t="s">
        <v>70</v>
      </c>
      <c r="F216" s="34" t="s">
        <v>652</v>
      </c>
      <c r="G216" s="3">
        <v>1</v>
      </c>
      <c r="H216" s="35">
        <v>360</v>
      </c>
      <c r="I216" s="17">
        <f t="shared" si="3"/>
        <v>360</v>
      </c>
      <c r="J216" s="32" t="s">
        <v>155</v>
      </c>
      <c r="K216" s="32" t="s">
        <v>155</v>
      </c>
      <c r="L216" s="17" t="s">
        <v>46</v>
      </c>
      <c r="M216" s="3"/>
    </row>
    <row r="217" spans="1:13" ht="16.2" x14ac:dyDescent="0.3">
      <c r="A217" s="17">
        <f t="shared" si="4"/>
        <v>215</v>
      </c>
      <c r="B217" s="33" t="s">
        <v>653</v>
      </c>
      <c r="C217" s="33" t="s">
        <v>654</v>
      </c>
      <c r="D217" s="73" t="s">
        <v>655</v>
      </c>
      <c r="E217" s="17" t="s">
        <v>70</v>
      </c>
      <c r="F217" s="34" t="s">
        <v>656</v>
      </c>
      <c r="G217" s="3">
        <v>1</v>
      </c>
      <c r="H217" s="35">
        <v>280</v>
      </c>
      <c r="I217" s="17">
        <f t="shared" si="3"/>
        <v>280</v>
      </c>
      <c r="J217" s="32" t="s">
        <v>155</v>
      </c>
      <c r="K217" s="32" t="s">
        <v>155</v>
      </c>
      <c r="L217" s="17" t="s">
        <v>46</v>
      </c>
      <c r="M217" s="3"/>
    </row>
    <row r="218" spans="1:13" ht="16.2" x14ac:dyDescent="0.3">
      <c r="A218" s="17">
        <f t="shared" si="4"/>
        <v>216</v>
      </c>
      <c r="B218" s="33" t="s">
        <v>657</v>
      </c>
      <c r="C218" s="33" t="s">
        <v>658</v>
      </c>
      <c r="D218" s="73" t="s">
        <v>659</v>
      </c>
      <c r="E218" s="17" t="s">
        <v>70</v>
      </c>
      <c r="F218" s="34" t="s">
        <v>660</v>
      </c>
      <c r="G218" s="3">
        <v>1</v>
      </c>
      <c r="H218" s="35">
        <v>300</v>
      </c>
      <c r="I218" s="17">
        <f t="shared" si="3"/>
        <v>300</v>
      </c>
      <c r="J218" s="32" t="s">
        <v>155</v>
      </c>
      <c r="K218" s="32" t="s">
        <v>155</v>
      </c>
      <c r="L218" s="17" t="s">
        <v>46</v>
      </c>
      <c r="M218" s="3"/>
    </row>
    <row r="219" spans="1:13" ht="16.2" x14ac:dyDescent="0.3">
      <c r="A219" s="17">
        <f t="shared" si="4"/>
        <v>217</v>
      </c>
      <c r="B219" s="33" t="s">
        <v>661</v>
      </c>
      <c r="C219" s="33" t="s">
        <v>662</v>
      </c>
      <c r="D219" s="73" t="s">
        <v>659</v>
      </c>
      <c r="E219" s="17" t="s">
        <v>70</v>
      </c>
      <c r="F219" s="34" t="s">
        <v>663</v>
      </c>
      <c r="G219" s="3">
        <v>1</v>
      </c>
      <c r="H219" s="35">
        <v>280</v>
      </c>
      <c r="I219" s="17">
        <f t="shared" si="3"/>
        <v>280</v>
      </c>
      <c r="J219" s="32" t="s">
        <v>155</v>
      </c>
      <c r="K219" s="32" t="s">
        <v>155</v>
      </c>
      <c r="L219" s="17" t="s">
        <v>46</v>
      </c>
      <c r="M219" s="3"/>
    </row>
    <row r="220" spans="1:13" ht="16.2" x14ac:dyDescent="0.3">
      <c r="A220" s="17">
        <f t="shared" si="4"/>
        <v>218</v>
      </c>
      <c r="B220" s="47" t="s">
        <v>1097</v>
      </c>
      <c r="C220" s="40" t="s">
        <v>664</v>
      </c>
      <c r="D220" s="75" t="s">
        <v>659</v>
      </c>
      <c r="E220" s="17" t="s">
        <v>70</v>
      </c>
      <c r="F220" s="41" t="s">
        <v>665</v>
      </c>
      <c r="G220" s="3">
        <v>1</v>
      </c>
      <c r="H220" s="42">
        <v>280</v>
      </c>
      <c r="I220" s="17">
        <f t="shared" si="3"/>
        <v>280</v>
      </c>
      <c r="J220" s="32" t="s">
        <v>155</v>
      </c>
      <c r="K220" s="32" t="s">
        <v>155</v>
      </c>
      <c r="L220" s="17" t="s">
        <v>46</v>
      </c>
      <c r="M220" s="3"/>
    </row>
    <row r="221" spans="1:13" ht="16.2" x14ac:dyDescent="0.3">
      <c r="A221" s="17">
        <f t="shared" si="4"/>
        <v>219</v>
      </c>
      <c r="B221" s="33" t="s">
        <v>666</v>
      </c>
      <c r="C221" s="33" t="s">
        <v>667</v>
      </c>
      <c r="D221" s="73" t="s">
        <v>659</v>
      </c>
      <c r="E221" s="17" t="s">
        <v>70</v>
      </c>
      <c r="F221" s="34" t="s">
        <v>668</v>
      </c>
      <c r="G221" s="3">
        <v>1</v>
      </c>
      <c r="H221" s="35">
        <v>280</v>
      </c>
      <c r="I221" s="17">
        <f t="shared" si="3"/>
        <v>280</v>
      </c>
      <c r="J221" s="32" t="s">
        <v>155</v>
      </c>
      <c r="K221" s="32" t="s">
        <v>155</v>
      </c>
      <c r="L221" s="17" t="s">
        <v>46</v>
      </c>
      <c r="M221" s="3"/>
    </row>
    <row r="222" spans="1:13" ht="16.2" x14ac:dyDescent="0.3">
      <c r="A222" s="17">
        <f t="shared" si="4"/>
        <v>220</v>
      </c>
      <c r="B222" s="33" t="s">
        <v>669</v>
      </c>
      <c r="C222" s="33" t="s">
        <v>670</v>
      </c>
      <c r="D222" s="73" t="s">
        <v>671</v>
      </c>
      <c r="E222" s="17" t="s">
        <v>70</v>
      </c>
      <c r="F222" s="34" t="s">
        <v>672</v>
      </c>
      <c r="G222" s="3">
        <v>1</v>
      </c>
      <c r="H222" s="35">
        <v>280</v>
      </c>
      <c r="I222" s="17">
        <f t="shared" si="3"/>
        <v>280</v>
      </c>
      <c r="J222" s="32" t="s">
        <v>155</v>
      </c>
      <c r="K222" s="32" t="s">
        <v>155</v>
      </c>
      <c r="L222" s="17" t="s">
        <v>46</v>
      </c>
      <c r="M222" s="3"/>
    </row>
    <row r="223" spans="1:13" ht="16.2" x14ac:dyDescent="0.3">
      <c r="A223" s="17">
        <f t="shared" si="4"/>
        <v>221</v>
      </c>
      <c r="B223" s="33" t="s">
        <v>673</v>
      </c>
      <c r="C223" s="33" t="s">
        <v>674</v>
      </c>
      <c r="D223" s="73" t="s">
        <v>27</v>
      </c>
      <c r="E223" s="17" t="s">
        <v>70</v>
      </c>
      <c r="F223" s="34" t="s">
        <v>675</v>
      </c>
      <c r="G223" s="3">
        <v>1</v>
      </c>
      <c r="H223" s="35">
        <v>580</v>
      </c>
      <c r="I223" s="17">
        <f t="shared" si="3"/>
        <v>580</v>
      </c>
      <c r="J223" s="32" t="s">
        <v>155</v>
      </c>
      <c r="K223" s="32" t="s">
        <v>155</v>
      </c>
      <c r="L223" s="17" t="s">
        <v>46</v>
      </c>
      <c r="M223" s="3"/>
    </row>
    <row r="224" spans="1:13" ht="16.2" x14ac:dyDescent="0.3">
      <c r="A224" s="17">
        <f t="shared" si="4"/>
        <v>222</v>
      </c>
      <c r="B224" s="33" t="s">
        <v>676</v>
      </c>
      <c r="C224" s="33" t="s">
        <v>677</v>
      </c>
      <c r="D224" s="73" t="s">
        <v>27</v>
      </c>
      <c r="E224" s="17" t="s">
        <v>70</v>
      </c>
      <c r="F224" s="34" t="s">
        <v>678</v>
      </c>
      <c r="G224" s="3">
        <v>1</v>
      </c>
      <c r="H224" s="35">
        <v>380</v>
      </c>
      <c r="I224" s="17">
        <f t="shared" si="3"/>
        <v>380</v>
      </c>
      <c r="J224" s="32" t="s">
        <v>155</v>
      </c>
      <c r="K224" s="32" t="s">
        <v>155</v>
      </c>
      <c r="L224" s="17" t="s">
        <v>46</v>
      </c>
      <c r="M224" s="3"/>
    </row>
    <row r="225" spans="1:13" ht="16.2" x14ac:dyDescent="0.3">
      <c r="A225" s="17">
        <f t="shared" si="4"/>
        <v>223</v>
      </c>
      <c r="B225" s="33" t="s">
        <v>679</v>
      </c>
      <c r="C225" s="33" t="s">
        <v>680</v>
      </c>
      <c r="D225" s="73" t="s">
        <v>27</v>
      </c>
      <c r="E225" s="17" t="s">
        <v>70</v>
      </c>
      <c r="F225" s="34" t="s">
        <v>681</v>
      </c>
      <c r="G225" s="3">
        <v>1</v>
      </c>
      <c r="H225" s="35">
        <v>350</v>
      </c>
      <c r="I225" s="17">
        <f t="shared" si="3"/>
        <v>350</v>
      </c>
      <c r="J225" s="32" t="s">
        <v>155</v>
      </c>
      <c r="K225" s="32" t="s">
        <v>155</v>
      </c>
      <c r="L225" s="17" t="s">
        <v>46</v>
      </c>
      <c r="M225" s="3"/>
    </row>
    <row r="226" spans="1:13" ht="16.2" x14ac:dyDescent="0.3">
      <c r="A226" s="17">
        <f>A225+1</f>
        <v>224</v>
      </c>
      <c r="B226" s="33" t="s">
        <v>682</v>
      </c>
      <c r="C226" s="33" t="s">
        <v>683</v>
      </c>
      <c r="D226" s="73" t="s">
        <v>684</v>
      </c>
      <c r="E226" s="17" t="s">
        <v>70</v>
      </c>
      <c r="F226" s="34" t="s">
        <v>685</v>
      </c>
      <c r="G226" s="3">
        <v>1</v>
      </c>
      <c r="H226" s="35">
        <v>250</v>
      </c>
      <c r="I226" s="17">
        <f t="shared" si="3"/>
        <v>250</v>
      </c>
      <c r="J226" s="32" t="s">
        <v>47</v>
      </c>
      <c r="K226" s="32" t="s">
        <v>47</v>
      </c>
      <c r="L226" s="17" t="s">
        <v>46</v>
      </c>
      <c r="M226" s="3"/>
    </row>
    <row r="227" spans="1:13" ht="16.2" x14ac:dyDescent="0.3">
      <c r="A227" s="17">
        <f t="shared" si="4"/>
        <v>225</v>
      </c>
      <c r="B227" s="33" t="s">
        <v>686</v>
      </c>
      <c r="C227" s="33" t="s">
        <v>687</v>
      </c>
      <c r="D227" s="73" t="s">
        <v>684</v>
      </c>
      <c r="E227" s="17" t="s">
        <v>70</v>
      </c>
      <c r="F227" s="34" t="s">
        <v>688</v>
      </c>
      <c r="G227" s="3">
        <v>1</v>
      </c>
      <c r="H227" s="35">
        <v>499</v>
      </c>
      <c r="I227" s="17">
        <f t="shared" si="3"/>
        <v>499</v>
      </c>
      <c r="J227" s="32" t="s">
        <v>47</v>
      </c>
      <c r="K227" s="32" t="s">
        <v>47</v>
      </c>
      <c r="L227" s="17" t="s">
        <v>46</v>
      </c>
      <c r="M227" s="3"/>
    </row>
    <row r="228" spans="1:13" ht="16.2" x14ac:dyDescent="0.3">
      <c r="A228" s="17">
        <f t="shared" si="4"/>
        <v>226</v>
      </c>
      <c r="B228" s="33" t="s">
        <v>689</v>
      </c>
      <c r="C228" s="33" t="s">
        <v>690</v>
      </c>
      <c r="D228" s="73" t="s">
        <v>684</v>
      </c>
      <c r="E228" s="17" t="s">
        <v>70</v>
      </c>
      <c r="F228" s="34" t="s">
        <v>691</v>
      </c>
      <c r="G228" s="3">
        <v>1</v>
      </c>
      <c r="H228" s="35">
        <v>499</v>
      </c>
      <c r="I228" s="17">
        <f t="shared" si="3"/>
        <v>499</v>
      </c>
      <c r="J228" s="32" t="s">
        <v>47</v>
      </c>
      <c r="K228" s="32" t="s">
        <v>47</v>
      </c>
      <c r="L228" s="17" t="s">
        <v>46</v>
      </c>
      <c r="M228" s="3"/>
    </row>
    <row r="229" spans="1:13" ht="16.2" x14ac:dyDescent="0.3">
      <c r="A229" s="17">
        <f t="shared" si="4"/>
        <v>227</v>
      </c>
      <c r="B229" s="33" t="s">
        <v>692</v>
      </c>
      <c r="C229" s="33" t="s">
        <v>693</v>
      </c>
      <c r="D229" s="73" t="s">
        <v>684</v>
      </c>
      <c r="E229" s="17" t="s">
        <v>70</v>
      </c>
      <c r="F229" s="34" t="s">
        <v>694</v>
      </c>
      <c r="G229" s="3">
        <v>1</v>
      </c>
      <c r="H229" s="35">
        <v>220</v>
      </c>
      <c r="I229" s="17">
        <f t="shared" si="3"/>
        <v>220</v>
      </c>
      <c r="J229" s="32" t="s">
        <v>47</v>
      </c>
      <c r="K229" s="32" t="s">
        <v>47</v>
      </c>
      <c r="L229" s="17" t="s">
        <v>46</v>
      </c>
      <c r="M229" s="3"/>
    </row>
    <row r="230" spans="1:13" ht="16.2" x14ac:dyDescent="0.3">
      <c r="A230" s="17">
        <f t="shared" si="4"/>
        <v>228</v>
      </c>
      <c r="B230" s="33" t="s">
        <v>695</v>
      </c>
      <c r="C230" s="33" t="s">
        <v>693</v>
      </c>
      <c r="D230" s="73" t="s">
        <v>684</v>
      </c>
      <c r="E230" s="17" t="s">
        <v>70</v>
      </c>
      <c r="F230" s="34" t="s">
        <v>696</v>
      </c>
      <c r="G230" s="3">
        <v>1</v>
      </c>
      <c r="H230" s="35">
        <v>220</v>
      </c>
      <c r="I230" s="17">
        <f t="shared" si="3"/>
        <v>220</v>
      </c>
      <c r="J230" s="32" t="s">
        <v>47</v>
      </c>
      <c r="K230" s="32" t="s">
        <v>47</v>
      </c>
      <c r="L230" s="17" t="s">
        <v>46</v>
      </c>
      <c r="M230" s="3"/>
    </row>
    <row r="231" spans="1:13" ht="16.2" x14ac:dyDescent="0.3">
      <c r="A231" s="17">
        <f t="shared" si="4"/>
        <v>229</v>
      </c>
      <c r="B231" s="33" t="s">
        <v>697</v>
      </c>
      <c r="C231" s="33" t="s">
        <v>698</v>
      </c>
      <c r="D231" s="73" t="s">
        <v>684</v>
      </c>
      <c r="E231" s="17" t="s">
        <v>70</v>
      </c>
      <c r="F231" s="34" t="s">
        <v>699</v>
      </c>
      <c r="G231" s="3">
        <v>1</v>
      </c>
      <c r="H231" s="35">
        <v>220</v>
      </c>
      <c r="I231" s="17">
        <f t="shared" si="3"/>
        <v>220</v>
      </c>
      <c r="J231" s="32" t="s">
        <v>47</v>
      </c>
      <c r="K231" s="32" t="s">
        <v>47</v>
      </c>
      <c r="L231" s="17" t="s">
        <v>46</v>
      </c>
      <c r="M231" s="3"/>
    </row>
    <row r="232" spans="1:13" ht="16.2" x14ac:dyDescent="0.3">
      <c r="A232" s="17">
        <f t="shared" si="4"/>
        <v>230</v>
      </c>
      <c r="B232" s="33" t="s">
        <v>700</v>
      </c>
      <c r="C232" s="33" t="s">
        <v>698</v>
      </c>
      <c r="D232" s="73" t="s">
        <v>684</v>
      </c>
      <c r="E232" s="17" t="s">
        <v>70</v>
      </c>
      <c r="F232" s="34" t="s">
        <v>701</v>
      </c>
      <c r="G232" s="3">
        <v>1</v>
      </c>
      <c r="H232" s="35">
        <v>220</v>
      </c>
      <c r="I232" s="17">
        <f t="shared" si="3"/>
        <v>220</v>
      </c>
      <c r="J232" s="32" t="s">
        <v>47</v>
      </c>
      <c r="K232" s="32" t="s">
        <v>47</v>
      </c>
      <c r="L232" s="17" t="s">
        <v>46</v>
      </c>
      <c r="M232" s="3"/>
    </row>
    <row r="233" spans="1:13" ht="16.2" x14ac:dyDescent="0.3">
      <c r="A233" s="17">
        <f t="shared" si="4"/>
        <v>231</v>
      </c>
      <c r="B233" s="46" t="s">
        <v>702</v>
      </c>
      <c r="C233" s="33" t="s">
        <v>703</v>
      </c>
      <c r="D233" s="73" t="s">
        <v>704</v>
      </c>
      <c r="E233" s="17" t="s">
        <v>70</v>
      </c>
      <c r="F233" s="34" t="s">
        <v>705</v>
      </c>
      <c r="G233" s="3">
        <v>1</v>
      </c>
      <c r="H233" s="35">
        <v>280</v>
      </c>
      <c r="I233" s="17">
        <f t="shared" si="3"/>
        <v>280</v>
      </c>
      <c r="J233" s="32" t="s">
        <v>47</v>
      </c>
      <c r="K233" s="32" t="s">
        <v>47</v>
      </c>
      <c r="L233" s="17" t="s">
        <v>46</v>
      </c>
      <c r="M233" s="3"/>
    </row>
    <row r="234" spans="1:13" ht="16.2" x14ac:dyDescent="0.3">
      <c r="A234" s="17">
        <f t="shared" si="4"/>
        <v>232</v>
      </c>
      <c r="B234" s="33" t="s">
        <v>706</v>
      </c>
      <c r="C234" s="33" t="s">
        <v>707</v>
      </c>
      <c r="D234" s="73" t="s">
        <v>708</v>
      </c>
      <c r="E234" s="17" t="s">
        <v>70</v>
      </c>
      <c r="F234" s="34" t="s">
        <v>709</v>
      </c>
      <c r="G234" s="3">
        <v>1</v>
      </c>
      <c r="H234" s="35">
        <v>260</v>
      </c>
      <c r="I234" s="17">
        <f t="shared" si="3"/>
        <v>260</v>
      </c>
      <c r="J234" s="32" t="s">
        <v>47</v>
      </c>
      <c r="K234" s="32" t="s">
        <v>47</v>
      </c>
      <c r="L234" s="17" t="s">
        <v>46</v>
      </c>
      <c r="M234" s="3"/>
    </row>
    <row r="235" spans="1:13" ht="16.2" x14ac:dyDescent="0.3">
      <c r="A235" s="17">
        <f t="shared" si="4"/>
        <v>233</v>
      </c>
      <c r="B235" s="33" t="s">
        <v>710</v>
      </c>
      <c r="C235" s="33" t="s">
        <v>464</v>
      </c>
      <c r="D235" s="73" t="s">
        <v>708</v>
      </c>
      <c r="E235" s="17" t="s">
        <v>70</v>
      </c>
      <c r="F235" s="34" t="s">
        <v>711</v>
      </c>
      <c r="G235" s="3">
        <v>1</v>
      </c>
      <c r="H235" s="35">
        <v>260</v>
      </c>
      <c r="I235" s="17">
        <f t="shared" si="3"/>
        <v>260</v>
      </c>
      <c r="J235" s="32" t="s">
        <v>47</v>
      </c>
      <c r="K235" s="32" t="s">
        <v>47</v>
      </c>
      <c r="L235" s="17" t="s">
        <v>46</v>
      </c>
      <c r="M235" s="3"/>
    </row>
    <row r="236" spans="1:13" ht="16.2" x14ac:dyDescent="0.3">
      <c r="A236" s="17">
        <f t="shared" si="4"/>
        <v>234</v>
      </c>
      <c r="B236" s="33" t="s">
        <v>712</v>
      </c>
      <c r="C236" s="33" t="s">
        <v>713</v>
      </c>
      <c r="D236" s="73" t="s">
        <v>714</v>
      </c>
      <c r="E236" s="17" t="s">
        <v>70</v>
      </c>
      <c r="F236" s="34" t="s">
        <v>715</v>
      </c>
      <c r="G236" s="3">
        <v>1</v>
      </c>
      <c r="H236" s="35">
        <v>360</v>
      </c>
      <c r="I236" s="17">
        <f t="shared" si="3"/>
        <v>360</v>
      </c>
      <c r="J236" s="32" t="s">
        <v>47</v>
      </c>
      <c r="K236" s="32" t="s">
        <v>47</v>
      </c>
      <c r="L236" s="17" t="s">
        <v>46</v>
      </c>
      <c r="M236" s="3"/>
    </row>
    <row r="237" spans="1:13" ht="16.2" x14ac:dyDescent="0.3">
      <c r="A237" s="17">
        <f t="shared" si="4"/>
        <v>235</v>
      </c>
      <c r="B237" s="33" t="s">
        <v>716</v>
      </c>
      <c r="C237" s="33" t="s">
        <v>717</v>
      </c>
      <c r="D237" s="73" t="s">
        <v>718</v>
      </c>
      <c r="E237" s="17" t="s">
        <v>70</v>
      </c>
      <c r="F237" s="34" t="s">
        <v>719</v>
      </c>
      <c r="G237" s="3">
        <v>1</v>
      </c>
      <c r="H237" s="35">
        <v>320</v>
      </c>
      <c r="I237" s="17">
        <f t="shared" si="3"/>
        <v>320</v>
      </c>
      <c r="J237" s="32" t="s">
        <v>47</v>
      </c>
      <c r="K237" s="32" t="s">
        <v>47</v>
      </c>
      <c r="L237" s="17" t="s">
        <v>46</v>
      </c>
      <c r="M237" s="3"/>
    </row>
    <row r="238" spans="1:13" ht="16.2" x14ac:dyDescent="0.3">
      <c r="A238" s="17">
        <f t="shared" si="4"/>
        <v>236</v>
      </c>
      <c r="B238" s="33" t="s">
        <v>720</v>
      </c>
      <c r="C238" s="33" t="s">
        <v>721</v>
      </c>
      <c r="D238" s="73" t="s">
        <v>718</v>
      </c>
      <c r="E238" s="17" t="s">
        <v>70</v>
      </c>
      <c r="F238" s="34" t="s">
        <v>722</v>
      </c>
      <c r="G238" s="3">
        <v>1</v>
      </c>
      <c r="H238" s="35">
        <v>250</v>
      </c>
      <c r="I238" s="17">
        <f t="shared" si="3"/>
        <v>250</v>
      </c>
      <c r="J238" s="32" t="s">
        <v>47</v>
      </c>
      <c r="K238" s="32" t="s">
        <v>47</v>
      </c>
      <c r="L238" s="17" t="s">
        <v>46</v>
      </c>
      <c r="M238" s="3"/>
    </row>
    <row r="239" spans="1:13" ht="16.2" x14ac:dyDescent="0.3">
      <c r="A239" s="17">
        <f t="shared" si="4"/>
        <v>237</v>
      </c>
      <c r="B239" s="33" t="s">
        <v>723</v>
      </c>
      <c r="C239" s="33" t="s">
        <v>724</v>
      </c>
      <c r="D239" s="73" t="s">
        <v>718</v>
      </c>
      <c r="E239" s="17" t="s">
        <v>70</v>
      </c>
      <c r="F239" s="34" t="s">
        <v>725</v>
      </c>
      <c r="G239" s="3">
        <v>1</v>
      </c>
      <c r="H239" s="35">
        <v>250</v>
      </c>
      <c r="I239" s="17">
        <f t="shared" si="3"/>
        <v>250</v>
      </c>
      <c r="J239" s="32" t="s">
        <v>47</v>
      </c>
      <c r="K239" s="32" t="s">
        <v>47</v>
      </c>
      <c r="L239" s="17" t="s">
        <v>46</v>
      </c>
      <c r="M239" s="3"/>
    </row>
    <row r="240" spans="1:13" ht="16.2" x14ac:dyDescent="0.3">
      <c r="A240" s="17">
        <f t="shared" si="4"/>
        <v>238</v>
      </c>
      <c r="B240" s="33" t="s">
        <v>726</v>
      </c>
      <c r="C240" s="33" t="s">
        <v>727</v>
      </c>
      <c r="D240" s="73" t="s">
        <v>718</v>
      </c>
      <c r="E240" s="17" t="s">
        <v>70</v>
      </c>
      <c r="F240" s="34" t="s">
        <v>728</v>
      </c>
      <c r="G240" s="3">
        <v>1</v>
      </c>
      <c r="H240" s="35">
        <v>280</v>
      </c>
      <c r="I240" s="17">
        <f t="shared" si="3"/>
        <v>280</v>
      </c>
      <c r="J240" s="32" t="s">
        <v>47</v>
      </c>
      <c r="K240" s="32" t="s">
        <v>47</v>
      </c>
      <c r="L240" s="17" t="s">
        <v>46</v>
      </c>
      <c r="M240" s="3"/>
    </row>
    <row r="241" spans="1:13" ht="16.2" x14ac:dyDescent="0.3">
      <c r="A241" s="17">
        <f t="shared" si="4"/>
        <v>239</v>
      </c>
      <c r="B241" s="33" t="s">
        <v>729</v>
      </c>
      <c r="C241" s="33" t="s">
        <v>730</v>
      </c>
      <c r="D241" s="73" t="s">
        <v>718</v>
      </c>
      <c r="E241" s="17" t="s">
        <v>70</v>
      </c>
      <c r="F241" s="34" t="s">
        <v>731</v>
      </c>
      <c r="G241" s="3">
        <v>1</v>
      </c>
      <c r="H241" s="35">
        <v>300</v>
      </c>
      <c r="I241" s="17">
        <f t="shared" si="3"/>
        <v>300</v>
      </c>
      <c r="J241" s="32" t="s">
        <v>47</v>
      </c>
      <c r="K241" s="32" t="s">
        <v>47</v>
      </c>
      <c r="L241" s="17" t="s">
        <v>46</v>
      </c>
      <c r="M241" s="3"/>
    </row>
    <row r="242" spans="1:13" ht="16.2" x14ac:dyDescent="0.3">
      <c r="A242" s="17">
        <f t="shared" si="4"/>
        <v>240</v>
      </c>
      <c r="B242" s="48" t="s">
        <v>1098</v>
      </c>
      <c r="C242" s="33" t="s">
        <v>732</v>
      </c>
      <c r="D242" s="73" t="s">
        <v>733</v>
      </c>
      <c r="E242" s="17" t="s">
        <v>70</v>
      </c>
      <c r="F242" s="34" t="s">
        <v>734</v>
      </c>
      <c r="G242" s="3">
        <v>1</v>
      </c>
      <c r="H242" s="35">
        <v>240</v>
      </c>
      <c r="I242" s="17">
        <f t="shared" si="3"/>
        <v>240</v>
      </c>
      <c r="J242" s="32" t="s">
        <v>47</v>
      </c>
      <c r="K242" s="32" t="s">
        <v>47</v>
      </c>
      <c r="L242" s="17" t="s">
        <v>46</v>
      </c>
      <c r="M242" s="3"/>
    </row>
    <row r="243" spans="1:13" ht="16.2" x14ac:dyDescent="0.3">
      <c r="A243" s="17">
        <f>A242+1</f>
        <v>241</v>
      </c>
      <c r="B243" s="33" t="s">
        <v>735</v>
      </c>
      <c r="C243" s="33" t="s">
        <v>732</v>
      </c>
      <c r="D243" s="73" t="s">
        <v>733</v>
      </c>
      <c r="E243" s="17" t="s">
        <v>70</v>
      </c>
      <c r="F243" s="34" t="s">
        <v>736</v>
      </c>
      <c r="G243" s="3">
        <v>1</v>
      </c>
      <c r="H243" s="35">
        <v>240</v>
      </c>
      <c r="I243" s="17">
        <f t="shared" si="3"/>
        <v>240</v>
      </c>
      <c r="J243" s="32" t="s">
        <v>47</v>
      </c>
      <c r="K243" s="32" t="s">
        <v>47</v>
      </c>
      <c r="L243" s="17" t="s">
        <v>46</v>
      </c>
      <c r="M243" s="3"/>
    </row>
    <row r="244" spans="1:13" ht="16.2" x14ac:dyDescent="0.3">
      <c r="A244" s="17">
        <f t="shared" si="4"/>
        <v>242</v>
      </c>
      <c r="B244" s="33" t="s">
        <v>737</v>
      </c>
      <c r="C244" s="33" t="s">
        <v>732</v>
      </c>
      <c r="D244" s="73" t="s">
        <v>733</v>
      </c>
      <c r="E244" s="17" t="s">
        <v>70</v>
      </c>
      <c r="F244" s="34" t="s">
        <v>738</v>
      </c>
      <c r="G244" s="3">
        <v>1</v>
      </c>
      <c r="H244" s="35">
        <v>240</v>
      </c>
      <c r="I244" s="17">
        <f t="shared" si="3"/>
        <v>240</v>
      </c>
      <c r="J244" s="32" t="s">
        <v>47</v>
      </c>
      <c r="K244" s="32" t="s">
        <v>47</v>
      </c>
      <c r="L244" s="17" t="s">
        <v>46</v>
      </c>
      <c r="M244" s="3"/>
    </row>
    <row r="245" spans="1:13" ht="16.2" x14ac:dyDescent="0.3">
      <c r="A245" s="17">
        <f t="shared" si="4"/>
        <v>243</v>
      </c>
      <c r="B245" s="33" t="s">
        <v>739</v>
      </c>
      <c r="C245" s="33" t="s">
        <v>740</v>
      </c>
      <c r="D245" s="73" t="s">
        <v>733</v>
      </c>
      <c r="E245" s="17" t="s">
        <v>70</v>
      </c>
      <c r="F245" s="34" t="s">
        <v>741</v>
      </c>
      <c r="G245" s="3">
        <v>1</v>
      </c>
      <c r="H245" s="35">
        <v>380</v>
      </c>
      <c r="I245" s="17">
        <f t="shared" si="3"/>
        <v>380</v>
      </c>
      <c r="J245" s="32" t="s">
        <v>47</v>
      </c>
      <c r="K245" s="32" t="s">
        <v>47</v>
      </c>
      <c r="L245" s="17" t="s">
        <v>46</v>
      </c>
      <c r="M245" s="3"/>
    </row>
    <row r="246" spans="1:13" ht="16.2" x14ac:dyDescent="0.3">
      <c r="A246" s="17">
        <f t="shared" si="4"/>
        <v>244</v>
      </c>
      <c r="B246" s="33" t="s">
        <v>742</v>
      </c>
      <c r="C246" s="33" t="s">
        <v>732</v>
      </c>
      <c r="D246" s="73" t="s">
        <v>733</v>
      </c>
      <c r="E246" s="17" t="s">
        <v>70</v>
      </c>
      <c r="F246" s="34" t="s">
        <v>743</v>
      </c>
      <c r="G246" s="3">
        <v>1</v>
      </c>
      <c r="H246" s="35">
        <v>240</v>
      </c>
      <c r="I246" s="17">
        <f t="shared" si="3"/>
        <v>240</v>
      </c>
      <c r="J246" s="32" t="s">
        <v>47</v>
      </c>
      <c r="K246" s="32" t="s">
        <v>47</v>
      </c>
      <c r="L246" s="17" t="s">
        <v>46</v>
      </c>
      <c r="M246" s="3"/>
    </row>
    <row r="247" spans="1:13" ht="16.2" x14ac:dyDescent="0.3">
      <c r="A247" s="17">
        <f t="shared" si="4"/>
        <v>245</v>
      </c>
      <c r="B247" s="33" t="s">
        <v>744</v>
      </c>
      <c r="C247" s="33" t="s">
        <v>745</v>
      </c>
      <c r="D247" s="73" t="s">
        <v>733</v>
      </c>
      <c r="E247" s="17" t="s">
        <v>70</v>
      </c>
      <c r="F247" s="34" t="s">
        <v>746</v>
      </c>
      <c r="G247" s="3">
        <v>1</v>
      </c>
      <c r="H247" s="35">
        <v>240</v>
      </c>
      <c r="I247" s="17">
        <f t="shared" si="3"/>
        <v>240</v>
      </c>
      <c r="J247" s="32" t="s">
        <v>49</v>
      </c>
      <c r="K247" s="32" t="s">
        <v>49</v>
      </c>
      <c r="L247" s="17" t="s">
        <v>46</v>
      </c>
      <c r="M247" s="3"/>
    </row>
    <row r="248" spans="1:13" ht="16.2" x14ac:dyDescent="0.3">
      <c r="A248" s="17">
        <f>A247+1</f>
        <v>246</v>
      </c>
      <c r="B248" s="33" t="s">
        <v>747</v>
      </c>
      <c r="C248" s="33" t="s">
        <v>745</v>
      </c>
      <c r="D248" s="73" t="s">
        <v>733</v>
      </c>
      <c r="E248" s="17" t="s">
        <v>70</v>
      </c>
      <c r="F248" s="34" t="s">
        <v>748</v>
      </c>
      <c r="G248" s="3">
        <v>1</v>
      </c>
      <c r="H248" s="35">
        <v>240</v>
      </c>
      <c r="I248" s="17">
        <f t="shared" si="3"/>
        <v>240</v>
      </c>
      <c r="J248" s="32" t="s">
        <v>49</v>
      </c>
      <c r="K248" s="32" t="s">
        <v>49</v>
      </c>
      <c r="L248" s="17" t="s">
        <v>46</v>
      </c>
      <c r="M248" s="3"/>
    </row>
    <row r="249" spans="1:13" ht="16.2" x14ac:dyDescent="0.3">
      <c r="A249" s="17">
        <f t="shared" si="4"/>
        <v>247</v>
      </c>
      <c r="B249" s="33" t="s">
        <v>749</v>
      </c>
      <c r="C249" s="33" t="s">
        <v>745</v>
      </c>
      <c r="D249" s="73" t="s">
        <v>733</v>
      </c>
      <c r="E249" s="17" t="s">
        <v>70</v>
      </c>
      <c r="F249" s="34" t="s">
        <v>750</v>
      </c>
      <c r="G249" s="3">
        <v>1</v>
      </c>
      <c r="H249" s="35">
        <v>240</v>
      </c>
      <c r="I249" s="17">
        <f t="shared" si="3"/>
        <v>240</v>
      </c>
      <c r="J249" s="32" t="s">
        <v>49</v>
      </c>
      <c r="K249" s="32" t="s">
        <v>49</v>
      </c>
      <c r="L249" s="17" t="s">
        <v>46</v>
      </c>
      <c r="M249" s="3"/>
    </row>
    <row r="250" spans="1:13" ht="16.2" x14ac:dyDescent="0.3">
      <c r="A250" s="17">
        <f t="shared" si="4"/>
        <v>248</v>
      </c>
      <c r="B250" s="33" t="s">
        <v>751</v>
      </c>
      <c r="C250" s="33" t="s">
        <v>745</v>
      </c>
      <c r="D250" s="73" t="s">
        <v>733</v>
      </c>
      <c r="E250" s="17" t="s">
        <v>70</v>
      </c>
      <c r="F250" s="34" t="s">
        <v>752</v>
      </c>
      <c r="G250" s="3">
        <v>1</v>
      </c>
      <c r="H250" s="35">
        <v>240</v>
      </c>
      <c r="I250" s="17">
        <f t="shared" si="3"/>
        <v>240</v>
      </c>
      <c r="J250" s="32" t="s">
        <v>49</v>
      </c>
      <c r="K250" s="32" t="s">
        <v>49</v>
      </c>
      <c r="L250" s="17" t="s">
        <v>46</v>
      </c>
      <c r="M250" s="3"/>
    </row>
    <row r="251" spans="1:13" ht="16.2" x14ac:dyDescent="0.3">
      <c r="A251" s="17">
        <f t="shared" si="4"/>
        <v>249</v>
      </c>
      <c r="B251" s="33" t="s">
        <v>753</v>
      </c>
      <c r="C251" s="33" t="s">
        <v>745</v>
      </c>
      <c r="D251" s="73" t="s">
        <v>733</v>
      </c>
      <c r="E251" s="17" t="s">
        <v>70</v>
      </c>
      <c r="F251" s="34" t="s">
        <v>754</v>
      </c>
      <c r="G251" s="3">
        <v>1</v>
      </c>
      <c r="H251" s="35">
        <v>240</v>
      </c>
      <c r="I251" s="17">
        <f t="shared" si="3"/>
        <v>240</v>
      </c>
      <c r="J251" s="32" t="s">
        <v>49</v>
      </c>
      <c r="K251" s="32" t="s">
        <v>49</v>
      </c>
      <c r="L251" s="17" t="s">
        <v>46</v>
      </c>
      <c r="M251" s="3"/>
    </row>
    <row r="252" spans="1:13" ht="16.2" x14ac:dyDescent="0.3">
      <c r="A252" s="17">
        <f t="shared" si="4"/>
        <v>250</v>
      </c>
      <c r="B252" s="33" t="s">
        <v>755</v>
      </c>
      <c r="C252" s="33" t="s">
        <v>745</v>
      </c>
      <c r="D252" s="73" t="s">
        <v>733</v>
      </c>
      <c r="E252" s="17" t="s">
        <v>70</v>
      </c>
      <c r="F252" s="34" t="s">
        <v>756</v>
      </c>
      <c r="G252" s="3">
        <v>1</v>
      </c>
      <c r="H252" s="35">
        <v>240</v>
      </c>
      <c r="I252" s="17">
        <f t="shared" si="3"/>
        <v>240</v>
      </c>
      <c r="J252" s="32" t="s">
        <v>49</v>
      </c>
      <c r="K252" s="32" t="s">
        <v>49</v>
      </c>
      <c r="L252" s="17" t="s">
        <v>46</v>
      </c>
      <c r="M252" s="3"/>
    </row>
    <row r="253" spans="1:13" ht="16.2" x14ac:dyDescent="0.3">
      <c r="A253" s="17">
        <f t="shared" si="4"/>
        <v>251</v>
      </c>
      <c r="B253" s="33" t="s">
        <v>757</v>
      </c>
      <c r="C253" s="33" t="s">
        <v>745</v>
      </c>
      <c r="D253" s="73" t="s">
        <v>733</v>
      </c>
      <c r="E253" s="17" t="s">
        <v>70</v>
      </c>
      <c r="F253" s="34" t="s">
        <v>758</v>
      </c>
      <c r="G253" s="3">
        <v>1</v>
      </c>
      <c r="H253" s="35">
        <v>240</v>
      </c>
      <c r="I253" s="17">
        <f t="shared" si="3"/>
        <v>240</v>
      </c>
      <c r="J253" s="32" t="s">
        <v>49</v>
      </c>
      <c r="K253" s="32" t="s">
        <v>49</v>
      </c>
      <c r="L253" s="17" t="s">
        <v>46</v>
      </c>
      <c r="M253" s="3"/>
    </row>
    <row r="254" spans="1:13" ht="16.2" x14ac:dyDescent="0.3">
      <c r="A254" s="17">
        <f t="shared" si="4"/>
        <v>252</v>
      </c>
      <c r="B254" s="33" t="s">
        <v>759</v>
      </c>
      <c r="C254" s="33" t="s">
        <v>745</v>
      </c>
      <c r="D254" s="73" t="s">
        <v>733</v>
      </c>
      <c r="E254" s="17" t="s">
        <v>70</v>
      </c>
      <c r="F254" s="34" t="s">
        <v>760</v>
      </c>
      <c r="G254" s="3">
        <v>1</v>
      </c>
      <c r="H254" s="35">
        <v>240</v>
      </c>
      <c r="I254" s="17">
        <f t="shared" si="3"/>
        <v>240</v>
      </c>
      <c r="J254" s="32" t="s">
        <v>49</v>
      </c>
      <c r="K254" s="32" t="s">
        <v>49</v>
      </c>
      <c r="L254" s="17" t="s">
        <v>46</v>
      </c>
      <c r="M254" s="3"/>
    </row>
    <row r="255" spans="1:13" ht="16.2" x14ac:dyDescent="0.3">
      <c r="A255" s="17">
        <f t="shared" si="4"/>
        <v>253</v>
      </c>
      <c r="B255" s="33" t="s">
        <v>761</v>
      </c>
      <c r="C255" s="33" t="s">
        <v>745</v>
      </c>
      <c r="D255" s="73" t="s">
        <v>733</v>
      </c>
      <c r="E255" s="17" t="s">
        <v>70</v>
      </c>
      <c r="F255" s="34" t="s">
        <v>762</v>
      </c>
      <c r="G255" s="3">
        <v>1</v>
      </c>
      <c r="H255" s="35">
        <v>240</v>
      </c>
      <c r="I255" s="17">
        <f t="shared" si="3"/>
        <v>240</v>
      </c>
      <c r="J255" s="32" t="s">
        <v>49</v>
      </c>
      <c r="K255" s="32" t="s">
        <v>49</v>
      </c>
      <c r="L255" s="17" t="s">
        <v>46</v>
      </c>
      <c r="M255" s="3"/>
    </row>
    <row r="256" spans="1:13" ht="16.2" x14ac:dyDescent="0.3">
      <c r="A256" s="17">
        <f t="shared" si="4"/>
        <v>254</v>
      </c>
      <c r="B256" s="33" t="s">
        <v>763</v>
      </c>
      <c r="C256" s="33" t="s">
        <v>745</v>
      </c>
      <c r="D256" s="73" t="s">
        <v>733</v>
      </c>
      <c r="E256" s="17" t="s">
        <v>70</v>
      </c>
      <c r="F256" s="34" t="s">
        <v>764</v>
      </c>
      <c r="G256" s="3">
        <v>1</v>
      </c>
      <c r="H256" s="35">
        <v>240</v>
      </c>
      <c r="I256" s="17">
        <f t="shared" si="3"/>
        <v>240</v>
      </c>
      <c r="J256" s="32" t="s">
        <v>49</v>
      </c>
      <c r="K256" s="32" t="s">
        <v>49</v>
      </c>
      <c r="L256" s="17" t="s">
        <v>46</v>
      </c>
      <c r="M256" s="3"/>
    </row>
    <row r="257" spans="1:13" ht="16.2" x14ac:dyDescent="0.3">
      <c r="A257" s="17">
        <f t="shared" si="4"/>
        <v>255</v>
      </c>
      <c r="B257" s="33" t="s">
        <v>765</v>
      </c>
      <c r="C257" s="33" t="s">
        <v>745</v>
      </c>
      <c r="D257" s="73" t="s">
        <v>733</v>
      </c>
      <c r="E257" s="17" t="s">
        <v>70</v>
      </c>
      <c r="F257" s="34" t="s">
        <v>766</v>
      </c>
      <c r="G257" s="3">
        <v>1</v>
      </c>
      <c r="H257" s="35">
        <v>240</v>
      </c>
      <c r="I257" s="17">
        <f t="shared" si="3"/>
        <v>240</v>
      </c>
      <c r="J257" s="32" t="s">
        <v>49</v>
      </c>
      <c r="K257" s="32" t="s">
        <v>49</v>
      </c>
      <c r="L257" s="17" t="s">
        <v>46</v>
      </c>
      <c r="M257" s="3"/>
    </row>
    <row r="258" spans="1:13" ht="16.2" x14ac:dyDescent="0.3">
      <c r="A258" s="17">
        <f t="shared" si="4"/>
        <v>256</v>
      </c>
      <c r="B258" s="33" t="s">
        <v>767</v>
      </c>
      <c r="C258" s="33" t="s">
        <v>745</v>
      </c>
      <c r="D258" s="73" t="s">
        <v>733</v>
      </c>
      <c r="E258" s="17" t="s">
        <v>70</v>
      </c>
      <c r="F258" s="34" t="s">
        <v>768</v>
      </c>
      <c r="G258" s="3">
        <v>1</v>
      </c>
      <c r="H258" s="35">
        <v>240</v>
      </c>
      <c r="I258" s="17">
        <f t="shared" si="3"/>
        <v>240</v>
      </c>
      <c r="J258" s="32" t="s">
        <v>49</v>
      </c>
      <c r="K258" s="32" t="s">
        <v>49</v>
      </c>
      <c r="L258" s="17" t="s">
        <v>46</v>
      </c>
      <c r="M258" s="3"/>
    </row>
    <row r="259" spans="1:13" ht="16.2" x14ac:dyDescent="0.3">
      <c r="A259" s="17">
        <f t="shared" si="4"/>
        <v>257</v>
      </c>
      <c r="B259" s="49" t="s">
        <v>769</v>
      </c>
      <c r="C259" s="33" t="s">
        <v>770</v>
      </c>
      <c r="D259" s="73" t="s">
        <v>733</v>
      </c>
      <c r="E259" s="17" t="s">
        <v>70</v>
      </c>
      <c r="F259" s="34" t="s">
        <v>771</v>
      </c>
      <c r="G259" s="3">
        <v>1</v>
      </c>
      <c r="H259" s="35">
        <v>240</v>
      </c>
      <c r="I259" s="17">
        <f t="shared" si="3"/>
        <v>240</v>
      </c>
      <c r="J259" s="32" t="s">
        <v>49</v>
      </c>
      <c r="K259" s="32" t="s">
        <v>49</v>
      </c>
      <c r="L259" s="17" t="s">
        <v>46</v>
      </c>
      <c r="M259" s="3"/>
    </row>
    <row r="260" spans="1:13" ht="16.2" x14ac:dyDescent="0.3">
      <c r="A260" s="17">
        <f t="shared" si="4"/>
        <v>258</v>
      </c>
      <c r="B260" s="49" t="s">
        <v>772</v>
      </c>
      <c r="C260" s="33" t="s">
        <v>773</v>
      </c>
      <c r="D260" s="73" t="s">
        <v>733</v>
      </c>
      <c r="E260" s="17" t="s">
        <v>70</v>
      </c>
      <c r="F260" s="34" t="s">
        <v>774</v>
      </c>
      <c r="G260" s="3">
        <v>1</v>
      </c>
      <c r="H260" s="35">
        <v>240</v>
      </c>
      <c r="I260" s="17">
        <f t="shared" ref="I260:I323" si="5">G260*H260</f>
        <v>240</v>
      </c>
      <c r="J260" s="32" t="s">
        <v>49</v>
      </c>
      <c r="K260" s="32" t="s">
        <v>49</v>
      </c>
      <c r="L260" s="17" t="s">
        <v>46</v>
      </c>
      <c r="M260" s="3"/>
    </row>
    <row r="261" spans="1:13" ht="16.2" x14ac:dyDescent="0.3">
      <c r="A261" s="17">
        <f t="shared" si="4"/>
        <v>259</v>
      </c>
      <c r="B261" s="33" t="s">
        <v>775</v>
      </c>
      <c r="C261" s="33" t="s">
        <v>776</v>
      </c>
      <c r="D261" s="73" t="s">
        <v>777</v>
      </c>
      <c r="E261" s="17" t="s">
        <v>70</v>
      </c>
      <c r="F261" s="34" t="s">
        <v>778</v>
      </c>
      <c r="G261" s="3">
        <v>1</v>
      </c>
      <c r="H261" s="35">
        <v>380</v>
      </c>
      <c r="I261" s="17">
        <f t="shared" si="5"/>
        <v>380</v>
      </c>
      <c r="J261" s="32" t="s">
        <v>47</v>
      </c>
      <c r="K261" s="32" t="s">
        <v>47</v>
      </c>
      <c r="L261" s="17" t="s">
        <v>46</v>
      </c>
      <c r="M261" s="3"/>
    </row>
    <row r="262" spans="1:13" ht="16.2" x14ac:dyDescent="0.3">
      <c r="A262" s="17">
        <f t="shared" si="4"/>
        <v>260</v>
      </c>
      <c r="B262" s="33" t="s">
        <v>779</v>
      </c>
      <c r="C262" s="33" t="s">
        <v>780</v>
      </c>
      <c r="D262" s="73" t="s">
        <v>781</v>
      </c>
      <c r="E262" s="17" t="s">
        <v>70</v>
      </c>
      <c r="F262" s="34" t="s">
        <v>782</v>
      </c>
      <c r="G262" s="3">
        <v>1</v>
      </c>
      <c r="H262" s="35">
        <v>350</v>
      </c>
      <c r="I262" s="17">
        <f t="shared" si="5"/>
        <v>350</v>
      </c>
      <c r="J262" s="32" t="s">
        <v>47</v>
      </c>
      <c r="K262" s="32" t="s">
        <v>47</v>
      </c>
      <c r="L262" s="17" t="s">
        <v>46</v>
      </c>
      <c r="M262" s="3"/>
    </row>
    <row r="263" spans="1:13" ht="16.2" x14ac:dyDescent="0.3">
      <c r="A263" s="17">
        <f t="shared" si="4"/>
        <v>261</v>
      </c>
      <c r="B263" s="33" t="s">
        <v>783</v>
      </c>
      <c r="C263" s="33" t="s">
        <v>784</v>
      </c>
      <c r="D263" s="73" t="s">
        <v>781</v>
      </c>
      <c r="E263" s="17" t="s">
        <v>70</v>
      </c>
      <c r="F263" s="34" t="s">
        <v>785</v>
      </c>
      <c r="G263" s="3">
        <v>1</v>
      </c>
      <c r="H263" s="35">
        <v>350</v>
      </c>
      <c r="I263" s="17">
        <f t="shared" si="5"/>
        <v>350</v>
      </c>
      <c r="J263" s="32" t="s">
        <v>47</v>
      </c>
      <c r="K263" s="32" t="s">
        <v>47</v>
      </c>
      <c r="L263" s="17" t="s">
        <v>46</v>
      </c>
      <c r="M263" s="3"/>
    </row>
    <row r="264" spans="1:13" ht="16.2" x14ac:dyDescent="0.3">
      <c r="A264" s="17">
        <f t="shared" si="4"/>
        <v>262</v>
      </c>
      <c r="B264" s="46" t="s">
        <v>786</v>
      </c>
      <c r="C264" s="33" t="s">
        <v>787</v>
      </c>
      <c r="D264" s="73" t="s">
        <v>781</v>
      </c>
      <c r="E264" s="17" t="s">
        <v>70</v>
      </c>
      <c r="F264" s="34" t="s">
        <v>788</v>
      </c>
      <c r="G264" s="3">
        <v>1</v>
      </c>
      <c r="H264" s="35">
        <v>280</v>
      </c>
      <c r="I264" s="17">
        <f t="shared" si="5"/>
        <v>280</v>
      </c>
      <c r="J264" s="32" t="s">
        <v>47</v>
      </c>
      <c r="K264" s="32" t="s">
        <v>47</v>
      </c>
      <c r="L264" s="17" t="s">
        <v>46</v>
      </c>
      <c r="M264" s="3"/>
    </row>
    <row r="265" spans="1:13" ht="16.2" x14ac:dyDescent="0.3">
      <c r="A265" s="17">
        <f t="shared" si="4"/>
        <v>263</v>
      </c>
      <c r="B265" s="46" t="s">
        <v>789</v>
      </c>
      <c r="C265" s="33" t="s">
        <v>790</v>
      </c>
      <c r="D265" s="73" t="s">
        <v>791</v>
      </c>
      <c r="E265" s="17" t="s">
        <v>70</v>
      </c>
      <c r="F265" s="34" t="s">
        <v>792</v>
      </c>
      <c r="G265" s="3">
        <v>1</v>
      </c>
      <c r="H265" s="35">
        <v>280</v>
      </c>
      <c r="I265" s="17">
        <f t="shared" si="5"/>
        <v>280</v>
      </c>
      <c r="J265" s="32" t="s">
        <v>47</v>
      </c>
      <c r="K265" s="32" t="s">
        <v>47</v>
      </c>
      <c r="L265" s="17" t="s">
        <v>46</v>
      </c>
      <c r="M265" s="3"/>
    </row>
    <row r="266" spans="1:13" ht="16.2" x14ac:dyDescent="0.3">
      <c r="A266" s="17">
        <f t="shared" si="4"/>
        <v>264</v>
      </c>
      <c r="B266" s="33" t="s">
        <v>793</v>
      </c>
      <c r="C266" s="33" t="s">
        <v>790</v>
      </c>
      <c r="D266" s="73" t="s">
        <v>791</v>
      </c>
      <c r="E266" s="17" t="s">
        <v>70</v>
      </c>
      <c r="F266" s="34" t="s">
        <v>794</v>
      </c>
      <c r="G266" s="3">
        <v>1</v>
      </c>
      <c r="H266" s="35">
        <v>280</v>
      </c>
      <c r="I266" s="17">
        <f t="shared" si="5"/>
        <v>280</v>
      </c>
      <c r="J266" s="32" t="s">
        <v>47</v>
      </c>
      <c r="K266" s="32" t="s">
        <v>47</v>
      </c>
      <c r="L266" s="17" t="s">
        <v>46</v>
      </c>
      <c r="M266" s="3"/>
    </row>
    <row r="267" spans="1:13" ht="16.2" x14ac:dyDescent="0.3">
      <c r="A267" s="17">
        <f t="shared" si="4"/>
        <v>265</v>
      </c>
      <c r="B267" s="46" t="s">
        <v>795</v>
      </c>
      <c r="C267" s="33" t="s">
        <v>790</v>
      </c>
      <c r="D267" s="73" t="s">
        <v>791</v>
      </c>
      <c r="E267" s="17" t="s">
        <v>70</v>
      </c>
      <c r="F267" s="34" t="s">
        <v>796</v>
      </c>
      <c r="G267" s="3">
        <v>1</v>
      </c>
      <c r="H267" s="35">
        <v>280</v>
      </c>
      <c r="I267" s="17">
        <f t="shared" si="5"/>
        <v>280</v>
      </c>
      <c r="J267" s="32" t="s">
        <v>47</v>
      </c>
      <c r="K267" s="32" t="s">
        <v>47</v>
      </c>
      <c r="L267" s="17" t="s">
        <v>46</v>
      </c>
      <c r="M267" s="3"/>
    </row>
    <row r="268" spans="1:13" ht="16.2" x14ac:dyDescent="0.3">
      <c r="A268" s="17">
        <f t="shared" si="4"/>
        <v>266</v>
      </c>
      <c r="B268" s="50" t="s">
        <v>797</v>
      </c>
      <c r="C268" s="33" t="s">
        <v>798</v>
      </c>
      <c r="D268" s="76" t="s">
        <v>799</v>
      </c>
      <c r="E268" s="17" t="s">
        <v>70</v>
      </c>
      <c r="F268" s="34" t="s">
        <v>800</v>
      </c>
      <c r="G268" s="3">
        <v>1</v>
      </c>
      <c r="H268" s="35">
        <v>260</v>
      </c>
      <c r="I268" s="17">
        <f t="shared" si="5"/>
        <v>260</v>
      </c>
      <c r="J268" s="32" t="s">
        <v>49</v>
      </c>
      <c r="K268" s="32" t="s">
        <v>47</v>
      </c>
      <c r="L268" s="17" t="s">
        <v>46</v>
      </c>
      <c r="M268" s="3"/>
    </row>
    <row r="269" spans="1:13" ht="32.4" x14ac:dyDescent="0.3">
      <c r="A269" s="17">
        <f t="shared" si="4"/>
        <v>267</v>
      </c>
      <c r="B269" s="80" t="s">
        <v>801</v>
      </c>
      <c r="C269" s="33" t="s">
        <v>798</v>
      </c>
      <c r="D269" s="76" t="s">
        <v>799</v>
      </c>
      <c r="E269" s="17" t="s">
        <v>70</v>
      </c>
      <c r="F269" s="18">
        <v>9789869614245</v>
      </c>
      <c r="G269" s="3">
        <v>1</v>
      </c>
      <c r="H269" s="35">
        <v>260</v>
      </c>
      <c r="I269" s="17">
        <f t="shared" si="5"/>
        <v>260</v>
      </c>
      <c r="J269" s="32" t="s">
        <v>49</v>
      </c>
      <c r="K269" s="32" t="s">
        <v>47</v>
      </c>
      <c r="L269" s="17" t="s">
        <v>46</v>
      </c>
      <c r="M269" s="3"/>
    </row>
    <row r="270" spans="1:13" ht="16.2" x14ac:dyDescent="0.3">
      <c r="A270" s="17">
        <f t="shared" si="4"/>
        <v>268</v>
      </c>
      <c r="B270" s="46" t="s">
        <v>802</v>
      </c>
      <c r="C270" s="33" t="s">
        <v>803</v>
      </c>
      <c r="D270" s="73" t="s">
        <v>804</v>
      </c>
      <c r="E270" s="17" t="s">
        <v>70</v>
      </c>
      <c r="F270" s="34" t="s">
        <v>805</v>
      </c>
      <c r="G270" s="3">
        <v>1</v>
      </c>
      <c r="H270" s="35">
        <v>350</v>
      </c>
      <c r="I270" s="17">
        <f t="shared" si="5"/>
        <v>350</v>
      </c>
      <c r="J270" s="32" t="s">
        <v>47</v>
      </c>
      <c r="K270" s="32" t="s">
        <v>47</v>
      </c>
      <c r="L270" s="17" t="s">
        <v>46</v>
      </c>
      <c r="M270" s="3"/>
    </row>
    <row r="271" spans="1:13" ht="16.2" x14ac:dyDescent="0.3">
      <c r="A271" s="17">
        <f t="shared" si="4"/>
        <v>269</v>
      </c>
      <c r="B271" s="33" t="s">
        <v>806</v>
      </c>
      <c r="C271" s="33" t="s">
        <v>807</v>
      </c>
      <c r="D271" s="73" t="s">
        <v>804</v>
      </c>
      <c r="E271" s="17" t="s">
        <v>70</v>
      </c>
      <c r="F271" s="34" t="s">
        <v>808</v>
      </c>
      <c r="G271" s="3">
        <v>1</v>
      </c>
      <c r="H271" s="35">
        <v>350</v>
      </c>
      <c r="I271" s="17">
        <f t="shared" si="5"/>
        <v>350</v>
      </c>
      <c r="J271" s="32" t="s">
        <v>47</v>
      </c>
      <c r="K271" s="32" t="s">
        <v>47</v>
      </c>
      <c r="L271" s="17" t="s">
        <v>46</v>
      </c>
      <c r="M271" s="3"/>
    </row>
    <row r="272" spans="1:13" ht="16.2" x14ac:dyDescent="0.3">
      <c r="A272" s="17">
        <f t="shared" si="4"/>
        <v>270</v>
      </c>
      <c r="B272" s="33" t="s">
        <v>809</v>
      </c>
      <c r="C272" s="33" t="s">
        <v>810</v>
      </c>
      <c r="D272" s="73" t="s">
        <v>804</v>
      </c>
      <c r="E272" s="17" t="s">
        <v>70</v>
      </c>
      <c r="F272" s="34" t="s">
        <v>811</v>
      </c>
      <c r="G272" s="3">
        <v>1</v>
      </c>
      <c r="H272" s="35">
        <v>350</v>
      </c>
      <c r="I272" s="17">
        <f t="shared" si="5"/>
        <v>350</v>
      </c>
      <c r="J272" s="32" t="s">
        <v>47</v>
      </c>
      <c r="K272" s="32" t="s">
        <v>47</v>
      </c>
      <c r="L272" s="17" t="s">
        <v>46</v>
      </c>
      <c r="M272" s="3"/>
    </row>
    <row r="273" spans="1:13" ht="16.2" x14ac:dyDescent="0.3">
      <c r="A273" s="17">
        <f t="shared" si="4"/>
        <v>271</v>
      </c>
      <c r="B273" s="33" t="s">
        <v>812</v>
      </c>
      <c r="C273" s="33" t="s">
        <v>813</v>
      </c>
      <c r="D273" s="73" t="s">
        <v>804</v>
      </c>
      <c r="E273" s="17" t="s">
        <v>70</v>
      </c>
      <c r="F273" s="34" t="s">
        <v>814</v>
      </c>
      <c r="G273" s="3">
        <v>1</v>
      </c>
      <c r="H273" s="35">
        <v>350</v>
      </c>
      <c r="I273" s="17">
        <f t="shared" si="5"/>
        <v>350</v>
      </c>
      <c r="J273" s="32" t="s">
        <v>47</v>
      </c>
      <c r="K273" s="32" t="s">
        <v>47</v>
      </c>
      <c r="L273" s="17" t="s">
        <v>46</v>
      </c>
      <c r="M273" s="3"/>
    </row>
    <row r="274" spans="1:13" ht="16.2" x14ac:dyDescent="0.3">
      <c r="A274" s="17">
        <f t="shared" si="4"/>
        <v>272</v>
      </c>
      <c r="B274" s="33" t="s">
        <v>815</v>
      </c>
      <c r="C274" s="33" t="s">
        <v>816</v>
      </c>
      <c r="D274" s="73" t="s">
        <v>804</v>
      </c>
      <c r="E274" s="17" t="s">
        <v>70</v>
      </c>
      <c r="F274" s="34" t="s">
        <v>817</v>
      </c>
      <c r="G274" s="3">
        <v>1</v>
      </c>
      <c r="H274" s="35">
        <v>350</v>
      </c>
      <c r="I274" s="17">
        <f t="shared" si="5"/>
        <v>350</v>
      </c>
      <c r="J274" s="32" t="s">
        <v>47</v>
      </c>
      <c r="K274" s="32" t="s">
        <v>47</v>
      </c>
      <c r="L274" s="17" t="s">
        <v>46</v>
      </c>
      <c r="M274" s="3"/>
    </row>
    <row r="275" spans="1:13" ht="16.2" x14ac:dyDescent="0.3">
      <c r="A275" s="17">
        <f t="shared" si="4"/>
        <v>273</v>
      </c>
      <c r="B275" s="48" t="s">
        <v>818</v>
      </c>
      <c r="C275" s="33" t="s">
        <v>819</v>
      </c>
      <c r="D275" s="73" t="s">
        <v>820</v>
      </c>
      <c r="E275" s="17" t="s">
        <v>70</v>
      </c>
      <c r="F275" s="34" t="s">
        <v>821</v>
      </c>
      <c r="G275" s="3">
        <v>1</v>
      </c>
      <c r="H275" s="35">
        <v>320</v>
      </c>
      <c r="I275" s="17">
        <f t="shared" si="5"/>
        <v>320</v>
      </c>
      <c r="J275" s="32" t="s">
        <v>47</v>
      </c>
      <c r="K275" s="32" t="s">
        <v>47</v>
      </c>
      <c r="L275" s="17" t="s">
        <v>46</v>
      </c>
      <c r="M275" s="3"/>
    </row>
    <row r="276" spans="1:13" ht="16.2" x14ac:dyDescent="0.3">
      <c r="A276" s="17">
        <f t="shared" si="4"/>
        <v>274</v>
      </c>
      <c r="B276" s="33" t="s">
        <v>822</v>
      </c>
      <c r="C276" s="33" t="s">
        <v>823</v>
      </c>
      <c r="D276" s="73" t="s">
        <v>820</v>
      </c>
      <c r="E276" s="17" t="s">
        <v>70</v>
      </c>
      <c r="F276" s="34" t="s">
        <v>824</v>
      </c>
      <c r="G276" s="3">
        <v>1</v>
      </c>
      <c r="H276" s="35">
        <v>320</v>
      </c>
      <c r="I276" s="17">
        <f t="shared" si="5"/>
        <v>320</v>
      </c>
      <c r="J276" s="32" t="s">
        <v>47</v>
      </c>
      <c r="K276" s="32" t="s">
        <v>47</v>
      </c>
      <c r="L276" s="17" t="s">
        <v>46</v>
      </c>
      <c r="M276" s="3"/>
    </row>
    <row r="277" spans="1:13" ht="16.2" x14ac:dyDescent="0.3">
      <c r="A277" s="17">
        <f t="shared" si="4"/>
        <v>275</v>
      </c>
      <c r="B277" s="49" t="s">
        <v>825</v>
      </c>
      <c r="C277" s="33" t="s">
        <v>826</v>
      </c>
      <c r="D277" s="73" t="s">
        <v>41</v>
      </c>
      <c r="E277" s="17" t="s">
        <v>70</v>
      </c>
      <c r="F277" s="34" t="s">
        <v>827</v>
      </c>
      <c r="G277" s="3">
        <v>1</v>
      </c>
      <c r="H277" s="35">
        <v>480</v>
      </c>
      <c r="I277" s="17">
        <f t="shared" si="5"/>
        <v>480</v>
      </c>
      <c r="J277" s="32" t="s">
        <v>47</v>
      </c>
      <c r="K277" s="32" t="s">
        <v>47</v>
      </c>
      <c r="L277" s="17" t="s">
        <v>46</v>
      </c>
      <c r="M277" s="3"/>
    </row>
    <row r="278" spans="1:13" ht="16.2" x14ac:dyDescent="0.3">
      <c r="A278" s="17">
        <f t="shared" ref="A278:A341" si="6">A277+1</f>
        <v>276</v>
      </c>
      <c r="B278" s="49" t="s">
        <v>828</v>
      </c>
      <c r="C278" s="33" t="s">
        <v>829</v>
      </c>
      <c r="D278" s="73" t="s">
        <v>41</v>
      </c>
      <c r="E278" s="17" t="s">
        <v>70</v>
      </c>
      <c r="F278" s="34" t="s">
        <v>830</v>
      </c>
      <c r="G278" s="3">
        <v>1</v>
      </c>
      <c r="H278" s="35">
        <v>450</v>
      </c>
      <c r="I278" s="17">
        <f t="shared" si="5"/>
        <v>450</v>
      </c>
      <c r="J278" s="32" t="s">
        <v>47</v>
      </c>
      <c r="K278" s="32" t="s">
        <v>47</v>
      </c>
      <c r="L278" s="17" t="s">
        <v>46</v>
      </c>
      <c r="M278" s="3"/>
    </row>
    <row r="279" spans="1:13" ht="16.2" x14ac:dyDescent="0.3">
      <c r="A279" s="17">
        <f t="shared" si="6"/>
        <v>277</v>
      </c>
      <c r="B279" s="33" t="s">
        <v>831</v>
      </c>
      <c r="C279" s="33" t="s">
        <v>832</v>
      </c>
      <c r="D279" s="73" t="s">
        <v>833</v>
      </c>
      <c r="E279" s="17" t="s">
        <v>70</v>
      </c>
      <c r="F279" s="34" t="s">
        <v>834</v>
      </c>
      <c r="G279" s="3">
        <v>1</v>
      </c>
      <c r="H279" s="35">
        <v>280</v>
      </c>
      <c r="I279" s="17">
        <f t="shared" si="5"/>
        <v>280</v>
      </c>
      <c r="J279" s="32" t="s">
        <v>47</v>
      </c>
      <c r="K279" s="32" t="s">
        <v>47</v>
      </c>
      <c r="L279" s="17" t="s">
        <v>46</v>
      </c>
      <c r="M279" s="3"/>
    </row>
    <row r="280" spans="1:13" ht="16.2" x14ac:dyDescent="0.3">
      <c r="A280" s="17">
        <f t="shared" si="6"/>
        <v>278</v>
      </c>
      <c r="B280" s="33" t="s">
        <v>835</v>
      </c>
      <c r="C280" s="33" t="s">
        <v>836</v>
      </c>
      <c r="D280" s="73" t="s">
        <v>833</v>
      </c>
      <c r="E280" s="17" t="s">
        <v>70</v>
      </c>
      <c r="F280" s="34" t="s">
        <v>837</v>
      </c>
      <c r="G280" s="3">
        <v>1</v>
      </c>
      <c r="H280" s="35">
        <v>280</v>
      </c>
      <c r="I280" s="17">
        <f t="shared" si="5"/>
        <v>280</v>
      </c>
      <c r="J280" s="32" t="s">
        <v>47</v>
      </c>
      <c r="K280" s="32" t="s">
        <v>47</v>
      </c>
      <c r="L280" s="17" t="s">
        <v>46</v>
      </c>
      <c r="M280" s="3"/>
    </row>
    <row r="281" spans="1:13" ht="16.2" x14ac:dyDescent="0.3">
      <c r="A281" s="17">
        <f t="shared" si="6"/>
        <v>279</v>
      </c>
      <c r="B281" s="49" t="s">
        <v>838</v>
      </c>
      <c r="C281" s="33" t="s">
        <v>839</v>
      </c>
      <c r="D281" s="73" t="s">
        <v>840</v>
      </c>
      <c r="E281" s="17" t="s">
        <v>70</v>
      </c>
      <c r="F281" s="34" t="s">
        <v>841</v>
      </c>
      <c r="G281" s="3">
        <v>1</v>
      </c>
      <c r="H281" s="35">
        <v>280</v>
      </c>
      <c r="I281" s="17">
        <f t="shared" si="5"/>
        <v>280</v>
      </c>
      <c r="J281" s="32" t="s">
        <v>47</v>
      </c>
      <c r="K281" s="32" t="s">
        <v>47</v>
      </c>
      <c r="L281" s="17" t="s">
        <v>46</v>
      </c>
      <c r="M281" s="3"/>
    </row>
    <row r="282" spans="1:13" ht="16.2" x14ac:dyDescent="0.3">
      <c r="A282" s="17">
        <f t="shared" si="6"/>
        <v>280</v>
      </c>
      <c r="B282" s="49" t="s">
        <v>842</v>
      </c>
      <c r="C282" s="33" t="s">
        <v>843</v>
      </c>
      <c r="D282" s="73" t="s">
        <v>840</v>
      </c>
      <c r="E282" s="17" t="s">
        <v>70</v>
      </c>
      <c r="F282" s="34" t="s">
        <v>844</v>
      </c>
      <c r="G282" s="3">
        <v>1</v>
      </c>
      <c r="H282" s="35">
        <v>280</v>
      </c>
      <c r="I282" s="17">
        <f t="shared" si="5"/>
        <v>280</v>
      </c>
      <c r="J282" s="32" t="s">
        <v>47</v>
      </c>
      <c r="K282" s="32" t="s">
        <v>47</v>
      </c>
      <c r="L282" s="17" t="s">
        <v>46</v>
      </c>
      <c r="M282" s="3"/>
    </row>
    <row r="283" spans="1:13" ht="16.2" x14ac:dyDescent="0.3">
      <c r="A283" s="17">
        <f t="shared" si="6"/>
        <v>281</v>
      </c>
      <c r="B283" s="49" t="s">
        <v>845</v>
      </c>
      <c r="C283" s="33" t="s">
        <v>846</v>
      </c>
      <c r="D283" s="73" t="s">
        <v>840</v>
      </c>
      <c r="E283" s="17" t="s">
        <v>70</v>
      </c>
      <c r="F283" s="34" t="s">
        <v>847</v>
      </c>
      <c r="G283" s="3">
        <v>1</v>
      </c>
      <c r="H283" s="35">
        <v>300</v>
      </c>
      <c r="I283" s="17">
        <f t="shared" si="5"/>
        <v>300</v>
      </c>
      <c r="J283" s="32" t="s">
        <v>47</v>
      </c>
      <c r="K283" s="32" t="s">
        <v>47</v>
      </c>
      <c r="L283" s="17" t="s">
        <v>46</v>
      </c>
      <c r="M283" s="3"/>
    </row>
    <row r="284" spans="1:13" ht="16.2" x14ac:dyDescent="0.3">
      <c r="A284" s="17">
        <f t="shared" si="6"/>
        <v>282</v>
      </c>
      <c r="B284" s="49" t="s">
        <v>848</v>
      </c>
      <c r="C284" s="33" t="s">
        <v>849</v>
      </c>
      <c r="D284" s="73" t="s">
        <v>840</v>
      </c>
      <c r="E284" s="17" t="s">
        <v>70</v>
      </c>
      <c r="F284" s="34" t="s">
        <v>850</v>
      </c>
      <c r="G284" s="3">
        <v>1</v>
      </c>
      <c r="H284" s="35">
        <v>280</v>
      </c>
      <c r="I284" s="17">
        <f t="shared" si="5"/>
        <v>280</v>
      </c>
      <c r="J284" s="32" t="s">
        <v>47</v>
      </c>
      <c r="K284" s="32" t="s">
        <v>47</v>
      </c>
      <c r="L284" s="17" t="s">
        <v>46</v>
      </c>
      <c r="M284" s="3"/>
    </row>
    <row r="285" spans="1:13" ht="16.2" x14ac:dyDescent="0.3">
      <c r="A285" s="17">
        <f t="shared" si="6"/>
        <v>283</v>
      </c>
      <c r="B285" s="33" t="s">
        <v>851</v>
      </c>
      <c r="C285" s="33" t="s">
        <v>852</v>
      </c>
      <c r="D285" s="73" t="s">
        <v>853</v>
      </c>
      <c r="E285" s="17" t="s">
        <v>70</v>
      </c>
      <c r="F285" s="34" t="s">
        <v>854</v>
      </c>
      <c r="G285" s="3">
        <v>1</v>
      </c>
      <c r="H285" s="35">
        <v>290</v>
      </c>
      <c r="I285" s="17">
        <f t="shared" si="5"/>
        <v>290</v>
      </c>
      <c r="J285" s="32" t="s">
        <v>47</v>
      </c>
      <c r="K285" s="32" t="s">
        <v>47</v>
      </c>
      <c r="L285" s="17" t="s">
        <v>46</v>
      </c>
      <c r="M285" s="3"/>
    </row>
    <row r="286" spans="1:13" ht="16.2" x14ac:dyDescent="0.3">
      <c r="A286" s="17">
        <f t="shared" si="6"/>
        <v>284</v>
      </c>
      <c r="B286" s="33" t="s">
        <v>855</v>
      </c>
      <c r="C286" s="33" t="s">
        <v>856</v>
      </c>
      <c r="D286" s="73" t="s">
        <v>853</v>
      </c>
      <c r="E286" s="17" t="s">
        <v>70</v>
      </c>
      <c r="F286" s="34" t="s">
        <v>857</v>
      </c>
      <c r="G286" s="3">
        <v>1</v>
      </c>
      <c r="H286" s="35">
        <v>260</v>
      </c>
      <c r="I286" s="17">
        <f t="shared" si="5"/>
        <v>260</v>
      </c>
      <c r="J286" s="32" t="s">
        <v>47</v>
      </c>
      <c r="K286" s="32" t="s">
        <v>47</v>
      </c>
      <c r="L286" s="17" t="s">
        <v>46</v>
      </c>
      <c r="M286" s="3"/>
    </row>
    <row r="287" spans="1:13" ht="16.2" x14ac:dyDescent="0.3">
      <c r="A287" s="17">
        <f t="shared" si="6"/>
        <v>285</v>
      </c>
      <c r="B287" s="33" t="s">
        <v>858</v>
      </c>
      <c r="C287" s="33" t="s">
        <v>859</v>
      </c>
      <c r="D287" s="73" t="s">
        <v>45</v>
      </c>
      <c r="E287" s="17" t="s">
        <v>70</v>
      </c>
      <c r="F287" s="34" t="s">
        <v>860</v>
      </c>
      <c r="G287" s="3">
        <v>1</v>
      </c>
      <c r="H287" s="35">
        <v>299</v>
      </c>
      <c r="I287" s="17">
        <f t="shared" si="5"/>
        <v>299</v>
      </c>
      <c r="J287" s="32" t="s">
        <v>47</v>
      </c>
      <c r="K287" s="32" t="s">
        <v>47</v>
      </c>
      <c r="L287" s="17" t="s">
        <v>46</v>
      </c>
      <c r="M287" s="3"/>
    </row>
    <row r="288" spans="1:13" ht="16.2" x14ac:dyDescent="0.3">
      <c r="A288" s="17">
        <f t="shared" si="6"/>
        <v>286</v>
      </c>
      <c r="B288" s="33" t="s">
        <v>861</v>
      </c>
      <c r="C288" s="33" t="s">
        <v>862</v>
      </c>
      <c r="D288" s="73" t="s">
        <v>45</v>
      </c>
      <c r="E288" s="17" t="s">
        <v>70</v>
      </c>
      <c r="F288" s="34" t="s">
        <v>863</v>
      </c>
      <c r="G288" s="3">
        <v>1</v>
      </c>
      <c r="H288" s="35">
        <v>280</v>
      </c>
      <c r="I288" s="17">
        <f t="shared" si="5"/>
        <v>280</v>
      </c>
      <c r="J288" s="32" t="s">
        <v>47</v>
      </c>
      <c r="K288" s="32" t="s">
        <v>47</v>
      </c>
      <c r="L288" s="17" t="s">
        <v>46</v>
      </c>
      <c r="M288" s="3"/>
    </row>
    <row r="289" spans="1:13" ht="16.2" x14ac:dyDescent="0.3">
      <c r="A289" s="17">
        <f t="shared" si="6"/>
        <v>287</v>
      </c>
      <c r="B289" s="33" t="s">
        <v>864</v>
      </c>
      <c r="C289" s="33" t="s">
        <v>865</v>
      </c>
      <c r="D289" s="73" t="s">
        <v>45</v>
      </c>
      <c r="E289" s="17" t="s">
        <v>70</v>
      </c>
      <c r="F289" s="34" t="s">
        <v>866</v>
      </c>
      <c r="G289" s="3">
        <v>1</v>
      </c>
      <c r="H289" s="35">
        <v>280</v>
      </c>
      <c r="I289" s="17">
        <f t="shared" si="5"/>
        <v>280</v>
      </c>
      <c r="J289" s="32" t="s">
        <v>47</v>
      </c>
      <c r="K289" s="32" t="s">
        <v>47</v>
      </c>
      <c r="L289" s="17" t="s">
        <v>46</v>
      </c>
      <c r="M289" s="3"/>
    </row>
    <row r="290" spans="1:13" ht="16.2" x14ac:dyDescent="0.3">
      <c r="A290" s="17">
        <f t="shared" si="6"/>
        <v>288</v>
      </c>
      <c r="B290" s="46" t="s">
        <v>867</v>
      </c>
      <c r="C290" s="33" t="s">
        <v>868</v>
      </c>
      <c r="D290" s="73" t="s">
        <v>869</v>
      </c>
      <c r="E290" s="17" t="s">
        <v>70</v>
      </c>
      <c r="F290" s="34" t="s">
        <v>870</v>
      </c>
      <c r="G290" s="3">
        <v>1</v>
      </c>
      <c r="H290" s="35">
        <v>350</v>
      </c>
      <c r="I290" s="17">
        <f t="shared" si="5"/>
        <v>350</v>
      </c>
      <c r="J290" s="32" t="s">
        <v>47</v>
      </c>
      <c r="K290" s="32" t="s">
        <v>47</v>
      </c>
      <c r="L290" s="17" t="s">
        <v>46</v>
      </c>
      <c r="M290" s="3"/>
    </row>
    <row r="291" spans="1:13" ht="16.2" x14ac:dyDescent="0.3">
      <c r="A291" s="17">
        <f t="shared" si="6"/>
        <v>289</v>
      </c>
      <c r="B291" s="33" t="s">
        <v>871</v>
      </c>
      <c r="C291" s="33" t="s">
        <v>872</v>
      </c>
      <c r="D291" s="73" t="s">
        <v>873</v>
      </c>
      <c r="E291" s="17" t="s">
        <v>70</v>
      </c>
      <c r="F291" s="34" t="s">
        <v>874</v>
      </c>
      <c r="G291" s="3">
        <v>1</v>
      </c>
      <c r="H291" s="35">
        <v>280</v>
      </c>
      <c r="I291" s="17">
        <f t="shared" si="5"/>
        <v>280</v>
      </c>
      <c r="J291" s="32" t="s">
        <v>47</v>
      </c>
      <c r="K291" s="32" t="s">
        <v>47</v>
      </c>
      <c r="L291" s="17" t="s">
        <v>46</v>
      </c>
      <c r="M291" s="3"/>
    </row>
    <row r="292" spans="1:13" ht="16.2" x14ac:dyDescent="0.3">
      <c r="A292" s="17">
        <f t="shared" si="6"/>
        <v>290</v>
      </c>
      <c r="B292" s="33" t="s">
        <v>875</v>
      </c>
      <c r="C292" s="33" t="s">
        <v>876</v>
      </c>
      <c r="D292" s="73" t="s">
        <v>873</v>
      </c>
      <c r="E292" s="17" t="s">
        <v>70</v>
      </c>
      <c r="F292" s="34" t="s">
        <v>877</v>
      </c>
      <c r="G292" s="3">
        <v>1</v>
      </c>
      <c r="H292" s="35">
        <v>280</v>
      </c>
      <c r="I292" s="17">
        <f t="shared" si="5"/>
        <v>280</v>
      </c>
      <c r="J292" s="32" t="s">
        <v>47</v>
      </c>
      <c r="K292" s="32" t="s">
        <v>47</v>
      </c>
      <c r="L292" s="17" t="s">
        <v>46</v>
      </c>
      <c r="M292" s="3"/>
    </row>
    <row r="293" spans="1:13" ht="16.2" x14ac:dyDescent="0.3">
      <c r="A293" s="17">
        <f t="shared" si="6"/>
        <v>291</v>
      </c>
      <c r="B293" s="33" t="s">
        <v>878</v>
      </c>
      <c r="C293" s="33" t="s">
        <v>879</v>
      </c>
      <c r="D293" s="73" t="s">
        <v>873</v>
      </c>
      <c r="E293" s="17" t="s">
        <v>70</v>
      </c>
      <c r="F293" s="34" t="s">
        <v>880</v>
      </c>
      <c r="G293" s="3">
        <v>1</v>
      </c>
      <c r="H293" s="35">
        <v>280</v>
      </c>
      <c r="I293" s="17">
        <f t="shared" si="5"/>
        <v>280</v>
      </c>
      <c r="J293" s="32" t="s">
        <v>47</v>
      </c>
      <c r="K293" s="32" t="s">
        <v>47</v>
      </c>
      <c r="L293" s="17" t="s">
        <v>46</v>
      </c>
      <c r="M293" s="3"/>
    </row>
    <row r="294" spans="1:13" ht="16.2" x14ac:dyDescent="0.3">
      <c r="A294" s="17">
        <f t="shared" si="6"/>
        <v>292</v>
      </c>
      <c r="B294" s="33" t="s">
        <v>881</v>
      </c>
      <c r="C294" s="33" t="s">
        <v>882</v>
      </c>
      <c r="D294" s="73" t="s">
        <v>873</v>
      </c>
      <c r="E294" s="17" t="s">
        <v>70</v>
      </c>
      <c r="F294" s="34" t="s">
        <v>883</v>
      </c>
      <c r="G294" s="3">
        <v>1</v>
      </c>
      <c r="H294" s="35">
        <v>280</v>
      </c>
      <c r="I294" s="17">
        <f t="shared" si="5"/>
        <v>280</v>
      </c>
      <c r="J294" s="32" t="s">
        <v>47</v>
      </c>
      <c r="K294" s="32" t="s">
        <v>47</v>
      </c>
      <c r="L294" s="17" t="s">
        <v>46</v>
      </c>
      <c r="M294" s="3"/>
    </row>
    <row r="295" spans="1:13" ht="16.2" x14ac:dyDescent="0.3">
      <c r="A295" s="17">
        <f t="shared" si="6"/>
        <v>293</v>
      </c>
      <c r="B295" s="33" t="s">
        <v>884</v>
      </c>
      <c r="C295" s="46" t="s">
        <v>885</v>
      </c>
      <c r="D295" s="73" t="s">
        <v>873</v>
      </c>
      <c r="E295" s="17" t="s">
        <v>70</v>
      </c>
      <c r="F295" s="34" t="s">
        <v>886</v>
      </c>
      <c r="G295" s="3">
        <v>1</v>
      </c>
      <c r="H295" s="35">
        <v>280</v>
      </c>
      <c r="I295" s="17">
        <f t="shared" si="5"/>
        <v>280</v>
      </c>
      <c r="J295" s="32" t="s">
        <v>47</v>
      </c>
      <c r="K295" s="32" t="s">
        <v>47</v>
      </c>
      <c r="L295" s="17" t="s">
        <v>46</v>
      </c>
      <c r="M295" s="3"/>
    </row>
    <row r="296" spans="1:13" ht="16.2" x14ac:dyDescent="0.3">
      <c r="A296" s="17">
        <f t="shared" si="6"/>
        <v>294</v>
      </c>
      <c r="B296" s="33" t="s">
        <v>887</v>
      </c>
      <c r="C296" s="33" t="s">
        <v>888</v>
      </c>
      <c r="D296" s="73" t="s">
        <v>889</v>
      </c>
      <c r="E296" s="17" t="s">
        <v>70</v>
      </c>
      <c r="F296" s="34" t="s">
        <v>890</v>
      </c>
      <c r="G296" s="3">
        <v>1</v>
      </c>
      <c r="H296" s="35">
        <v>300</v>
      </c>
      <c r="I296" s="17">
        <f t="shared" si="5"/>
        <v>300</v>
      </c>
      <c r="J296" s="32" t="s">
        <v>47</v>
      </c>
      <c r="K296" s="32" t="s">
        <v>47</v>
      </c>
      <c r="L296" s="17" t="s">
        <v>46</v>
      </c>
      <c r="M296" s="3"/>
    </row>
    <row r="297" spans="1:13" ht="16.2" x14ac:dyDescent="0.3">
      <c r="A297" s="17">
        <f t="shared" si="6"/>
        <v>295</v>
      </c>
      <c r="B297" s="46" t="s">
        <v>891</v>
      </c>
      <c r="C297" s="46" t="s">
        <v>892</v>
      </c>
      <c r="D297" s="73" t="s">
        <v>889</v>
      </c>
      <c r="E297" s="17" t="s">
        <v>70</v>
      </c>
      <c r="F297" s="34" t="s">
        <v>893</v>
      </c>
      <c r="G297" s="3">
        <v>1</v>
      </c>
      <c r="H297" s="35">
        <v>270</v>
      </c>
      <c r="I297" s="17">
        <f t="shared" si="5"/>
        <v>270</v>
      </c>
      <c r="J297" s="32" t="s">
        <v>47</v>
      </c>
      <c r="K297" s="32" t="s">
        <v>47</v>
      </c>
      <c r="L297" s="17" t="s">
        <v>46</v>
      </c>
      <c r="M297" s="3"/>
    </row>
    <row r="298" spans="1:13" ht="16.2" x14ac:dyDescent="0.3">
      <c r="A298" s="17">
        <f t="shared" si="6"/>
        <v>296</v>
      </c>
      <c r="B298" s="46" t="s">
        <v>894</v>
      </c>
      <c r="C298" s="46" t="s">
        <v>895</v>
      </c>
      <c r="D298" s="73" t="s">
        <v>889</v>
      </c>
      <c r="E298" s="17" t="s">
        <v>70</v>
      </c>
      <c r="F298" s="34" t="s">
        <v>896</v>
      </c>
      <c r="G298" s="3">
        <v>1</v>
      </c>
      <c r="H298" s="35">
        <v>270</v>
      </c>
      <c r="I298" s="17">
        <f t="shared" si="5"/>
        <v>270</v>
      </c>
      <c r="J298" s="32" t="s">
        <v>47</v>
      </c>
      <c r="K298" s="32" t="s">
        <v>47</v>
      </c>
      <c r="L298" s="17" t="s">
        <v>46</v>
      </c>
      <c r="M298" s="3"/>
    </row>
    <row r="299" spans="1:13" ht="16.2" x14ac:dyDescent="0.3">
      <c r="A299" s="17">
        <f t="shared" si="6"/>
        <v>297</v>
      </c>
      <c r="B299" s="33" t="s">
        <v>897</v>
      </c>
      <c r="C299" s="33" t="s">
        <v>898</v>
      </c>
      <c r="D299" s="73" t="s">
        <v>889</v>
      </c>
      <c r="E299" s="17" t="s">
        <v>70</v>
      </c>
      <c r="F299" s="34" t="s">
        <v>899</v>
      </c>
      <c r="G299" s="3">
        <v>1</v>
      </c>
      <c r="H299" s="35">
        <v>270</v>
      </c>
      <c r="I299" s="17">
        <f t="shared" si="5"/>
        <v>270</v>
      </c>
      <c r="J299" s="32" t="s">
        <v>47</v>
      </c>
      <c r="K299" s="32" t="s">
        <v>47</v>
      </c>
      <c r="L299" s="17" t="s">
        <v>46</v>
      </c>
      <c r="M299" s="3"/>
    </row>
    <row r="300" spans="1:13" ht="16.2" x14ac:dyDescent="0.3">
      <c r="A300" s="17">
        <f t="shared" si="6"/>
        <v>298</v>
      </c>
      <c r="B300" s="33" t="s">
        <v>900</v>
      </c>
      <c r="C300" s="33" t="s">
        <v>901</v>
      </c>
      <c r="D300" s="73" t="s">
        <v>889</v>
      </c>
      <c r="E300" s="17" t="s">
        <v>70</v>
      </c>
      <c r="F300" s="34" t="s">
        <v>902</v>
      </c>
      <c r="G300" s="3">
        <v>1</v>
      </c>
      <c r="H300" s="35">
        <v>260</v>
      </c>
      <c r="I300" s="17">
        <f t="shared" si="5"/>
        <v>260</v>
      </c>
      <c r="J300" s="32" t="s">
        <v>47</v>
      </c>
      <c r="K300" s="32" t="s">
        <v>47</v>
      </c>
      <c r="L300" s="17" t="s">
        <v>46</v>
      </c>
      <c r="M300" s="3"/>
    </row>
    <row r="301" spans="1:13" ht="16.2" x14ac:dyDescent="0.3">
      <c r="A301" s="17">
        <f t="shared" si="6"/>
        <v>299</v>
      </c>
      <c r="B301" s="46" t="s">
        <v>903</v>
      </c>
      <c r="C301" s="33" t="s">
        <v>904</v>
      </c>
      <c r="D301" s="73" t="s">
        <v>889</v>
      </c>
      <c r="E301" s="17" t="s">
        <v>70</v>
      </c>
      <c r="F301" s="34" t="s">
        <v>905</v>
      </c>
      <c r="G301" s="3">
        <v>1</v>
      </c>
      <c r="H301" s="35">
        <v>260</v>
      </c>
      <c r="I301" s="17">
        <f t="shared" si="5"/>
        <v>260</v>
      </c>
      <c r="J301" s="32" t="s">
        <v>47</v>
      </c>
      <c r="K301" s="32" t="s">
        <v>47</v>
      </c>
      <c r="L301" s="17" t="s">
        <v>46</v>
      </c>
      <c r="M301" s="3"/>
    </row>
    <row r="302" spans="1:13" ht="16.2" x14ac:dyDescent="0.3">
      <c r="A302" s="17">
        <f t="shared" si="6"/>
        <v>300</v>
      </c>
      <c r="B302" s="48" t="s">
        <v>1087</v>
      </c>
      <c r="C302" s="33" t="s">
        <v>906</v>
      </c>
      <c r="D302" s="73" t="s">
        <v>907</v>
      </c>
      <c r="E302" s="17" t="s">
        <v>70</v>
      </c>
      <c r="F302" s="34" t="s">
        <v>908</v>
      </c>
      <c r="G302" s="3">
        <v>1</v>
      </c>
      <c r="H302" s="35">
        <v>620</v>
      </c>
      <c r="I302" s="17">
        <f t="shared" si="5"/>
        <v>620</v>
      </c>
      <c r="J302" s="32" t="s">
        <v>49</v>
      </c>
      <c r="K302" s="32" t="s">
        <v>47</v>
      </c>
      <c r="L302" s="17" t="s">
        <v>46</v>
      </c>
      <c r="M302" s="3"/>
    </row>
    <row r="303" spans="1:13" ht="16.2" x14ac:dyDescent="0.3">
      <c r="A303" s="17">
        <f t="shared" si="6"/>
        <v>301</v>
      </c>
      <c r="B303" s="48" t="s">
        <v>909</v>
      </c>
      <c r="C303" s="46" t="s">
        <v>910</v>
      </c>
      <c r="D303" s="73" t="s">
        <v>907</v>
      </c>
      <c r="E303" s="17" t="s">
        <v>70</v>
      </c>
      <c r="F303" s="51">
        <v>9789866701863</v>
      </c>
      <c r="G303" s="3">
        <v>1</v>
      </c>
      <c r="H303" s="35">
        <v>280</v>
      </c>
      <c r="I303" s="17">
        <f t="shared" si="5"/>
        <v>280</v>
      </c>
      <c r="J303" s="32" t="s">
        <v>47</v>
      </c>
      <c r="K303" s="32" t="s">
        <v>47</v>
      </c>
      <c r="L303" s="17" t="s">
        <v>46</v>
      </c>
      <c r="M303" s="3"/>
    </row>
    <row r="304" spans="1:13" ht="16.2" x14ac:dyDescent="0.3">
      <c r="A304" s="17">
        <f t="shared" si="6"/>
        <v>302</v>
      </c>
      <c r="B304" s="48" t="s">
        <v>911</v>
      </c>
      <c r="C304" s="33" t="s">
        <v>912</v>
      </c>
      <c r="D304" s="73" t="s">
        <v>48</v>
      </c>
      <c r="E304" s="17" t="s">
        <v>70</v>
      </c>
      <c r="F304" s="34" t="s">
        <v>913</v>
      </c>
      <c r="G304" s="3">
        <v>1</v>
      </c>
      <c r="H304" s="35">
        <v>249</v>
      </c>
      <c r="I304" s="17">
        <f t="shared" si="5"/>
        <v>249</v>
      </c>
      <c r="J304" s="32" t="s">
        <v>47</v>
      </c>
      <c r="K304" s="32" t="s">
        <v>47</v>
      </c>
      <c r="L304" s="17" t="s">
        <v>46</v>
      </c>
      <c r="M304" s="3"/>
    </row>
    <row r="305" spans="1:13" ht="16.2" x14ac:dyDescent="0.3">
      <c r="A305" s="17">
        <f t="shared" si="6"/>
        <v>303</v>
      </c>
      <c r="B305" s="48" t="s">
        <v>914</v>
      </c>
      <c r="C305" s="33" t="s">
        <v>166</v>
      </c>
      <c r="D305" s="73" t="s">
        <v>48</v>
      </c>
      <c r="E305" s="17" t="s">
        <v>70</v>
      </c>
      <c r="F305" s="34" t="s">
        <v>915</v>
      </c>
      <c r="G305" s="3">
        <v>1</v>
      </c>
      <c r="H305" s="35">
        <v>280</v>
      </c>
      <c r="I305" s="17">
        <f t="shared" si="5"/>
        <v>280</v>
      </c>
      <c r="J305" s="32" t="s">
        <v>47</v>
      </c>
      <c r="K305" s="32" t="s">
        <v>47</v>
      </c>
      <c r="L305" s="17" t="s">
        <v>46</v>
      </c>
      <c r="M305" s="3"/>
    </row>
    <row r="306" spans="1:13" ht="16.2" x14ac:dyDescent="0.3">
      <c r="A306" s="17">
        <f t="shared" si="6"/>
        <v>304</v>
      </c>
      <c r="B306" s="33" t="s">
        <v>916</v>
      </c>
      <c r="C306" s="33" t="s">
        <v>917</v>
      </c>
      <c r="D306" s="73" t="s">
        <v>48</v>
      </c>
      <c r="E306" s="17" t="s">
        <v>70</v>
      </c>
      <c r="F306" s="34" t="s">
        <v>918</v>
      </c>
      <c r="G306" s="3">
        <v>1</v>
      </c>
      <c r="H306" s="35">
        <v>280</v>
      </c>
      <c r="I306" s="17">
        <f t="shared" si="5"/>
        <v>280</v>
      </c>
      <c r="J306" s="32" t="s">
        <v>47</v>
      </c>
      <c r="K306" s="32" t="s">
        <v>47</v>
      </c>
      <c r="L306" s="17" t="s">
        <v>46</v>
      </c>
      <c r="M306" s="3"/>
    </row>
    <row r="307" spans="1:13" ht="16.2" x14ac:dyDescent="0.3">
      <c r="A307" s="17">
        <f t="shared" si="6"/>
        <v>305</v>
      </c>
      <c r="B307" s="33" t="s">
        <v>919</v>
      </c>
      <c r="C307" s="33" t="s">
        <v>912</v>
      </c>
      <c r="D307" s="73" t="s">
        <v>48</v>
      </c>
      <c r="E307" s="17" t="s">
        <v>70</v>
      </c>
      <c r="F307" s="34" t="s">
        <v>920</v>
      </c>
      <c r="G307" s="3">
        <v>1</v>
      </c>
      <c r="H307" s="35">
        <v>249</v>
      </c>
      <c r="I307" s="17">
        <f t="shared" si="5"/>
        <v>249</v>
      </c>
      <c r="J307" s="32" t="s">
        <v>47</v>
      </c>
      <c r="K307" s="32" t="s">
        <v>47</v>
      </c>
      <c r="L307" s="17" t="s">
        <v>46</v>
      </c>
      <c r="M307" s="3"/>
    </row>
    <row r="308" spans="1:13" ht="16.2" x14ac:dyDescent="0.3">
      <c r="A308" s="17">
        <f t="shared" si="6"/>
        <v>306</v>
      </c>
      <c r="B308" s="33" t="s">
        <v>921</v>
      </c>
      <c r="C308" s="33" t="s">
        <v>912</v>
      </c>
      <c r="D308" s="73" t="s">
        <v>48</v>
      </c>
      <c r="E308" s="17" t="s">
        <v>70</v>
      </c>
      <c r="F308" s="34" t="s">
        <v>922</v>
      </c>
      <c r="G308" s="3">
        <v>1</v>
      </c>
      <c r="H308" s="35">
        <v>249</v>
      </c>
      <c r="I308" s="17">
        <f t="shared" si="5"/>
        <v>249</v>
      </c>
      <c r="J308" s="32" t="s">
        <v>47</v>
      </c>
      <c r="K308" s="32" t="s">
        <v>47</v>
      </c>
      <c r="L308" s="17" t="s">
        <v>46</v>
      </c>
      <c r="M308" s="3"/>
    </row>
    <row r="309" spans="1:13" ht="16.2" x14ac:dyDescent="0.3">
      <c r="A309" s="17">
        <f t="shared" si="6"/>
        <v>307</v>
      </c>
      <c r="B309" s="33" t="s">
        <v>923</v>
      </c>
      <c r="C309" s="33" t="s">
        <v>924</v>
      </c>
      <c r="D309" s="73" t="s">
        <v>48</v>
      </c>
      <c r="E309" s="17" t="s">
        <v>70</v>
      </c>
      <c r="F309" s="34" t="s">
        <v>925</v>
      </c>
      <c r="G309" s="3">
        <v>1</v>
      </c>
      <c r="H309" s="35">
        <v>280</v>
      </c>
      <c r="I309" s="17">
        <f t="shared" si="5"/>
        <v>280</v>
      </c>
      <c r="J309" s="32" t="s">
        <v>47</v>
      </c>
      <c r="K309" s="32" t="s">
        <v>47</v>
      </c>
      <c r="L309" s="17" t="s">
        <v>46</v>
      </c>
      <c r="M309" s="3"/>
    </row>
    <row r="310" spans="1:13" ht="16.2" x14ac:dyDescent="0.3">
      <c r="A310" s="17">
        <f t="shared" si="6"/>
        <v>308</v>
      </c>
      <c r="B310" s="33" t="s">
        <v>926</v>
      </c>
      <c r="C310" s="33" t="s">
        <v>927</v>
      </c>
      <c r="D310" s="73" t="s">
        <v>48</v>
      </c>
      <c r="E310" s="17" t="s">
        <v>70</v>
      </c>
      <c r="F310" s="34" t="s">
        <v>928</v>
      </c>
      <c r="G310" s="3">
        <v>1</v>
      </c>
      <c r="H310" s="35">
        <v>280</v>
      </c>
      <c r="I310" s="17">
        <f t="shared" si="5"/>
        <v>280</v>
      </c>
      <c r="J310" s="32" t="s">
        <v>47</v>
      </c>
      <c r="K310" s="32" t="s">
        <v>47</v>
      </c>
      <c r="L310" s="17" t="s">
        <v>46</v>
      </c>
      <c r="M310" s="3"/>
    </row>
    <row r="311" spans="1:13" ht="16.2" x14ac:dyDescent="0.3">
      <c r="A311" s="17">
        <f t="shared" si="6"/>
        <v>309</v>
      </c>
      <c r="B311" s="33" t="s">
        <v>929</v>
      </c>
      <c r="C311" s="33" t="s">
        <v>930</v>
      </c>
      <c r="D311" s="73" t="s">
        <v>48</v>
      </c>
      <c r="E311" s="17" t="s">
        <v>70</v>
      </c>
      <c r="F311" s="34" t="s">
        <v>931</v>
      </c>
      <c r="G311" s="3">
        <v>1</v>
      </c>
      <c r="H311" s="35">
        <v>360</v>
      </c>
      <c r="I311" s="17">
        <f t="shared" si="5"/>
        <v>360</v>
      </c>
      <c r="J311" s="32" t="s">
        <v>47</v>
      </c>
      <c r="K311" s="32" t="s">
        <v>47</v>
      </c>
      <c r="L311" s="17" t="s">
        <v>46</v>
      </c>
      <c r="M311" s="3"/>
    </row>
    <row r="312" spans="1:13" ht="16.2" x14ac:dyDescent="0.3">
      <c r="A312" s="17">
        <f t="shared" si="6"/>
        <v>310</v>
      </c>
      <c r="B312" s="33" t="s">
        <v>932</v>
      </c>
      <c r="C312" s="33" t="s">
        <v>933</v>
      </c>
      <c r="D312" s="73" t="s">
        <v>48</v>
      </c>
      <c r="E312" s="17" t="s">
        <v>70</v>
      </c>
      <c r="F312" s="34" t="s">
        <v>934</v>
      </c>
      <c r="G312" s="3">
        <v>1</v>
      </c>
      <c r="H312" s="35">
        <v>299</v>
      </c>
      <c r="I312" s="17">
        <f t="shared" si="5"/>
        <v>299</v>
      </c>
      <c r="J312" s="32" t="s">
        <v>47</v>
      </c>
      <c r="K312" s="32" t="s">
        <v>47</v>
      </c>
      <c r="L312" s="17" t="s">
        <v>46</v>
      </c>
      <c r="M312" s="3"/>
    </row>
    <row r="313" spans="1:13" ht="16.2" x14ac:dyDescent="0.3">
      <c r="A313" s="17">
        <f t="shared" si="6"/>
        <v>311</v>
      </c>
      <c r="B313" s="33" t="s">
        <v>935</v>
      </c>
      <c r="C313" s="33" t="s">
        <v>936</v>
      </c>
      <c r="D313" s="73" t="s">
        <v>48</v>
      </c>
      <c r="E313" s="17" t="s">
        <v>70</v>
      </c>
      <c r="F313" s="34" t="s">
        <v>937</v>
      </c>
      <c r="G313" s="3">
        <v>1</v>
      </c>
      <c r="H313" s="35">
        <v>280</v>
      </c>
      <c r="I313" s="17">
        <f t="shared" si="5"/>
        <v>280</v>
      </c>
      <c r="J313" s="32" t="s">
        <v>47</v>
      </c>
      <c r="K313" s="32" t="s">
        <v>47</v>
      </c>
      <c r="L313" s="17" t="s">
        <v>46</v>
      </c>
      <c r="M313" s="3"/>
    </row>
    <row r="314" spans="1:13" ht="16.2" x14ac:dyDescent="0.3">
      <c r="A314" s="17">
        <f t="shared" si="6"/>
        <v>312</v>
      </c>
      <c r="B314" s="33" t="s">
        <v>938</v>
      </c>
      <c r="C314" s="33" t="s">
        <v>939</v>
      </c>
      <c r="D314" s="73" t="s">
        <v>48</v>
      </c>
      <c r="E314" s="17" t="s">
        <v>70</v>
      </c>
      <c r="F314" s="34" t="s">
        <v>940</v>
      </c>
      <c r="G314" s="3">
        <v>1</v>
      </c>
      <c r="H314" s="35">
        <v>280</v>
      </c>
      <c r="I314" s="17">
        <f t="shared" si="5"/>
        <v>280</v>
      </c>
      <c r="J314" s="32" t="s">
        <v>47</v>
      </c>
      <c r="K314" s="32" t="s">
        <v>47</v>
      </c>
      <c r="L314" s="17" t="s">
        <v>46</v>
      </c>
      <c r="M314" s="3"/>
    </row>
    <row r="315" spans="1:13" ht="16.2" x14ac:dyDescent="0.3">
      <c r="A315" s="17">
        <f t="shared" si="6"/>
        <v>313</v>
      </c>
      <c r="B315" s="33" t="s">
        <v>941</v>
      </c>
      <c r="C315" s="33" t="s">
        <v>942</v>
      </c>
      <c r="D315" s="73" t="s">
        <v>20</v>
      </c>
      <c r="E315" s="17" t="s">
        <v>70</v>
      </c>
      <c r="F315" s="34" t="s">
        <v>943</v>
      </c>
      <c r="G315" s="3">
        <v>1</v>
      </c>
      <c r="H315" s="35">
        <v>280</v>
      </c>
      <c r="I315" s="17">
        <f t="shared" si="5"/>
        <v>280</v>
      </c>
      <c r="J315" s="32" t="s">
        <v>47</v>
      </c>
      <c r="K315" s="32" t="s">
        <v>47</v>
      </c>
      <c r="L315" s="17" t="s">
        <v>46</v>
      </c>
      <c r="M315" s="3"/>
    </row>
    <row r="316" spans="1:13" ht="16.2" x14ac:dyDescent="0.3">
      <c r="A316" s="17">
        <f t="shared" si="6"/>
        <v>314</v>
      </c>
      <c r="B316" s="33" t="s">
        <v>944</v>
      </c>
      <c r="C316" s="33" t="s">
        <v>945</v>
      </c>
      <c r="D316" s="73" t="s">
        <v>20</v>
      </c>
      <c r="E316" s="17" t="s">
        <v>70</v>
      </c>
      <c r="F316" s="34" t="s">
        <v>946</v>
      </c>
      <c r="G316" s="3">
        <v>1</v>
      </c>
      <c r="H316" s="35">
        <v>280</v>
      </c>
      <c r="I316" s="17">
        <f t="shared" si="5"/>
        <v>280</v>
      </c>
      <c r="J316" s="32" t="s">
        <v>47</v>
      </c>
      <c r="K316" s="32" t="s">
        <v>47</v>
      </c>
      <c r="L316" s="17" t="s">
        <v>46</v>
      </c>
      <c r="M316" s="3"/>
    </row>
    <row r="317" spans="1:13" ht="16.2" x14ac:dyDescent="0.3">
      <c r="A317" s="17">
        <f t="shared" si="6"/>
        <v>315</v>
      </c>
      <c r="B317" s="33" t="s">
        <v>947</v>
      </c>
      <c r="C317" s="33" t="s">
        <v>464</v>
      </c>
      <c r="D317" s="73" t="s">
        <v>20</v>
      </c>
      <c r="E317" s="17" t="s">
        <v>70</v>
      </c>
      <c r="F317" s="34" t="s">
        <v>948</v>
      </c>
      <c r="G317" s="3">
        <v>1</v>
      </c>
      <c r="H317" s="35">
        <v>280</v>
      </c>
      <c r="I317" s="17">
        <f t="shared" si="5"/>
        <v>280</v>
      </c>
      <c r="J317" s="32" t="s">
        <v>47</v>
      </c>
      <c r="K317" s="32" t="s">
        <v>47</v>
      </c>
      <c r="L317" s="17" t="s">
        <v>46</v>
      </c>
      <c r="M317" s="3"/>
    </row>
    <row r="318" spans="1:13" ht="16.2" x14ac:dyDescent="0.3">
      <c r="A318" s="17">
        <f t="shared" si="6"/>
        <v>316</v>
      </c>
      <c r="B318" s="33" t="s">
        <v>949</v>
      </c>
      <c r="C318" s="33" t="s">
        <v>950</v>
      </c>
      <c r="D318" s="73" t="s">
        <v>43</v>
      </c>
      <c r="E318" s="17" t="s">
        <v>70</v>
      </c>
      <c r="F318" s="34" t="s">
        <v>951</v>
      </c>
      <c r="G318" s="3">
        <v>1</v>
      </c>
      <c r="H318" s="35">
        <v>150</v>
      </c>
      <c r="I318" s="17">
        <f t="shared" si="5"/>
        <v>150</v>
      </c>
      <c r="J318" s="32" t="s">
        <v>47</v>
      </c>
      <c r="K318" s="32" t="s">
        <v>47</v>
      </c>
      <c r="L318" s="17" t="s">
        <v>46</v>
      </c>
      <c r="M318" s="3"/>
    </row>
    <row r="319" spans="1:13" ht="16.2" x14ac:dyDescent="0.3">
      <c r="A319" s="17">
        <f t="shared" si="6"/>
        <v>317</v>
      </c>
      <c r="B319" s="33" t="s">
        <v>952</v>
      </c>
      <c r="C319" s="33" t="s">
        <v>953</v>
      </c>
      <c r="D319" s="73" t="s">
        <v>43</v>
      </c>
      <c r="E319" s="17" t="s">
        <v>70</v>
      </c>
      <c r="F319" s="34" t="s">
        <v>954</v>
      </c>
      <c r="G319" s="3">
        <v>1</v>
      </c>
      <c r="H319" s="35">
        <v>380</v>
      </c>
      <c r="I319" s="17">
        <f t="shared" si="5"/>
        <v>380</v>
      </c>
      <c r="J319" s="32" t="s">
        <v>47</v>
      </c>
      <c r="K319" s="32" t="s">
        <v>47</v>
      </c>
      <c r="L319" s="17" t="s">
        <v>46</v>
      </c>
      <c r="M319" s="3"/>
    </row>
    <row r="320" spans="1:13" ht="16.2" x14ac:dyDescent="0.3">
      <c r="A320" s="17">
        <f t="shared" si="6"/>
        <v>318</v>
      </c>
      <c r="B320" s="33" t="s">
        <v>955</v>
      </c>
      <c r="C320" s="33" t="s">
        <v>956</v>
      </c>
      <c r="D320" s="73" t="s">
        <v>43</v>
      </c>
      <c r="E320" s="17" t="s">
        <v>70</v>
      </c>
      <c r="F320" s="34" t="s">
        <v>957</v>
      </c>
      <c r="G320" s="3">
        <v>1</v>
      </c>
      <c r="H320" s="35">
        <v>340</v>
      </c>
      <c r="I320" s="17">
        <f t="shared" si="5"/>
        <v>340</v>
      </c>
      <c r="J320" s="32" t="s">
        <v>47</v>
      </c>
      <c r="K320" s="32" t="s">
        <v>47</v>
      </c>
      <c r="L320" s="17" t="s">
        <v>46</v>
      </c>
      <c r="M320" s="3"/>
    </row>
    <row r="321" spans="1:13" ht="16.2" x14ac:dyDescent="0.3">
      <c r="A321" s="17">
        <f t="shared" si="6"/>
        <v>319</v>
      </c>
      <c r="B321" s="33" t="s">
        <v>958</v>
      </c>
      <c r="C321" s="33" t="s">
        <v>959</v>
      </c>
      <c r="D321" s="73" t="s">
        <v>43</v>
      </c>
      <c r="E321" s="17" t="s">
        <v>70</v>
      </c>
      <c r="F321" s="34" t="s">
        <v>960</v>
      </c>
      <c r="G321" s="3">
        <v>1</v>
      </c>
      <c r="H321" s="35">
        <v>220</v>
      </c>
      <c r="I321" s="17">
        <f t="shared" si="5"/>
        <v>220</v>
      </c>
      <c r="J321" s="32" t="s">
        <v>47</v>
      </c>
      <c r="K321" s="32" t="s">
        <v>47</v>
      </c>
      <c r="L321" s="17" t="s">
        <v>46</v>
      </c>
      <c r="M321" s="3"/>
    </row>
    <row r="322" spans="1:13" ht="16.2" x14ac:dyDescent="0.3">
      <c r="A322" s="17">
        <f t="shared" si="6"/>
        <v>320</v>
      </c>
      <c r="B322" s="33" t="s">
        <v>961</v>
      </c>
      <c r="C322" s="33" t="s">
        <v>962</v>
      </c>
      <c r="D322" s="73" t="s">
        <v>43</v>
      </c>
      <c r="E322" s="17" t="s">
        <v>70</v>
      </c>
      <c r="F322" s="34" t="s">
        <v>963</v>
      </c>
      <c r="G322" s="3">
        <v>1</v>
      </c>
      <c r="H322" s="35">
        <v>280</v>
      </c>
      <c r="I322" s="17">
        <f t="shared" si="5"/>
        <v>280</v>
      </c>
      <c r="J322" s="32" t="s">
        <v>47</v>
      </c>
      <c r="K322" s="32" t="s">
        <v>47</v>
      </c>
      <c r="L322" s="17" t="s">
        <v>46</v>
      </c>
      <c r="M322" s="3"/>
    </row>
    <row r="323" spans="1:13" ht="16.2" x14ac:dyDescent="0.3">
      <c r="A323" s="17">
        <f t="shared" si="6"/>
        <v>321</v>
      </c>
      <c r="B323" s="33" t="s">
        <v>964</v>
      </c>
      <c r="C323" s="46" t="s">
        <v>1099</v>
      </c>
      <c r="D323" s="73" t="s">
        <v>43</v>
      </c>
      <c r="E323" s="17" t="s">
        <v>70</v>
      </c>
      <c r="F323" s="34" t="s">
        <v>965</v>
      </c>
      <c r="G323" s="3">
        <v>1</v>
      </c>
      <c r="H323" s="35">
        <v>380</v>
      </c>
      <c r="I323" s="17">
        <f t="shared" si="5"/>
        <v>380</v>
      </c>
      <c r="J323" s="32" t="s">
        <v>47</v>
      </c>
      <c r="K323" s="32" t="s">
        <v>47</v>
      </c>
      <c r="L323" s="17" t="s">
        <v>46</v>
      </c>
      <c r="M323" s="3"/>
    </row>
    <row r="324" spans="1:13" ht="16.2" x14ac:dyDescent="0.3">
      <c r="A324" s="17">
        <f t="shared" si="6"/>
        <v>322</v>
      </c>
      <c r="B324" s="33" t="s">
        <v>966</v>
      </c>
      <c r="C324" s="33" t="s">
        <v>967</v>
      </c>
      <c r="D324" s="73" t="s">
        <v>968</v>
      </c>
      <c r="E324" s="17" t="s">
        <v>70</v>
      </c>
      <c r="F324" s="34" t="s">
        <v>969</v>
      </c>
      <c r="G324" s="3">
        <v>1</v>
      </c>
      <c r="H324" s="35">
        <v>330</v>
      </c>
      <c r="I324" s="17">
        <f t="shared" ref="I324:I366" si="7">G324*H324</f>
        <v>330</v>
      </c>
      <c r="J324" s="32" t="s">
        <v>47</v>
      </c>
      <c r="K324" s="32" t="s">
        <v>47</v>
      </c>
      <c r="L324" s="17" t="s">
        <v>46</v>
      </c>
      <c r="M324" s="3"/>
    </row>
    <row r="325" spans="1:13" ht="16.2" x14ac:dyDescent="0.3">
      <c r="A325" s="17">
        <f t="shared" si="6"/>
        <v>323</v>
      </c>
      <c r="B325" s="33" t="s">
        <v>970</v>
      </c>
      <c r="C325" s="33" t="s">
        <v>971</v>
      </c>
      <c r="D325" s="73" t="s">
        <v>16</v>
      </c>
      <c r="E325" s="17" t="s">
        <v>70</v>
      </c>
      <c r="F325" s="34" t="s">
        <v>972</v>
      </c>
      <c r="G325" s="3">
        <v>1</v>
      </c>
      <c r="H325" s="35">
        <v>300</v>
      </c>
      <c r="I325" s="17">
        <f t="shared" si="7"/>
        <v>300</v>
      </c>
      <c r="J325" s="32" t="s">
        <v>47</v>
      </c>
      <c r="K325" s="32" t="s">
        <v>47</v>
      </c>
      <c r="L325" s="17" t="s">
        <v>46</v>
      </c>
      <c r="M325" s="3"/>
    </row>
    <row r="326" spans="1:13" ht="16.2" x14ac:dyDescent="0.3">
      <c r="A326" s="17">
        <f t="shared" si="6"/>
        <v>324</v>
      </c>
      <c r="B326" s="46" t="s">
        <v>973</v>
      </c>
      <c r="C326" s="33" t="s">
        <v>974</v>
      </c>
      <c r="D326" s="73" t="s">
        <v>16</v>
      </c>
      <c r="E326" s="17" t="s">
        <v>70</v>
      </c>
      <c r="F326" s="34" t="s">
        <v>975</v>
      </c>
      <c r="G326" s="3">
        <v>1</v>
      </c>
      <c r="H326" s="35">
        <v>300</v>
      </c>
      <c r="I326" s="17">
        <f t="shared" si="7"/>
        <v>300</v>
      </c>
      <c r="J326" s="32" t="s">
        <v>47</v>
      </c>
      <c r="K326" s="32" t="s">
        <v>47</v>
      </c>
      <c r="L326" s="17" t="s">
        <v>46</v>
      </c>
      <c r="M326" s="3"/>
    </row>
    <row r="327" spans="1:13" ht="16.2" x14ac:dyDescent="0.3">
      <c r="A327" s="17">
        <f t="shared" si="6"/>
        <v>325</v>
      </c>
      <c r="B327" s="33" t="s">
        <v>976</v>
      </c>
      <c r="C327" s="33" t="s">
        <v>977</v>
      </c>
      <c r="D327" s="73" t="s">
        <v>16</v>
      </c>
      <c r="E327" s="17" t="s">
        <v>70</v>
      </c>
      <c r="F327" s="34" t="s">
        <v>978</v>
      </c>
      <c r="G327" s="3">
        <v>5</v>
      </c>
      <c r="H327" s="35">
        <v>280</v>
      </c>
      <c r="I327" s="17">
        <f t="shared" si="7"/>
        <v>1400</v>
      </c>
      <c r="J327" s="32" t="s">
        <v>47</v>
      </c>
      <c r="K327" s="32" t="s">
        <v>47</v>
      </c>
      <c r="L327" s="17" t="s">
        <v>46</v>
      </c>
      <c r="M327" s="3"/>
    </row>
    <row r="328" spans="1:13" ht="16.2" x14ac:dyDescent="0.3">
      <c r="A328" s="17">
        <f t="shared" si="6"/>
        <v>326</v>
      </c>
      <c r="B328" s="33" t="s">
        <v>979</v>
      </c>
      <c r="C328" s="33" t="s">
        <v>980</v>
      </c>
      <c r="D328" s="73" t="s">
        <v>16</v>
      </c>
      <c r="E328" s="17" t="s">
        <v>70</v>
      </c>
      <c r="F328" s="34" t="s">
        <v>981</v>
      </c>
      <c r="G328" s="3">
        <v>1</v>
      </c>
      <c r="H328" s="35">
        <v>280</v>
      </c>
      <c r="I328" s="17">
        <f t="shared" si="7"/>
        <v>280</v>
      </c>
      <c r="J328" s="32" t="s">
        <v>47</v>
      </c>
      <c r="K328" s="32" t="s">
        <v>47</v>
      </c>
      <c r="L328" s="17" t="s">
        <v>46</v>
      </c>
      <c r="M328" s="3"/>
    </row>
    <row r="329" spans="1:13" ht="16.2" x14ac:dyDescent="0.3">
      <c r="A329" s="17">
        <f t="shared" si="6"/>
        <v>327</v>
      </c>
      <c r="B329" s="33" t="s">
        <v>982</v>
      </c>
      <c r="C329" s="33" t="s">
        <v>983</v>
      </c>
      <c r="D329" s="73" t="s">
        <v>16</v>
      </c>
      <c r="E329" s="17" t="s">
        <v>70</v>
      </c>
      <c r="F329" s="34" t="s">
        <v>984</v>
      </c>
      <c r="G329" s="3">
        <v>1</v>
      </c>
      <c r="H329" s="35">
        <v>280</v>
      </c>
      <c r="I329" s="17">
        <f t="shared" si="7"/>
        <v>280</v>
      </c>
      <c r="J329" s="32" t="s">
        <v>47</v>
      </c>
      <c r="K329" s="32" t="s">
        <v>47</v>
      </c>
      <c r="L329" s="17" t="s">
        <v>46</v>
      </c>
      <c r="M329" s="3"/>
    </row>
    <row r="330" spans="1:13" ht="16.2" x14ac:dyDescent="0.3">
      <c r="A330" s="17">
        <f t="shared" si="6"/>
        <v>328</v>
      </c>
      <c r="B330" s="33" t="s">
        <v>985</v>
      </c>
      <c r="C330" s="33" t="s">
        <v>986</v>
      </c>
      <c r="D330" s="73" t="s">
        <v>16</v>
      </c>
      <c r="E330" s="17" t="s">
        <v>70</v>
      </c>
      <c r="F330" s="34" t="s">
        <v>987</v>
      </c>
      <c r="G330" s="3">
        <v>1</v>
      </c>
      <c r="H330" s="35">
        <v>260</v>
      </c>
      <c r="I330" s="17">
        <f t="shared" si="7"/>
        <v>260</v>
      </c>
      <c r="J330" s="32" t="s">
        <v>47</v>
      </c>
      <c r="K330" s="32" t="s">
        <v>47</v>
      </c>
      <c r="L330" s="17" t="s">
        <v>46</v>
      </c>
      <c r="M330" s="3"/>
    </row>
    <row r="331" spans="1:13" ht="16.2" x14ac:dyDescent="0.3">
      <c r="A331" s="17">
        <f t="shared" si="6"/>
        <v>329</v>
      </c>
      <c r="B331" s="33" t="s">
        <v>988</v>
      </c>
      <c r="C331" s="33" t="s">
        <v>989</v>
      </c>
      <c r="D331" s="73" t="s">
        <v>16</v>
      </c>
      <c r="E331" s="17" t="s">
        <v>70</v>
      </c>
      <c r="F331" s="34" t="s">
        <v>990</v>
      </c>
      <c r="G331" s="3">
        <v>1</v>
      </c>
      <c r="H331" s="35">
        <v>280</v>
      </c>
      <c r="I331" s="17">
        <f t="shared" si="7"/>
        <v>280</v>
      </c>
      <c r="J331" s="32" t="s">
        <v>47</v>
      </c>
      <c r="K331" s="32" t="s">
        <v>47</v>
      </c>
      <c r="L331" s="17" t="s">
        <v>46</v>
      </c>
      <c r="M331" s="3"/>
    </row>
    <row r="332" spans="1:13" ht="16.2" x14ac:dyDescent="0.3">
      <c r="A332" s="17">
        <f t="shared" si="6"/>
        <v>330</v>
      </c>
      <c r="B332" s="33" t="s">
        <v>991</v>
      </c>
      <c r="C332" s="33" t="s">
        <v>992</v>
      </c>
      <c r="D332" s="73" t="s">
        <v>16</v>
      </c>
      <c r="E332" s="17" t="s">
        <v>70</v>
      </c>
      <c r="F332" s="34" t="s">
        <v>993</v>
      </c>
      <c r="G332" s="3">
        <v>1</v>
      </c>
      <c r="H332" s="35">
        <v>300</v>
      </c>
      <c r="I332" s="17">
        <f t="shared" si="7"/>
        <v>300</v>
      </c>
      <c r="J332" s="32" t="s">
        <v>47</v>
      </c>
      <c r="K332" s="32" t="s">
        <v>47</v>
      </c>
      <c r="L332" s="17" t="s">
        <v>46</v>
      </c>
      <c r="M332" s="3"/>
    </row>
    <row r="333" spans="1:13" ht="16.2" x14ac:dyDescent="0.3">
      <c r="A333" s="17">
        <f t="shared" si="6"/>
        <v>331</v>
      </c>
      <c r="B333" s="33" t="s">
        <v>994</v>
      </c>
      <c r="C333" s="33" t="s">
        <v>995</v>
      </c>
      <c r="D333" s="73" t="s">
        <v>16</v>
      </c>
      <c r="E333" s="17" t="s">
        <v>70</v>
      </c>
      <c r="F333" s="34" t="s">
        <v>996</v>
      </c>
      <c r="G333" s="3">
        <v>1</v>
      </c>
      <c r="H333" s="35">
        <v>300</v>
      </c>
      <c r="I333" s="17">
        <f t="shared" si="7"/>
        <v>300</v>
      </c>
      <c r="J333" s="32" t="s">
        <v>47</v>
      </c>
      <c r="K333" s="32" t="s">
        <v>47</v>
      </c>
      <c r="L333" s="17" t="s">
        <v>46</v>
      </c>
      <c r="M333" s="3"/>
    </row>
    <row r="334" spans="1:13" ht="16.2" x14ac:dyDescent="0.3">
      <c r="A334" s="17">
        <f t="shared" si="6"/>
        <v>332</v>
      </c>
      <c r="B334" s="33" t="s">
        <v>997</v>
      </c>
      <c r="C334" s="33" t="s">
        <v>998</v>
      </c>
      <c r="D334" s="73" t="s">
        <v>16</v>
      </c>
      <c r="E334" s="17" t="s">
        <v>70</v>
      </c>
      <c r="F334" s="34" t="s">
        <v>999</v>
      </c>
      <c r="G334" s="3">
        <v>1</v>
      </c>
      <c r="H334" s="35">
        <v>280</v>
      </c>
      <c r="I334" s="17">
        <f t="shared" si="7"/>
        <v>280</v>
      </c>
      <c r="J334" s="32" t="s">
        <v>47</v>
      </c>
      <c r="K334" s="32" t="s">
        <v>47</v>
      </c>
      <c r="L334" s="17" t="s">
        <v>46</v>
      </c>
      <c r="M334" s="3"/>
    </row>
    <row r="335" spans="1:13" ht="16.2" x14ac:dyDescent="0.3">
      <c r="A335" s="17">
        <f t="shared" si="6"/>
        <v>333</v>
      </c>
      <c r="B335" s="33" t="s">
        <v>1000</v>
      </c>
      <c r="C335" s="33" t="s">
        <v>1001</v>
      </c>
      <c r="D335" s="73" t="s">
        <v>16</v>
      </c>
      <c r="E335" s="17" t="s">
        <v>70</v>
      </c>
      <c r="F335" s="34" t="s">
        <v>1002</v>
      </c>
      <c r="G335" s="3">
        <v>1</v>
      </c>
      <c r="H335" s="35">
        <v>300</v>
      </c>
      <c r="I335" s="17">
        <f t="shared" si="7"/>
        <v>300</v>
      </c>
      <c r="J335" s="32" t="s">
        <v>47</v>
      </c>
      <c r="K335" s="32" t="s">
        <v>47</v>
      </c>
      <c r="L335" s="17" t="s">
        <v>46</v>
      </c>
      <c r="M335" s="3"/>
    </row>
    <row r="336" spans="1:13" ht="16.2" x14ac:dyDescent="0.3">
      <c r="A336" s="17">
        <f t="shared" si="6"/>
        <v>334</v>
      </c>
      <c r="B336" s="33" t="s">
        <v>1003</v>
      </c>
      <c r="C336" s="33" t="s">
        <v>1004</v>
      </c>
      <c r="D336" s="73" t="s">
        <v>16</v>
      </c>
      <c r="E336" s="17" t="s">
        <v>70</v>
      </c>
      <c r="F336" s="34" t="s">
        <v>1005</v>
      </c>
      <c r="G336" s="3">
        <v>1</v>
      </c>
      <c r="H336" s="35">
        <v>300</v>
      </c>
      <c r="I336" s="17">
        <f t="shared" si="7"/>
        <v>300</v>
      </c>
      <c r="J336" s="32" t="s">
        <v>47</v>
      </c>
      <c r="K336" s="32" t="s">
        <v>47</v>
      </c>
      <c r="L336" s="17" t="s">
        <v>46</v>
      </c>
      <c r="M336" s="3"/>
    </row>
    <row r="337" spans="1:13" ht="16.2" x14ac:dyDescent="0.3">
      <c r="A337" s="17">
        <f t="shared" si="6"/>
        <v>335</v>
      </c>
      <c r="B337" s="33" t="s">
        <v>1006</v>
      </c>
      <c r="C337" s="33" t="s">
        <v>1007</v>
      </c>
      <c r="D337" s="73" t="s">
        <v>16</v>
      </c>
      <c r="E337" s="17" t="s">
        <v>70</v>
      </c>
      <c r="F337" s="34" t="s">
        <v>1008</v>
      </c>
      <c r="G337" s="3">
        <v>1</v>
      </c>
      <c r="H337" s="35">
        <v>280</v>
      </c>
      <c r="I337" s="17">
        <f t="shared" si="7"/>
        <v>280</v>
      </c>
      <c r="J337" s="32" t="s">
        <v>47</v>
      </c>
      <c r="K337" s="32" t="s">
        <v>47</v>
      </c>
      <c r="L337" s="17" t="s">
        <v>46</v>
      </c>
      <c r="M337" s="3"/>
    </row>
    <row r="338" spans="1:13" ht="16.2" x14ac:dyDescent="0.3">
      <c r="A338" s="17">
        <f t="shared" si="6"/>
        <v>336</v>
      </c>
      <c r="B338" s="46" t="s">
        <v>1088</v>
      </c>
      <c r="C338" s="33" t="s">
        <v>1009</v>
      </c>
      <c r="D338" s="73" t="s">
        <v>16</v>
      </c>
      <c r="E338" s="17" t="s">
        <v>70</v>
      </c>
      <c r="F338" s="34" t="s">
        <v>1010</v>
      </c>
      <c r="G338" s="3">
        <v>1</v>
      </c>
      <c r="H338" s="35">
        <v>300</v>
      </c>
      <c r="I338" s="17">
        <f t="shared" si="7"/>
        <v>300</v>
      </c>
      <c r="J338" s="32" t="s">
        <v>47</v>
      </c>
      <c r="K338" s="32" t="s">
        <v>47</v>
      </c>
      <c r="L338" s="17" t="s">
        <v>46</v>
      </c>
      <c r="M338" s="3"/>
    </row>
    <row r="339" spans="1:13" ht="16.2" x14ac:dyDescent="0.3">
      <c r="A339" s="17">
        <f t="shared" si="6"/>
        <v>337</v>
      </c>
      <c r="B339" s="33" t="s">
        <v>1011</v>
      </c>
      <c r="C339" s="33" t="s">
        <v>1012</v>
      </c>
      <c r="D339" s="73" t="s">
        <v>16</v>
      </c>
      <c r="E339" s="17" t="s">
        <v>70</v>
      </c>
      <c r="F339" s="34" t="s">
        <v>1013</v>
      </c>
      <c r="G339" s="3">
        <v>1</v>
      </c>
      <c r="H339" s="35">
        <v>300</v>
      </c>
      <c r="I339" s="17">
        <f t="shared" si="7"/>
        <v>300</v>
      </c>
      <c r="J339" s="32" t="s">
        <v>47</v>
      </c>
      <c r="K339" s="32" t="s">
        <v>47</v>
      </c>
      <c r="L339" s="17" t="s">
        <v>46</v>
      </c>
      <c r="M339" s="3"/>
    </row>
    <row r="340" spans="1:13" ht="16.2" x14ac:dyDescent="0.3">
      <c r="A340" s="17">
        <f t="shared" si="6"/>
        <v>338</v>
      </c>
      <c r="B340" s="33" t="s">
        <v>1014</v>
      </c>
      <c r="C340" s="33" t="s">
        <v>32</v>
      </c>
      <c r="D340" s="73" t="s">
        <v>16</v>
      </c>
      <c r="E340" s="17" t="s">
        <v>70</v>
      </c>
      <c r="F340" s="34" t="s">
        <v>1015</v>
      </c>
      <c r="G340" s="3">
        <v>1</v>
      </c>
      <c r="H340" s="35">
        <v>280</v>
      </c>
      <c r="I340" s="17">
        <f t="shared" si="7"/>
        <v>280</v>
      </c>
      <c r="J340" s="32" t="s">
        <v>47</v>
      </c>
      <c r="K340" s="32" t="s">
        <v>47</v>
      </c>
      <c r="L340" s="17" t="s">
        <v>46</v>
      </c>
      <c r="M340" s="3"/>
    </row>
    <row r="341" spans="1:13" ht="16.2" x14ac:dyDescent="0.3">
      <c r="A341" s="17">
        <f t="shared" si="6"/>
        <v>339</v>
      </c>
      <c r="B341" s="33" t="s">
        <v>1016</v>
      </c>
      <c r="C341" s="33" t="s">
        <v>1017</v>
      </c>
      <c r="D341" s="73" t="s">
        <v>16</v>
      </c>
      <c r="E341" s="17" t="s">
        <v>70</v>
      </c>
      <c r="F341" s="34" t="s">
        <v>1018</v>
      </c>
      <c r="G341" s="3">
        <v>1</v>
      </c>
      <c r="H341" s="35">
        <v>280</v>
      </c>
      <c r="I341" s="17">
        <f t="shared" si="7"/>
        <v>280</v>
      </c>
      <c r="J341" s="32" t="s">
        <v>47</v>
      </c>
      <c r="K341" s="32" t="s">
        <v>47</v>
      </c>
      <c r="L341" s="17" t="s">
        <v>46</v>
      </c>
      <c r="M341" s="3"/>
    </row>
    <row r="342" spans="1:13" ht="16.2" x14ac:dyDescent="0.3">
      <c r="A342" s="17">
        <f t="shared" ref="A342:A366" si="8">A341+1</f>
        <v>340</v>
      </c>
      <c r="B342" s="33" t="s">
        <v>1019</v>
      </c>
      <c r="C342" s="33" t="s">
        <v>1020</v>
      </c>
      <c r="D342" s="73" t="s">
        <v>28</v>
      </c>
      <c r="E342" s="17" t="s">
        <v>70</v>
      </c>
      <c r="F342" s="34" t="s">
        <v>1021</v>
      </c>
      <c r="G342" s="3">
        <v>1</v>
      </c>
      <c r="H342" s="35">
        <v>260</v>
      </c>
      <c r="I342" s="17">
        <f t="shared" si="7"/>
        <v>260</v>
      </c>
      <c r="J342" s="32" t="s">
        <v>155</v>
      </c>
      <c r="K342" s="32" t="s">
        <v>155</v>
      </c>
      <c r="L342" s="17" t="s">
        <v>46</v>
      </c>
      <c r="M342" s="3"/>
    </row>
    <row r="343" spans="1:13" ht="16.2" x14ac:dyDescent="0.3">
      <c r="A343" s="17">
        <f t="shared" si="8"/>
        <v>341</v>
      </c>
      <c r="B343" s="33" t="s">
        <v>1022</v>
      </c>
      <c r="C343" s="33" t="s">
        <v>1023</v>
      </c>
      <c r="D343" s="73" t="s">
        <v>59</v>
      </c>
      <c r="E343" s="17" t="s">
        <v>70</v>
      </c>
      <c r="F343" s="34" t="s">
        <v>1024</v>
      </c>
      <c r="G343" s="3">
        <v>1</v>
      </c>
      <c r="H343" s="35">
        <v>250</v>
      </c>
      <c r="I343" s="17">
        <f t="shared" si="7"/>
        <v>250</v>
      </c>
      <c r="J343" s="32" t="s">
        <v>155</v>
      </c>
      <c r="K343" s="32" t="s">
        <v>155</v>
      </c>
      <c r="L343" s="17" t="s">
        <v>46</v>
      </c>
      <c r="M343" s="3"/>
    </row>
    <row r="344" spans="1:13" ht="16.2" x14ac:dyDescent="0.3">
      <c r="A344" s="17">
        <f t="shared" si="8"/>
        <v>342</v>
      </c>
      <c r="B344" s="33" t="s">
        <v>1025</v>
      </c>
      <c r="C344" s="33" t="s">
        <v>1026</v>
      </c>
      <c r="D344" s="73" t="s">
        <v>59</v>
      </c>
      <c r="E344" s="17" t="s">
        <v>70</v>
      </c>
      <c r="F344" s="34" t="s">
        <v>1027</v>
      </c>
      <c r="G344" s="3">
        <v>1</v>
      </c>
      <c r="H344" s="35">
        <v>180</v>
      </c>
      <c r="I344" s="17">
        <f t="shared" si="7"/>
        <v>180</v>
      </c>
      <c r="J344" s="32" t="s">
        <v>155</v>
      </c>
      <c r="K344" s="32" t="s">
        <v>155</v>
      </c>
      <c r="L344" s="17" t="s">
        <v>46</v>
      </c>
      <c r="M344" s="3"/>
    </row>
    <row r="345" spans="1:13" ht="16.2" x14ac:dyDescent="0.3">
      <c r="A345" s="17">
        <f t="shared" si="8"/>
        <v>343</v>
      </c>
      <c r="B345" s="33" t="s">
        <v>1028</v>
      </c>
      <c r="C345" s="33" t="s">
        <v>1029</v>
      </c>
      <c r="D345" s="73" t="s">
        <v>59</v>
      </c>
      <c r="E345" s="17" t="s">
        <v>70</v>
      </c>
      <c r="F345" s="34" t="s">
        <v>1030</v>
      </c>
      <c r="G345" s="3">
        <v>1</v>
      </c>
      <c r="H345" s="35">
        <v>250</v>
      </c>
      <c r="I345" s="17">
        <f t="shared" si="7"/>
        <v>250</v>
      </c>
      <c r="J345" s="32" t="s">
        <v>155</v>
      </c>
      <c r="K345" s="32" t="s">
        <v>155</v>
      </c>
      <c r="L345" s="17" t="s">
        <v>46</v>
      </c>
      <c r="M345" s="3"/>
    </row>
    <row r="346" spans="1:13" ht="16.2" x14ac:dyDescent="0.3">
      <c r="A346" s="17">
        <f t="shared" si="8"/>
        <v>344</v>
      </c>
      <c r="B346" s="33" t="s">
        <v>1031</v>
      </c>
      <c r="C346" s="33" t="s">
        <v>1026</v>
      </c>
      <c r="D346" s="73" t="s">
        <v>59</v>
      </c>
      <c r="E346" s="17" t="s">
        <v>70</v>
      </c>
      <c r="F346" s="34" t="s">
        <v>1032</v>
      </c>
      <c r="G346" s="3">
        <v>1</v>
      </c>
      <c r="H346" s="35">
        <v>180</v>
      </c>
      <c r="I346" s="17">
        <f t="shared" si="7"/>
        <v>180</v>
      </c>
      <c r="J346" s="32" t="s">
        <v>155</v>
      </c>
      <c r="K346" s="32" t="s">
        <v>155</v>
      </c>
      <c r="L346" s="17" t="s">
        <v>46</v>
      </c>
      <c r="M346" s="3"/>
    </row>
    <row r="347" spans="1:13" ht="16.2" x14ac:dyDescent="0.3">
      <c r="A347" s="17">
        <f t="shared" si="8"/>
        <v>345</v>
      </c>
      <c r="B347" s="33" t="s">
        <v>1033</v>
      </c>
      <c r="C347" s="33" t="s">
        <v>1026</v>
      </c>
      <c r="D347" s="73" t="s">
        <v>59</v>
      </c>
      <c r="E347" s="17" t="s">
        <v>70</v>
      </c>
      <c r="F347" s="34" t="s">
        <v>1034</v>
      </c>
      <c r="G347" s="3">
        <v>1</v>
      </c>
      <c r="H347" s="35">
        <v>180</v>
      </c>
      <c r="I347" s="17">
        <f t="shared" si="7"/>
        <v>180</v>
      </c>
      <c r="J347" s="32" t="s">
        <v>155</v>
      </c>
      <c r="K347" s="32" t="s">
        <v>155</v>
      </c>
      <c r="L347" s="17" t="s">
        <v>46</v>
      </c>
      <c r="M347" s="3"/>
    </row>
    <row r="348" spans="1:13" ht="16.2" x14ac:dyDescent="0.3">
      <c r="A348" s="17">
        <f t="shared" si="8"/>
        <v>346</v>
      </c>
      <c r="B348" s="33" t="s">
        <v>1035</v>
      </c>
      <c r="C348" s="33" t="s">
        <v>1036</v>
      </c>
      <c r="D348" s="73" t="s">
        <v>18</v>
      </c>
      <c r="E348" s="17" t="s">
        <v>70</v>
      </c>
      <c r="F348" s="34" t="s">
        <v>1037</v>
      </c>
      <c r="G348" s="3">
        <v>1</v>
      </c>
      <c r="H348" s="35">
        <v>260</v>
      </c>
      <c r="I348" s="17">
        <f t="shared" si="7"/>
        <v>260</v>
      </c>
      <c r="J348" s="32" t="s">
        <v>155</v>
      </c>
      <c r="K348" s="32" t="s">
        <v>155</v>
      </c>
      <c r="L348" s="17" t="s">
        <v>46</v>
      </c>
      <c r="M348" s="3"/>
    </row>
    <row r="349" spans="1:13" ht="16.2" x14ac:dyDescent="0.3">
      <c r="A349" s="17">
        <f t="shared" si="8"/>
        <v>347</v>
      </c>
      <c r="B349" s="33" t="s">
        <v>1038</v>
      </c>
      <c r="C349" s="33" t="s">
        <v>1039</v>
      </c>
      <c r="D349" s="73" t="s">
        <v>18</v>
      </c>
      <c r="E349" s="17" t="s">
        <v>70</v>
      </c>
      <c r="F349" s="34" t="s">
        <v>1040</v>
      </c>
      <c r="G349" s="3">
        <v>1</v>
      </c>
      <c r="H349" s="35">
        <v>260</v>
      </c>
      <c r="I349" s="17">
        <f t="shared" si="7"/>
        <v>260</v>
      </c>
      <c r="J349" s="32" t="s">
        <v>155</v>
      </c>
      <c r="K349" s="32" t="s">
        <v>155</v>
      </c>
      <c r="L349" s="17" t="s">
        <v>46</v>
      </c>
      <c r="M349" s="3"/>
    </row>
    <row r="350" spans="1:13" ht="16.2" x14ac:dyDescent="0.3">
      <c r="A350" s="17">
        <f t="shared" si="8"/>
        <v>348</v>
      </c>
      <c r="B350" s="46" t="s">
        <v>1100</v>
      </c>
      <c r="C350" s="33" t="s">
        <v>1041</v>
      </c>
      <c r="D350" s="73" t="s">
        <v>18</v>
      </c>
      <c r="E350" s="17" t="s">
        <v>70</v>
      </c>
      <c r="F350" s="34" t="s">
        <v>1042</v>
      </c>
      <c r="G350" s="3">
        <v>1</v>
      </c>
      <c r="H350" s="35">
        <v>360</v>
      </c>
      <c r="I350" s="17">
        <f t="shared" si="7"/>
        <v>360</v>
      </c>
      <c r="J350" s="32" t="s">
        <v>183</v>
      </c>
      <c r="K350" s="32" t="s">
        <v>155</v>
      </c>
      <c r="L350" s="17" t="s">
        <v>46</v>
      </c>
      <c r="M350" s="3"/>
    </row>
    <row r="351" spans="1:13" ht="16.2" x14ac:dyDescent="0.3">
      <c r="A351" s="17">
        <f t="shared" si="8"/>
        <v>349</v>
      </c>
      <c r="B351" s="49" t="s">
        <v>1043</v>
      </c>
      <c r="C351" s="33" t="s">
        <v>1041</v>
      </c>
      <c r="D351" s="73" t="s">
        <v>18</v>
      </c>
      <c r="E351" s="17" t="s">
        <v>70</v>
      </c>
      <c r="F351" s="34" t="s">
        <v>1044</v>
      </c>
      <c r="G351" s="3">
        <v>1</v>
      </c>
      <c r="H351" s="35">
        <v>360</v>
      </c>
      <c r="I351" s="17">
        <f t="shared" si="7"/>
        <v>360</v>
      </c>
      <c r="J351" s="32" t="s">
        <v>183</v>
      </c>
      <c r="K351" s="32" t="s">
        <v>155</v>
      </c>
      <c r="L351" s="17" t="s">
        <v>46</v>
      </c>
      <c r="M351" s="3"/>
    </row>
    <row r="352" spans="1:13" ht="16.2" x14ac:dyDescent="0.3">
      <c r="A352" s="17">
        <f t="shared" si="8"/>
        <v>350</v>
      </c>
      <c r="B352" s="49" t="s">
        <v>1045</v>
      </c>
      <c r="C352" s="33" t="s">
        <v>1041</v>
      </c>
      <c r="D352" s="73" t="s">
        <v>18</v>
      </c>
      <c r="E352" s="17" t="s">
        <v>70</v>
      </c>
      <c r="F352" s="34" t="s">
        <v>1046</v>
      </c>
      <c r="G352" s="3">
        <v>1</v>
      </c>
      <c r="H352" s="35">
        <v>360</v>
      </c>
      <c r="I352" s="17">
        <f t="shared" si="7"/>
        <v>360</v>
      </c>
      <c r="J352" s="32" t="s">
        <v>183</v>
      </c>
      <c r="K352" s="32" t="s">
        <v>155</v>
      </c>
      <c r="L352" s="17" t="s">
        <v>46</v>
      </c>
      <c r="M352" s="3"/>
    </row>
    <row r="353" spans="1:13" ht="16.2" x14ac:dyDescent="0.3">
      <c r="A353" s="17">
        <f t="shared" si="8"/>
        <v>351</v>
      </c>
      <c r="B353" s="49" t="s">
        <v>1047</v>
      </c>
      <c r="C353" s="33" t="s">
        <v>1041</v>
      </c>
      <c r="D353" s="73" t="s">
        <v>18</v>
      </c>
      <c r="E353" s="17" t="s">
        <v>70</v>
      </c>
      <c r="F353" s="34" t="s">
        <v>1048</v>
      </c>
      <c r="G353" s="3">
        <v>1</v>
      </c>
      <c r="H353" s="35">
        <v>360</v>
      </c>
      <c r="I353" s="17">
        <f t="shared" si="7"/>
        <v>360</v>
      </c>
      <c r="J353" s="32" t="s">
        <v>183</v>
      </c>
      <c r="K353" s="32" t="s">
        <v>155</v>
      </c>
      <c r="L353" s="17" t="s">
        <v>46</v>
      </c>
      <c r="M353" s="3"/>
    </row>
    <row r="354" spans="1:13" ht="16.2" x14ac:dyDescent="0.3">
      <c r="A354" s="17">
        <f t="shared" si="8"/>
        <v>352</v>
      </c>
      <c r="B354" s="33" t="s">
        <v>1049</v>
      </c>
      <c r="C354" s="33" t="s">
        <v>1050</v>
      </c>
      <c r="D354" s="73" t="s">
        <v>18</v>
      </c>
      <c r="E354" s="17" t="s">
        <v>70</v>
      </c>
      <c r="F354" s="34" t="s">
        <v>1051</v>
      </c>
      <c r="G354" s="3">
        <v>1</v>
      </c>
      <c r="H354" s="35">
        <v>620</v>
      </c>
      <c r="I354" s="17">
        <f t="shared" si="7"/>
        <v>620</v>
      </c>
      <c r="J354" s="32" t="s">
        <v>155</v>
      </c>
      <c r="K354" s="32" t="s">
        <v>155</v>
      </c>
      <c r="L354" s="17" t="s">
        <v>46</v>
      </c>
      <c r="M354" s="3"/>
    </row>
    <row r="355" spans="1:13" ht="16.2" x14ac:dyDescent="0.3">
      <c r="A355" s="17">
        <f t="shared" si="8"/>
        <v>353</v>
      </c>
      <c r="B355" s="40" t="s">
        <v>1052</v>
      </c>
      <c r="C355" s="40" t="s">
        <v>1053</v>
      </c>
      <c r="D355" s="75" t="s">
        <v>18</v>
      </c>
      <c r="E355" s="21" t="s">
        <v>70</v>
      </c>
      <c r="F355" s="45">
        <v>4717211024492</v>
      </c>
      <c r="G355" s="14">
        <v>1</v>
      </c>
      <c r="H355" s="42">
        <v>1500</v>
      </c>
      <c r="I355" s="21">
        <f t="shared" si="7"/>
        <v>1500</v>
      </c>
      <c r="J355" s="32" t="s">
        <v>183</v>
      </c>
      <c r="K355" s="32" t="s">
        <v>155</v>
      </c>
      <c r="L355" s="17" t="s">
        <v>46</v>
      </c>
      <c r="M355" s="14"/>
    </row>
    <row r="356" spans="1:13" ht="16.2" x14ac:dyDescent="0.3">
      <c r="A356" s="17">
        <f t="shared" si="8"/>
        <v>354</v>
      </c>
      <c r="B356" s="33" t="s">
        <v>1054</v>
      </c>
      <c r="C356" s="33" t="s">
        <v>1055</v>
      </c>
      <c r="D356" s="73" t="s">
        <v>18</v>
      </c>
      <c r="E356" s="17" t="s">
        <v>70</v>
      </c>
      <c r="F356" s="34" t="s">
        <v>1056</v>
      </c>
      <c r="G356" s="3">
        <v>1</v>
      </c>
      <c r="H356" s="35">
        <v>260</v>
      </c>
      <c r="I356" s="17">
        <f t="shared" si="7"/>
        <v>260</v>
      </c>
      <c r="J356" s="32" t="s">
        <v>155</v>
      </c>
      <c r="K356" s="32" t="s">
        <v>155</v>
      </c>
      <c r="L356" s="17" t="s">
        <v>46</v>
      </c>
      <c r="M356" s="3"/>
    </row>
    <row r="357" spans="1:13" ht="16.2" x14ac:dyDescent="0.3">
      <c r="A357" s="17">
        <f t="shared" si="8"/>
        <v>355</v>
      </c>
      <c r="B357" s="33" t="s">
        <v>1057</v>
      </c>
      <c r="C357" s="33" t="s">
        <v>1055</v>
      </c>
      <c r="D357" s="73" t="s">
        <v>18</v>
      </c>
      <c r="E357" s="17" t="s">
        <v>70</v>
      </c>
      <c r="F357" s="34" t="s">
        <v>1058</v>
      </c>
      <c r="G357" s="3">
        <v>1</v>
      </c>
      <c r="H357" s="35">
        <v>260</v>
      </c>
      <c r="I357" s="17">
        <f t="shared" si="7"/>
        <v>260</v>
      </c>
      <c r="J357" s="32" t="s">
        <v>155</v>
      </c>
      <c r="K357" s="32" t="s">
        <v>155</v>
      </c>
      <c r="L357" s="17" t="s">
        <v>46</v>
      </c>
      <c r="M357" s="3"/>
    </row>
    <row r="358" spans="1:13" ht="16.2" x14ac:dyDescent="0.3">
      <c r="A358" s="17">
        <f t="shared" si="8"/>
        <v>356</v>
      </c>
      <c r="B358" s="33" t="s">
        <v>1059</v>
      </c>
      <c r="C358" s="33" t="s">
        <v>1055</v>
      </c>
      <c r="D358" s="73" t="s">
        <v>18</v>
      </c>
      <c r="E358" s="17" t="s">
        <v>70</v>
      </c>
      <c r="F358" s="34" t="s">
        <v>1060</v>
      </c>
      <c r="G358" s="3">
        <v>1</v>
      </c>
      <c r="H358" s="35">
        <v>260</v>
      </c>
      <c r="I358" s="17">
        <f t="shared" si="7"/>
        <v>260</v>
      </c>
      <c r="J358" s="32" t="s">
        <v>155</v>
      </c>
      <c r="K358" s="32" t="s">
        <v>155</v>
      </c>
      <c r="L358" s="17" t="s">
        <v>46</v>
      </c>
      <c r="M358" s="3"/>
    </row>
    <row r="359" spans="1:13" ht="16.2" x14ac:dyDescent="0.3">
      <c r="A359" s="17">
        <f t="shared" si="8"/>
        <v>357</v>
      </c>
      <c r="B359" s="33" t="s">
        <v>1061</v>
      </c>
      <c r="C359" s="33" t="s">
        <v>1062</v>
      </c>
      <c r="D359" s="73" t="s">
        <v>18</v>
      </c>
      <c r="E359" s="17" t="s">
        <v>70</v>
      </c>
      <c r="F359" s="34" t="s">
        <v>1063</v>
      </c>
      <c r="G359" s="3">
        <v>1</v>
      </c>
      <c r="H359" s="35">
        <v>300</v>
      </c>
      <c r="I359" s="17">
        <f t="shared" si="7"/>
        <v>300</v>
      </c>
      <c r="J359" s="32" t="s">
        <v>155</v>
      </c>
      <c r="K359" s="32" t="s">
        <v>155</v>
      </c>
      <c r="L359" s="17" t="s">
        <v>46</v>
      </c>
      <c r="M359" s="3"/>
    </row>
    <row r="360" spans="1:13" ht="27.6" x14ac:dyDescent="0.3">
      <c r="A360" s="17">
        <f t="shared" si="8"/>
        <v>358</v>
      </c>
      <c r="B360" s="81" t="s">
        <v>1064</v>
      </c>
      <c r="C360" s="33" t="s">
        <v>1065</v>
      </c>
      <c r="D360" s="73" t="s">
        <v>18</v>
      </c>
      <c r="E360" s="17" t="s">
        <v>70</v>
      </c>
      <c r="F360" s="18">
        <v>4717211023617</v>
      </c>
      <c r="G360" s="3">
        <v>1</v>
      </c>
      <c r="H360" s="35">
        <v>2080</v>
      </c>
      <c r="I360" s="17">
        <f t="shared" si="7"/>
        <v>2080</v>
      </c>
      <c r="J360" s="32" t="s">
        <v>183</v>
      </c>
      <c r="K360" s="32" t="s">
        <v>183</v>
      </c>
      <c r="L360" s="17" t="s">
        <v>46</v>
      </c>
      <c r="M360" s="3"/>
    </row>
    <row r="361" spans="1:13" ht="16.2" x14ac:dyDescent="0.3">
      <c r="A361" s="17">
        <f t="shared" si="8"/>
        <v>359</v>
      </c>
      <c r="B361" s="33" t="s">
        <v>1066</v>
      </c>
      <c r="C361" s="33" t="s">
        <v>1067</v>
      </c>
      <c r="D361" s="73" t="s">
        <v>1068</v>
      </c>
      <c r="E361" s="17" t="s">
        <v>70</v>
      </c>
      <c r="F361" s="34" t="s">
        <v>1069</v>
      </c>
      <c r="G361" s="3">
        <v>1</v>
      </c>
      <c r="H361" s="35">
        <v>290</v>
      </c>
      <c r="I361" s="17">
        <f t="shared" si="7"/>
        <v>290</v>
      </c>
      <c r="J361" s="32" t="s">
        <v>155</v>
      </c>
      <c r="K361" s="32" t="s">
        <v>155</v>
      </c>
      <c r="L361" s="17" t="s">
        <v>46</v>
      </c>
      <c r="M361" s="3"/>
    </row>
    <row r="362" spans="1:13" ht="16.2" x14ac:dyDescent="0.3">
      <c r="A362" s="17">
        <f t="shared" si="8"/>
        <v>360</v>
      </c>
      <c r="B362" s="33" t="s">
        <v>1070</v>
      </c>
      <c r="C362" s="33" t="s">
        <v>1071</v>
      </c>
      <c r="D362" s="73" t="s">
        <v>1068</v>
      </c>
      <c r="E362" s="17" t="s">
        <v>70</v>
      </c>
      <c r="F362" s="34" t="s">
        <v>1072</v>
      </c>
      <c r="G362" s="3">
        <v>1</v>
      </c>
      <c r="H362" s="35">
        <v>290</v>
      </c>
      <c r="I362" s="17">
        <f t="shared" si="7"/>
        <v>290</v>
      </c>
      <c r="J362" s="32" t="s">
        <v>155</v>
      </c>
      <c r="K362" s="32" t="s">
        <v>155</v>
      </c>
      <c r="L362" s="17" t="s">
        <v>46</v>
      </c>
      <c r="M362" s="3"/>
    </row>
    <row r="363" spans="1:13" ht="16.2" x14ac:dyDescent="0.3">
      <c r="A363" s="17">
        <f t="shared" si="8"/>
        <v>361</v>
      </c>
      <c r="B363" s="33" t="s">
        <v>1073</v>
      </c>
      <c r="C363" s="33" t="s">
        <v>1074</v>
      </c>
      <c r="D363" s="73" t="s">
        <v>1075</v>
      </c>
      <c r="E363" s="17" t="s">
        <v>70</v>
      </c>
      <c r="F363" s="34" t="s">
        <v>1076</v>
      </c>
      <c r="G363" s="3">
        <v>1</v>
      </c>
      <c r="H363" s="35">
        <v>200</v>
      </c>
      <c r="I363" s="17">
        <f t="shared" si="7"/>
        <v>200</v>
      </c>
      <c r="J363" s="32" t="s">
        <v>155</v>
      </c>
      <c r="K363" s="32" t="s">
        <v>155</v>
      </c>
      <c r="L363" s="17" t="s">
        <v>46</v>
      </c>
      <c r="M363" s="3"/>
    </row>
    <row r="364" spans="1:13" ht="16.2" x14ac:dyDescent="0.3">
      <c r="A364" s="17">
        <f t="shared" si="8"/>
        <v>362</v>
      </c>
      <c r="B364" s="52" t="s">
        <v>1077</v>
      </c>
      <c r="C364" s="52" t="s">
        <v>1078</v>
      </c>
      <c r="D364" s="3" t="s">
        <v>1079</v>
      </c>
      <c r="E364" s="17" t="s">
        <v>70</v>
      </c>
      <c r="F364" s="53">
        <v>9789576427817</v>
      </c>
      <c r="G364" s="3">
        <v>1</v>
      </c>
      <c r="H364" s="3">
        <v>280</v>
      </c>
      <c r="I364" s="17">
        <f t="shared" si="7"/>
        <v>280</v>
      </c>
      <c r="J364" s="32" t="s">
        <v>155</v>
      </c>
      <c r="K364" s="32" t="s">
        <v>183</v>
      </c>
      <c r="L364" s="17" t="s">
        <v>46</v>
      </c>
      <c r="M364" s="3"/>
    </row>
    <row r="365" spans="1:13" ht="16.2" x14ac:dyDescent="0.3">
      <c r="A365" s="17">
        <f t="shared" si="8"/>
        <v>363</v>
      </c>
      <c r="B365" s="52" t="s">
        <v>1080</v>
      </c>
      <c r="C365" s="52" t="s">
        <v>1078</v>
      </c>
      <c r="D365" s="3" t="s">
        <v>1079</v>
      </c>
      <c r="E365" s="17" t="s">
        <v>70</v>
      </c>
      <c r="F365" s="54">
        <v>9789576427152</v>
      </c>
      <c r="G365" s="3">
        <v>1</v>
      </c>
      <c r="H365" s="3">
        <v>280</v>
      </c>
      <c r="I365" s="17">
        <f t="shared" si="7"/>
        <v>280</v>
      </c>
      <c r="J365" s="32" t="s">
        <v>155</v>
      </c>
      <c r="K365" s="32" t="s">
        <v>183</v>
      </c>
      <c r="L365" s="17" t="s">
        <v>46</v>
      </c>
      <c r="M365" s="3"/>
    </row>
    <row r="366" spans="1:13" ht="17.399999999999999" x14ac:dyDescent="0.3">
      <c r="A366" s="17">
        <f t="shared" si="8"/>
        <v>364</v>
      </c>
      <c r="B366" s="58" t="s">
        <v>1081</v>
      </c>
      <c r="C366" s="52" t="s">
        <v>1078</v>
      </c>
      <c r="D366" s="3" t="s">
        <v>1079</v>
      </c>
      <c r="E366" s="17" t="s">
        <v>70</v>
      </c>
      <c r="F366" s="54">
        <v>9576426731</v>
      </c>
      <c r="G366" s="3">
        <v>1</v>
      </c>
      <c r="H366" s="3">
        <v>599</v>
      </c>
      <c r="I366" s="17">
        <f t="shared" si="7"/>
        <v>599</v>
      </c>
      <c r="J366" s="32" t="s">
        <v>155</v>
      </c>
      <c r="K366" s="32" t="s">
        <v>155</v>
      </c>
      <c r="L366" s="17" t="s">
        <v>46</v>
      </c>
      <c r="M366" s="3"/>
    </row>
    <row r="367" spans="1:13" x14ac:dyDescent="0.3">
      <c r="A367" s="1" t="s">
        <v>12</v>
      </c>
      <c r="B367" s="77"/>
      <c r="C367" s="77"/>
      <c r="D367" s="24"/>
      <c r="E367" s="1"/>
      <c r="F367" s="1"/>
      <c r="G367" s="1"/>
      <c r="H367" s="24"/>
      <c r="I367" s="1">
        <f>SUM(I3:I366)</f>
        <v>222894</v>
      </c>
      <c r="J367" s="24"/>
      <c r="K367" s="24"/>
      <c r="L367" s="24"/>
      <c r="M367" s="5"/>
    </row>
    <row r="368" spans="1:13" ht="240" customHeight="1" x14ac:dyDescent="0.3">
      <c r="A368" s="83" t="s">
        <v>14</v>
      </c>
      <c r="B368" s="83"/>
      <c r="C368" s="83"/>
      <c r="D368" s="83"/>
      <c r="E368" s="83"/>
      <c r="F368" s="83"/>
      <c r="G368" s="83"/>
      <c r="H368" s="83"/>
      <c r="I368" s="83"/>
      <c r="J368" s="83"/>
      <c r="K368" s="83"/>
      <c r="L368" s="83"/>
      <c r="M368" s="83"/>
    </row>
    <row r="369" spans="1:12" ht="82.5" customHeight="1" x14ac:dyDescent="0.3">
      <c r="A369" s="82" t="s">
        <v>0</v>
      </c>
      <c r="B369" s="82"/>
      <c r="C369" s="82"/>
      <c r="D369" s="82"/>
      <c r="E369" s="82"/>
      <c r="F369" s="82"/>
      <c r="G369" s="82"/>
      <c r="H369" s="82"/>
      <c r="I369" s="82"/>
      <c r="J369" s="82"/>
      <c r="K369" s="82"/>
      <c r="L369" s="82"/>
    </row>
  </sheetData>
  <mergeCells count="3">
    <mergeCell ref="A369:L369"/>
    <mergeCell ref="A368:M368"/>
    <mergeCell ref="A1:M1"/>
  </mergeCells>
  <phoneticPr fontId="1" type="noConversion"/>
  <conditionalFormatting sqref="C183:C206 C213:C366 C65:C84 C86:C116 C118:C179">
    <cfRule type="expression" dxfId="32" priority="130" stopIfTrue="1">
      <formula>AND(COUNTIF($A:$A, C65)&gt;1,NOT(ISBLANK(C65)))</formula>
    </cfRule>
  </conditionalFormatting>
  <conditionalFormatting sqref="C111:C112 C98:C106">
    <cfRule type="expression" dxfId="31" priority="2856" stopIfTrue="1">
      <formula>AND(COUNTIF($A$562:$A$65645, C98)+COUNTIF($A$1:$A$57, C98)+COUNTIF($A$59:$A$63, C98)+COUNTIF($A$66:$A$366, C98)+COUNTIF($A$367:$A$378, C98)+COUNTIF(#REF!, C98)+COUNTIF(#REF!, C98)+COUNTIF(#REF!, C98)+COUNTIF(#REF!, C98)+COUNTIF(#REF!, C98)+COUNTIF(#REF!, C98)+COUNTIF($A$367:$A$374, C98)+COUNTIF($A$376:$A$386, C98)+COUNTIF($A$388:$A$396, C98)+COUNTIF($A$398:$A$404, C98)+COUNTIF($A$406:$A$410, C98)+COUNTIF($A$412:$A$413, C98)+COUNTIF($A$414:$A$419, C98)+COUNTIF($A$416:$A$423, C98)&gt;1,NOT(ISBLANK(C98)))</formula>
    </cfRule>
  </conditionalFormatting>
  <conditionalFormatting sqref="C183:C190">
    <cfRule type="expression" dxfId="30" priority="2858" stopIfTrue="1">
      <formula>AND(COUNTIF($A$507:$A$65645, C183)+COUNTIF($A$1:$A$57, C183)+COUNTIF($A$59:$A$63, C183)+COUNTIF($A$68:$A$188, C183)+COUNTIF(#REF!, C183)+COUNTIF(#REF!, C183)+COUNTIF(#REF!, C183)+COUNTIF(#REF!, C183)+COUNTIF(#REF!, C183)+COUNTIF(#REF!, C183)+COUNTIF(#REF!, C183)+COUNTIF(#REF!, C183)+COUNTIF(#REF!, C183)+COUNTIF(#REF!, C183)+COUNTIF(#REF!, C183)+COUNTIF(#REF!, C183)+COUNTIF(#REF!, C183)+COUNTIF(#REF!, C183)+COUNTIF($A$367:$A$368, C183)&gt;1,NOT(ISBLANK(C183)))</formula>
    </cfRule>
  </conditionalFormatting>
  <conditionalFormatting sqref="C191:C203">
    <cfRule type="expression" dxfId="29" priority="2859" stopIfTrue="1">
      <formula>AND(COUNTIF($A$492:$A$65645, C191)+COUNTIF($A$1:$A$57, C191)+COUNTIF($A$59:$A$63, C191)+COUNTIF($A$68:$A$186, C191)+COUNTIF($A$202:$A$366, C191)+COUNTIF($A$202:$A$202, C191)+COUNTIF(#REF!, C191)+COUNTIF(#REF!, C191)+COUNTIF(#REF!, C191)+COUNTIF(#REF!, C191)+COUNTIF(#REF!, C191)+COUNTIF(#REF!, C191)+COUNTIF(#REF!, C191)+COUNTIF(#REF!, C191)+COUNTIF(#REF!, C191)+COUNTIF(#REF!, C191)+COUNTIF(#REF!, C191)+COUNTIF(#REF!, C191)+COUNTIF(#REF!, C191)&gt;1,NOT(ISBLANK(C191)))</formula>
    </cfRule>
  </conditionalFormatting>
  <conditionalFormatting sqref="C205:C206 C214:C215">
    <cfRule type="expression" dxfId="28" priority="2860" stopIfTrue="1">
      <formula>AND(COUNTIF($A$421:$A$65645, C205)+COUNTIF($A$1:$A$57, C205)+COUNTIF($A$59:$A$63, C205)+COUNTIF($A$68:$A$170, C205)+COUNTIF($A$171:$A$366, C205)+COUNTIF(#REF!, C205)+COUNTIF(#REF!, C205)+COUNTIF($A$171:$A$219, C205)+COUNTIF($A$221:$A$366, C205)+COUNTIF(#REF!, C205)+COUNTIF(#REF!, C205)+COUNTIF(#REF!, C205)+COUNTIF(#REF!, C205)+COUNTIF(#REF!, C205)+COUNTIF(#REF!, C205)+COUNTIF(#REF!, C205)+COUNTIF(#REF!, C205)+COUNTIF(#REF!, C205)+COUNTIF(#REF!, C205)&gt;1,NOT(ISBLANK(C205)))</formula>
    </cfRule>
  </conditionalFormatting>
  <conditionalFormatting sqref="C216:C221">
    <cfRule type="expression" dxfId="27" priority="2862" stopIfTrue="1">
      <formula>AND(COUNTIF($A$421:$A$65645, C216)+COUNTIF($A$1:$A$57, C216)+COUNTIF($A$59:$A$63, C216)+COUNTIF($A$68:$A$178, C216)+COUNTIF($A$171:$A$366, C216)+COUNTIF(#REF!, C216)+COUNTIF(#REF!, C216)+COUNTIF($A$171:$A$219, C216)+COUNTIF($A$221:$A$366, C216)+COUNTIF(#REF!, C216)+COUNTIF(#REF!, C216)+COUNTIF(#REF!, C216)+COUNTIF(#REF!, C216)+COUNTIF(#REF!, C216)+COUNTIF(#REF!, C216)+COUNTIF(#REF!, C216)+COUNTIF(#REF!, C216)+COUNTIF(#REF!, C216)+COUNTIF(#REF!, C216)&gt;1,NOT(ISBLANK(C216)))</formula>
    </cfRule>
  </conditionalFormatting>
  <conditionalFormatting sqref="C213">
    <cfRule type="expression" dxfId="26" priority="2863" stopIfTrue="1">
      <formula>AND(COUNTIF($A$423:$A$65645, C213)+COUNTIF($A$1:$A$57, C213)+COUNTIF($A$59:$A$63, C213)+COUNTIF($A$68:$A$170, C213)+COUNTIF($A$171:$A$366, C213)+COUNTIF(#REF!, C213)+COUNTIF(#REF!, C213)+COUNTIF($A$171:$A$221, C213)+COUNTIF($A$113:$A$116, C213)+COUNTIF(#REF!, C213)+COUNTIF(#REF!, C213)+COUNTIF(#REF!, C213)+COUNTIF(#REF!, C213)+COUNTIF(#REF!, C213)+COUNTIF(#REF!, C213)+COUNTIF(#REF!, C213)+COUNTIF(#REF!, C213)+COUNTIF(#REF!, C213)+COUNTIF(#REF!, C213)&gt;1,NOT(ISBLANK(C213)))</formula>
    </cfRule>
  </conditionalFormatting>
  <conditionalFormatting sqref="C222:C366">
    <cfRule type="expression" dxfId="25" priority="2864" stopIfTrue="1">
      <formula>AND(COUNTIF($A$413:$A$65645, C222)+COUNTIF($A$1:$A$57, C222)+COUNTIF($A$59:$A$63, C222)+COUNTIF($A$68:$A$178, C222)+COUNTIF($A$171:$A$366, C222)+COUNTIF(#REF!, C222)+COUNTIF(#REF!, C222)+COUNTIF($A$171:$A$219, C222)+COUNTIF($A$221:$A$229, C222)+COUNTIF($A$113:$A$116, C222)+COUNTIF(#REF!, C222)+COUNTIF(#REF!, C222)+COUNTIF(#REF!, C222)+COUNTIF(#REF!, C222)+COUNTIF(#REF!, C222)+COUNTIF(#REF!, C222)+COUNTIF(#REF!, C222)+COUNTIF(#REF!, C222)+COUNTIF(#REF!, C222)&gt;1,NOT(ISBLANK(C222)))</formula>
    </cfRule>
  </conditionalFormatting>
  <conditionalFormatting sqref="C204">
    <cfRule type="expression" dxfId="24" priority="2865" stopIfTrue="1">
      <formula>AND(COUNTIF($A$485:$A$65645, C204)+COUNTIF($A$1:$A$57, C204)+COUNTIF($A$59:$A$63, C204)+COUNTIF($A$68:$A$167, C204)+COUNTIF($A$196:$A$366, C204)+COUNTIF($A$196:$A$196, C204)+COUNTIF(#REF!, C204)+COUNTIF($A$221:$A$366, C204)+COUNTIF(#REF!, C204)+COUNTIF(#REF!, C204)+COUNTIF(#REF!, C204)+COUNTIF(#REF!, C204)+COUNTIF(#REF!, C204)+COUNTIF(#REF!, C204)+COUNTIF(#REF!, C204)+COUNTIF(#REF!, C204)+COUNTIF(#REF!, C204)+COUNTIF(#REF!, C204)+COUNTIF(#REF!, C204)&gt;1,NOT(ISBLANK(C204)))</formula>
    </cfRule>
  </conditionalFormatting>
  <conditionalFormatting sqref="C171">
    <cfRule type="expression" dxfId="23" priority="2866" stopIfTrue="1">
      <formula>AND(COUNTIF($A$514:$A$65645, C171)+COUNTIF($A$1:$A$57, C171)+COUNTIF($A$59:$A$63, C171)+COUNTIF($A$68:$A$218, C171)+COUNTIF(#REF!, C171)+COUNTIF(#REF!, C171)+COUNTIF(#REF!, C171)+COUNTIF(#REF!, C171)+COUNTIF(#REF!, C171)+COUNTIF(#REF!, C171)+COUNTIF(#REF!, C171)+COUNTIF(#REF!, C171)+COUNTIF(#REF!, C171)+COUNTIF(#REF!, C171)+COUNTIF(#REF!, C171)+COUNTIF(#REF!, C171)+COUNTIF(#REF!, C171)+COUNTIF($A$367:$A$371, C171)+COUNTIF($A$368:$A$375, C171)&gt;1,NOT(ISBLANK(C171)))</formula>
    </cfRule>
  </conditionalFormatting>
  <conditionalFormatting sqref="C167:C169">
    <cfRule type="expression" dxfId="22" priority="2867" stopIfTrue="1">
      <formula>AND(COUNTIF($A$511:$A$65645, C167)+COUNTIF($A$1:$A$57, C167)+COUNTIF($A$59:$A$63, C167)+COUNTIF($A$68:$A$215, C167)+COUNTIF(#REF!, C167)+COUNTIF(#REF!, C167)+COUNTIF(#REF!, C167)+COUNTIF(#REF!, C167)+COUNTIF(#REF!, C167)+COUNTIF(#REF!, C167)+COUNTIF(#REF!, C167)+COUNTIF(#REF!, C167)+COUNTIF(#REF!, C167)+COUNTIF(#REF!, C167)+COUNTIF(#REF!, C167)+COUNTIF(#REF!, C167)+COUNTIF(#REF!, C167)+COUNTIF($A$367:$A$368, C167)+COUNTIF($A$367:$A$372, C167)&gt;1,NOT(ISBLANK(C167)))</formula>
    </cfRule>
  </conditionalFormatting>
  <conditionalFormatting sqref="C170 C108">
    <cfRule type="expression" dxfId="21" priority="2868" stopIfTrue="1">
      <formula>AND(COUNTIF($A$515:$A$65645, C108)+COUNTIF($A$1:$A$57, C108)+COUNTIF($A$59:$A$63, C108)+COUNTIF($A$68:$A$219, C108)+COUNTIF(#REF!, C108)+COUNTIF(#REF!, C108)+COUNTIF(#REF!, C108)+COUNTIF(#REF!, C108)+COUNTIF(#REF!, C108)+COUNTIF(#REF!, C108)+COUNTIF(#REF!, C108)+COUNTIF(#REF!, C108)+COUNTIF(#REF!, C108)+COUNTIF(#REF!, C108)+COUNTIF(#REF!, C108)+COUNTIF(#REF!, C108)+COUNTIF(#REF!, C108)+COUNTIF($A$367:$A$372, C108)+COUNTIF($A$369:$A$376, C108)&gt;1,NOT(ISBLANK(C108)))</formula>
    </cfRule>
  </conditionalFormatting>
  <conditionalFormatting sqref="C172:C179 C165:C166 C135:C139 C118">
    <cfRule type="expression" dxfId="20" priority="2870" stopIfTrue="1">
      <formula>AND(COUNTIF($A$516:$A$65645, C118)+COUNTIF($A$1:$A$57, C118)+COUNTIF($A$59:$A$63, C118)+COUNTIF($A$68:$A$220, C118)+COUNTIF(#REF!, C118)+COUNTIF(#REF!, C118)+COUNTIF(#REF!, C118)+COUNTIF(#REF!, C118)+COUNTIF(#REF!, C118)+COUNTIF(#REF!, C118)+COUNTIF(#REF!, C118)+COUNTIF(#REF!, C118)+COUNTIF(#REF!, C118)+COUNTIF(#REF!, C118)+COUNTIF(#REF!, C118)+COUNTIF(#REF!, C118)+COUNTIF($A$367:$A$367, C118)+COUNTIF($A$368:$A$373, C118)+COUNTIF($A$370:$A$377, C118)&gt;1,NOT(ISBLANK(C118)))</formula>
    </cfRule>
  </conditionalFormatting>
  <conditionalFormatting sqref="C164">
    <cfRule type="expression" dxfId="19" priority="2874" stopIfTrue="1">
      <formula>AND(COUNTIF($A$522:$A$65645, C164)+COUNTIF($A$1:$A$57, C164)+COUNTIF($A$59:$A$63, C164)+COUNTIF($A$68:$A$366, C164)+COUNTIF(#REF!, C164)+COUNTIF(#REF!, C164)+COUNTIF(#REF!, C164)+COUNTIF(#REF!, C164)+COUNTIF(#REF!, C164)+COUNTIF(#REF!, C164)+COUNTIF(#REF!, C164)+COUNTIF(#REF!, C164)+COUNTIF(#REF!, C164)+COUNTIF(#REF!, C164)+COUNTIF(#REF!, C164)+COUNTIF($A$367:$A$370, C164)+COUNTIF($A$372:$A$373, C164)+COUNTIF($A$374:$A$379, C164)+COUNTIF($A$376:$A$383, C164)&gt;1,NOT(ISBLANK(C164)))</formula>
    </cfRule>
  </conditionalFormatting>
  <conditionalFormatting sqref="C153:C154">
    <cfRule type="expression" dxfId="18" priority="2875" stopIfTrue="1">
      <formula>AND(COUNTIF($A$534:$A$65645, C153)+COUNTIF($A$1:$A$57, C153)+COUNTIF($A$59:$A$63, C153)+COUNTIF($A$68:$A$366, C153)+COUNTIF(#REF!, C153)+COUNTIF(#REF!, C153)+COUNTIF(#REF!, C153)+COUNTIF(#REF!, C153)+COUNTIF(#REF!, C153)+COUNTIF(#REF!, C153)+COUNTIF(#REF!, C153)+COUNTIF(#REF!, C153)+COUNTIF(#REF!, C153)+COUNTIF($A$367:$A$368, C153)+COUNTIF($A$370:$A$376, C153)+COUNTIF($A$378:$A$382, C153)+COUNTIF($A$384:$A$385, C153)+COUNTIF($A$386:$A$391, C153)+COUNTIF($A$388:$A$395, C153)&gt;1,NOT(ISBLANK(C153)))</formula>
    </cfRule>
  </conditionalFormatting>
  <conditionalFormatting sqref="C148:C149">
    <cfRule type="expression" dxfId="17" priority="2876" stopIfTrue="1">
      <formula>AND(COUNTIF($A$523:$A$65645, C148)+COUNTIF($A$1:$A$57, C148)+COUNTIF($A$59:$A$63, C148)+COUNTIF($A$68:$A$366, C148)+COUNTIF(#REF!, C148)+COUNTIF(#REF!, C148)+COUNTIF(#REF!, C148)+COUNTIF(#REF!, C148)+COUNTIF(#REF!, C148)+COUNTIF(#REF!, C148)+COUNTIF(#REF!, C148)+COUNTIF(#REF!, C148)+COUNTIF(#REF!, C148)+COUNTIF(#REF!, C148)+COUNTIF(#REF!, C148)+COUNTIF($A$367:$A$371, C148)+COUNTIF($A$373:$A$374, C148)+COUNTIF($A$375:$A$380, C148)+COUNTIF($A$377:$A$384, C148)&gt;1,NOT(ISBLANK(C148)))</formula>
    </cfRule>
  </conditionalFormatting>
  <conditionalFormatting sqref="C152">
    <cfRule type="expression" dxfId="16" priority="2877" stopIfTrue="1">
      <formula>AND(COUNTIF($A$536:$A$65645, C152)+COUNTIF($A$1:$A$57, C152)+COUNTIF($A$59:$A$63, C152)+COUNTIF($A$68:$A$366, C152)+COUNTIF(#REF!, C152)+COUNTIF(#REF!, C152)+COUNTIF(#REF!, C152)+COUNTIF(#REF!, C152)+COUNTIF(#REF!, C152)+COUNTIF(#REF!, C152)+COUNTIF(#REF!, C152)+COUNTIF(#REF!, C152)+COUNTIF(#REF!, C152)+COUNTIF($A$367:$A$370, C152)+COUNTIF($A$372:$A$378, C152)+COUNTIF($A$380:$A$384, C152)+COUNTIF($A$386:$A$387, C152)+COUNTIF($A$388:$A$393, C152)+COUNTIF($A$390:$A$397, C152)&gt;1,NOT(ISBLANK(C152)))</formula>
    </cfRule>
  </conditionalFormatting>
  <conditionalFormatting sqref="C163">
    <cfRule type="expression" dxfId="15" priority="2878" stopIfTrue="1">
      <formula>AND(COUNTIF($A$525:$A$65645, C163)+COUNTIF($A$1:$A$57, C163)+COUNTIF($A$59:$A$63, C163)+COUNTIF($A$68:$A$366, C163)+COUNTIF(#REF!, C163)+COUNTIF(#REF!, C163)+COUNTIF(#REF!, C163)+COUNTIF(#REF!, C163)+COUNTIF(#REF!, C163)+COUNTIF(#REF!, C163)+COUNTIF(#REF!, C163)+COUNTIF(#REF!, C163)+COUNTIF(#REF!, C163)+COUNTIF(#REF!, C163)+COUNTIF($A$367:$A$367, C163)+COUNTIF($A$369:$A$373, C163)+COUNTIF($A$375:$A$376, C163)+COUNTIF($A$377:$A$382, C163)+COUNTIF($A$379:$A$386, C163)&gt;1,NOT(ISBLANK(C163)))</formula>
    </cfRule>
  </conditionalFormatting>
  <conditionalFormatting sqref="C150:C151 C144:C147">
    <cfRule type="expression" dxfId="14" priority="2879" stopIfTrue="1">
      <formula>AND(COUNTIF($A$537:$A$65645, C144)+COUNTIF($A$1:$A$57, C144)+COUNTIF($A$59:$A$63, C144)+COUNTIF($A$68:$A$366, C144)+COUNTIF(#REF!, C144)+COUNTIF(#REF!, C144)+COUNTIF(#REF!, C144)+COUNTIF(#REF!, C144)+COUNTIF(#REF!, C144)+COUNTIF(#REF!, C144)+COUNTIF(#REF!, C144)+COUNTIF(#REF!, C144)+COUNTIF(#REF!, C144)+COUNTIF($A$367:$A$371, C144)+COUNTIF($A$373:$A$379, C144)+COUNTIF($A$381:$A$385, C144)+COUNTIF($A$387:$A$388, C144)+COUNTIF($A$389:$A$394, C144)+COUNTIF($A$391:$A$398, C144)&gt;1,NOT(ISBLANK(C144)))</formula>
    </cfRule>
  </conditionalFormatting>
  <conditionalFormatting sqref="C155:C162">
    <cfRule type="expression" dxfId="13" priority="2881" stopIfTrue="1">
      <formula>AND(COUNTIF($A$526:$A$65645, C155)+COUNTIF($A$1:$A$57, C155)+COUNTIF($A$59:$A$63, C155)+COUNTIF($A$68:$A$366, C155)+COUNTIF(#REF!, C155)+COUNTIF(#REF!, C155)+COUNTIF(#REF!, C155)+COUNTIF(#REF!, C155)+COUNTIF(#REF!, C155)+COUNTIF(#REF!, C155)+COUNTIF(#REF!, C155)+COUNTIF(#REF!, C155)+COUNTIF(#REF!, C155)+COUNTIF(#REF!, C155)+COUNTIF($A$367:$A$368, C155)+COUNTIF($A$370:$A$374, C155)+COUNTIF($A$376:$A$377, C155)+COUNTIF($A$378:$A$383, C155)+COUNTIF($A$380:$A$387, C155)&gt;1,NOT(ISBLANK(C155)))</formula>
    </cfRule>
  </conditionalFormatting>
  <conditionalFormatting sqref="C140:C141">
    <cfRule type="expression" dxfId="12" priority="2882" stopIfTrue="1">
      <formula>AND(COUNTIF($A$542:$A$65645, C140)+COUNTIF($A$1:$A$57, C140)+COUNTIF($A$59:$A$63, C140)+COUNTIF($A$68:$A$366, C140)+COUNTIF(#REF!, C140)+COUNTIF(#REF!, C140)+COUNTIF(#REF!, C140)+COUNTIF(#REF!, C140)+COUNTIF(#REF!, C140)+COUNTIF(#REF!, C140)+COUNTIF(#REF!, C140)+COUNTIF(#REF!, C140)+COUNTIF(#REF!, C140)+COUNTIF($A$368:$A$376, C140)+COUNTIF($A$378:$A$384, C140)+COUNTIF($A$386:$A$390, C140)+COUNTIF($A$392:$A$393, C140)+COUNTIF($A$394:$A$399, C140)+COUNTIF($A$396:$A$403, C140)&gt;1,NOT(ISBLANK(C140)))</formula>
    </cfRule>
  </conditionalFormatting>
  <conditionalFormatting sqref="C142:C143 C134">
    <cfRule type="expression" dxfId="11" priority="2883" stopIfTrue="1">
      <formula>AND(COUNTIF($A$544:$A$65645, C134)+COUNTIF($A$1:$A$57, C134)+COUNTIF($A$59:$A$63, C134)+COUNTIF($A$68:$A$366, C134)+COUNTIF(#REF!, C134)+COUNTIF(#REF!, C134)+COUNTIF(#REF!, C134)+COUNTIF(#REF!, C134)+COUNTIF(#REF!, C134)+COUNTIF(#REF!, C134)+COUNTIF(#REF!, C134)+COUNTIF(#REF!, C134)+COUNTIF($A$367:$A$368, C134)+COUNTIF($A$370:$A$378, C134)+COUNTIF($A$380:$A$386, C134)+COUNTIF($A$388:$A$392, C134)+COUNTIF($A$394:$A$395, C134)+COUNTIF($A$396:$A$401, C134)+COUNTIF($A$398:$A$405, C134)&gt;1,NOT(ISBLANK(C134)))</formula>
    </cfRule>
  </conditionalFormatting>
  <conditionalFormatting sqref="C128:C133 C109:C110 C65 C119:C122">
    <cfRule type="expression" dxfId="10" priority="2885" stopIfTrue="1">
      <formula>AND(COUNTIF($A$545:$A$65645, C65)+COUNTIF($A$1:$A$57, C65)+COUNTIF($A$59:$A$63, C65)+COUNTIF($A$68:$A$366, C65)+COUNTIF(#REF!, C65)+COUNTIF(#REF!, C65)+COUNTIF(#REF!, C65)+COUNTIF(#REF!, C65)+COUNTIF(#REF!, C65)+COUNTIF(#REF!, C65)+COUNTIF(#REF!, C65)+COUNTIF(#REF!, C65)+COUNTIF($A$367:$A$369, C65)+COUNTIF($A$371:$A$379, C65)+COUNTIF($A$381:$A$387, C65)+COUNTIF($A$389:$A$393, C65)+COUNTIF($A$395:$A$396, C65)+COUNTIF($A$397:$A$402, C65)+COUNTIF($A$399:$A$406, C65)&gt;1,NOT(ISBLANK(C65)))</formula>
    </cfRule>
  </conditionalFormatting>
  <conditionalFormatting sqref="C123:C127">
    <cfRule type="expression" dxfId="9" priority="2889" stopIfTrue="1">
      <formula>AND(COUNTIF($A$549:$A$65645, C123)+COUNTIF($A$1:$A$57, C123)+COUNTIF($A$59:$A$63, C123)+COUNTIF($A$68:$A$366, C123)+COUNTIF(#REF!, C123)+COUNTIF(#REF!, C123)+COUNTIF(#REF!, C123)+COUNTIF(#REF!, C123)+COUNTIF(#REF!, C123)+COUNTIF(#REF!, C123)+COUNTIF(#REF!, C123)+COUNTIF(#REF!, C123)+COUNTIF($A$367:$A$373, C123)+COUNTIF($A$375:$A$383, C123)+COUNTIF($A$385:$A$391, C123)+COUNTIF($A$393:$A$397, C123)+COUNTIF($A$399:$A$400, C123)+COUNTIF($A$401:$A$406, C123)+COUNTIF($A$403:$A$410, C123)&gt;1,NOT(ISBLANK(C123)))</formula>
    </cfRule>
  </conditionalFormatting>
  <conditionalFormatting sqref="C107">
    <cfRule type="expression" dxfId="8" priority="2890" stopIfTrue="1">
      <formula>AND(COUNTIF($A$561:$A$65645, C107)+COUNTIF($A$1:$A$57, C107)+COUNTIF($A$59:$A$63, C107)+COUNTIF($A$66:$A$366, C107)+COUNTIF($A$367:$A$377, C107)+COUNTIF(#REF!, C107)+COUNTIF(#REF!, C107)+COUNTIF(#REF!, C107)+COUNTIF(#REF!, C107)+COUNTIF(#REF!, C107)+COUNTIF(#REF!, C107)+COUNTIF($A$367:$A$373, C107)+COUNTIF($A$375:$A$385, C107)+COUNTIF($A$387:$A$395, C107)+COUNTIF($A$397:$A$403, C107)+COUNTIF($A$405:$A$409, C107)+COUNTIF($A$411:$A$412, C107)+COUNTIF($A$413:$A$418, C107)+COUNTIF($A$415:$A$422, C107)&gt;1,NOT(ISBLANK(C107)))</formula>
    </cfRule>
  </conditionalFormatting>
  <conditionalFormatting sqref="C113:C116">
    <cfRule type="expression" dxfId="7" priority="2891" stopIfTrue="1">
      <formula>AND(COUNTIF($A$402:$A$65645, C113)+COUNTIF($A$1:$A$57, C113)+COUNTIF($A$59:$A$63, C113)+COUNTIF($A$68:$A$135, C113)+COUNTIF($A$178:$A$366, C113)+COUNTIF(#REF!, C113)+COUNTIF(#REF!, C113)+COUNTIF($A$178:$A$216, C113)+COUNTIF($A$218:$A$226, C113)+COUNTIF($A$228:$A$366, C113)+COUNTIF(#REF!, C113)+COUNTIF(#REF!, C113)+COUNTIF(#REF!, C113)+COUNTIF(#REF!, C113)+COUNTIF(#REF!, C113)+COUNTIF(#REF!, C113)+COUNTIF(#REF!, C113)+COUNTIF(#REF!, C113)+COUNTIF(#REF!, C113)&gt;1,NOT(ISBLANK(C113)))</formula>
    </cfRule>
  </conditionalFormatting>
  <conditionalFormatting sqref="C86">
    <cfRule type="expression" dxfId="6" priority="2892" stopIfTrue="1">
      <formula>AND(COUNTIF($A$628:$A$65645, C86)+COUNTIF($A$1:$A$57, C86)+COUNTIF($A$59:$A$63, C86)+COUNTIF($A$65:$A$197, C86)+COUNTIF($A$199:$A$444, C86)+COUNTIF($A$201:$A$206, C86)+COUNTIF($A$209:$A$217, C86)+COUNTIF($A$219:$A$401, C86)+COUNTIF($A$403:$A$411, C86)+COUNTIF($A$413:$A$421, C86)+COUNTIF($A$423:$A$430, C86)+COUNTIF($A$432:$A$440, C86)+COUNTIF($A$442:$A$452, C86)+COUNTIF($A$454:$A$462, C86)+COUNTIF($A$464:$A$470, C86)+COUNTIF($A$472:$A$476, C86)+COUNTIF($A$478:$A$479, C86)+COUNTIF($A$480:$A$485, C86)+COUNTIF($A$482:$A$489, C86)&gt;1,NOT(ISBLANK(C86)))</formula>
    </cfRule>
  </conditionalFormatting>
  <conditionalFormatting sqref="C87:C97">
    <cfRule type="expression" dxfId="5" priority="2893" stopIfTrue="1">
      <formula>AND(COUNTIF($A$573:$A$65645, C87)+COUNTIF($A$1:$A$57, C87)+COUNTIF($A$59:$A$63, C87)+COUNTIF($A$66:$A$366, C87)+COUNTIF($A$367:$A$389, C87)+COUNTIF(#REF!, C87)+COUNTIF(#REF!, C87)+COUNTIF(#REF!, C87)+COUNTIF(#REF!, C87)+COUNTIF(#REF!, C87)+COUNTIF($A$368:$A$375, C87)+COUNTIF($A$377:$A$385, C87)+COUNTIF($A$387:$A$397, C87)+COUNTIF($A$399:$A$407, C87)+COUNTIF($A$409:$A$415, C87)+COUNTIF($A$417:$A$421, C87)+COUNTIF($A$423:$A$424, C87)+COUNTIF($A$425:$A$430, C87)+COUNTIF($A$427:$A$434, C87)&gt;1,NOT(ISBLANK(C87)))</formula>
    </cfRule>
  </conditionalFormatting>
  <conditionalFormatting sqref="C81">
    <cfRule type="expression" dxfId="4" priority="2894" stopIfTrue="1">
      <formula>AND(COUNTIF($A$629:$A$65645, C81)+COUNTIF($A$1:$A$57, C81)+COUNTIF($A$59:$A$63, C81)+COUNTIF($A$65:$A$198, C81)+COUNTIF($A$200:$A$445, C81)+COUNTIF($A$202:$A$207, C81)+COUNTIF($A$210:$A$218, C81)+COUNTIF($A$220:$A$402, C81)+COUNTIF($A$404:$A$412, C81)+COUNTIF($A$414:$A$422, C81)+COUNTIF($A$424:$A$431, C81)+COUNTIF($A$433:$A$441, C81)+COUNTIF($A$443:$A$453, C81)+COUNTIF($A$455:$A$463, C81)+COUNTIF($A$465:$A$471, C81)+COUNTIF($A$473:$A$477, C81)+COUNTIF($A$479:$A$480, C81)+COUNTIF($A$481:$A$486, C81)+COUNTIF($A$483:$A$490, C81)&gt;1,NOT(ISBLANK(C81)))</formula>
    </cfRule>
  </conditionalFormatting>
  <conditionalFormatting sqref="C82:C84">
    <cfRule type="expression" dxfId="3" priority="2895" stopIfTrue="1">
      <formula>AND(COUNTIF($A$556:$A$65645, C82)+COUNTIF($A$1:$A$57, C82)+COUNTIF($A$59:$A$63, C82)+COUNTIF($A$66:$A$366, C82)+COUNTIF($A$367:$A$372, C82)+COUNTIF(#REF!, C82)+COUNTIF(#REF!, C82)+COUNTIF(#REF!, C82)+COUNTIF(#REF!, C82)+COUNTIF(#REF!, C82)+COUNTIF(#REF!, C82)+COUNTIF($A$367:$A$368, C82)+COUNTIF($A$370:$A$380, C82)+COUNTIF($A$382:$A$390, C82)+COUNTIF($A$392:$A$398, C82)+COUNTIF($A$400:$A$404, C82)+COUNTIF($A$406:$A$407, C82)+COUNTIF($A$408:$A$413, C82)+COUNTIF($A$410:$A$417, C82)&gt;1,NOT(ISBLANK(C82)))</formula>
    </cfRule>
  </conditionalFormatting>
  <conditionalFormatting sqref="C71:C80">
    <cfRule type="expression" dxfId="2" priority="2896" stopIfTrue="1">
      <formula>AND(COUNTIF($A$582:$A$65645, C71)+COUNTIF($A$1:$A$57, C71)+COUNTIF($A$59:$A$63, C71)+COUNTIF($A$66:$A$366, C71)+COUNTIF($A$367:$A$398, C71)+COUNTIF(#REF!, C71)+COUNTIF(#REF!, C71)+COUNTIF(#REF!, C71)+COUNTIF(#REF!, C71)+COUNTIF($A$367:$A$375, C71)+COUNTIF($A$377:$A$384, C71)+COUNTIF($A$386:$A$394, C71)+COUNTIF($A$396:$A$406, C71)+COUNTIF($A$408:$A$416, C71)+COUNTIF($A$418:$A$424, C71)+COUNTIF($A$426:$A$430, C71)+COUNTIF($A$432:$A$433, C71)+COUNTIF($A$434:$A$439, C71)+COUNTIF($A$436:$A$443, C71)&gt;1,NOT(ISBLANK(C71)))</formula>
    </cfRule>
  </conditionalFormatting>
  <conditionalFormatting sqref="C70">
    <cfRule type="expression" dxfId="1" priority="2897" stopIfTrue="1">
      <formula>AND(COUNTIF($A$587:$A$65645, C70)+COUNTIF($A$1:$A$57, C70)+COUNTIF($A$59:$A$63, C70)+COUNTIF($A$66:$A$366, C70)+COUNTIF($A$367:$A$403, C70)+COUNTIF(#REF!, C70)+COUNTIF(#REF!, C70)+COUNTIF(#REF!, C70)+COUNTIF($A$367:$A$370, C70)+COUNTIF($A$372:$A$380, C70)+COUNTIF($A$382:$A$389, C70)+COUNTIF($A$391:$A$399, C70)+COUNTIF($A$401:$A$411, C70)+COUNTIF($A$413:$A$421, C70)+COUNTIF($A$423:$A$429, C70)+COUNTIF($A$431:$A$435, C70)+COUNTIF($A$437:$A$438, C70)+COUNTIF($A$439:$A$444, C70)+COUNTIF($A$441:$A$448, C70)&gt;1,NOT(ISBLANK(C70)))</formula>
    </cfRule>
  </conditionalFormatting>
  <conditionalFormatting sqref="C66:C69">
    <cfRule type="expression" dxfId="0" priority="2898" stopIfTrue="1">
      <formula>AND(COUNTIF($A$588:$A$65645, C66)+COUNTIF($A$1:$A$57, C66)+COUNTIF($A$59:$A$63, C66)+COUNTIF($A$66:$A$366, C66)+COUNTIF($A$367:$A$404, C66)+COUNTIF(#REF!, C66)+COUNTIF(#REF!, C66)+COUNTIF(#REF!, C66)+COUNTIF($A$367:$A$371, C66)+COUNTIF($A$373:$A$381, C66)+COUNTIF($A$383:$A$390, C66)+COUNTIF($A$392:$A$400, C66)+COUNTIF($A$402:$A$412, C66)+COUNTIF($A$414:$A$422, C66)+COUNTIF($A$424:$A$430, C66)+COUNTIF($A$432:$A$436, C66)+COUNTIF($A$438:$A$439, C66)+COUNTIF($A$440:$A$445, C66)+COUNTIF($A$442:$A$449, C66)&gt;1,NOT(ISBLANK(C66)))</formula>
    </cfRule>
  </conditionalFormatting>
  <hyperlinks>
    <hyperlink ref="D11" r:id="rId1" display="小天下"/>
    <hyperlink ref="C70" r:id="rId2" display="https://search.books.com.tw/search/query/key/%E5%B0%8F%E6%9D%89%E6%97%A9%E8%8B%97/adv_author/1/"/>
    <hyperlink ref="C94" r:id="rId3" display="https://search.books.com.tw/search/query/key/%E7%8E%8B%E6%B7%91%E8%8A%AC/adv_author/1/"/>
    <hyperlink ref="C89" r:id="rId4" display="https://search.books.com.tw/search/query/key/%E7%BE%85%E4%BC%AF%E7%89%B9%EF%BC%8E%E6%9B%BC%E6%96%AF%E5%9F%BA/adv_author/1/"/>
    <hyperlink ref="C90" r:id="rId5" display="https://search.books.com.tw/search/query/key/%E4%B8%AD%E5%B1%8B%E7%BE%8E%E5%92%8C/adv_author/1/"/>
    <hyperlink ref="C91" r:id="rId6" display="https://search.books.com.tw/search/query/key/%E4%B8%AD%E5%B1%8B%E7%BE%8E%E5%92%8C/adv_author/1/"/>
    <hyperlink ref="C92" r:id="rId7" display="https://search.books.com.tw/search/query/key/%E6%B9%AF%E5%A7%86%E7%89%9B/adv_author/1/"/>
    <hyperlink ref="C93" r:id="rId8" display="https://search.books.com.tw/search/query/key/%E7%91%AA%E9%BA%97%E2%80%A7%E5%A5%A7%E6%96%AF%E6%9C%AC/adv_author/1/"/>
    <hyperlink ref="C95" r:id="rId9" display="https://search.books.com.tw/search/query/key/%E7%91%AA%E9%BA%97%E5%AE%89%EF%BC%8E%E6%9D%9C%E5%B8%83/adv_author/1/"/>
    <hyperlink ref="C97" r:id="rId10" display="https://search.books.com.tw/search/query/key/%E5%93%B2%E4%B9%9F/adv_author/1/"/>
    <hyperlink ref="C98" r:id="rId11" display="https://search.books.com.tw/search/query/key/%E7%BE%85%E5%82%91%EF%BC%8E%E6%9D%9C%E4%BD%9B%E8%BE%9B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0" fitToHeight="0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2019-01-03T02:43:04Z</cp:lastPrinted>
  <dcterms:created xsi:type="dcterms:W3CDTF">2012-07-23T02:09:03Z</dcterms:created>
  <dcterms:modified xsi:type="dcterms:W3CDTF">2019-01-03T02:59:33Z</dcterms:modified>
</cp:coreProperties>
</file>