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32"/>
  </bookViews>
  <sheets>
    <sheet name="工作表1" sheetId="1" r:id="rId1"/>
  </sheets>
  <calcPr calcId="162913"/>
</workbook>
</file>

<file path=xl/calcChain.xml><?xml version="1.0" encoding="utf-8"?>
<calcChain xmlns="http://schemas.openxmlformats.org/spreadsheetml/2006/main">
  <c r="I115" i="1" l="1"/>
  <c r="I114" i="1"/>
  <c r="I91" i="1"/>
  <c r="I144" i="1"/>
  <c r="I221" i="1"/>
  <c r="I229" i="1"/>
  <c r="I231" i="1"/>
  <c r="I228" i="1"/>
  <c r="I230" i="1"/>
  <c r="I226" i="1"/>
  <c r="I227" i="1"/>
  <c r="I225" i="1"/>
  <c r="I208" i="1"/>
  <c r="I220" i="1"/>
  <c r="I112" i="1"/>
  <c r="I111" i="1"/>
  <c r="I110" i="1"/>
  <c r="I211" i="1"/>
  <c r="I224" i="1" l="1"/>
  <c r="I223" i="1"/>
  <c r="I222" i="1"/>
  <c r="G232" i="1"/>
  <c r="I206" i="1"/>
  <c r="I207" i="1"/>
  <c r="I205" i="1"/>
  <c r="I204" i="1"/>
  <c r="I219" i="1"/>
  <c r="I209" i="1"/>
  <c r="I210" i="1"/>
  <c r="I96" i="1" l="1"/>
  <c r="I97" i="1"/>
  <c r="I98" i="1"/>
  <c r="I95" i="1"/>
  <c r="I94" i="1"/>
  <c r="I201" i="1"/>
  <c r="I202" i="1"/>
  <c r="I203" i="1"/>
  <c r="I200" i="1"/>
  <c r="I15" i="1" l="1"/>
  <c r="I218" i="1"/>
  <c r="I217" i="1"/>
  <c r="I216" i="1"/>
  <c r="I214" i="1"/>
  <c r="I215" i="1"/>
  <c r="I213" i="1"/>
  <c r="I212" i="1"/>
  <c r="I199" i="1"/>
  <c r="I198" i="1"/>
  <c r="I197" i="1"/>
  <c r="I196" i="1"/>
  <c r="I194" i="1"/>
  <c r="I193" i="1"/>
  <c r="I192" i="1"/>
  <c r="I191" i="1" l="1"/>
  <c r="I190" i="1"/>
  <c r="I188" i="1"/>
  <c r="I189" i="1"/>
  <c r="I182" i="1"/>
  <c r="I183" i="1"/>
  <c r="I184" i="1"/>
  <c r="I185" i="1"/>
  <c r="I181" i="1"/>
  <c r="I186" i="1"/>
  <c r="I187" i="1"/>
  <c r="I195" i="1"/>
  <c r="I33" i="1"/>
  <c r="I32" i="1"/>
  <c r="I29" i="1"/>
  <c r="I30" i="1"/>
  <c r="I31" i="1"/>
  <c r="I28" i="1"/>
  <c r="I26" i="1"/>
  <c r="I25" i="1"/>
  <c r="I24" i="1"/>
  <c r="I23" i="1"/>
  <c r="I22" i="1"/>
  <c r="I27" i="1"/>
  <c r="I21" i="1"/>
  <c r="I9" i="1"/>
  <c r="I40" i="1"/>
  <c r="I44" i="1"/>
  <c r="I38" i="1"/>
  <c r="I39" i="1"/>
  <c r="I41" i="1"/>
  <c r="I42" i="1"/>
  <c r="I43" i="1"/>
  <c r="I37" i="1"/>
  <c r="I180" i="1" l="1"/>
  <c r="I179" i="1"/>
  <c r="I178" i="1"/>
  <c r="I177" i="1"/>
  <c r="I176" i="1"/>
  <c r="I175" i="1"/>
  <c r="I67" i="1"/>
  <c r="I66" i="1"/>
  <c r="I65" i="1"/>
  <c r="I64" i="1"/>
  <c r="I63" i="1"/>
  <c r="I62" i="1"/>
  <c r="I61" i="1"/>
  <c r="I19" i="1"/>
  <c r="I20" i="1"/>
  <c r="I36" i="1"/>
  <c r="I160" i="1"/>
  <c r="I161" i="1"/>
  <c r="I162" i="1"/>
  <c r="I109" i="1"/>
  <c r="I108" i="1"/>
  <c r="I113" i="1"/>
  <c r="I164" i="1"/>
  <c r="I163" i="1"/>
  <c r="I158" i="1" l="1"/>
  <c r="I45" i="1"/>
  <c r="I46" i="1" l="1"/>
  <c r="I59" i="1" l="1"/>
  <c r="I58" i="1"/>
  <c r="I57" i="1"/>
  <c r="I56" i="1"/>
  <c r="I55" i="1"/>
  <c r="I54" i="1"/>
  <c r="I53" i="1"/>
  <c r="I52" i="1"/>
  <c r="I51" i="1"/>
  <c r="I50" i="1"/>
  <c r="I49" i="1"/>
  <c r="I48" i="1"/>
  <c r="I47" i="1"/>
  <c r="I35" i="1"/>
  <c r="I34" i="1"/>
  <c r="I72" i="1" l="1"/>
  <c r="I73" i="1"/>
  <c r="I74" i="1"/>
  <c r="I75" i="1"/>
  <c r="I68" i="1"/>
  <c r="I90" i="1"/>
  <c r="I89" i="1"/>
  <c r="I170" i="1"/>
  <c r="I171" i="1"/>
  <c r="I169" i="1"/>
  <c r="I168" i="1" l="1"/>
  <c r="I166" i="1"/>
  <c r="I167" i="1"/>
  <c r="I165" i="1"/>
  <c r="I88" i="1" l="1"/>
  <c r="I143" i="1"/>
  <c r="I142" i="1"/>
  <c r="I18" i="1"/>
  <c r="I107" i="1"/>
  <c r="I105" i="1"/>
  <c r="I140" i="1"/>
  <c r="I141" i="1"/>
  <c r="I145" i="1"/>
  <c r="I146" i="1"/>
  <c r="I147" i="1"/>
  <c r="I139" i="1"/>
  <c r="I137" i="1"/>
  <c r="I138" i="1"/>
  <c r="I173" i="1" l="1"/>
  <c r="I174" i="1"/>
  <c r="I172" i="1"/>
  <c r="I87" i="1"/>
  <c r="I16" i="1" l="1"/>
  <c r="I17" i="1"/>
  <c r="I136" i="1" l="1"/>
  <c r="I135" i="1"/>
  <c r="I151" i="1"/>
  <c r="I152" i="1"/>
  <c r="I104" i="1"/>
  <c r="I153" i="1"/>
  <c r="I14" i="1"/>
  <c r="I13" i="1"/>
  <c r="I103" i="1"/>
  <c r="I132" i="1"/>
  <c r="I102" i="1"/>
  <c r="I101" i="1"/>
  <c r="I100" i="1"/>
  <c r="I99" i="1"/>
  <c r="I154" i="1"/>
  <c r="I155" i="1"/>
  <c r="I156" i="1"/>
  <c r="I157" i="1"/>
  <c r="I159" i="1"/>
  <c r="I11" i="1"/>
  <c r="I12" i="1"/>
  <c r="I10" i="1" l="1"/>
  <c r="I86" i="1" l="1"/>
  <c r="I84" i="1"/>
  <c r="I85" i="1"/>
  <c r="I133" i="1"/>
  <c r="I93" i="1"/>
  <c r="I128" i="1"/>
  <c r="I92" i="1" l="1"/>
  <c r="I148" i="1" l="1"/>
  <c r="I149" i="1"/>
  <c r="I150" i="1"/>
  <c r="I4" i="1"/>
  <c r="I5" i="1"/>
  <c r="I6" i="1"/>
  <c r="I7" i="1"/>
  <c r="I8" i="1"/>
  <c r="I69" i="1"/>
  <c r="I70" i="1"/>
  <c r="I71" i="1"/>
  <c r="I60" i="1"/>
  <c r="I76" i="1"/>
  <c r="I77" i="1"/>
  <c r="I78" i="1"/>
  <c r="I79" i="1"/>
  <c r="I3" i="1"/>
  <c r="I129" i="1"/>
  <c r="I130" i="1"/>
  <c r="I131" i="1"/>
  <c r="I82" i="1"/>
  <c r="I83" i="1"/>
  <c r="I80" i="1"/>
  <c r="I125" i="1" l="1"/>
  <c r="I126" i="1"/>
  <c r="I127" i="1"/>
  <c r="I122" i="1"/>
  <c r="I123" i="1"/>
  <c r="I124" i="1"/>
  <c r="I121" i="1"/>
  <c r="I117" i="1"/>
  <c r="I118" i="1"/>
  <c r="I119" i="1"/>
  <c r="I120" i="1"/>
  <c r="I134" i="1"/>
  <c r="I106" i="1"/>
  <c r="I81" i="1" l="1"/>
  <c r="I116" i="1"/>
  <c r="I232" i="1" l="1"/>
</calcChain>
</file>

<file path=xl/sharedStrings.xml><?xml version="1.0" encoding="utf-8"?>
<sst xmlns="http://schemas.openxmlformats.org/spreadsheetml/2006/main" count="1663" uniqueCount="514">
  <si>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</si>
  <si>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</si>
  <si>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</si>
  <si>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</si>
  <si>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</si>
  <si>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</si>
  <si>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</si>
  <si>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</si>
  <si>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</si>
  <si>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</si>
  <si>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</si>
  <si>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</si>
  <si>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親子天下</t>
  </si>
  <si>
    <t>否</t>
    <phoneticPr fontId="1" type="noConversion"/>
  </si>
  <si>
    <t>達克比辦案5：救救昏倒羊</t>
  </si>
  <si>
    <t>胡妙芬</t>
  </si>
  <si>
    <t>台灣</t>
  </si>
  <si>
    <t>否</t>
  </si>
  <si>
    <t>台灣歷史故事(3)開拓發展的時代（1732到1840）</t>
  </si>
  <si>
    <t>聯經出版公司</t>
  </si>
  <si>
    <t>台灣歷史故事(4)外力衝擊的時代（1840到1895）</t>
  </si>
  <si>
    <t>約翰．葛里遜(JohnGrisham)</t>
  </si>
  <si>
    <t>遠流</t>
  </si>
  <si>
    <t>無中生有的宇宙：科學家探索宇宙誕生與未來的故事</t>
  </si>
  <si>
    <t>勞倫斯．克勞斯</t>
  </si>
  <si>
    <t>商周</t>
  </si>
  <si>
    <t>王淑芬</t>
    <phoneticPr fontId="1" type="noConversion"/>
  </si>
  <si>
    <t>親子天下</t>
    <phoneticPr fontId="1" type="noConversion"/>
  </si>
  <si>
    <t>台灣</t>
    <phoneticPr fontId="1" type="noConversion"/>
  </si>
  <si>
    <t>「爆笑小火龍」成長故事套組(共6冊)</t>
  </si>
  <si>
    <t>哲也</t>
    <phoneticPr fontId="1" type="noConversion"/>
  </si>
  <si>
    <t>親子天下</t>
    <phoneticPr fontId="1" type="noConversion"/>
  </si>
  <si>
    <t>大佛運動會</t>
  </si>
  <si>
    <t>小光點</t>
  </si>
  <si>
    <t>苅田澄子</t>
  </si>
  <si>
    <t>【可能小學的西洋文明任務】套書(共4冊)</t>
  </si>
  <si>
    <t>王文華</t>
    <phoneticPr fontId="1" type="noConversion"/>
  </si>
  <si>
    <t>柏全德．布林立</t>
  </si>
  <si>
    <t>遠流</t>
    <phoneticPr fontId="1" type="noConversion"/>
  </si>
  <si>
    <t>西奧律師事務所3：頭號嫌疑犯</t>
    <phoneticPr fontId="1" type="noConversion"/>
  </si>
  <si>
    <t>可能小學的愛台灣任務（4冊）</t>
  </si>
  <si>
    <t>臺南市107學年度安南區和順國民小學圖書採購書單</t>
    <phoneticPr fontId="2" type="noConversion"/>
  </si>
  <si>
    <t>是</t>
    <phoneticPr fontId="1" type="noConversion"/>
  </si>
  <si>
    <t>我可以自己讀！台灣名家精選橋梁書1</t>
  </si>
  <si>
    <t>洪志明/編著</t>
    <phoneticPr fontId="1" type="noConversion"/>
  </si>
  <si>
    <t>鄒敦怜/編著</t>
    <phoneticPr fontId="1" type="noConversion"/>
  </si>
  <si>
    <t>小天下</t>
    <phoneticPr fontId="1" type="noConversion"/>
  </si>
  <si>
    <t>太陽蟲笨笨，推推推</t>
  </si>
  <si>
    <t>陳顏</t>
  </si>
  <si>
    <t>行政院農業委員會林務局</t>
  </si>
  <si>
    <t>是在這個洞裡嗎？</t>
  </si>
  <si>
    <t>鮭鄉•臺灣國寶魚的前世與今生</t>
  </si>
  <si>
    <t>謝英宗</t>
  </si>
  <si>
    <t>國立臺灣博物館</t>
  </si>
  <si>
    <t>阿清與小蘭的海角樂園</t>
  </si>
  <si>
    <t>黃漢青</t>
  </si>
  <si>
    <t>內政部營建署</t>
  </si>
  <si>
    <t>瘋狂科學俱樂部（全3冊）</t>
    <phoneticPr fontId="1" type="noConversion"/>
  </si>
  <si>
    <t>風獅爺與好朋友</t>
  </si>
  <si>
    <t>奇萊山上找水鹿</t>
  </si>
  <si>
    <t>林麗琪</t>
  </si>
  <si>
    <t>皮皮的冬季旅行</t>
  </si>
  <si>
    <t>小油坑探險記</t>
  </si>
  <si>
    <t>鄭美惠</t>
  </si>
  <si>
    <t>墾丁奇幻漂流記</t>
  </si>
  <si>
    <t>陳建志</t>
  </si>
  <si>
    <t>琪琪登玉山</t>
  </si>
  <si>
    <t>鮭寶魚兒的願望</t>
  </si>
  <si>
    <t>黃麗卿</t>
  </si>
  <si>
    <t>校名：安南區和順國小
填表人： 魏憶茹             教務主任：馬孟平                     校長：柯禧慧
連絡電話：06-3563568  #193</t>
    <phoneticPr fontId="2" type="noConversion"/>
  </si>
  <si>
    <t>黑貓魯道夫3：魯道夫和來來去去的朋友</t>
    <phoneticPr fontId="1" type="noConversion"/>
  </si>
  <si>
    <t>齊藤洋</t>
    <phoneticPr fontId="1" type="noConversion"/>
  </si>
  <si>
    <t>【奇想西遊記】1-4集套書</t>
  </si>
  <si>
    <t>漢字說故事Ⅰ自然篇：附導讀CD</t>
  </si>
  <si>
    <t>莊彬</t>
  </si>
  <si>
    <t>世一</t>
    <phoneticPr fontId="1" type="noConversion"/>
  </si>
  <si>
    <t>是</t>
    <phoneticPr fontId="2" type="noConversion"/>
  </si>
  <si>
    <t>漢字說故事Ⅱ物象篇：附導讀CD</t>
  </si>
  <si>
    <t>漢字說故事Ⅲ人事篇：附導讀CD</t>
  </si>
  <si>
    <t>教養的秘密</t>
  </si>
  <si>
    <t>王宏哲</t>
  </si>
  <si>
    <t>時報</t>
    <phoneticPr fontId="1" type="noConversion"/>
  </si>
  <si>
    <t>王宏哲情緒桌遊書EQ的力量勇闖EQ神秘島</t>
  </si>
  <si>
    <t>方智</t>
    <phoneticPr fontId="1" type="noConversion"/>
  </si>
  <si>
    <t>是</t>
    <phoneticPr fontId="1" type="noConversion"/>
  </si>
  <si>
    <t>教孩子比IQ更重要的事：兒童發展專家的21堂大腦潛能課</t>
  </si>
  <si>
    <t>找不到系列1：找不到國小</t>
  </si>
  <si>
    <t>岑澎維</t>
  </si>
  <si>
    <t>找不到系列2：找不到山上</t>
  </si>
  <si>
    <t>找不到系列3：找不到校長</t>
  </si>
  <si>
    <t>可能小學的愛地球任務（4冊）</t>
    <phoneticPr fontId="1" type="noConversion"/>
  </si>
  <si>
    <t>屁屁偵探讀本：紫衣夫人的暗號事件</t>
  </si>
  <si>
    <t>Troll</t>
    <phoneticPr fontId="1" type="noConversion"/>
  </si>
  <si>
    <t>屁屁偵探讀本 消失在暗夜中的巨人</t>
  </si>
  <si>
    <t>屁屁偵探讀本 黑影竊盜團入侵</t>
  </si>
  <si>
    <t>屁屁偵探 噗噗！有兩個屁屁偵探？！</t>
  </si>
  <si>
    <t>屁屁偵探讀本 偵探對上怪盜</t>
  </si>
  <si>
    <t>語文</t>
    <phoneticPr fontId="1" type="noConversion"/>
  </si>
  <si>
    <t>達克比辦案6：暴龍遇到雞：動物的祖先與演化</t>
  </si>
  <si>
    <t>三采</t>
    <phoneticPr fontId="1" type="noConversion"/>
  </si>
  <si>
    <t>高喜貞</t>
    <phoneticPr fontId="1" type="noConversion"/>
  </si>
  <si>
    <t>台灣麥克</t>
    <phoneticPr fontId="1" type="noConversion"/>
  </si>
  <si>
    <t>楊仕音, 胡佳伶</t>
    <phoneticPr fontId="1" type="noConversion"/>
  </si>
  <si>
    <t>小天下</t>
  </si>
  <si>
    <t>張嘉驊</t>
  </si>
  <si>
    <t>少年讀西遊記(全套3冊)+西遊大擂台:創意閱讀桌遊</t>
    <phoneticPr fontId="1" type="noConversion"/>
  </si>
  <si>
    <t>張曼娟</t>
  </si>
  <si>
    <t>張曼娟成語學堂Ⅱ套書（暢銷十週年紀念版）共四冊</t>
  </si>
  <si>
    <t>張曼娟唐詩學堂套書（暢銷十週年紀念版）共四冊</t>
  </si>
  <si>
    <t>張曼娟論語學堂套書（共兩冊）</t>
  </si>
  <si>
    <t>當河馬想動的時候再去推牠：52個科學家的趣味思考，改變了這世界！</t>
  </si>
  <si>
    <t>張文亮</t>
  </si>
  <si>
    <t>國語日報</t>
  </si>
  <si>
    <t>河馬教授的25堂環保課</t>
  </si>
  <si>
    <t>文經社</t>
  </si>
  <si>
    <t>河馬教授說故事：大自然裡的生命教育</t>
  </si>
  <si>
    <t>怪奇事物所：你知道嗎？其實我們都很怪！</t>
  </si>
  <si>
    <t>怪奇事物所所長</t>
  </si>
  <si>
    <t>時報出版</t>
  </si>
  <si>
    <t>喬安娜．柯爾</t>
  </si>
  <si>
    <t>魔法校車來台10週年版第一套</t>
  </si>
  <si>
    <t>魔法校車第二套(來台10周年/新版)</t>
  </si>
  <si>
    <t>酷科學（實驗+天文+自然+學習手冊）</t>
  </si>
  <si>
    <t>丹尼爾．達塔斯奇</t>
  </si>
  <si>
    <t>酷科學【數理與程式】套書</t>
  </si>
  <si>
    <t>偵探男孩系列(5冊套書)</t>
  </si>
  <si>
    <t>唐納．索伯 </t>
    <phoneticPr fontId="1" type="noConversion"/>
  </si>
  <si>
    <t>小熊出版</t>
  </si>
  <si>
    <t>字遊字在的語文課：和孩子玩文字遊戲</t>
  </si>
  <si>
    <t>林彥佑</t>
    <phoneticPr fontId="1" type="noConversion"/>
  </si>
  <si>
    <t>聯經</t>
  </si>
  <si>
    <t>翻轉思考：有趣的成語遊戲</t>
  </si>
  <si>
    <t>超圖解創意寫作：讓孩子輕鬆寫出好故事</t>
  </si>
  <si>
    <t>凱蒂‧戴恩斯</t>
  </si>
  <si>
    <t>小天下</t>
    <phoneticPr fontId="1" type="noConversion"/>
  </si>
  <si>
    <t>自然</t>
    <phoneticPr fontId="1" type="noConversion"/>
  </si>
  <si>
    <t>輔導</t>
    <phoneticPr fontId="1" type="noConversion"/>
  </si>
  <si>
    <t>動物通通逃走啦！</t>
  </si>
  <si>
    <t>張東君</t>
  </si>
  <si>
    <t>吉竹伸介創意思考繪本組（共5冊）</t>
  </si>
  <si>
    <t>吉竹伸介</t>
  </si>
  <si>
    <t>三采</t>
  </si>
  <si>
    <t>張東君</t>
    <phoneticPr fontId="1" type="noConversion"/>
  </si>
  <si>
    <t>屁屁偵探讀本：來自遺址的求救信</t>
  </si>
  <si>
    <t>獵書遊戲：被詛咒的寶藏</t>
  </si>
  <si>
    <t>獵書遊戲：逃出惡魔島</t>
  </si>
  <si>
    <t>菲力的17種情緒</t>
    <phoneticPr fontId="9" type="noConversion"/>
  </si>
  <si>
    <t>米奇巴克</t>
  </si>
  <si>
    <t>9789866215308</t>
  </si>
  <si>
    <t>否</t>
    <phoneticPr fontId="2" type="noConversion"/>
  </si>
  <si>
    <t>迪迪耶‧李維</t>
    <phoneticPr fontId="9" type="noConversion"/>
  </si>
  <si>
    <t>超級烏龜</t>
    <phoneticPr fontId="9" type="noConversion"/>
  </si>
  <si>
    <t>俞雪花</t>
    <phoneticPr fontId="9" type="noConversion"/>
  </si>
  <si>
    <t>三之三</t>
  </si>
  <si>
    <t>溫美玉社會趴：從知識領域到跨科整合，素養教學輕鬆上手！</t>
  </si>
  <si>
    <t>溫美玉</t>
    <phoneticPr fontId="1" type="noConversion"/>
  </si>
  <si>
    <t>溫美玉數學趴：從思考表白到自己出題，用任務點燃數學力！</t>
  </si>
  <si>
    <t>林佑儒</t>
  </si>
  <si>
    <t>神祕圖書館偵探套書（4冊）</t>
    <phoneticPr fontId="1" type="noConversion"/>
  </si>
  <si>
    <t>王淑芬</t>
  </si>
  <si>
    <t>一張紙玩一首詩：紙玩＋寫詩，簡單做出禮物書！</t>
  </si>
  <si>
    <t>王淑芬X雅菲，手感禮物提案20+：創意機關、夢幻插畫</t>
  </si>
  <si>
    <t>(新版)去問貓巧可</t>
    <phoneticPr fontId="9" type="noConversion"/>
  </si>
  <si>
    <t>親子天下</t>
    <phoneticPr fontId="9" type="noConversion"/>
  </si>
  <si>
    <t>台灣</t>
    <phoneticPr fontId="9" type="noConversion"/>
  </si>
  <si>
    <t>否</t>
    <phoneticPr fontId="9" type="noConversion"/>
  </si>
  <si>
    <t>王淑芬</t>
    <phoneticPr fontId="9" type="noConversion"/>
  </si>
  <si>
    <t>貓巧可真快樂</t>
  </si>
  <si>
    <t>珍妮佛．夏伯里斯．貝特曼</t>
    <phoneticPr fontId="9" type="noConversion"/>
  </si>
  <si>
    <t>貓巧可你選誰</t>
  </si>
  <si>
    <t>【字的小詩】字字小宇宙</t>
    <phoneticPr fontId="9" type="noConversion"/>
  </si>
  <si>
    <t>國語日報</t>
    <phoneticPr fontId="9" type="noConversion"/>
  </si>
  <si>
    <t>否</t>
    <phoneticPr fontId="9" type="noConversion"/>
  </si>
  <si>
    <t>我是好人</t>
  </si>
  <si>
    <t>我是白痴</t>
  </si>
  <si>
    <t>我是怪胎</t>
  </si>
  <si>
    <t>字的小詩（全三冊）：讀一首詩，交一個字朋友（字字小宇宙+字字看心情+字字有意思）</t>
  </si>
  <si>
    <t>林世仁</t>
  </si>
  <si>
    <t>國語日報</t>
    <phoneticPr fontId="9" type="noConversion"/>
  </si>
  <si>
    <t>林世仁</t>
    <phoneticPr fontId="9" type="noConversion"/>
  </si>
  <si>
    <t>完美的正方形</t>
    <phoneticPr fontId="9" type="noConversion"/>
  </si>
  <si>
    <t>三之三</t>
    <phoneticPr fontId="9" type="noConversion"/>
  </si>
  <si>
    <t>否</t>
    <phoneticPr fontId="9" type="noConversion"/>
  </si>
  <si>
    <t>麥可・荷爾</t>
    <phoneticPr fontId="9" type="noConversion"/>
  </si>
  <si>
    <t>法布爾老師的昆蟲教室（全套２冊）</t>
  </si>
  <si>
    <t>奧本大三郎</t>
  </si>
  <si>
    <t>天虹戰隊小學</t>
  </si>
  <si>
    <t>安卓亞．西拉塔</t>
  </si>
  <si>
    <t>寂寞</t>
  </si>
  <si>
    <t>超神奇糖果鋪</t>
    <phoneticPr fontId="9" type="noConversion"/>
  </si>
  <si>
    <t>宮西達也</t>
    <phoneticPr fontId="9" type="noConversion"/>
  </si>
  <si>
    <t>小魯文化</t>
    <phoneticPr fontId="9" type="noConversion"/>
  </si>
  <si>
    <t>9789862117194</t>
    <phoneticPr fontId="9" type="noConversion"/>
  </si>
  <si>
    <t>朱瑞福的游泳課</t>
  </si>
  <si>
    <t>賴曉妍, 賴馬</t>
  </si>
  <si>
    <t>是</t>
    <phoneticPr fontId="9" type="noConversion"/>
  </si>
  <si>
    <t>是</t>
    <phoneticPr fontId="1" type="noConversion"/>
  </si>
  <si>
    <t>賴馬</t>
    <phoneticPr fontId="9" type="noConversion"/>
  </si>
  <si>
    <t>瘋狂科學家：他們的夢想與堅持</t>
    <phoneticPr fontId="9" type="noConversion"/>
  </si>
  <si>
    <t>陳亮洲</t>
    <phoneticPr fontId="9" type="noConversion"/>
  </si>
  <si>
    <t>康軒</t>
    <phoneticPr fontId="9" type="noConversion"/>
  </si>
  <si>
    <t>少年廚俠1+2套書</t>
  </si>
  <si>
    <t>鄭宗弦</t>
    <phoneticPr fontId="9" type="noConversion"/>
  </si>
  <si>
    <t>小騎士特倫克與大惡龍</t>
  </si>
  <si>
    <t>基爾絲汀．波伊</t>
  </si>
  <si>
    <t>小麥田</t>
    <phoneticPr fontId="9" type="noConversion"/>
  </si>
  <si>
    <t>小騎士特倫克與壞牙蟲</t>
  </si>
  <si>
    <t>小騎士特倫克與巴比倫塔</t>
  </si>
  <si>
    <t>漫畫大英百科套書（上）共25冊【生物地科、物理化學、科技】</t>
  </si>
  <si>
    <t>BomBom Story</t>
    <phoneticPr fontId="9" type="noConversion"/>
  </si>
  <si>
    <t>漫畫大英百科【人體醫學】（1～6冊）</t>
  </si>
  <si>
    <t>漫畫大英百科【地理】（1～5集）</t>
  </si>
  <si>
    <t>漫畫大英百科【宗教社科】（共5冊）</t>
  </si>
  <si>
    <t>漫畫大英百科【歷史1】古文明</t>
  </si>
  <si>
    <t>漫畫大英百科【歷史2】歷史人物</t>
  </si>
  <si>
    <t>漫畫大英百科【歷史3】歷史事件</t>
  </si>
  <si>
    <t>數感小學冒險寶盒1：數字的謎團</t>
  </si>
  <si>
    <t>王文華, 賴以威</t>
  </si>
  <si>
    <t>數感小學冒險寶盒2：圖形的謎團</t>
  </si>
  <si>
    <t>阿茲海默先生</t>
  </si>
  <si>
    <t>陳怡潓</t>
    <phoneticPr fontId="9" type="noConversion"/>
  </si>
  <si>
    <t>大好書屋</t>
  </si>
  <si>
    <t>社會</t>
    <phoneticPr fontId="9" type="noConversion"/>
  </si>
  <si>
    <t>數學</t>
    <phoneticPr fontId="9" type="noConversion"/>
  </si>
  <si>
    <t>輔導</t>
    <phoneticPr fontId="9" type="noConversion"/>
  </si>
  <si>
    <t>資訊</t>
    <phoneticPr fontId="9" type="noConversion"/>
  </si>
  <si>
    <t>輕課程 用Scratch(mBlock)玩mBot機器人</t>
  </si>
  <si>
    <t>李春雄</t>
  </si>
  <si>
    <t>台科大</t>
  </si>
  <si>
    <t>用Scratch玩micro:bit </t>
  </si>
  <si>
    <t>劉正吉</t>
  </si>
  <si>
    <t>宇宙機器人企業 </t>
  </si>
  <si>
    <t>遊戲自由e學園2 Scratch 2</t>
  </si>
  <si>
    <t>賴建二</t>
  </si>
  <si>
    <t>智識家</t>
  </si>
  <si>
    <t>遊戲自由e學園3 KODU 3D遊戲設計</t>
  </si>
  <si>
    <t>呂聰賢</t>
  </si>
  <si>
    <t>Phonics from a to z</t>
    <phoneticPr fontId="2" type="noConversion"/>
  </si>
  <si>
    <t> Blevins, Wiley</t>
  </si>
  <si>
    <t>Scholastic Teaching Resources</t>
  </si>
  <si>
    <t>USA</t>
    <phoneticPr fontId="2" type="noConversion"/>
  </si>
  <si>
    <t>USA</t>
    <phoneticPr fontId="2" type="noConversion"/>
  </si>
  <si>
    <t>Teaching Phonics &amp; Word Study in the Intermediate Grades: Grades 3-8</t>
  </si>
  <si>
    <t>Z Is for Moose</t>
  </si>
  <si>
    <t> Bingham, Kelly/ Zelinsky, Paul O. (ILT)</t>
  </si>
  <si>
    <t>Greenwillow</t>
  </si>
  <si>
    <t>Q Is for Duck: An Alphabet Guessing Game</t>
  </si>
  <si>
    <t>Elting, Mary/ Folsom, Michael/ Kent, Jack (ILT)</t>
  </si>
  <si>
    <t>Houghton Mifflin</t>
  </si>
  <si>
    <t>The Little I Who Lost His Dot</t>
  </si>
  <si>
    <t> Gard, Kimberlee/ Sonke, Sandie</t>
  </si>
  <si>
    <t>Familius</t>
  </si>
  <si>
    <t>Me! Me! ABC</t>
  </si>
  <si>
    <t> Ziefert, Harriet/ Bergin, Ingri Von</t>
  </si>
  <si>
    <t>Chronicle Books Llc</t>
  </si>
  <si>
    <t>Tomorrow’s Alphabet</t>
  </si>
  <si>
    <t> Shannon, George/ Crews, Donald </t>
  </si>
  <si>
    <t>Take Away the A</t>
  </si>
  <si>
    <t> Escoffier, Michael/ Di Giacomo, Kris</t>
  </si>
  <si>
    <t>Enchanted Lion Books</t>
  </si>
  <si>
    <t>Way Down Deep in the Deep Blue Sea</t>
  </si>
  <si>
    <t>There Was an Old Lady Who Swallowed the Sea</t>
  </si>
  <si>
    <t> Adams, Pam</t>
  </si>
  <si>
    <t>Childs Play Intl Ltd</t>
  </si>
  <si>
    <t>A River</t>
  </si>
  <si>
    <t> Martin, Marc</t>
  </si>
  <si>
    <t>My Taiwan Journal: Eric’s Best Vacation Ever！</t>
  </si>
  <si>
    <t> 吳立萍, Jeff Leard</t>
  </si>
  <si>
    <t>天下文化</t>
  </si>
  <si>
    <t>ROC</t>
    <phoneticPr fontId="2" type="noConversion"/>
  </si>
  <si>
    <t>Me on the Map</t>
  </si>
  <si>
    <t> Joan Sweeney/A. Cable</t>
  </si>
  <si>
    <t>Random House Inc</t>
  </si>
  <si>
    <t>Here We Go Round the Mulberry Bush</t>
  </si>
  <si>
    <t>Fatus, Sophie/ Penner, Fred (VOC)</t>
  </si>
  <si>
    <t>Barefoot Books</t>
  </si>
  <si>
    <t>My Pop-Up City Atlas </t>
    <phoneticPr fontId="2" type="noConversion"/>
  </si>
  <si>
    <t>Jonathan Litton,Stephen Waterhouse</t>
  </si>
  <si>
    <t>Templar Publishing</t>
  </si>
  <si>
    <t>Goldilocks and Just One Bear</t>
  </si>
  <si>
    <t> Hodgkinson, Leigh</t>
  </si>
  <si>
    <t>Nosy Crow</t>
  </si>
  <si>
    <t>Scholastic</t>
  </si>
  <si>
    <t>否</t>
    <phoneticPr fontId="1" type="noConversion"/>
  </si>
  <si>
    <t xml:space="preserve">Jan Peck </t>
  </si>
  <si>
    <t>君偉上小學系列：二十週年紀念典藏套書(全套六冊)</t>
    <phoneticPr fontId="1" type="noConversion"/>
  </si>
  <si>
    <t>The Sound from the Sea</t>
  </si>
  <si>
    <t>Chang Cheming</t>
  </si>
  <si>
    <t>Picture Book Shop</t>
  </si>
  <si>
    <t>英語</t>
    <phoneticPr fontId="1" type="noConversion"/>
  </si>
  <si>
    <t>勇敢小火車：卡爾的特別任務(加贈劇場版故事CD)</t>
    <phoneticPr fontId="1" type="noConversion"/>
  </si>
  <si>
    <t>蝸牛：林良的78首詩</t>
  </si>
  <si>
    <t>林良</t>
  </si>
  <si>
    <t>孩子的第一套節日讀本！（共八冊）</t>
  </si>
  <si>
    <t>值得認識的38個：細菌好朋友</t>
  </si>
  <si>
    <t>陳俊堯</t>
  </si>
  <si>
    <t>探險人體小宇宙：聽阿源醫生說27個身體妙故事</t>
  </si>
  <si>
    <t>黃昭源</t>
  </si>
  <si>
    <t>程式特攻隊1～4套書</t>
  </si>
  <si>
    <t>楊謹倫</t>
  </si>
  <si>
    <t>夜空不可思議：月球與星空（全套2冊）</t>
  </si>
  <si>
    <t>大藪健一</t>
  </si>
  <si>
    <t>看圖說話 樹葉船</t>
  </si>
  <si>
    <t>看圖說話--月球火車</t>
  </si>
  <si>
    <t>看圖說話--青蛙歌團</t>
  </si>
  <si>
    <t>是</t>
    <phoneticPr fontId="1" type="noConversion"/>
  </si>
  <si>
    <t>Word+Excel+PowerPoint超效率500招速成技</t>
  </si>
  <si>
    <t>吳燦銘</t>
  </si>
  <si>
    <t>博碩</t>
  </si>
  <si>
    <t>Google For Education認證家教育指南：翻轉自主學習×協作分享的雲端教室</t>
  </si>
  <si>
    <t>何宇薇, 王若馨, 鄧婷今, 盧承璿</t>
    <phoneticPr fontId="1" type="noConversion"/>
  </si>
  <si>
    <t>王昭偉等</t>
    <phoneticPr fontId="1" type="noConversion"/>
  </si>
  <si>
    <t>只要摺5次就能玩的摺紙玩具</t>
  </si>
  <si>
    <t>築地製作所</t>
  </si>
  <si>
    <t>臺灣麥克</t>
  </si>
  <si>
    <t>只要摺5次就能玩的摺紙遊戲</t>
  </si>
  <si>
    <t>親子間的153種摺紙遊戲 暢銷版</t>
    <phoneticPr fontId="1" type="noConversion"/>
  </si>
  <si>
    <t>新宮文明</t>
    <phoneticPr fontId="1" type="noConversion"/>
  </si>
  <si>
    <t>漢欣</t>
  </si>
  <si>
    <t>mizutama</t>
  </si>
  <si>
    <t>邦聯文化</t>
  </si>
  <si>
    <t>手再拙也會畫 插畫圖案尺讓我隨便畫都可愛</t>
    <phoneticPr fontId="1" type="noConversion"/>
  </si>
  <si>
    <t>手繪文字可愛練習本：有表情的文字~會說話的文字</t>
    <phoneticPr fontId="1" type="noConversion"/>
  </si>
  <si>
    <t>超可愛圖文隨手畫10000例大全：萌翻你的手帳&amp;生活無極限</t>
  </si>
  <si>
    <t>飛樂鳥工作室</t>
  </si>
  <si>
    <t>碁峰</t>
  </si>
  <si>
    <t>受傷的孩子和壞掉的大人</t>
  </si>
  <si>
    <t>陳志恆</t>
    <phoneticPr fontId="1" type="noConversion"/>
  </si>
  <si>
    <t>圓神</t>
  </si>
  <si>
    <t>輔導</t>
    <phoneticPr fontId="1" type="noConversion"/>
  </si>
  <si>
    <t>ADHD不被卡住的人生：情緒與注意力缺陷過動症，青少年和成年人真實的故事</t>
  </si>
  <si>
    <t>湯馬士．布朗</t>
  </si>
  <si>
    <t>可惡的他人和可憐的自己：即時療癒人際關係的痛與情感內傷</t>
  </si>
  <si>
    <t>蘇絢慧</t>
  </si>
  <si>
    <t>究竟</t>
  </si>
  <si>
    <t>不讓你孤單：破解亞斯伯格症孩子的固著性與社交困難</t>
  </si>
  <si>
    <t>王意中</t>
  </si>
  <si>
    <t>寶瓶文化</t>
  </si>
  <si>
    <t>荷蘭式教養：自由開放X適性教育X簡單生活，打造快樂家庭的13個祕密</t>
  </si>
  <si>
    <t>瑞娜．梅．阿考斯塔</t>
  </si>
  <si>
    <t>讀懂孩子的情緒話：小孩不暴走、家長不失控的好EQ養成法</t>
  </si>
  <si>
    <t>楊俐容等</t>
    <phoneticPr fontId="1" type="noConversion"/>
  </si>
  <si>
    <t>尖端</t>
  </si>
  <si>
    <t>陪孩子遇見美好的自己（二版）：兒童、遊戲、敘事治療</t>
  </si>
  <si>
    <t>黃錦敦</t>
  </si>
  <si>
    <t>張老師文化</t>
  </si>
  <si>
    <t>遇見孩子生命的曙光：兒童青少年的焦點解決諮商</t>
  </si>
  <si>
    <t>陳意文</t>
  </si>
  <si>
    <t>戒掉孩子的拖延症</t>
  </si>
  <si>
    <t>看懂孩子的學習卡在哪 : 從此不必再當碎念媽、怒吼爸</t>
  </si>
  <si>
    <t>王麗芳</t>
  </si>
  <si>
    <t>輕鬆學Google雲端應用(第二版)</t>
  </si>
  <si>
    <t>全華研究室</t>
  </si>
  <si>
    <t>全華圖書</t>
  </si>
  <si>
    <t>Office 2016三合一實用技能整理包 附範例素材檔</t>
  </si>
  <si>
    <t>JYiC認證研究團隊</t>
    <phoneticPr fontId="1" type="noConversion"/>
  </si>
  <si>
    <t>KODU遊戲程式開發一試上手（第二版）</t>
  </si>
  <si>
    <t>陳美琪</t>
  </si>
  <si>
    <t>拓客</t>
  </si>
  <si>
    <t>不確定</t>
    <phoneticPr fontId="1" type="noConversion"/>
  </si>
  <si>
    <t>Kodu主題式3D遊戲程式設計附多媒體教學光碟</t>
  </si>
  <si>
    <t>是</t>
    <phoneticPr fontId="1" type="noConversion"/>
  </si>
  <si>
    <t>用micro:bit學運算思維與程式設計 使用MakeCode：Blocks</t>
  </si>
  <si>
    <t>王麗君</t>
  </si>
  <si>
    <t>否</t>
    <phoneticPr fontId="1" type="noConversion"/>
  </si>
  <si>
    <t>輕課程 遇見micro:bit 用MakeCode積木玩轉新世界（最新版）：搭配硬體</t>
  </si>
  <si>
    <t>陳致中</t>
  </si>
  <si>
    <t>iPOE科技誌02 : Arduino vs micro:bit 超級比一比</t>
  </si>
  <si>
    <t>呂聰賢等</t>
    <phoneticPr fontId="1" type="noConversion"/>
  </si>
  <si>
    <t>葉國勝</t>
  </si>
  <si>
    <t>經瑋</t>
  </si>
  <si>
    <t>Microsoft KODU 3D 虛擬遊戲設計</t>
    <phoneticPr fontId="1" type="noConversion"/>
  </si>
  <si>
    <t>用mBlock玩轉mBot機器人 創客實戰演練</t>
  </si>
  <si>
    <t>林俊傑</t>
  </si>
  <si>
    <t>用 App Inventor 玩轉 mBot 機器人 創客實戰演練</t>
  </si>
  <si>
    <t>定價(臺幣)</t>
    <phoneticPr fontId="2" type="noConversion"/>
  </si>
  <si>
    <t>mBot入門與實習：STEM整合式機器人學習</t>
  </si>
  <si>
    <t>吳志宏</t>
  </si>
  <si>
    <t>翰吉文化</t>
  </si>
  <si>
    <t>用micro：bit學微軟MakeCode Block Editor程序設計製作簡單小遊戲</t>
  </si>
  <si>
    <t>楊岱霖等</t>
  </si>
  <si>
    <t>電子工業出版社</t>
  </si>
  <si>
    <t>雲端工作術：Google教我的100個工作方法</t>
  </si>
  <si>
    <t>一張紙做立體書</t>
    <phoneticPr fontId="1" type="noConversion"/>
  </si>
  <si>
    <t>部落格站長群</t>
  </si>
  <si>
    <t>PCuSER電腦人文化</t>
  </si>
  <si>
    <t>賈新興等</t>
    <phoneticPr fontId="1" type="noConversion"/>
  </si>
  <si>
    <t>天氣100問：最強圖解X超酷實驗 破解一百個不可思議的氣象祕密</t>
    <phoneticPr fontId="1" type="noConversion"/>
  </si>
  <si>
    <t>動物數隻數隻：另類爆笑的動物行為觀察筆記</t>
    <phoneticPr fontId="1" type="noConversion"/>
  </si>
  <si>
    <t>哇！恐龍跑出來了：3D擴增實境APP互動恐龍小百科</t>
  </si>
  <si>
    <t>Carlton Books</t>
  </si>
  <si>
    <t>哇！太陽跑出來了：3D擴增實境APP互動太陽系小百科</t>
  </si>
  <si>
    <t>哇！龍捲風跑出來了：3D擴增實境APP互動地球科學小百科</t>
  </si>
  <si>
    <t>哇！原子跑出來了：3D擴增實境APP互動物理化學小百科</t>
  </si>
  <si>
    <t>哇！機器人跑出來了：3D擴增實境APP互動機械科技小百科</t>
  </si>
  <si>
    <t>哇！恐龍跑出來了2 肉食恐龍王者決戰：3D擴增實境APP互動恐龍小百科</t>
  </si>
  <si>
    <t>湯瑪士小火車鐵路王國尋找皇冠之旅：3D擴增實境APP互動電影書</t>
  </si>
  <si>
    <t>湯瑪士小火車(2)鐵路總動員：3D擴增實境APP互動遊戲書</t>
  </si>
  <si>
    <t>捕蝶人</t>
  </si>
  <si>
    <t>木田工場</t>
  </si>
  <si>
    <t>玉米辰</t>
  </si>
  <si>
    <t>走入經典童話花園 AR+3D 互動遊戲書：26個培養好品格的故事</t>
  </si>
  <si>
    <t>艾斯提夫</t>
  </si>
  <si>
    <t>青林</t>
  </si>
  <si>
    <t>大探險家AR+3D 互動遊戲書-15個歷史探險家的故事</t>
  </si>
  <si>
    <t>瑪麗亞．費爾南達</t>
  </si>
  <si>
    <t>科學實驗王40：金屬與非金屬</t>
  </si>
  <si>
    <t>Story a</t>
  </si>
  <si>
    <t>漫畫版生活科普小百科 蒸汽火車的起源 給小學生的第一本火車科普書</t>
  </si>
  <si>
    <t>賴怡君</t>
  </si>
  <si>
    <t>文房</t>
  </si>
  <si>
    <t>漫畫版生活科普小百科 現代鐵道大發現！ 給小學生的第一本火車科普書2</t>
  </si>
  <si>
    <t>世界火車快樂行：給小學生的第一本火車科普書3</t>
  </si>
  <si>
    <t>科學發明王套書【第三輯】（9～12集）</t>
  </si>
  <si>
    <t>Gomdori co</t>
  </si>
  <si>
    <t>出版地
(國家)</t>
    <phoneticPr fontId="2" type="noConversion"/>
  </si>
  <si>
    <t>科學發明王套書【第四輯】（13～16集）</t>
  </si>
  <si>
    <t>是</t>
    <phoneticPr fontId="1" type="noConversion"/>
  </si>
  <si>
    <t>科學發明王套書（第2輯）</t>
  </si>
  <si>
    <t>科學發明王套書(第1輯)(4冊)</t>
  </si>
  <si>
    <t>宮西達也繪本集：我贊成！</t>
  </si>
  <si>
    <t>宮西達也</t>
  </si>
  <si>
    <t>小魯文化</t>
  </si>
  <si>
    <t>超神奇種子鋪</t>
  </si>
  <si>
    <t>否</t>
    <phoneticPr fontId="1" type="noConversion"/>
  </si>
  <si>
    <t>超神奇雨傘鋪</t>
  </si>
  <si>
    <t>什麼都有書店</t>
  </si>
  <si>
    <t>好無聊啊好無聊</t>
  </si>
  <si>
    <t>這樣造句真精彩</t>
  </si>
  <si>
    <t>賴慶雄</t>
  </si>
  <si>
    <t>螢火蟲</t>
  </si>
  <si>
    <t>藍色小洋裝</t>
  </si>
  <si>
    <t>張又然</t>
  </si>
  <si>
    <t>穿越故宮大冒險1：翠玉白菜上的蒙古女孩</t>
  </si>
  <si>
    <t>鄭宗弦</t>
  </si>
  <si>
    <t>穿越故宮大冒險2：肉形石的召喚</t>
  </si>
  <si>
    <t>神奇樹屋系列套書6（41-48集，附書盒）</t>
  </si>
  <si>
    <t> 瑪麗．波．奧斯本</t>
  </si>
  <si>
    <t>小天下 </t>
  </si>
  <si>
    <t>神奇樹屋37：江戶城雲龍傳說</t>
  </si>
  <si>
    <t>神奇樹屋38：瘋狂天才達文西</t>
  </si>
  <si>
    <t>神奇樹屋39：深海大章魚</t>
  </si>
  <si>
    <t>神奇樹屋40：擁抱南極企鵝</t>
  </si>
  <si>
    <t>我有意見</t>
  </si>
  <si>
    <t>我有理由</t>
  </si>
  <si>
    <t>古靈精怪（全套4冊）</t>
  </si>
  <si>
    <t>陳碏</t>
  </si>
  <si>
    <t>小兵</t>
    <phoneticPr fontId="1" type="noConversion"/>
  </si>
  <si>
    <t>妖怪藥局</t>
  </si>
  <si>
    <t>許芳慈</t>
  </si>
  <si>
    <t>烏龍小學的唐詩遊樂園(全套6冊)</t>
  </si>
  <si>
    <t>阿德蝸 </t>
    <phoneticPr fontId="1" type="noConversion"/>
  </si>
  <si>
    <t>哆啦A夢科學任意門(1-5集)</t>
  </si>
  <si>
    <t>藤子‧F‧不二雄</t>
  </si>
  <si>
    <t>哆啦A夢科學任意門(6-10集)</t>
  </si>
  <si>
    <t>哆啦A夢科學任意門(11-15集)</t>
  </si>
  <si>
    <t>怪獸與牠們的產地＋穿越歷史的魁地奇＋吟遊詩人皮陀故事集【霍格華茲圖書館全新插畫版】</t>
  </si>
  <si>
    <t> J.K.羅琳</t>
  </si>
  <si>
    <t>皇冠</t>
  </si>
  <si>
    <t>是</t>
    <phoneticPr fontId="1" type="noConversion"/>
  </si>
  <si>
    <t>修煉IV：異種再現</t>
  </si>
  <si>
    <t>陳郁如</t>
  </si>
  <si>
    <t>否</t>
    <phoneticPr fontId="1" type="noConversion"/>
  </si>
  <si>
    <t>暗號偵探社</t>
  </si>
  <si>
    <t>郭瀞婷</t>
  </si>
  <si>
    <t>香腸班長妙老師：小六瘋畢業</t>
  </si>
  <si>
    <t>鄭宗弦</t>
    <phoneticPr fontId="1" type="noConversion"/>
  </si>
  <si>
    <t>皮克威克奶奶</t>
  </si>
  <si>
    <t>貝蒂‧麥唐納 </t>
  </si>
  <si>
    <t>小麥田</t>
  </si>
  <si>
    <t>嘿！有人在聽嗎？</t>
  </si>
  <si>
    <t>艾琳</t>
  </si>
  <si>
    <t>Brick Taiwan：積木臺灣經典建築，用樂高積木打造43個古蹟與地標</t>
  </si>
  <si>
    <t>臺灣創意積木發展協會</t>
  </si>
  <si>
    <t>否</t>
    <phoneticPr fontId="1" type="noConversion"/>
  </si>
  <si>
    <t>高寶</t>
  </si>
  <si>
    <t>東方寓言故事精選套書(1)和獨特思想家的大腦約會</t>
  </si>
  <si>
    <t>謝武彰</t>
  </si>
  <si>
    <t>城堡出版</t>
  </si>
  <si>
    <t>東方寓言故事精選套書(2)和春秋戰國策士精采對話</t>
  </si>
  <si>
    <t>東方寓言故事精選套書(3)聽明宋兩大天王才子說故事</t>
  </si>
  <si>
    <t>【尾木媽媽，請教教我！】1-3盒裝套書（最新社群網路心得--網路煩惱諮詢室系列）</t>
  </si>
  <si>
    <t>尾木直樹</t>
    <phoneticPr fontId="1" type="noConversion"/>
  </si>
  <si>
    <t>東雨文化</t>
  </si>
  <si>
    <t>是</t>
    <phoneticPr fontId="1" type="noConversion"/>
  </si>
  <si>
    <t>第一百面金牌：少年總鋪師1（增訂新版）</t>
  </si>
  <si>
    <t>九歌</t>
  </si>
  <si>
    <t>否</t>
    <phoneticPr fontId="1" type="noConversion"/>
  </si>
  <si>
    <t>台灣炒飯王：少年總鋪師2（增訂新版）</t>
  </si>
  <si>
    <t>異國料理大賽：少年總鋪師3</t>
  </si>
  <si>
    <t>小公主的美味料理教室 幸福小廚師養成班（漫畫版）</t>
    <phoneticPr fontId="1" type="noConversion"/>
  </si>
  <si>
    <t>詩詩</t>
    <phoneticPr fontId="1" type="noConversion"/>
  </si>
  <si>
    <t>桔子工作室</t>
  </si>
  <si>
    <t>亞奇的料理夢</t>
  </si>
  <si>
    <t>小螢火蟲</t>
  </si>
  <si>
    <t>林麗麗</t>
  </si>
  <si>
    <t>尋味歷險記首部曲：穿越極味之地</t>
  </si>
  <si>
    <t>王致凱</t>
  </si>
  <si>
    <t>康軒</t>
  </si>
  <si>
    <t>福氣烘焙坊1~3集套書（福氣烘焙坊、魔法烘焙師的 巴黎冒險、魔法甜品工廠）</t>
  </si>
  <si>
    <t>凱薩琳．利特伍</t>
  </si>
  <si>
    <t>博識圖書</t>
  </si>
  <si>
    <t>少年科學偵探CSI(10冊)21-30</t>
    <phoneticPr fontId="1" type="noConversion"/>
  </si>
  <si>
    <t>我會勇敢說｢不｣！：孩子的第一套安全教育寶典</t>
    <phoneticPr fontId="1" type="noConversion"/>
  </si>
  <si>
    <t> 詹妮‧桑德斯</t>
    <phoneticPr fontId="1" type="noConversion"/>
  </si>
  <si>
    <t>小魯</t>
  </si>
  <si>
    <t>屁屁超人與錯字大師和跳跳娃</t>
  </si>
  <si>
    <t>林哲璋</t>
  </si>
  <si>
    <t>魔術專賣店系列（共4冊）</t>
  </si>
  <si>
    <t>超科少年套書（共六冊）</t>
    <phoneticPr fontId="1" type="noConversion"/>
  </si>
  <si>
    <t>凱特．伊根</t>
    <phoneticPr fontId="1" type="noConversion"/>
  </si>
  <si>
    <t>我爸爸的工作是大壞蛋</t>
  </si>
  <si>
    <t>板橋雅弘</t>
  </si>
  <si>
    <t>我的爸爸是壞蛋冠軍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</si>
</sst>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1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name val="新細明體"/>
      <family val="2"/>
      <scheme val="minor"/>
    </font>
    <font>
      <sz val="14"/>
      <name val="標楷體"/>
      <family val="4"/>
      <charset val="136"/>
    </font>
    <font>
      <sz val="12"/>
      <color rgb="FF333333"/>
      <name val="標楷體"/>
      <family val="4"/>
      <charset val="136"/>
    </font>
    <font>
      <sz val="9"/>
      <name val="細明體"/>
      <family val="3"/>
      <charset val="136"/>
    </font>
    <font>
      <sz val="11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39">
    <xf numFmtId="0" fontId="0" fillId="0" borderId="0" xfId="0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shrinkToFit="1"/>
    </xf>
    <xf numFmtId="176" fontId="4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shrinkToFit="1"/>
    </xf>
    <xf numFmtId="176" fontId="4" fillId="0" borderId="1" xfId="0" applyNumberFormat="1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vertical="center" shrinkToFit="1"/>
    </xf>
    <xf numFmtId="0" fontId="10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 wrapText="1" shrinkToFit="1"/>
    </xf>
    <xf numFmtId="176" fontId="10" fillId="0" borderId="1" xfId="0" applyNumberFormat="1" applyFont="1" applyBorder="1" applyAlignment="1">
      <alignment horizontal="left" vertical="center" shrinkToFit="1"/>
    </xf>
    <xf numFmtId="176" fontId="6" fillId="0" borderId="0" xfId="0" applyNumberFormat="1" applyFont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shrinkToFit="1"/>
    </xf>
    <xf numFmtId="0" fontId="8" fillId="0" borderId="1" xfId="0" applyFont="1" applyBorder="1" applyAlignment="1">
      <alignment horizontal="left" vertical="center" shrinkToFit="1"/>
    </xf>
    <xf numFmtId="0" fontId="6" fillId="0" borderId="0" xfId="0" applyFont="1" applyAlignment="1">
      <alignment vertical="center" shrinkToFit="1"/>
    </xf>
    <xf numFmtId="0" fontId="10" fillId="0" borderId="1" xfId="0" applyFont="1" applyBorder="1" applyAlignment="1">
      <alignment horizontal="left" vertical="center" shrinkToFit="1"/>
    </xf>
    <xf numFmtId="176" fontId="4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 applyProtection="1">
      <alignment horizontal="left" vertical="center" shrinkToFit="1"/>
    </xf>
    <xf numFmtId="176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2">
    <cellStyle name="一般" xfId="0" builtinId="0"/>
    <cellStyle name="一般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0"/>
  <sheetViews>
    <sheetView tabSelected="1" topLeftCell="A211" zoomScaleNormal="100" workbookViewId="0">
      <selection activeCell="M234" sqref="M234"/>
    </sheetView>
  </sheetViews>
  <sheetFormatPr defaultRowHeight="15" customHeight="1" x14ac:dyDescent="0.3"/>
  <cols>
    <col min="1" max="1" width="4.21875" style="5" customWidth="1"/>
    <col min="2" max="2" width="37.44140625" style="28" customWidth="1"/>
    <col min="3" max="4" width="8.77734375" style="28" customWidth="1"/>
    <col min="5" max="5" width="6.21875" style="1" customWidth="1"/>
    <col min="6" max="6" width="18" style="21" customWidth="1"/>
    <col min="7" max="7" width="6.33203125" style="5" customWidth="1"/>
    <col min="8" max="8" width="7.88671875" style="5" customWidth="1"/>
    <col min="9" max="9" width="8" style="5" customWidth="1"/>
    <col min="10" max="10" width="7.88671875" style="5" customWidth="1"/>
    <col min="11" max="11" width="5.77734375" style="5" customWidth="1"/>
    <col min="12" max="12" width="6.21875" style="5" customWidth="1"/>
    <col min="13" max="13" width="5.33203125" style="1" customWidth="1"/>
    <col min="14" max="237" width="9" style="1"/>
    <col min="238" max="238" width="5.88671875" style="1" customWidth="1"/>
    <col min="239" max="239" width="30.33203125" style="1" customWidth="1"/>
    <col min="240" max="240" width="12.109375" style="1" customWidth="1"/>
    <col min="241" max="241" width="11.44140625" style="1" customWidth="1"/>
    <col min="242" max="242" width="8.44140625" style="1" customWidth="1"/>
    <col min="243" max="243" width="17.109375" style="1" customWidth="1"/>
    <col min="244" max="244" width="7.21875" style="1" customWidth="1"/>
    <col min="245" max="245" width="7.88671875" style="1" customWidth="1"/>
    <col min="246" max="246" width="9" style="1" customWidth="1"/>
    <col min="247" max="247" width="7.88671875" style="1" customWidth="1"/>
    <col min="248" max="248" width="5.77734375" style="1" customWidth="1"/>
    <col min="249" max="249" width="6.21875" style="1" customWidth="1"/>
    <col min="250" max="250" width="5.33203125" style="1" customWidth="1"/>
    <col min="251" max="493" width="9" style="1"/>
    <col min="494" max="494" width="5.88671875" style="1" customWidth="1"/>
    <col min="495" max="495" width="30.33203125" style="1" customWidth="1"/>
    <col min="496" max="496" width="12.109375" style="1" customWidth="1"/>
    <col min="497" max="497" width="11.44140625" style="1" customWidth="1"/>
    <col min="498" max="498" width="8.44140625" style="1" customWidth="1"/>
    <col min="499" max="499" width="17.109375" style="1" customWidth="1"/>
    <col min="500" max="500" width="7.21875" style="1" customWidth="1"/>
    <col min="501" max="501" width="7.88671875" style="1" customWidth="1"/>
    <col min="502" max="502" width="9" style="1" customWidth="1"/>
    <col min="503" max="503" width="7.88671875" style="1" customWidth="1"/>
    <col min="504" max="504" width="5.77734375" style="1" customWidth="1"/>
    <col min="505" max="505" width="6.21875" style="1" customWidth="1"/>
    <col min="506" max="506" width="5.33203125" style="1" customWidth="1"/>
    <col min="507" max="749" width="9" style="1"/>
    <col min="750" max="750" width="5.88671875" style="1" customWidth="1"/>
    <col min="751" max="751" width="30.33203125" style="1" customWidth="1"/>
    <col min="752" max="752" width="12.109375" style="1" customWidth="1"/>
    <col min="753" max="753" width="11.44140625" style="1" customWidth="1"/>
    <col min="754" max="754" width="8.44140625" style="1" customWidth="1"/>
    <col min="755" max="755" width="17.109375" style="1" customWidth="1"/>
    <col min="756" max="756" width="7.21875" style="1" customWidth="1"/>
    <col min="757" max="757" width="7.88671875" style="1" customWidth="1"/>
    <col min="758" max="758" width="9" style="1" customWidth="1"/>
    <col min="759" max="759" width="7.88671875" style="1" customWidth="1"/>
    <col min="760" max="760" width="5.77734375" style="1" customWidth="1"/>
    <col min="761" max="761" width="6.21875" style="1" customWidth="1"/>
    <col min="762" max="762" width="5.33203125" style="1" customWidth="1"/>
    <col min="763" max="1005" width="9" style="1"/>
    <col min="1006" max="1006" width="5.88671875" style="1" customWidth="1"/>
    <col min="1007" max="1007" width="30.33203125" style="1" customWidth="1"/>
    <col min="1008" max="1008" width="12.109375" style="1" customWidth="1"/>
    <col min="1009" max="1009" width="11.44140625" style="1" customWidth="1"/>
    <col min="1010" max="1010" width="8.44140625" style="1" customWidth="1"/>
    <col min="1011" max="1011" width="17.109375" style="1" customWidth="1"/>
    <col min="1012" max="1012" width="7.21875" style="1" customWidth="1"/>
    <col min="1013" max="1013" width="7.88671875" style="1" customWidth="1"/>
    <col min="1014" max="1014" width="9" style="1" customWidth="1"/>
    <col min="1015" max="1015" width="7.88671875" style="1" customWidth="1"/>
    <col min="1016" max="1016" width="5.77734375" style="1" customWidth="1"/>
    <col min="1017" max="1017" width="6.21875" style="1" customWidth="1"/>
    <col min="1018" max="1018" width="5.33203125" style="1" customWidth="1"/>
    <col min="1019" max="1261" width="9" style="1"/>
    <col min="1262" max="1262" width="5.88671875" style="1" customWidth="1"/>
    <col min="1263" max="1263" width="30.33203125" style="1" customWidth="1"/>
    <col min="1264" max="1264" width="12.109375" style="1" customWidth="1"/>
    <col min="1265" max="1265" width="11.44140625" style="1" customWidth="1"/>
    <col min="1266" max="1266" width="8.44140625" style="1" customWidth="1"/>
    <col min="1267" max="1267" width="17.109375" style="1" customWidth="1"/>
    <col min="1268" max="1268" width="7.21875" style="1" customWidth="1"/>
    <col min="1269" max="1269" width="7.88671875" style="1" customWidth="1"/>
    <col min="1270" max="1270" width="9" style="1" customWidth="1"/>
    <col min="1271" max="1271" width="7.88671875" style="1" customWidth="1"/>
    <col min="1272" max="1272" width="5.77734375" style="1" customWidth="1"/>
    <col min="1273" max="1273" width="6.21875" style="1" customWidth="1"/>
    <col min="1274" max="1274" width="5.33203125" style="1" customWidth="1"/>
    <col min="1275" max="1517" width="9" style="1"/>
    <col min="1518" max="1518" width="5.88671875" style="1" customWidth="1"/>
    <col min="1519" max="1519" width="30.33203125" style="1" customWidth="1"/>
    <col min="1520" max="1520" width="12.109375" style="1" customWidth="1"/>
    <col min="1521" max="1521" width="11.44140625" style="1" customWidth="1"/>
    <col min="1522" max="1522" width="8.44140625" style="1" customWidth="1"/>
    <col min="1523" max="1523" width="17.109375" style="1" customWidth="1"/>
    <col min="1524" max="1524" width="7.21875" style="1" customWidth="1"/>
    <col min="1525" max="1525" width="7.88671875" style="1" customWidth="1"/>
    <col min="1526" max="1526" width="9" style="1" customWidth="1"/>
    <col min="1527" max="1527" width="7.88671875" style="1" customWidth="1"/>
    <col min="1528" max="1528" width="5.77734375" style="1" customWidth="1"/>
    <col min="1529" max="1529" width="6.21875" style="1" customWidth="1"/>
    <col min="1530" max="1530" width="5.33203125" style="1" customWidth="1"/>
    <col min="1531" max="1773" width="9" style="1"/>
    <col min="1774" max="1774" width="5.88671875" style="1" customWidth="1"/>
    <col min="1775" max="1775" width="30.33203125" style="1" customWidth="1"/>
    <col min="1776" max="1776" width="12.109375" style="1" customWidth="1"/>
    <col min="1777" max="1777" width="11.44140625" style="1" customWidth="1"/>
    <col min="1778" max="1778" width="8.44140625" style="1" customWidth="1"/>
    <col min="1779" max="1779" width="17.109375" style="1" customWidth="1"/>
    <col min="1780" max="1780" width="7.21875" style="1" customWidth="1"/>
    <col min="1781" max="1781" width="7.88671875" style="1" customWidth="1"/>
    <col min="1782" max="1782" width="9" style="1" customWidth="1"/>
    <col min="1783" max="1783" width="7.88671875" style="1" customWidth="1"/>
    <col min="1784" max="1784" width="5.77734375" style="1" customWidth="1"/>
    <col min="1785" max="1785" width="6.21875" style="1" customWidth="1"/>
    <col min="1786" max="1786" width="5.33203125" style="1" customWidth="1"/>
    <col min="1787" max="2029" width="9" style="1"/>
    <col min="2030" max="2030" width="5.88671875" style="1" customWidth="1"/>
    <col min="2031" max="2031" width="30.33203125" style="1" customWidth="1"/>
    <col min="2032" max="2032" width="12.109375" style="1" customWidth="1"/>
    <col min="2033" max="2033" width="11.44140625" style="1" customWidth="1"/>
    <col min="2034" max="2034" width="8.44140625" style="1" customWidth="1"/>
    <col min="2035" max="2035" width="17.109375" style="1" customWidth="1"/>
    <col min="2036" max="2036" width="7.21875" style="1" customWidth="1"/>
    <col min="2037" max="2037" width="7.88671875" style="1" customWidth="1"/>
    <col min="2038" max="2038" width="9" style="1" customWidth="1"/>
    <col min="2039" max="2039" width="7.88671875" style="1" customWidth="1"/>
    <col min="2040" max="2040" width="5.77734375" style="1" customWidth="1"/>
    <col min="2041" max="2041" width="6.21875" style="1" customWidth="1"/>
    <col min="2042" max="2042" width="5.33203125" style="1" customWidth="1"/>
    <col min="2043" max="2285" width="9" style="1"/>
    <col min="2286" max="2286" width="5.88671875" style="1" customWidth="1"/>
    <col min="2287" max="2287" width="30.33203125" style="1" customWidth="1"/>
    <col min="2288" max="2288" width="12.109375" style="1" customWidth="1"/>
    <col min="2289" max="2289" width="11.44140625" style="1" customWidth="1"/>
    <col min="2290" max="2290" width="8.44140625" style="1" customWidth="1"/>
    <col min="2291" max="2291" width="17.109375" style="1" customWidth="1"/>
    <col min="2292" max="2292" width="7.21875" style="1" customWidth="1"/>
    <col min="2293" max="2293" width="7.88671875" style="1" customWidth="1"/>
    <col min="2294" max="2294" width="9" style="1" customWidth="1"/>
    <col min="2295" max="2295" width="7.88671875" style="1" customWidth="1"/>
    <col min="2296" max="2296" width="5.77734375" style="1" customWidth="1"/>
    <col min="2297" max="2297" width="6.21875" style="1" customWidth="1"/>
    <col min="2298" max="2298" width="5.33203125" style="1" customWidth="1"/>
    <col min="2299" max="2541" width="9" style="1"/>
    <col min="2542" max="2542" width="5.88671875" style="1" customWidth="1"/>
    <col min="2543" max="2543" width="30.33203125" style="1" customWidth="1"/>
    <col min="2544" max="2544" width="12.109375" style="1" customWidth="1"/>
    <col min="2545" max="2545" width="11.44140625" style="1" customWidth="1"/>
    <col min="2546" max="2546" width="8.44140625" style="1" customWidth="1"/>
    <col min="2547" max="2547" width="17.109375" style="1" customWidth="1"/>
    <col min="2548" max="2548" width="7.21875" style="1" customWidth="1"/>
    <col min="2549" max="2549" width="7.88671875" style="1" customWidth="1"/>
    <col min="2550" max="2550" width="9" style="1" customWidth="1"/>
    <col min="2551" max="2551" width="7.88671875" style="1" customWidth="1"/>
    <col min="2552" max="2552" width="5.77734375" style="1" customWidth="1"/>
    <col min="2553" max="2553" width="6.21875" style="1" customWidth="1"/>
    <col min="2554" max="2554" width="5.33203125" style="1" customWidth="1"/>
    <col min="2555" max="2797" width="9" style="1"/>
    <col min="2798" max="2798" width="5.88671875" style="1" customWidth="1"/>
    <col min="2799" max="2799" width="30.33203125" style="1" customWidth="1"/>
    <col min="2800" max="2800" width="12.109375" style="1" customWidth="1"/>
    <col min="2801" max="2801" width="11.44140625" style="1" customWidth="1"/>
    <col min="2802" max="2802" width="8.44140625" style="1" customWidth="1"/>
    <col min="2803" max="2803" width="17.109375" style="1" customWidth="1"/>
    <col min="2804" max="2804" width="7.21875" style="1" customWidth="1"/>
    <col min="2805" max="2805" width="7.88671875" style="1" customWidth="1"/>
    <col min="2806" max="2806" width="9" style="1" customWidth="1"/>
    <col min="2807" max="2807" width="7.88671875" style="1" customWidth="1"/>
    <col min="2808" max="2808" width="5.77734375" style="1" customWidth="1"/>
    <col min="2809" max="2809" width="6.21875" style="1" customWidth="1"/>
    <col min="2810" max="2810" width="5.33203125" style="1" customWidth="1"/>
    <col min="2811" max="3053" width="9" style="1"/>
    <col min="3054" max="3054" width="5.88671875" style="1" customWidth="1"/>
    <col min="3055" max="3055" width="30.33203125" style="1" customWidth="1"/>
    <col min="3056" max="3056" width="12.109375" style="1" customWidth="1"/>
    <col min="3057" max="3057" width="11.44140625" style="1" customWidth="1"/>
    <col min="3058" max="3058" width="8.44140625" style="1" customWidth="1"/>
    <col min="3059" max="3059" width="17.109375" style="1" customWidth="1"/>
    <col min="3060" max="3060" width="7.21875" style="1" customWidth="1"/>
    <col min="3061" max="3061" width="7.88671875" style="1" customWidth="1"/>
    <col min="3062" max="3062" width="9" style="1" customWidth="1"/>
    <col min="3063" max="3063" width="7.88671875" style="1" customWidth="1"/>
    <col min="3064" max="3064" width="5.77734375" style="1" customWidth="1"/>
    <col min="3065" max="3065" width="6.21875" style="1" customWidth="1"/>
    <col min="3066" max="3066" width="5.33203125" style="1" customWidth="1"/>
    <col min="3067" max="3309" width="9" style="1"/>
    <col min="3310" max="3310" width="5.88671875" style="1" customWidth="1"/>
    <col min="3311" max="3311" width="30.33203125" style="1" customWidth="1"/>
    <col min="3312" max="3312" width="12.109375" style="1" customWidth="1"/>
    <col min="3313" max="3313" width="11.44140625" style="1" customWidth="1"/>
    <col min="3314" max="3314" width="8.44140625" style="1" customWidth="1"/>
    <col min="3315" max="3315" width="17.109375" style="1" customWidth="1"/>
    <col min="3316" max="3316" width="7.21875" style="1" customWidth="1"/>
    <col min="3317" max="3317" width="7.88671875" style="1" customWidth="1"/>
    <col min="3318" max="3318" width="9" style="1" customWidth="1"/>
    <col min="3319" max="3319" width="7.88671875" style="1" customWidth="1"/>
    <col min="3320" max="3320" width="5.77734375" style="1" customWidth="1"/>
    <col min="3321" max="3321" width="6.21875" style="1" customWidth="1"/>
    <col min="3322" max="3322" width="5.33203125" style="1" customWidth="1"/>
    <col min="3323" max="3565" width="9" style="1"/>
    <col min="3566" max="3566" width="5.88671875" style="1" customWidth="1"/>
    <col min="3567" max="3567" width="30.33203125" style="1" customWidth="1"/>
    <col min="3568" max="3568" width="12.109375" style="1" customWidth="1"/>
    <col min="3569" max="3569" width="11.44140625" style="1" customWidth="1"/>
    <col min="3570" max="3570" width="8.44140625" style="1" customWidth="1"/>
    <col min="3571" max="3571" width="17.109375" style="1" customWidth="1"/>
    <col min="3572" max="3572" width="7.21875" style="1" customWidth="1"/>
    <col min="3573" max="3573" width="7.88671875" style="1" customWidth="1"/>
    <col min="3574" max="3574" width="9" style="1" customWidth="1"/>
    <col min="3575" max="3575" width="7.88671875" style="1" customWidth="1"/>
    <col min="3576" max="3576" width="5.77734375" style="1" customWidth="1"/>
    <col min="3577" max="3577" width="6.21875" style="1" customWidth="1"/>
    <col min="3578" max="3578" width="5.33203125" style="1" customWidth="1"/>
    <col min="3579" max="3821" width="9" style="1"/>
    <col min="3822" max="3822" width="5.88671875" style="1" customWidth="1"/>
    <col min="3823" max="3823" width="30.33203125" style="1" customWidth="1"/>
    <col min="3824" max="3824" width="12.109375" style="1" customWidth="1"/>
    <col min="3825" max="3825" width="11.44140625" style="1" customWidth="1"/>
    <col min="3826" max="3826" width="8.44140625" style="1" customWidth="1"/>
    <col min="3827" max="3827" width="17.109375" style="1" customWidth="1"/>
    <col min="3828" max="3828" width="7.21875" style="1" customWidth="1"/>
    <col min="3829" max="3829" width="7.88671875" style="1" customWidth="1"/>
    <col min="3830" max="3830" width="9" style="1" customWidth="1"/>
    <col min="3831" max="3831" width="7.88671875" style="1" customWidth="1"/>
    <col min="3832" max="3832" width="5.77734375" style="1" customWidth="1"/>
    <col min="3833" max="3833" width="6.21875" style="1" customWidth="1"/>
    <col min="3834" max="3834" width="5.33203125" style="1" customWidth="1"/>
    <col min="3835" max="4077" width="9" style="1"/>
    <col min="4078" max="4078" width="5.88671875" style="1" customWidth="1"/>
    <col min="4079" max="4079" width="30.33203125" style="1" customWidth="1"/>
    <col min="4080" max="4080" width="12.109375" style="1" customWidth="1"/>
    <col min="4081" max="4081" width="11.44140625" style="1" customWidth="1"/>
    <col min="4082" max="4082" width="8.44140625" style="1" customWidth="1"/>
    <col min="4083" max="4083" width="17.109375" style="1" customWidth="1"/>
    <col min="4084" max="4084" width="7.21875" style="1" customWidth="1"/>
    <col min="4085" max="4085" width="7.88671875" style="1" customWidth="1"/>
    <col min="4086" max="4086" width="9" style="1" customWidth="1"/>
    <col min="4087" max="4087" width="7.88671875" style="1" customWidth="1"/>
    <col min="4088" max="4088" width="5.77734375" style="1" customWidth="1"/>
    <col min="4089" max="4089" width="6.21875" style="1" customWidth="1"/>
    <col min="4090" max="4090" width="5.33203125" style="1" customWidth="1"/>
    <col min="4091" max="4333" width="9" style="1"/>
    <col min="4334" max="4334" width="5.88671875" style="1" customWidth="1"/>
    <col min="4335" max="4335" width="30.33203125" style="1" customWidth="1"/>
    <col min="4336" max="4336" width="12.109375" style="1" customWidth="1"/>
    <col min="4337" max="4337" width="11.44140625" style="1" customWidth="1"/>
    <col min="4338" max="4338" width="8.44140625" style="1" customWidth="1"/>
    <col min="4339" max="4339" width="17.109375" style="1" customWidth="1"/>
    <col min="4340" max="4340" width="7.21875" style="1" customWidth="1"/>
    <col min="4341" max="4341" width="7.88671875" style="1" customWidth="1"/>
    <col min="4342" max="4342" width="9" style="1" customWidth="1"/>
    <col min="4343" max="4343" width="7.88671875" style="1" customWidth="1"/>
    <col min="4344" max="4344" width="5.77734375" style="1" customWidth="1"/>
    <col min="4345" max="4345" width="6.21875" style="1" customWidth="1"/>
    <col min="4346" max="4346" width="5.33203125" style="1" customWidth="1"/>
    <col min="4347" max="4589" width="9" style="1"/>
    <col min="4590" max="4590" width="5.88671875" style="1" customWidth="1"/>
    <col min="4591" max="4591" width="30.33203125" style="1" customWidth="1"/>
    <col min="4592" max="4592" width="12.109375" style="1" customWidth="1"/>
    <col min="4593" max="4593" width="11.44140625" style="1" customWidth="1"/>
    <col min="4594" max="4594" width="8.44140625" style="1" customWidth="1"/>
    <col min="4595" max="4595" width="17.109375" style="1" customWidth="1"/>
    <col min="4596" max="4596" width="7.21875" style="1" customWidth="1"/>
    <col min="4597" max="4597" width="7.88671875" style="1" customWidth="1"/>
    <col min="4598" max="4598" width="9" style="1" customWidth="1"/>
    <col min="4599" max="4599" width="7.88671875" style="1" customWidth="1"/>
    <col min="4600" max="4600" width="5.77734375" style="1" customWidth="1"/>
    <col min="4601" max="4601" width="6.21875" style="1" customWidth="1"/>
    <col min="4602" max="4602" width="5.33203125" style="1" customWidth="1"/>
    <col min="4603" max="4845" width="9" style="1"/>
    <col min="4846" max="4846" width="5.88671875" style="1" customWidth="1"/>
    <col min="4847" max="4847" width="30.33203125" style="1" customWidth="1"/>
    <col min="4848" max="4848" width="12.109375" style="1" customWidth="1"/>
    <col min="4849" max="4849" width="11.44140625" style="1" customWidth="1"/>
    <col min="4850" max="4850" width="8.44140625" style="1" customWidth="1"/>
    <col min="4851" max="4851" width="17.109375" style="1" customWidth="1"/>
    <col min="4852" max="4852" width="7.21875" style="1" customWidth="1"/>
    <col min="4853" max="4853" width="7.88671875" style="1" customWidth="1"/>
    <col min="4854" max="4854" width="9" style="1" customWidth="1"/>
    <col min="4855" max="4855" width="7.88671875" style="1" customWidth="1"/>
    <col min="4856" max="4856" width="5.77734375" style="1" customWidth="1"/>
    <col min="4857" max="4857" width="6.21875" style="1" customWidth="1"/>
    <col min="4858" max="4858" width="5.33203125" style="1" customWidth="1"/>
    <col min="4859" max="5101" width="9" style="1"/>
    <col min="5102" max="5102" width="5.88671875" style="1" customWidth="1"/>
    <col min="5103" max="5103" width="30.33203125" style="1" customWidth="1"/>
    <col min="5104" max="5104" width="12.109375" style="1" customWidth="1"/>
    <col min="5105" max="5105" width="11.44140625" style="1" customWidth="1"/>
    <col min="5106" max="5106" width="8.44140625" style="1" customWidth="1"/>
    <col min="5107" max="5107" width="17.109375" style="1" customWidth="1"/>
    <col min="5108" max="5108" width="7.21875" style="1" customWidth="1"/>
    <col min="5109" max="5109" width="7.88671875" style="1" customWidth="1"/>
    <col min="5110" max="5110" width="9" style="1" customWidth="1"/>
    <col min="5111" max="5111" width="7.88671875" style="1" customWidth="1"/>
    <col min="5112" max="5112" width="5.77734375" style="1" customWidth="1"/>
    <col min="5113" max="5113" width="6.21875" style="1" customWidth="1"/>
    <col min="5114" max="5114" width="5.33203125" style="1" customWidth="1"/>
    <col min="5115" max="5357" width="9" style="1"/>
    <col min="5358" max="5358" width="5.88671875" style="1" customWidth="1"/>
    <col min="5359" max="5359" width="30.33203125" style="1" customWidth="1"/>
    <col min="5360" max="5360" width="12.109375" style="1" customWidth="1"/>
    <col min="5361" max="5361" width="11.44140625" style="1" customWidth="1"/>
    <col min="5362" max="5362" width="8.44140625" style="1" customWidth="1"/>
    <col min="5363" max="5363" width="17.109375" style="1" customWidth="1"/>
    <col min="5364" max="5364" width="7.21875" style="1" customWidth="1"/>
    <col min="5365" max="5365" width="7.88671875" style="1" customWidth="1"/>
    <col min="5366" max="5366" width="9" style="1" customWidth="1"/>
    <col min="5367" max="5367" width="7.88671875" style="1" customWidth="1"/>
    <col min="5368" max="5368" width="5.77734375" style="1" customWidth="1"/>
    <col min="5369" max="5369" width="6.21875" style="1" customWidth="1"/>
    <col min="5370" max="5370" width="5.33203125" style="1" customWidth="1"/>
    <col min="5371" max="5613" width="9" style="1"/>
    <col min="5614" max="5614" width="5.88671875" style="1" customWidth="1"/>
    <col min="5615" max="5615" width="30.33203125" style="1" customWidth="1"/>
    <col min="5616" max="5616" width="12.109375" style="1" customWidth="1"/>
    <col min="5617" max="5617" width="11.44140625" style="1" customWidth="1"/>
    <col min="5618" max="5618" width="8.44140625" style="1" customWidth="1"/>
    <col min="5619" max="5619" width="17.109375" style="1" customWidth="1"/>
    <col min="5620" max="5620" width="7.21875" style="1" customWidth="1"/>
    <col min="5621" max="5621" width="7.88671875" style="1" customWidth="1"/>
    <col min="5622" max="5622" width="9" style="1" customWidth="1"/>
    <col min="5623" max="5623" width="7.88671875" style="1" customWidth="1"/>
    <col min="5624" max="5624" width="5.77734375" style="1" customWidth="1"/>
    <col min="5625" max="5625" width="6.21875" style="1" customWidth="1"/>
    <col min="5626" max="5626" width="5.33203125" style="1" customWidth="1"/>
    <col min="5627" max="5869" width="9" style="1"/>
    <col min="5870" max="5870" width="5.88671875" style="1" customWidth="1"/>
    <col min="5871" max="5871" width="30.33203125" style="1" customWidth="1"/>
    <col min="5872" max="5872" width="12.109375" style="1" customWidth="1"/>
    <col min="5873" max="5873" width="11.44140625" style="1" customWidth="1"/>
    <col min="5874" max="5874" width="8.44140625" style="1" customWidth="1"/>
    <col min="5875" max="5875" width="17.109375" style="1" customWidth="1"/>
    <col min="5876" max="5876" width="7.21875" style="1" customWidth="1"/>
    <col min="5877" max="5877" width="7.88671875" style="1" customWidth="1"/>
    <col min="5878" max="5878" width="9" style="1" customWidth="1"/>
    <col min="5879" max="5879" width="7.88671875" style="1" customWidth="1"/>
    <col min="5880" max="5880" width="5.77734375" style="1" customWidth="1"/>
    <col min="5881" max="5881" width="6.21875" style="1" customWidth="1"/>
    <col min="5882" max="5882" width="5.33203125" style="1" customWidth="1"/>
    <col min="5883" max="6125" width="9" style="1"/>
    <col min="6126" max="6126" width="5.88671875" style="1" customWidth="1"/>
    <col min="6127" max="6127" width="30.33203125" style="1" customWidth="1"/>
    <col min="6128" max="6128" width="12.109375" style="1" customWidth="1"/>
    <col min="6129" max="6129" width="11.44140625" style="1" customWidth="1"/>
    <col min="6130" max="6130" width="8.44140625" style="1" customWidth="1"/>
    <col min="6131" max="6131" width="17.109375" style="1" customWidth="1"/>
    <col min="6132" max="6132" width="7.21875" style="1" customWidth="1"/>
    <col min="6133" max="6133" width="7.88671875" style="1" customWidth="1"/>
    <col min="6134" max="6134" width="9" style="1" customWidth="1"/>
    <col min="6135" max="6135" width="7.88671875" style="1" customWidth="1"/>
    <col min="6136" max="6136" width="5.77734375" style="1" customWidth="1"/>
    <col min="6137" max="6137" width="6.21875" style="1" customWidth="1"/>
    <col min="6138" max="6138" width="5.33203125" style="1" customWidth="1"/>
    <col min="6139" max="6381" width="9" style="1"/>
    <col min="6382" max="6382" width="5.88671875" style="1" customWidth="1"/>
    <col min="6383" max="6383" width="30.33203125" style="1" customWidth="1"/>
    <col min="6384" max="6384" width="12.109375" style="1" customWidth="1"/>
    <col min="6385" max="6385" width="11.44140625" style="1" customWidth="1"/>
    <col min="6386" max="6386" width="8.44140625" style="1" customWidth="1"/>
    <col min="6387" max="6387" width="17.109375" style="1" customWidth="1"/>
    <col min="6388" max="6388" width="7.21875" style="1" customWidth="1"/>
    <col min="6389" max="6389" width="7.88671875" style="1" customWidth="1"/>
    <col min="6390" max="6390" width="9" style="1" customWidth="1"/>
    <col min="6391" max="6391" width="7.88671875" style="1" customWidth="1"/>
    <col min="6392" max="6392" width="5.77734375" style="1" customWidth="1"/>
    <col min="6393" max="6393" width="6.21875" style="1" customWidth="1"/>
    <col min="6394" max="6394" width="5.33203125" style="1" customWidth="1"/>
    <col min="6395" max="6637" width="9" style="1"/>
    <col min="6638" max="6638" width="5.88671875" style="1" customWidth="1"/>
    <col min="6639" max="6639" width="30.33203125" style="1" customWidth="1"/>
    <col min="6640" max="6640" width="12.109375" style="1" customWidth="1"/>
    <col min="6641" max="6641" width="11.44140625" style="1" customWidth="1"/>
    <col min="6642" max="6642" width="8.44140625" style="1" customWidth="1"/>
    <col min="6643" max="6643" width="17.109375" style="1" customWidth="1"/>
    <col min="6644" max="6644" width="7.21875" style="1" customWidth="1"/>
    <col min="6645" max="6645" width="7.88671875" style="1" customWidth="1"/>
    <col min="6646" max="6646" width="9" style="1" customWidth="1"/>
    <col min="6647" max="6647" width="7.88671875" style="1" customWidth="1"/>
    <col min="6648" max="6648" width="5.77734375" style="1" customWidth="1"/>
    <col min="6649" max="6649" width="6.21875" style="1" customWidth="1"/>
    <col min="6650" max="6650" width="5.33203125" style="1" customWidth="1"/>
    <col min="6651" max="6893" width="9" style="1"/>
    <col min="6894" max="6894" width="5.88671875" style="1" customWidth="1"/>
    <col min="6895" max="6895" width="30.33203125" style="1" customWidth="1"/>
    <col min="6896" max="6896" width="12.109375" style="1" customWidth="1"/>
    <col min="6897" max="6897" width="11.44140625" style="1" customWidth="1"/>
    <col min="6898" max="6898" width="8.44140625" style="1" customWidth="1"/>
    <col min="6899" max="6899" width="17.109375" style="1" customWidth="1"/>
    <col min="6900" max="6900" width="7.21875" style="1" customWidth="1"/>
    <col min="6901" max="6901" width="7.88671875" style="1" customWidth="1"/>
    <col min="6902" max="6902" width="9" style="1" customWidth="1"/>
    <col min="6903" max="6903" width="7.88671875" style="1" customWidth="1"/>
    <col min="6904" max="6904" width="5.77734375" style="1" customWidth="1"/>
    <col min="6905" max="6905" width="6.21875" style="1" customWidth="1"/>
    <col min="6906" max="6906" width="5.33203125" style="1" customWidth="1"/>
    <col min="6907" max="7149" width="9" style="1"/>
    <col min="7150" max="7150" width="5.88671875" style="1" customWidth="1"/>
    <col min="7151" max="7151" width="30.33203125" style="1" customWidth="1"/>
    <col min="7152" max="7152" width="12.109375" style="1" customWidth="1"/>
    <col min="7153" max="7153" width="11.44140625" style="1" customWidth="1"/>
    <col min="7154" max="7154" width="8.44140625" style="1" customWidth="1"/>
    <col min="7155" max="7155" width="17.109375" style="1" customWidth="1"/>
    <col min="7156" max="7156" width="7.21875" style="1" customWidth="1"/>
    <col min="7157" max="7157" width="7.88671875" style="1" customWidth="1"/>
    <col min="7158" max="7158" width="9" style="1" customWidth="1"/>
    <col min="7159" max="7159" width="7.88671875" style="1" customWidth="1"/>
    <col min="7160" max="7160" width="5.77734375" style="1" customWidth="1"/>
    <col min="7161" max="7161" width="6.21875" style="1" customWidth="1"/>
    <col min="7162" max="7162" width="5.33203125" style="1" customWidth="1"/>
    <col min="7163" max="7405" width="9" style="1"/>
    <col min="7406" max="7406" width="5.88671875" style="1" customWidth="1"/>
    <col min="7407" max="7407" width="30.33203125" style="1" customWidth="1"/>
    <col min="7408" max="7408" width="12.109375" style="1" customWidth="1"/>
    <col min="7409" max="7409" width="11.44140625" style="1" customWidth="1"/>
    <col min="7410" max="7410" width="8.44140625" style="1" customWidth="1"/>
    <col min="7411" max="7411" width="17.109375" style="1" customWidth="1"/>
    <col min="7412" max="7412" width="7.21875" style="1" customWidth="1"/>
    <col min="7413" max="7413" width="7.88671875" style="1" customWidth="1"/>
    <col min="7414" max="7414" width="9" style="1" customWidth="1"/>
    <col min="7415" max="7415" width="7.88671875" style="1" customWidth="1"/>
    <col min="7416" max="7416" width="5.77734375" style="1" customWidth="1"/>
    <col min="7417" max="7417" width="6.21875" style="1" customWidth="1"/>
    <col min="7418" max="7418" width="5.33203125" style="1" customWidth="1"/>
    <col min="7419" max="7661" width="9" style="1"/>
    <col min="7662" max="7662" width="5.88671875" style="1" customWidth="1"/>
    <col min="7663" max="7663" width="30.33203125" style="1" customWidth="1"/>
    <col min="7664" max="7664" width="12.109375" style="1" customWidth="1"/>
    <col min="7665" max="7665" width="11.44140625" style="1" customWidth="1"/>
    <col min="7666" max="7666" width="8.44140625" style="1" customWidth="1"/>
    <col min="7667" max="7667" width="17.109375" style="1" customWidth="1"/>
    <col min="7668" max="7668" width="7.21875" style="1" customWidth="1"/>
    <col min="7669" max="7669" width="7.88671875" style="1" customWidth="1"/>
    <col min="7670" max="7670" width="9" style="1" customWidth="1"/>
    <col min="7671" max="7671" width="7.88671875" style="1" customWidth="1"/>
    <col min="7672" max="7672" width="5.77734375" style="1" customWidth="1"/>
    <col min="7673" max="7673" width="6.21875" style="1" customWidth="1"/>
    <col min="7674" max="7674" width="5.33203125" style="1" customWidth="1"/>
    <col min="7675" max="7917" width="9" style="1"/>
    <col min="7918" max="7918" width="5.88671875" style="1" customWidth="1"/>
    <col min="7919" max="7919" width="30.33203125" style="1" customWidth="1"/>
    <col min="7920" max="7920" width="12.109375" style="1" customWidth="1"/>
    <col min="7921" max="7921" width="11.44140625" style="1" customWidth="1"/>
    <col min="7922" max="7922" width="8.44140625" style="1" customWidth="1"/>
    <col min="7923" max="7923" width="17.109375" style="1" customWidth="1"/>
    <col min="7924" max="7924" width="7.21875" style="1" customWidth="1"/>
    <col min="7925" max="7925" width="7.88671875" style="1" customWidth="1"/>
    <col min="7926" max="7926" width="9" style="1" customWidth="1"/>
    <col min="7927" max="7927" width="7.88671875" style="1" customWidth="1"/>
    <col min="7928" max="7928" width="5.77734375" style="1" customWidth="1"/>
    <col min="7929" max="7929" width="6.21875" style="1" customWidth="1"/>
    <col min="7930" max="7930" width="5.33203125" style="1" customWidth="1"/>
    <col min="7931" max="8173" width="9" style="1"/>
    <col min="8174" max="8174" width="5.88671875" style="1" customWidth="1"/>
    <col min="8175" max="8175" width="30.33203125" style="1" customWidth="1"/>
    <col min="8176" max="8176" width="12.109375" style="1" customWidth="1"/>
    <col min="8177" max="8177" width="11.44140625" style="1" customWidth="1"/>
    <col min="8178" max="8178" width="8.44140625" style="1" customWidth="1"/>
    <col min="8179" max="8179" width="17.109375" style="1" customWidth="1"/>
    <col min="8180" max="8180" width="7.21875" style="1" customWidth="1"/>
    <col min="8181" max="8181" width="7.88671875" style="1" customWidth="1"/>
    <col min="8182" max="8182" width="9" style="1" customWidth="1"/>
    <col min="8183" max="8183" width="7.88671875" style="1" customWidth="1"/>
    <col min="8184" max="8184" width="5.77734375" style="1" customWidth="1"/>
    <col min="8185" max="8185" width="6.21875" style="1" customWidth="1"/>
    <col min="8186" max="8186" width="5.33203125" style="1" customWidth="1"/>
    <col min="8187" max="8429" width="9" style="1"/>
    <col min="8430" max="8430" width="5.88671875" style="1" customWidth="1"/>
    <col min="8431" max="8431" width="30.33203125" style="1" customWidth="1"/>
    <col min="8432" max="8432" width="12.109375" style="1" customWidth="1"/>
    <col min="8433" max="8433" width="11.44140625" style="1" customWidth="1"/>
    <col min="8434" max="8434" width="8.44140625" style="1" customWidth="1"/>
    <col min="8435" max="8435" width="17.109375" style="1" customWidth="1"/>
    <col min="8436" max="8436" width="7.21875" style="1" customWidth="1"/>
    <col min="8437" max="8437" width="7.88671875" style="1" customWidth="1"/>
    <col min="8438" max="8438" width="9" style="1" customWidth="1"/>
    <col min="8439" max="8439" width="7.88671875" style="1" customWidth="1"/>
    <col min="8440" max="8440" width="5.77734375" style="1" customWidth="1"/>
    <col min="8441" max="8441" width="6.21875" style="1" customWidth="1"/>
    <col min="8442" max="8442" width="5.33203125" style="1" customWidth="1"/>
    <col min="8443" max="8685" width="9" style="1"/>
    <col min="8686" max="8686" width="5.88671875" style="1" customWidth="1"/>
    <col min="8687" max="8687" width="30.33203125" style="1" customWidth="1"/>
    <col min="8688" max="8688" width="12.109375" style="1" customWidth="1"/>
    <col min="8689" max="8689" width="11.44140625" style="1" customWidth="1"/>
    <col min="8690" max="8690" width="8.44140625" style="1" customWidth="1"/>
    <col min="8691" max="8691" width="17.109375" style="1" customWidth="1"/>
    <col min="8692" max="8692" width="7.21875" style="1" customWidth="1"/>
    <col min="8693" max="8693" width="7.88671875" style="1" customWidth="1"/>
    <col min="8694" max="8694" width="9" style="1" customWidth="1"/>
    <col min="8695" max="8695" width="7.88671875" style="1" customWidth="1"/>
    <col min="8696" max="8696" width="5.77734375" style="1" customWidth="1"/>
    <col min="8697" max="8697" width="6.21875" style="1" customWidth="1"/>
    <col min="8698" max="8698" width="5.33203125" style="1" customWidth="1"/>
    <col min="8699" max="8941" width="9" style="1"/>
    <col min="8942" max="8942" width="5.88671875" style="1" customWidth="1"/>
    <col min="8943" max="8943" width="30.33203125" style="1" customWidth="1"/>
    <col min="8944" max="8944" width="12.109375" style="1" customWidth="1"/>
    <col min="8945" max="8945" width="11.44140625" style="1" customWidth="1"/>
    <col min="8946" max="8946" width="8.44140625" style="1" customWidth="1"/>
    <col min="8947" max="8947" width="17.109375" style="1" customWidth="1"/>
    <col min="8948" max="8948" width="7.21875" style="1" customWidth="1"/>
    <col min="8949" max="8949" width="7.88671875" style="1" customWidth="1"/>
    <col min="8950" max="8950" width="9" style="1" customWidth="1"/>
    <col min="8951" max="8951" width="7.88671875" style="1" customWidth="1"/>
    <col min="8952" max="8952" width="5.77734375" style="1" customWidth="1"/>
    <col min="8953" max="8953" width="6.21875" style="1" customWidth="1"/>
    <col min="8954" max="8954" width="5.33203125" style="1" customWidth="1"/>
    <col min="8955" max="9197" width="9" style="1"/>
    <col min="9198" max="9198" width="5.88671875" style="1" customWidth="1"/>
    <col min="9199" max="9199" width="30.33203125" style="1" customWidth="1"/>
    <col min="9200" max="9200" width="12.109375" style="1" customWidth="1"/>
    <col min="9201" max="9201" width="11.44140625" style="1" customWidth="1"/>
    <col min="9202" max="9202" width="8.44140625" style="1" customWidth="1"/>
    <col min="9203" max="9203" width="17.109375" style="1" customWidth="1"/>
    <col min="9204" max="9204" width="7.21875" style="1" customWidth="1"/>
    <col min="9205" max="9205" width="7.88671875" style="1" customWidth="1"/>
    <col min="9206" max="9206" width="9" style="1" customWidth="1"/>
    <col min="9207" max="9207" width="7.88671875" style="1" customWidth="1"/>
    <col min="9208" max="9208" width="5.77734375" style="1" customWidth="1"/>
    <col min="9209" max="9209" width="6.21875" style="1" customWidth="1"/>
    <col min="9210" max="9210" width="5.33203125" style="1" customWidth="1"/>
    <col min="9211" max="9453" width="9" style="1"/>
    <col min="9454" max="9454" width="5.88671875" style="1" customWidth="1"/>
    <col min="9455" max="9455" width="30.33203125" style="1" customWidth="1"/>
    <col min="9456" max="9456" width="12.109375" style="1" customWidth="1"/>
    <col min="9457" max="9457" width="11.44140625" style="1" customWidth="1"/>
    <col min="9458" max="9458" width="8.44140625" style="1" customWidth="1"/>
    <col min="9459" max="9459" width="17.109375" style="1" customWidth="1"/>
    <col min="9460" max="9460" width="7.21875" style="1" customWidth="1"/>
    <col min="9461" max="9461" width="7.88671875" style="1" customWidth="1"/>
    <col min="9462" max="9462" width="9" style="1" customWidth="1"/>
    <col min="9463" max="9463" width="7.88671875" style="1" customWidth="1"/>
    <col min="9464" max="9464" width="5.77734375" style="1" customWidth="1"/>
    <col min="9465" max="9465" width="6.21875" style="1" customWidth="1"/>
    <col min="9466" max="9466" width="5.33203125" style="1" customWidth="1"/>
    <col min="9467" max="9709" width="9" style="1"/>
    <col min="9710" max="9710" width="5.88671875" style="1" customWidth="1"/>
    <col min="9711" max="9711" width="30.33203125" style="1" customWidth="1"/>
    <col min="9712" max="9712" width="12.109375" style="1" customWidth="1"/>
    <col min="9713" max="9713" width="11.44140625" style="1" customWidth="1"/>
    <col min="9714" max="9714" width="8.44140625" style="1" customWidth="1"/>
    <col min="9715" max="9715" width="17.109375" style="1" customWidth="1"/>
    <col min="9716" max="9716" width="7.21875" style="1" customWidth="1"/>
    <col min="9717" max="9717" width="7.88671875" style="1" customWidth="1"/>
    <col min="9718" max="9718" width="9" style="1" customWidth="1"/>
    <col min="9719" max="9719" width="7.88671875" style="1" customWidth="1"/>
    <col min="9720" max="9720" width="5.77734375" style="1" customWidth="1"/>
    <col min="9721" max="9721" width="6.21875" style="1" customWidth="1"/>
    <col min="9722" max="9722" width="5.33203125" style="1" customWidth="1"/>
    <col min="9723" max="9965" width="9" style="1"/>
    <col min="9966" max="9966" width="5.88671875" style="1" customWidth="1"/>
    <col min="9967" max="9967" width="30.33203125" style="1" customWidth="1"/>
    <col min="9968" max="9968" width="12.109375" style="1" customWidth="1"/>
    <col min="9969" max="9969" width="11.44140625" style="1" customWidth="1"/>
    <col min="9970" max="9970" width="8.44140625" style="1" customWidth="1"/>
    <col min="9971" max="9971" width="17.109375" style="1" customWidth="1"/>
    <col min="9972" max="9972" width="7.21875" style="1" customWidth="1"/>
    <col min="9973" max="9973" width="7.88671875" style="1" customWidth="1"/>
    <col min="9974" max="9974" width="9" style="1" customWidth="1"/>
    <col min="9975" max="9975" width="7.88671875" style="1" customWidth="1"/>
    <col min="9976" max="9976" width="5.77734375" style="1" customWidth="1"/>
    <col min="9977" max="9977" width="6.21875" style="1" customWidth="1"/>
    <col min="9978" max="9978" width="5.33203125" style="1" customWidth="1"/>
    <col min="9979" max="10221" width="9" style="1"/>
    <col min="10222" max="10222" width="5.88671875" style="1" customWidth="1"/>
    <col min="10223" max="10223" width="30.33203125" style="1" customWidth="1"/>
    <col min="10224" max="10224" width="12.109375" style="1" customWidth="1"/>
    <col min="10225" max="10225" width="11.44140625" style="1" customWidth="1"/>
    <col min="10226" max="10226" width="8.44140625" style="1" customWidth="1"/>
    <col min="10227" max="10227" width="17.109375" style="1" customWidth="1"/>
    <col min="10228" max="10228" width="7.21875" style="1" customWidth="1"/>
    <col min="10229" max="10229" width="7.88671875" style="1" customWidth="1"/>
    <col min="10230" max="10230" width="9" style="1" customWidth="1"/>
    <col min="10231" max="10231" width="7.88671875" style="1" customWidth="1"/>
    <col min="10232" max="10232" width="5.77734375" style="1" customWidth="1"/>
    <col min="10233" max="10233" width="6.21875" style="1" customWidth="1"/>
    <col min="10234" max="10234" width="5.33203125" style="1" customWidth="1"/>
    <col min="10235" max="10477" width="9" style="1"/>
    <col min="10478" max="10478" width="5.88671875" style="1" customWidth="1"/>
    <col min="10479" max="10479" width="30.33203125" style="1" customWidth="1"/>
    <col min="10480" max="10480" width="12.109375" style="1" customWidth="1"/>
    <col min="10481" max="10481" width="11.44140625" style="1" customWidth="1"/>
    <col min="10482" max="10482" width="8.44140625" style="1" customWidth="1"/>
    <col min="10483" max="10483" width="17.109375" style="1" customWidth="1"/>
    <col min="10484" max="10484" width="7.21875" style="1" customWidth="1"/>
    <col min="10485" max="10485" width="7.88671875" style="1" customWidth="1"/>
    <col min="10486" max="10486" width="9" style="1" customWidth="1"/>
    <col min="10487" max="10487" width="7.88671875" style="1" customWidth="1"/>
    <col min="10488" max="10488" width="5.77734375" style="1" customWidth="1"/>
    <col min="10489" max="10489" width="6.21875" style="1" customWidth="1"/>
    <col min="10490" max="10490" width="5.33203125" style="1" customWidth="1"/>
    <col min="10491" max="10733" width="9" style="1"/>
    <col min="10734" max="10734" width="5.88671875" style="1" customWidth="1"/>
    <col min="10735" max="10735" width="30.33203125" style="1" customWidth="1"/>
    <col min="10736" max="10736" width="12.109375" style="1" customWidth="1"/>
    <col min="10737" max="10737" width="11.44140625" style="1" customWidth="1"/>
    <col min="10738" max="10738" width="8.44140625" style="1" customWidth="1"/>
    <col min="10739" max="10739" width="17.109375" style="1" customWidth="1"/>
    <col min="10740" max="10740" width="7.21875" style="1" customWidth="1"/>
    <col min="10741" max="10741" width="7.88671875" style="1" customWidth="1"/>
    <col min="10742" max="10742" width="9" style="1" customWidth="1"/>
    <col min="10743" max="10743" width="7.88671875" style="1" customWidth="1"/>
    <col min="10744" max="10744" width="5.77734375" style="1" customWidth="1"/>
    <col min="10745" max="10745" width="6.21875" style="1" customWidth="1"/>
    <col min="10746" max="10746" width="5.33203125" style="1" customWidth="1"/>
    <col min="10747" max="10989" width="9" style="1"/>
    <col min="10990" max="10990" width="5.88671875" style="1" customWidth="1"/>
    <col min="10991" max="10991" width="30.33203125" style="1" customWidth="1"/>
    <col min="10992" max="10992" width="12.109375" style="1" customWidth="1"/>
    <col min="10993" max="10993" width="11.44140625" style="1" customWidth="1"/>
    <col min="10994" max="10994" width="8.44140625" style="1" customWidth="1"/>
    <col min="10995" max="10995" width="17.109375" style="1" customWidth="1"/>
    <col min="10996" max="10996" width="7.21875" style="1" customWidth="1"/>
    <col min="10997" max="10997" width="7.88671875" style="1" customWidth="1"/>
    <col min="10998" max="10998" width="9" style="1" customWidth="1"/>
    <col min="10999" max="10999" width="7.88671875" style="1" customWidth="1"/>
    <col min="11000" max="11000" width="5.77734375" style="1" customWidth="1"/>
    <col min="11001" max="11001" width="6.21875" style="1" customWidth="1"/>
    <col min="11002" max="11002" width="5.33203125" style="1" customWidth="1"/>
    <col min="11003" max="11245" width="9" style="1"/>
    <col min="11246" max="11246" width="5.88671875" style="1" customWidth="1"/>
    <col min="11247" max="11247" width="30.33203125" style="1" customWidth="1"/>
    <col min="11248" max="11248" width="12.109375" style="1" customWidth="1"/>
    <col min="11249" max="11249" width="11.44140625" style="1" customWidth="1"/>
    <col min="11250" max="11250" width="8.44140625" style="1" customWidth="1"/>
    <col min="11251" max="11251" width="17.109375" style="1" customWidth="1"/>
    <col min="11252" max="11252" width="7.21875" style="1" customWidth="1"/>
    <col min="11253" max="11253" width="7.88671875" style="1" customWidth="1"/>
    <col min="11254" max="11254" width="9" style="1" customWidth="1"/>
    <col min="11255" max="11255" width="7.88671875" style="1" customWidth="1"/>
    <col min="11256" max="11256" width="5.77734375" style="1" customWidth="1"/>
    <col min="11257" max="11257" width="6.21875" style="1" customWidth="1"/>
    <col min="11258" max="11258" width="5.33203125" style="1" customWidth="1"/>
    <col min="11259" max="11501" width="9" style="1"/>
    <col min="11502" max="11502" width="5.88671875" style="1" customWidth="1"/>
    <col min="11503" max="11503" width="30.33203125" style="1" customWidth="1"/>
    <col min="11504" max="11504" width="12.109375" style="1" customWidth="1"/>
    <col min="11505" max="11505" width="11.44140625" style="1" customWidth="1"/>
    <col min="11506" max="11506" width="8.44140625" style="1" customWidth="1"/>
    <col min="11507" max="11507" width="17.109375" style="1" customWidth="1"/>
    <col min="11508" max="11508" width="7.21875" style="1" customWidth="1"/>
    <col min="11509" max="11509" width="7.88671875" style="1" customWidth="1"/>
    <col min="11510" max="11510" width="9" style="1" customWidth="1"/>
    <col min="11511" max="11511" width="7.88671875" style="1" customWidth="1"/>
    <col min="11512" max="11512" width="5.77734375" style="1" customWidth="1"/>
    <col min="11513" max="11513" width="6.21875" style="1" customWidth="1"/>
    <col min="11514" max="11514" width="5.33203125" style="1" customWidth="1"/>
    <col min="11515" max="11757" width="9" style="1"/>
    <col min="11758" max="11758" width="5.88671875" style="1" customWidth="1"/>
    <col min="11759" max="11759" width="30.33203125" style="1" customWidth="1"/>
    <col min="11760" max="11760" width="12.109375" style="1" customWidth="1"/>
    <col min="11761" max="11761" width="11.44140625" style="1" customWidth="1"/>
    <col min="11762" max="11762" width="8.44140625" style="1" customWidth="1"/>
    <col min="11763" max="11763" width="17.109375" style="1" customWidth="1"/>
    <col min="11764" max="11764" width="7.21875" style="1" customWidth="1"/>
    <col min="11765" max="11765" width="7.88671875" style="1" customWidth="1"/>
    <col min="11766" max="11766" width="9" style="1" customWidth="1"/>
    <col min="11767" max="11767" width="7.88671875" style="1" customWidth="1"/>
    <col min="11768" max="11768" width="5.77734375" style="1" customWidth="1"/>
    <col min="11769" max="11769" width="6.21875" style="1" customWidth="1"/>
    <col min="11770" max="11770" width="5.33203125" style="1" customWidth="1"/>
    <col min="11771" max="12013" width="9" style="1"/>
    <col min="12014" max="12014" width="5.88671875" style="1" customWidth="1"/>
    <col min="12015" max="12015" width="30.33203125" style="1" customWidth="1"/>
    <col min="12016" max="12016" width="12.109375" style="1" customWidth="1"/>
    <col min="12017" max="12017" width="11.44140625" style="1" customWidth="1"/>
    <col min="12018" max="12018" width="8.44140625" style="1" customWidth="1"/>
    <col min="12019" max="12019" width="17.109375" style="1" customWidth="1"/>
    <col min="12020" max="12020" width="7.21875" style="1" customWidth="1"/>
    <col min="12021" max="12021" width="7.88671875" style="1" customWidth="1"/>
    <col min="12022" max="12022" width="9" style="1" customWidth="1"/>
    <col min="12023" max="12023" width="7.88671875" style="1" customWidth="1"/>
    <col min="12024" max="12024" width="5.77734375" style="1" customWidth="1"/>
    <col min="12025" max="12025" width="6.21875" style="1" customWidth="1"/>
    <col min="12026" max="12026" width="5.33203125" style="1" customWidth="1"/>
    <col min="12027" max="12269" width="9" style="1"/>
    <col min="12270" max="12270" width="5.88671875" style="1" customWidth="1"/>
    <col min="12271" max="12271" width="30.33203125" style="1" customWidth="1"/>
    <col min="12272" max="12272" width="12.109375" style="1" customWidth="1"/>
    <col min="12273" max="12273" width="11.44140625" style="1" customWidth="1"/>
    <col min="12274" max="12274" width="8.44140625" style="1" customWidth="1"/>
    <col min="12275" max="12275" width="17.109375" style="1" customWidth="1"/>
    <col min="12276" max="12276" width="7.21875" style="1" customWidth="1"/>
    <col min="12277" max="12277" width="7.88671875" style="1" customWidth="1"/>
    <col min="12278" max="12278" width="9" style="1" customWidth="1"/>
    <col min="12279" max="12279" width="7.88671875" style="1" customWidth="1"/>
    <col min="12280" max="12280" width="5.77734375" style="1" customWidth="1"/>
    <col min="12281" max="12281" width="6.21875" style="1" customWidth="1"/>
    <col min="12282" max="12282" width="5.33203125" style="1" customWidth="1"/>
    <col min="12283" max="12525" width="9" style="1"/>
    <col min="12526" max="12526" width="5.88671875" style="1" customWidth="1"/>
    <col min="12527" max="12527" width="30.33203125" style="1" customWidth="1"/>
    <col min="12528" max="12528" width="12.109375" style="1" customWidth="1"/>
    <col min="12529" max="12529" width="11.44140625" style="1" customWidth="1"/>
    <col min="12530" max="12530" width="8.44140625" style="1" customWidth="1"/>
    <col min="12531" max="12531" width="17.109375" style="1" customWidth="1"/>
    <col min="12532" max="12532" width="7.21875" style="1" customWidth="1"/>
    <col min="12533" max="12533" width="7.88671875" style="1" customWidth="1"/>
    <col min="12534" max="12534" width="9" style="1" customWidth="1"/>
    <col min="12535" max="12535" width="7.88671875" style="1" customWidth="1"/>
    <col min="12536" max="12536" width="5.77734375" style="1" customWidth="1"/>
    <col min="12537" max="12537" width="6.21875" style="1" customWidth="1"/>
    <col min="12538" max="12538" width="5.33203125" style="1" customWidth="1"/>
    <col min="12539" max="12781" width="9" style="1"/>
    <col min="12782" max="12782" width="5.88671875" style="1" customWidth="1"/>
    <col min="12783" max="12783" width="30.33203125" style="1" customWidth="1"/>
    <col min="12784" max="12784" width="12.109375" style="1" customWidth="1"/>
    <col min="12785" max="12785" width="11.44140625" style="1" customWidth="1"/>
    <col min="12786" max="12786" width="8.44140625" style="1" customWidth="1"/>
    <col min="12787" max="12787" width="17.109375" style="1" customWidth="1"/>
    <col min="12788" max="12788" width="7.21875" style="1" customWidth="1"/>
    <col min="12789" max="12789" width="7.88671875" style="1" customWidth="1"/>
    <col min="12790" max="12790" width="9" style="1" customWidth="1"/>
    <col min="12791" max="12791" width="7.88671875" style="1" customWidth="1"/>
    <col min="12792" max="12792" width="5.77734375" style="1" customWidth="1"/>
    <col min="12793" max="12793" width="6.21875" style="1" customWidth="1"/>
    <col min="12794" max="12794" width="5.33203125" style="1" customWidth="1"/>
    <col min="12795" max="13037" width="9" style="1"/>
    <col min="13038" max="13038" width="5.88671875" style="1" customWidth="1"/>
    <col min="13039" max="13039" width="30.33203125" style="1" customWidth="1"/>
    <col min="13040" max="13040" width="12.109375" style="1" customWidth="1"/>
    <col min="13041" max="13041" width="11.44140625" style="1" customWidth="1"/>
    <col min="13042" max="13042" width="8.44140625" style="1" customWidth="1"/>
    <col min="13043" max="13043" width="17.109375" style="1" customWidth="1"/>
    <col min="13044" max="13044" width="7.21875" style="1" customWidth="1"/>
    <col min="13045" max="13045" width="7.88671875" style="1" customWidth="1"/>
    <col min="13046" max="13046" width="9" style="1" customWidth="1"/>
    <col min="13047" max="13047" width="7.88671875" style="1" customWidth="1"/>
    <col min="13048" max="13048" width="5.77734375" style="1" customWidth="1"/>
    <col min="13049" max="13049" width="6.21875" style="1" customWidth="1"/>
    <col min="13050" max="13050" width="5.33203125" style="1" customWidth="1"/>
    <col min="13051" max="13293" width="9" style="1"/>
    <col min="13294" max="13294" width="5.88671875" style="1" customWidth="1"/>
    <col min="13295" max="13295" width="30.33203125" style="1" customWidth="1"/>
    <col min="13296" max="13296" width="12.109375" style="1" customWidth="1"/>
    <col min="13297" max="13297" width="11.44140625" style="1" customWidth="1"/>
    <col min="13298" max="13298" width="8.44140625" style="1" customWidth="1"/>
    <col min="13299" max="13299" width="17.109375" style="1" customWidth="1"/>
    <col min="13300" max="13300" width="7.21875" style="1" customWidth="1"/>
    <col min="13301" max="13301" width="7.88671875" style="1" customWidth="1"/>
    <col min="13302" max="13302" width="9" style="1" customWidth="1"/>
    <col min="13303" max="13303" width="7.88671875" style="1" customWidth="1"/>
    <col min="13304" max="13304" width="5.77734375" style="1" customWidth="1"/>
    <col min="13305" max="13305" width="6.21875" style="1" customWidth="1"/>
    <col min="13306" max="13306" width="5.33203125" style="1" customWidth="1"/>
    <col min="13307" max="13549" width="9" style="1"/>
    <col min="13550" max="13550" width="5.88671875" style="1" customWidth="1"/>
    <col min="13551" max="13551" width="30.33203125" style="1" customWidth="1"/>
    <col min="13552" max="13552" width="12.109375" style="1" customWidth="1"/>
    <col min="13553" max="13553" width="11.44140625" style="1" customWidth="1"/>
    <col min="13554" max="13554" width="8.44140625" style="1" customWidth="1"/>
    <col min="13555" max="13555" width="17.109375" style="1" customWidth="1"/>
    <col min="13556" max="13556" width="7.21875" style="1" customWidth="1"/>
    <col min="13557" max="13557" width="7.88671875" style="1" customWidth="1"/>
    <col min="13558" max="13558" width="9" style="1" customWidth="1"/>
    <col min="13559" max="13559" width="7.88671875" style="1" customWidth="1"/>
    <col min="13560" max="13560" width="5.77734375" style="1" customWidth="1"/>
    <col min="13561" max="13561" width="6.21875" style="1" customWidth="1"/>
    <col min="13562" max="13562" width="5.33203125" style="1" customWidth="1"/>
    <col min="13563" max="13805" width="9" style="1"/>
    <col min="13806" max="13806" width="5.88671875" style="1" customWidth="1"/>
    <col min="13807" max="13807" width="30.33203125" style="1" customWidth="1"/>
    <col min="13808" max="13808" width="12.109375" style="1" customWidth="1"/>
    <col min="13809" max="13809" width="11.44140625" style="1" customWidth="1"/>
    <col min="13810" max="13810" width="8.44140625" style="1" customWidth="1"/>
    <col min="13811" max="13811" width="17.109375" style="1" customWidth="1"/>
    <col min="13812" max="13812" width="7.21875" style="1" customWidth="1"/>
    <col min="13813" max="13813" width="7.88671875" style="1" customWidth="1"/>
    <col min="13814" max="13814" width="9" style="1" customWidth="1"/>
    <col min="13815" max="13815" width="7.88671875" style="1" customWidth="1"/>
    <col min="13816" max="13816" width="5.77734375" style="1" customWidth="1"/>
    <col min="13817" max="13817" width="6.21875" style="1" customWidth="1"/>
    <col min="13818" max="13818" width="5.33203125" style="1" customWidth="1"/>
    <col min="13819" max="14061" width="9" style="1"/>
    <col min="14062" max="14062" width="5.88671875" style="1" customWidth="1"/>
    <col min="14063" max="14063" width="30.33203125" style="1" customWidth="1"/>
    <col min="14064" max="14064" width="12.109375" style="1" customWidth="1"/>
    <col min="14065" max="14065" width="11.44140625" style="1" customWidth="1"/>
    <col min="14066" max="14066" width="8.44140625" style="1" customWidth="1"/>
    <col min="14067" max="14067" width="17.109375" style="1" customWidth="1"/>
    <col min="14068" max="14068" width="7.21875" style="1" customWidth="1"/>
    <col min="14069" max="14069" width="7.88671875" style="1" customWidth="1"/>
    <col min="14070" max="14070" width="9" style="1" customWidth="1"/>
    <col min="14071" max="14071" width="7.88671875" style="1" customWidth="1"/>
    <col min="14072" max="14072" width="5.77734375" style="1" customWidth="1"/>
    <col min="14073" max="14073" width="6.21875" style="1" customWidth="1"/>
    <col min="14074" max="14074" width="5.33203125" style="1" customWidth="1"/>
    <col min="14075" max="14317" width="9" style="1"/>
    <col min="14318" max="14318" width="5.88671875" style="1" customWidth="1"/>
    <col min="14319" max="14319" width="30.33203125" style="1" customWidth="1"/>
    <col min="14320" max="14320" width="12.109375" style="1" customWidth="1"/>
    <col min="14321" max="14321" width="11.44140625" style="1" customWidth="1"/>
    <col min="14322" max="14322" width="8.44140625" style="1" customWidth="1"/>
    <col min="14323" max="14323" width="17.109375" style="1" customWidth="1"/>
    <col min="14324" max="14324" width="7.21875" style="1" customWidth="1"/>
    <col min="14325" max="14325" width="7.88671875" style="1" customWidth="1"/>
    <col min="14326" max="14326" width="9" style="1" customWidth="1"/>
    <col min="14327" max="14327" width="7.88671875" style="1" customWidth="1"/>
    <col min="14328" max="14328" width="5.77734375" style="1" customWidth="1"/>
    <col min="14329" max="14329" width="6.21875" style="1" customWidth="1"/>
    <col min="14330" max="14330" width="5.33203125" style="1" customWidth="1"/>
    <col min="14331" max="14573" width="9" style="1"/>
    <col min="14574" max="14574" width="5.88671875" style="1" customWidth="1"/>
    <col min="14575" max="14575" width="30.33203125" style="1" customWidth="1"/>
    <col min="14576" max="14576" width="12.109375" style="1" customWidth="1"/>
    <col min="14577" max="14577" width="11.44140625" style="1" customWidth="1"/>
    <col min="14578" max="14578" width="8.44140625" style="1" customWidth="1"/>
    <col min="14579" max="14579" width="17.109375" style="1" customWidth="1"/>
    <col min="14580" max="14580" width="7.21875" style="1" customWidth="1"/>
    <col min="14581" max="14581" width="7.88671875" style="1" customWidth="1"/>
    <col min="14582" max="14582" width="9" style="1" customWidth="1"/>
    <col min="14583" max="14583" width="7.88671875" style="1" customWidth="1"/>
    <col min="14584" max="14584" width="5.77734375" style="1" customWidth="1"/>
    <col min="14585" max="14585" width="6.21875" style="1" customWidth="1"/>
    <col min="14586" max="14586" width="5.33203125" style="1" customWidth="1"/>
    <col min="14587" max="14829" width="9" style="1"/>
    <col min="14830" max="14830" width="5.88671875" style="1" customWidth="1"/>
    <col min="14831" max="14831" width="30.33203125" style="1" customWidth="1"/>
    <col min="14832" max="14832" width="12.109375" style="1" customWidth="1"/>
    <col min="14833" max="14833" width="11.44140625" style="1" customWidth="1"/>
    <col min="14834" max="14834" width="8.44140625" style="1" customWidth="1"/>
    <col min="14835" max="14835" width="17.109375" style="1" customWidth="1"/>
    <col min="14836" max="14836" width="7.21875" style="1" customWidth="1"/>
    <col min="14837" max="14837" width="7.88671875" style="1" customWidth="1"/>
    <col min="14838" max="14838" width="9" style="1" customWidth="1"/>
    <col min="14839" max="14839" width="7.88671875" style="1" customWidth="1"/>
    <col min="14840" max="14840" width="5.77734375" style="1" customWidth="1"/>
    <col min="14841" max="14841" width="6.21875" style="1" customWidth="1"/>
    <col min="14842" max="14842" width="5.33203125" style="1" customWidth="1"/>
    <col min="14843" max="15085" width="9" style="1"/>
    <col min="15086" max="15086" width="5.88671875" style="1" customWidth="1"/>
    <col min="15087" max="15087" width="30.33203125" style="1" customWidth="1"/>
    <col min="15088" max="15088" width="12.109375" style="1" customWidth="1"/>
    <col min="15089" max="15089" width="11.44140625" style="1" customWidth="1"/>
    <col min="15090" max="15090" width="8.44140625" style="1" customWidth="1"/>
    <col min="15091" max="15091" width="17.109375" style="1" customWidth="1"/>
    <col min="15092" max="15092" width="7.21875" style="1" customWidth="1"/>
    <col min="15093" max="15093" width="7.88671875" style="1" customWidth="1"/>
    <col min="15094" max="15094" width="9" style="1" customWidth="1"/>
    <col min="15095" max="15095" width="7.88671875" style="1" customWidth="1"/>
    <col min="15096" max="15096" width="5.77734375" style="1" customWidth="1"/>
    <col min="15097" max="15097" width="6.21875" style="1" customWidth="1"/>
    <col min="15098" max="15098" width="5.33203125" style="1" customWidth="1"/>
    <col min="15099" max="15341" width="9" style="1"/>
    <col min="15342" max="15342" width="5.88671875" style="1" customWidth="1"/>
    <col min="15343" max="15343" width="30.33203125" style="1" customWidth="1"/>
    <col min="15344" max="15344" width="12.109375" style="1" customWidth="1"/>
    <col min="15345" max="15345" width="11.44140625" style="1" customWidth="1"/>
    <col min="15346" max="15346" width="8.44140625" style="1" customWidth="1"/>
    <col min="15347" max="15347" width="17.109375" style="1" customWidth="1"/>
    <col min="15348" max="15348" width="7.21875" style="1" customWidth="1"/>
    <col min="15349" max="15349" width="7.88671875" style="1" customWidth="1"/>
    <col min="15350" max="15350" width="9" style="1" customWidth="1"/>
    <col min="15351" max="15351" width="7.88671875" style="1" customWidth="1"/>
    <col min="15352" max="15352" width="5.77734375" style="1" customWidth="1"/>
    <col min="15353" max="15353" width="6.21875" style="1" customWidth="1"/>
    <col min="15354" max="15354" width="5.33203125" style="1" customWidth="1"/>
    <col min="15355" max="15597" width="9" style="1"/>
    <col min="15598" max="15598" width="5.88671875" style="1" customWidth="1"/>
    <col min="15599" max="15599" width="30.33203125" style="1" customWidth="1"/>
    <col min="15600" max="15600" width="12.109375" style="1" customWidth="1"/>
    <col min="15601" max="15601" width="11.44140625" style="1" customWidth="1"/>
    <col min="15602" max="15602" width="8.44140625" style="1" customWidth="1"/>
    <col min="15603" max="15603" width="17.109375" style="1" customWidth="1"/>
    <col min="15604" max="15604" width="7.21875" style="1" customWidth="1"/>
    <col min="15605" max="15605" width="7.88671875" style="1" customWidth="1"/>
    <col min="15606" max="15606" width="9" style="1" customWidth="1"/>
    <col min="15607" max="15607" width="7.88671875" style="1" customWidth="1"/>
    <col min="15608" max="15608" width="5.77734375" style="1" customWidth="1"/>
    <col min="15609" max="15609" width="6.21875" style="1" customWidth="1"/>
    <col min="15610" max="15610" width="5.33203125" style="1" customWidth="1"/>
    <col min="15611" max="15853" width="9" style="1"/>
    <col min="15854" max="15854" width="5.88671875" style="1" customWidth="1"/>
    <col min="15855" max="15855" width="30.33203125" style="1" customWidth="1"/>
    <col min="15856" max="15856" width="12.109375" style="1" customWidth="1"/>
    <col min="15857" max="15857" width="11.44140625" style="1" customWidth="1"/>
    <col min="15858" max="15858" width="8.44140625" style="1" customWidth="1"/>
    <col min="15859" max="15859" width="17.109375" style="1" customWidth="1"/>
    <col min="15860" max="15860" width="7.21875" style="1" customWidth="1"/>
    <col min="15861" max="15861" width="7.88671875" style="1" customWidth="1"/>
    <col min="15862" max="15862" width="9" style="1" customWidth="1"/>
    <col min="15863" max="15863" width="7.88671875" style="1" customWidth="1"/>
    <col min="15864" max="15864" width="5.77734375" style="1" customWidth="1"/>
    <col min="15865" max="15865" width="6.21875" style="1" customWidth="1"/>
    <col min="15866" max="15866" width="5.33203125" style="1" customWidth="1"/>
    <col min="15867" max="16109" width="9" style="1"/>
    <col min="16110" max="16110" width="5.88671875" style="1" customWidth="1"/>
    <col min="16111" max="16111" width="30.33203125" style="1" customWidth="1"/>
    <col min="16112" max="16112" width="12.109375" style="1" customWidth="1"/>
    <col min="16113" max="16113" width="11.44140625" style="1" customWidth="1"/>
    <col min="16114" max="16114" width="8.44140625" style="1" customWidth="1"/>
    <col min="16115" max="16115" width="17.109375" style="1" customWidth="1"/>
    <col min="16116" max="16116" width="7.21875" style="1" customWidth="1"/>
    <col min="16117" max="16117" width="7.88671875" style="1" customWidth="1"/>
    <col min="16118" max="16118" width="9" style="1" customWidth="1"/>
    <col min="16119" max="16119" width="7.88671875" style="1" customWidth="1"/>
    <col min="16120" max="16120" width="5.77734375" style="1" customWidth="1"/>
    <col min="16121" max="16121" width="6.21875" style="1" customWidth="1"/>
    <col min="16122" max="16122" width="5.33203125" style="1" customWidth="1"/>
    <col min="16123" max="16365" width="9" style="1"/>
    <col min="16366" max="16384" width="9" style="1" customWidth="1"/>
  </cols>
  <sheetData>
    <row r="1" spans="1:13" ht="15" customHeight="1" x14ac:dyDescent="0.3">
      <c r="A1" s="34" t="s">
        <v>41</v>
      </c>
      <c r="B1" s="35"/>
      <c r="C1" s="35"/>
      <c r="D1" s="34"/>
      <c r="E1" s="34"/>
      <c r="F1" s="35"/>
      <c r="G1" s="35"/>
      <c r="H1" s="34"/>
      <c r="I1" s="35"/>
      <c r="J1" s="35"/>
      <c r="K1" s="35"/>
      <c r="L1" s="35"/>
      <c r="M1" s="34"/>
    </row>
    <row r="2" spans="1:13" s="5" customFormat="1" ht="45.6" customHeight="1" x14ac:dyDescent="0.3">
      <c r="A2" s="9" t="s">
        <v>0</v>
      </c>
      <c r="B2" s="10" t="s">
        <v>1</v>
      </c>
      <c r="C2" s="10" t="s">
        <v>2</v>
      </c>
      <c r="D2" s="10" t="s">
        <v>3</v>
      </c>
      <c r="E2" s="14" t="s">
        <v>415</v>
      </c>
      <c r="F2" s="4" t="s">
        <v>4</v>
      </c>
      <c r="G2" s="11" t="s">
        <v>5</v>
      </c>
      <c r="H2" s="14" t="s">
        <v>375</v>
      </c>
      <c r="I2" s="9" t="s">
        <v>6</v>
      </c>
      <c r="J2" s="9" t="s">
        <v>7</v>
      </c>
      <c r="K2" s="9" t="s">
        <v>8</v>
      </c>
      <c r="L2" s="9" t="s">
        <v>9</v>
      </c>
      <c r="M2" s="9" t="s">
        <v>10</v>
      </c>
    </row>
    <row r="3" spans="1:13" ht="15" customHeight="1" x14ac:dyDescent="0.3">
      <c r="A3" s="8">
        <v>1</v>
      </c>
      <c r="B3" s="26" t="s">
        <v>73</v>
      </c>
      <c r="C3" s="26" t="s">
        <v>74</v>
      </c>
      <c r="D3" s="26" t="s">
        <v>75</v>
      </c>
      <c r="E3" s="7" t="s">
        <v>16</v>
      </c>
      <c r="F3" s="4">
        <v>9789864292950</v>
      </c>
      <c r="G3" s="9">
        <v>1</v>
      </c>
      <c r="H3" s="9">
        <v>200</v>
      </c>
      <c r="I3" s="9">
        <f t="shared" ref="I3:I79" si="0">SUM(G3*H3)</f>
        <v>200</v>
      </c>
      <c r="J3" s="9" t="s">
        <v>13</v>
      </c>
      <c r="K3" s="9" t="s">
        <v>76</v>
      </c>
      <c r="L3" s="9" t="s">
        <v>84</v>
      </c>
      <c r="M3" s="2" t="s">
        <v>97</v>
      </c>
    </row>
    <row r="4" spans="1:13" ht="15" customHeight="1" x14ac:dyDescent="0.3">
      <c r="A4" s="8">
        <v>2</v>
      </c>
      <c r="B4" s="26" t="s">
        <v>77</v>
      </c>
      <c r="C4" s="26" t="s">
        <v>74</v>
      </c>
      <c r="D4" s="26" t="s">
        <v>75</v>
      </c>
      <c r="E4" s="7" t="s">
        <v>16</v>
      </c>
      <c r="F4" s="4">
        <v>9789864292967</v>
      </c>
      <c r="G4" s="9">
        <v>1</v>
      </c>
      <c r="H4" s="9">
        <v>200</v>
      </c>
      <c r="I4" s="9">
        <f t="shared" si="0"/>
        <v>200</v>
      </c>
      <c r="J4" s="9" t="s">
        <v>17</v>
      </c>
      <c r="K4" s="9" t="s">
        <v>76</v>
      </c>
      <c r="L4" s="9" t="s">
        <v>84</v>
      </c>
      <c r="M4" s="2" t="s">
        <v>97</v>
      </c>
    </row>
    <row r="5" spans="1:13" ht="15" customHeight="1" x14ac:dyDescent="0.3">
      <c r="A5" s="8">
        <v>3</v>
      </c>
      <c r="B5" s="3" t="s">
        <v>78</v>
      </c>
      <c r="C5" s="26" t="s">
        <v>74</v>
      </c>
      <c r="D5" s="26" t="s">
        <v>75</v>
      </c>
      <c r="E5" s="7" t="s">
        <v>16</v>
      </c>
      <c r="F5" s="4">
        <v>9789864292943</v>
      </c>
      <c r="G5" s="9">
        <v>1</v>
      </c>
      <c r="H5" s="9">
        <v>200</v>
      </c>
      <c r="I5" s="9">
        <f t="shared" si="0"/>
        <v>200</v>
      </c>
      <c r="J5" s="9" t="s">
        <v>17</v>
      </c>
      <c r="K5" s="9" t="s">
        <v>76</v>
      </c>
      <c r="L5" s="9" t="s">
        <v>84</v>
      </c>
      <c r="M5" s="2" t="s">
        <v>97</v>
      </c>
    </row>
    <row r="6" spans="1:13" ht="15" customHeight="1" x14ac:dyDescent="0.3">
      <c r="A6" s="8">
        <v>4</v>
      </c>
      <c r="B6" s="3" t="s">
        <v>79</v>
      </c>
      <c r="C6" s="3" t="s">
        <v>80</v>
      </c>
      <c r="D6" s="3" t="s">
        <v>81</v>
      </c>
      <c r="E6" s="7" t="s">
        <v>16</v>
      </c>
      <c r="F6" s="4">
        <v>9789571368924</v>
      </c>
      <c r="G6" s="9">
        <v>1</v>
      </c>
      <c r="H6" s="9">
        <v>399</v>
      </c>
      <c r="I6" s="9">
        <f t="shared" si="0"/>
        <v>399</v>
      </c>
      <c r="J6" s="9" t="s">
        <v>17</v>
      </c>
      <c r="K6" s="9" t="s">
        <v>17</v>
      </c>
      <c r="L6" s="9" t="s">
        <v>84</v>
      </c>
      <c r="M6" s="2" t="s">
        <v>136</v>
      </c>
    </row>
    <row r="7" spans="1:13" ht="15" customHeight="1" x14ac:dyDescent="0.3">
      <c r="A7" s="8">
        <v>5</v>
      </c>
      <c r="B7" s="3" t="s">
        <v>82</v>
      </c>
      <c r="C7" s="3" t="s">
        <v>80</v>
      </c>
      <c r="D7" s="3" t="s">
        <v>83</v>
      </c>
      <c r="E7" s="7" t="s">
        <v>16</v>
      </c>
      <c r="F7" s="4">
        <v>9789861754802</v>
      </c>
      <c r="G7" s="9">
        <v>1</v>
      </c>
      <c r="H7" s="9">
        <v>1200</v>
      </c>
      <c r="I7" s="9">
        <f t="shared" si="0"/>
        <v>1200</v>
      </c>
      <c r="J7" s="9" t="s">
        <v>17</v>
      </c>
      <c r="K7" s="9" t="s">
        <v>17</v>
      </c>
      <c r="L7" s="9" t="s">
        <v>84</v>
      </c>
      <c r="M7" s="2" t="s">
        <v>136</v>
      </c>
    </row>
    <row r="8" spans="1:13" ht="15" customHeight="1" x14ac:dyDescent="0.3">
      <c r="A8" s="8">
        <v>6</v>
      </c>
      <c r="B8" s="3" t="s">
        <v>85</v>
      </c>
      <c r="C8" s="3" t="s">
        <v>80</v>
      </c>
      <c r="D8" s="3" t="s">
        <v>83</v>
      </c>
      <c r="E8" s="7" t="s">
        <v>16</v>
      </c>
      <c r="F8" s="4">
        <v>9789861753096</v>
      </c>
      <c r="G8" s="9">
        <v>1</v>
      </c>
      <c r="H8" s="9">
        <v>300</v>
      </c>
      <c r="I8" s="9">
        <f t="shared" si="0"/>
        <v>300</v>
      </c>
      <c r="J8" s="9" t="s">
        <v>17</v>
      </c>
      <c r="K8" s="9" t="s">
        <v>17</v>
      </c>
      <c r="L8" s="9" t="s">
        <v>84</v>
      </c>
      <c r="M8" s="2" t="s">
        <v>136</v>
      </c>
    </row>
    <row r="9" spans="1:13" ht="15" customHeight="1" x14ac:dyDescent="0.3">
      <c r="A9" s="8">
        <v>7</v>
      </c>
      <c r="B9" s="3" t="s">
        <v>349</v>
      </c>
      <c r="C9" s="3" t="s">
        <v>350</v>
      </c>
      <c r="D9" s="3" t="s">
        <v>268</v>
      </c>
      <c r="E9" s="7" t="s">
        <v>16</v>
      </c>
      <c r="F9" s="4">
        <v>9789864795666</v>
      </c>
      <c r="G9" s="9">
        <v>1</v>
      </c>
      <c r="H9" s="9">
        <v>350</v>
      </c>
      <c r="I9" s="9">
        <f t="shared" si="0"/>
        <v>350</v>
      </c>
      <c r="J9" s="9" t="s">
        <v>17</v>
      </c>
      <c r="K9" s="9" t="s">
        <v>17</v>
      </c>
      <c r="L9" s="9" t="s">
        <v>84</v>
      </c>
      <c r="M9" s="2" t="s">
        <v>136</v>
      </c>
    </row>
    <row r="10" spans="1:13" ht="15" customHeight="1" x14ac:dyDescent="0.3">
      <c r="A10" s="8">
        <v>8</v>
      </c>
      <c r="B10" s="3" t="s">
        <v>113</v>
      </c>
      <c r="C10" s="3" t="s">
        <v>111</v>
      </c>
      <c r="D10" s="3" t="s">
        <v>114</v>
      </c>
      <c r="E10" s="7" t="s">
        <v>16</v>
      </c>
      <c r="F10" s="4">
        <v>9789576637070</v>
      </c>
      <c r="G10" s="9">
        <v>1</v>
      </c>
      <c r="H10" s="9">
        <v>250</v>
      </c>
      <c r="I10" s="9">
        <f t="shared" si="0"/>
        <v>250</v>
      </c>
      <c r="J10" s="9" t="s">
        <v>17</v>
      </c>
      <c r="K10" s="9" t="s">
        <v>17</v>
      </c>
      <c r="L10" s="9" t="s">
        <v>42</v>
      </c>
      <c r="M10" s="2" t="s">
        <v>135</v>
      </c>
    </row>
    <row r="11" spans="1:13" ht="15" customHeight="1" x14ac:dyDescent="0.3">
      <c r="A11" s="8">
        <v>9</v>
      </c>
      <c r="B11" s="3" t="s">
        <v>115</v>
      </c>
      <c r="C11" s="3" t="s">
        <v>111</v>
      </c>
      <c r="D11" s="3" t="s">
        <v>12</v>
      </c>
      <c r="E11" s="7" t="s">
        <v>16</v>
      </c>
      <c r="F11" s="4">
        <v>9789862417621</v>
      </c>
      <c r="G11" s="9">
        <v>1</v>
      </c>
      <c r="H11" s="9">
        <v>300</v>
      </c>
      <c r="I11" s="9">
        <f t="shared" si="0"/>
        <v>300</v>
      </c>
      <c r="J11" s="9" t="s">
        <v>17</v>
      </c>
      <c r="K11" s="9" t="s">
        <v>17</v>
      </c>
      <c r="L11" s="9" t="s">
        <v>42</v>
      </c>
      <c r="M11" s="2" t="s">
        <v>135</v>
      </c>
    </row>
    <row r="12" spans="1:13" ht="15" customHeight="1" x14ac:dyDescent="0.3">
      <c r="A12" s="8">
        <v>10</v>
      </c>
      <c r="B12" s="3" t="s">
        <v>128</v>
      </c>
      <c r="C12" s="3" t="s">
        <v>129</v>
      </c>
      <c r="D12" s="3" t="s">
        <v>130</v>
      </c>
      <c r="E12" s="7" t="s">
        <v>16</v>
      </c>
      <c r="F12" s="4">
        <v>9789570851700</v>
      </c>
      <c r="G12" s="9">
        <v>1</v>
      </c>
      <c r="H12" s="9">
        <v>240</v>
      </c>
      <c r="I12" s="9">
        <f t="shared" si="0"/>
        <v>240</v>
      </c>
      <c r="J12" s="9" t="s">
        <v>17</v>
      </c>
      <c r="K12" s="9" t="s">
        <v>17</v>
      </c>
      <c r="L12" s="9" t="s">
        <v>42</v>
      </c>
      <c r="M12" s="2" t="s">
        <v>97</v>
      </c>
    </row>
    <row r="13" spans="1:13" ht="15" customHeight="1" x14ac:dyDescent="0.3">
      <c r="A13" s="8">
        <v>11</v>
      </c>
      <c r="B13" s="3" t="s">
        <v>131</v>
      </c>
      <c r="C13" s="3" t="s">
        <v>129</v>
      </c>
      <c r="D13" s="3" t="s">
        <v>130</v>
      </c>
      <c r="E13" s="7" t="s">
        <v>16</v>
      </c>
      <c r="F13" s="4">
        <v>9789570845884</v>
      </c>
      <c r="G13" s="9">
        <v>1</v>
      </c>
      <c r="H13" s="9">
        <v>220</v>
      </c>
      <c r="I13" s="9">
        <f t="shared" si="0"/>
        <v>220</v>
      </c>
      <c r="J13" s="9" t="s">
        <v>17</v>
      </c>
      <c r="K13" s="9" t="s">
        <v>17</v>
      </c>
      <c r="L13" s="9" t="s">
        <v>42</v>
      </c>
      <c r="M13" s="2" t="s">
        <v>97</v>
      </c>
    </row>
    <row r="14" spans="1:13" ht="15" customHeight="1" x14ac:dyDescent="0.3">
      <c r="A14" s="8">
        <v>12</v>
      </c>
      <c r="B14" s="3" t="s">
        <v>132</v>
      </c>
      <c r="C14" s="3" t="s">
        <v>133</v>
      </c>
      <c r="D14" s="3" t="s">
        <v>134</v>
      </c>
      <c r="E14" s="7" t="s">
        <v>16</v>
      </c>
      <c r="F14" s="4">
        <v>9789864795253</v>
      </c>
      <c r="G14" s="9">
        <v>1</v>
      </c>
      <c r="H14" s="9">
        <v>420</v>
      </c>
      <c r="I14" s="9">
        <f t="shared" si="0"/>
        <v>420</v>
      </c>
      <c r="J14" s="9" t="s">
        <v>17</v>
      </c>
      <c r="K14" s="9" t="s">
        <v>17</v>
      </c>
      <c r="L14" s="9" t="s">
        <v>42</v>
      </c>
      <c r="M14" s="2" t="s">
        <v>97</v>
      </c>
    </row>
    <row r="15" spans="1:13" ht="15" customHeight="1" x14ac:dyDescent="0.3">
      <c r="A15" s="8">
        <v>13</v>
      </c>
      <c r="B15" s="3" t="s">
        <v>428</v>
      </c>
      <c r="C15" s="3" t="s">
        <v>429</v>
      </c>
      <c r="D15" s="3" t="s">
        <v>430</v>
      </c>
      <c r="E15" s="7" t="s">
        <v>16</v>
      </c>
      <c r="F15" s="4">
        <v>9789864521258</v>
      </c>
      <c r="G15" s="9">
        <v>1</v>
      </c>
      <c r="H15" s="9">
        <v>240</v>
      </c>
      <c r="I15" s="9">
        <f t="shared" si="0"/>
        <v>240</v>
      </c>
      <c r="J15" s="9" t="s">
        <v>17</v>
      </c>
      <c r="K15" s="9" t="s">
        <v>17</v>
      </c>
      <c r="L15" s="9" t="s">
        <v>42</v>
      </c>
      <c r="M15" s="2" t="s">
        <v>97</v>
      </c>
    </row>
    <row r="16" spans="1:13" ht="15" customHeight="1" x14ac:dyDescent="0.3">
      <c r="A16" s="8">
        <v>14</v>
      </c>
      <c r="B16" s="3" t="s">
        <v>154</v>
      </c>
      <c r="C16" s="3" t="s">
        <v>155</v>
      </c>
      <c r="D16" s="3" t="s">
        <v>27</v>
      </c>
      <c r="E16" s="7" t="s">
        <v>16</v>
      </c>
      <c r="F16" s="4">
        <v>9789579095891</v>
      </c>
      <c r="G16" s="9">
        <v>1</v>
      </c>
      <c r="H16" s="9">
        <v>360</v>
      </c>
      <c r="I16" s="9">
        <f t="shared" si="0"/>
        <v>360</v>
      </c>
      <c r="J16" s="9" t="s">
        <v>17</v>
      </c>
      <c r="K16" s="9" t="s">
        <v>17</v>
      </c>
      <c r="L16" s="9" t="s">
        <v>42</v>
      </c>
      <c r="M16" s="2" t="s">
        <v>222</v>
      </c>
    </row>
    <row r="17" spans="1:13" ht="15" customHeight="1" x14ac:dyDescent="0.3">
      <c r="A17" s="8">
        <v>15</v>
      </c>
      <c r="B17" s="3" t="s">
        <v>156</v>
      </c>
      <c r="C17" s="3" t="s">
        <v>155</v>
      </c>
      <c r="D17" s="3" t="s">
        <v>27</v>
      </c>
      <c r="E17" s="7" t="s">
        <v>16</v>
      </c>
      <c r="F17" s="4">
        <v>9789579095273</v>
      </c>
      <c r="G17" s="9">
        <v>1</v>
      </c>
      <c r="H17" s="9">
        <v>380</v>
      </c>
      <c r="I17" s="9">
        <f t="shared" si="0"/>
        <v>380</v>
      </c>
      <c r="J17" s="9" t="s">
        <v>17</v>
      </c>
      <c r="K17" s="9" t="s">
        <v>17</v>
      </c>
      <c r="L17" s="9" t="s">
        <v>42</v>
      </c>
      <c r="M17" s="2" t="s">
        <v>223</v>
      </c>
    </row>
    <row r="18" spans="1:13" ht="15" customHeight="1" x14ac:dyDescent="0.3">
      <c r="A18" s="8">
        <v>16</v>
      </c>
      <c r="B18" s="3" t="s">
        <v>186</v>
      </c>
      <c r="C18" s="3" t="s">
        <v>187</v>
      </c>
      <c r="D18" s="3" t="s">
        <v>188</v>
      </c>
      <c r="E18" s="7" t="s">
        <v>16</v>
      </c>
      <c r="F18" s="4">
        <v>9789868652385</v>
      </c>
      <c r="G18" s="9">
        <v>1</v>
      </c>
      <c r="H18" s="9">
        <v>280</v>
      </c>
      <c r="I18" s="9">
        <f t="shared" si="0"/>
        <v>280</v>
      </c>
      <c r="J18" s="9" t="s">
        <v>17</v>
      </c>
      <c r="K18" s="9" t="s">
        <v>17</v>
      </c>
      <c r="L18" s="9" t="s">
        <v>42</v>
      </c>
      <c r="M18" s="2" t="s">
        <v>224</v>
      </c>
    </row>
    <row r="19" spans="1:13" ht="15" customHeight="1" x14ac:dyDescent="0.3">
      <c r="A19" s="8">
        <v>20</v>
      </c>
      <c r="B19" s="3" t="s">
        <v>306</v>
      </c>
      <c r="C19" s="3" t="s">
        <v>307</v>
      </c>
      <c r="D19" s="3" t="s">
        <v>308</v>
      </c>
      <c r="E19" s="7" t="s">
        <v>16</v>
      </c>
      <c r="F19" s="4">
        <v>9789864343195</v>
      </c>
      <c r="G19" s="9">
        <v>1</v>
      </c>
      <c r="H19" s="9">
        <v>169</v>
      </c>
      <c r="I19" s="9">
        <f t="shared" ref="I19:I44" si="1">SUM(G19*H19)</f>
        <v>169</v>
      </c>
      <c r="J19" s="9" t="s">
        <v>13</v>
      </c>
      <c r="K19" s="9" t="s">
        <v>13</v>
      </c>
      <c r="L19" s="9" t="s">
        <v>42</v>
      </c>
      <c r="M19" s="2" t="s">
        <v>225</v>
      </c>
    </row>
    <row r="20" spans="1:13" ht="15" customHeight="1" x14ac:dyDescent="0.3">
      <c r="A20" s="8">
        <v>21</v>
      </c>
      <c r="B20" s="3" t="s">
        <v>309</v>
      </c>
      <c r="C20" s="3" t="s">
        <v>310</v>
      </c>
      <c r="D20" s="3" t="s">
        <v>308</v>
      </c>
      <c r="E20" s="7" t="s">
        <v>16</v>
      </c>
      <c r="F20" s="4">
        <v>9789864341733</v>
      </c>
      <c r="G20" s="9">
        <v>1</v>
      </c>
      <c r="H20" s="9">
        <v>320</v>
      </c>
      <c r="I20" s="9">
        <f t="shared" si="1"/>
        <v>320</v>
      </c>
      <c r="J20" s="9" t="s">
        <v>13</v>
      </c>
      <c r="K20" s="9" t="s">
        <v>13</v>
      </c>
      <c r="L20" s="9" t="s">
        <v>42</v>
      </c>
      <c r="M20" s="2" t="s">
        <v>225</v>
      </c>
    </row>
    <row r="21" spans="1:13" ht="15" customHeight="1" x14ac:dyDescent="0.3">
      <c r="A21" s="8">
        <v>22</v>
      </c>
      <c r="B21" s="3" t="s">
        <v>351</v>
      </c>
      <c r="C21" s="3" t="s">
        <v>352</v>
      </c>
      <c r="D21" s="3" t="s">
        <v>353</v>
      </c>
      <c r="E21" s="7" t="s">
        <v>16</v>
      </c>
      <c r="F21" s="4">
        <v>9789864636228</v>
      </c>
      <c r="G21" s="9">
        <v>1</v>
      </c>
      <c r="H21" s="9">
        <v>420</v>
      </c>
      <c r="I21" s="9">
        <f t="shared" si="1"/>
        <v>420</v>
      </c>
      <c r="J21" s="9" t="s">
        <v>13</v>
      </c>
      <c r="K21" s="9" t="s">
        <v>13</v>
      </c>
      <c r="L21" s="9" t="s">
        <v>42</v>
      </c>
      <c r="M21" s="2" t="s">
        <v>225</v>
      </c>
    </row>
    <row r="22" spans="1:13" ht="15" customHeight="1" x14ac:dyDescent="0.3">
      <c r="A22" s="8">
        <v>23</v>
      </c>
      <c r="B22" s="3" t="s">
        <v>354</v>
      </c>
      <c r="C22" s="3" t="s">
        <v>355</v>
      </c>
      <c r="D22" s="3" t="s">
        <v>228</v>
      </c>
      <c r="E22" s="7" t="s">
        <v>16</v>
      </c>
      <c r="F22" s="4">
        <v>9789864557424</v>
      </c>
      <c r="G22" s="9">
        <v>1</v>
      </c>
      <c r="H22" s="9">
        <v>360</v>
      </c>
      <c r="I22" s="9">
        <f t="shared" si="1"/>
        <v>360</v>
      </c>
      <c r="J22" s="9" t="s">
        <v>13</v>
      </c>
      <c r="K22" s="9" t="s">
        <v>359</v>
      </c>
      <c r="L22" s="9" t="s">
        <v>42</v>
      </c>
      <c r="M22" s="2" t="s">
        <v>225</v>
      </c>
    </row>
    <row r="23" spans="1:13" ht="15" customHeight="1" x14ac:dyDescent="0.3">
      <c r="A23" s="8">
        <v>24</v>
      </c>
      <c r="B23" s="3" t="s">
        <v>360</v>
      </c>
      <c r="C23" s="3" t="s">
        <v>236</v>
      </c>
      <c r="D23" s="3" t="s">
        <v>228</v>
      </c>
      <c r="E23" s="7" t="s">
        <v>16</v>
      </c>
      <c r="F23" s="4">
        <v>9789864554164</v>
      </c>
      <c r="G23" s="9">
        <v>1</v>
      </c>
      <c r="H23" s="9">
        <v>280</v>
      </c>
      <c r="I23" s="9">
        <f t="shared" si="1"/>
        <v>280</v>
      </c>
      <c r="J23" s="9" t="s">
        <v>13</v>
      </c>
      <c r="K23" s="9" t="s">
        <v>361</v>
      </c>
      <c r="L23" s="9" t="s">
        <v>42</v>
      </c>
      <c r="M23" s="2" t="s">
        <v>225</v>
      </c>
    </row>
    <row r="24" spans="1:13" ht="15" customHeight="1" x14ac:dyDescent="0.3">
      <c r="A24" s="8">
        <v>25</v>
      </c>
      <c r="B24" s="3" t="s">
        <v>362</v>
      </c>
      <c r="C24" s="3" t="s">
        <v>363</v>
      </c>
      <c r="D24" s="3" t="s">
        <v>228</v>
      </c>
      <c r="E24" s="7" t="s">
        <v>16</v>
      </c>
      <c r="F24" s="4">
        <v>9789864557165</v>
      </c>
      <c r="G24" s="9">
        <v>1</v>
      </c>
      <c r="H24" s="9">
        <v>250</v>
      </c>
      <c r="I24" s="9">
        <f t="shared" si="1"/>
        <v>250</v>
      </c>
      <c r="J24" s="9" t="s">
        <v>13</v>
      </c>
      <c r="K24" s="9" t="s">
        <v>364</v>
      </c>
      <c r="L24" s="9" t="s">
        <v>42</v>
      </c>
      <c r="M24" s="2" t="s">
        <v>225</v>
      </c>
    </row>
    <row r="25" spans="1:13" ht="15" customHeight="1" x14ac:dyDescent="0.3">
      <c r="A25" s="8">
        <v>26</v>
      </c>
      <c r="B25" s="3" t="s">
        <v>365</v>
      </c>
      <c r="C25" s="3" t="s">
        <v>366</v>
      </c>
      <c r="D25" s="3" t="s">
        <v>228</v>
      </c>
      <c r="E25" s="7" t="s">
        <v>16</v>
      </c>
      <c r="F25" s="4">
        <v>9789864557653</v>
      </c>
      <c r="G25" s="9">
        <v>1</v>
      </c>
      <c r="H25" s="9">
        <v>300</v>
      </c>
      <c r="I25" s="9">
        <f t="shared" si="1"/>
        <v>300</v>
      </c>
      <c r="J25" s="9" t="s">
        <v>13</v>
      </c>
      <c r="K25" s="9" t="s">
        <v>364</v>
      </c>
      <c r="L25" s="9" t="s">
        <v>42</v>
      </c>
      <c r="M25" s="2" t="s">
        <v>225</v>
      </c>
    </row>
    <row r="26" spans="1:13" ht="15" customHeight="1" x14ac:dyDescent="0.3">
      <c r="A26" s="8">
        <v>27</v>
      </c>
      <c r="B26" s="3" t="s">
        <v>367</v>
      </c>
      <c r="C26" s="3" t="s">
        <v>368</v>
      </c>
      <c r="D26" s="3" t="s">
        <v>228</v>
      </c>
      <c r="E26" s="7" t="s">
        <v>16</v>
      </c>
      <c r="F26" s="4">
        <v>9789864557752</v>
      </c>
      <c r="G26" s="9">
        <v>1</v>
      </c>
      <c r="H26" s="9">
        <v>149</v>
      </c>
      <c r="I26" s="9">
        <f t="shared" si="1"/>
        <v>149</v>
      </c>
      <c r="J26" s="9" t="s">
        <v>13</v>
      </c>
      <c r="K26" s="9" t="s">
        <v>364</v>
      </c>
      <c r="L26" s="9" t="s">
        <v>42</v>
      </c>
      <c r="M26" s="2" t="s">
        <v>225</v>
      </c>
    </row>
    <row r="27" spans="1:13" ht="15" customHeight="1" x14ac:dyDescent="0.3">
      <c r="A27" s="8">
        <v>28</v>
      </c>
      <c r="B27" s="3" t="s">
        <v>356</v>
      </c>
      <c r="C27" s="3" t="s">
        <v>357</v>
      </c>
      <c r="D27" s="3" t="s">
        <v>358</v>
      </c>
      <c r="E27" s="7" t="s">
        <v>16</v>
      </c>
      <c r="F27" s="4">
        <v>9789865001971</v>
      </c>
      <c r="G27" s="9">
        <v>1</v>
      </c>
      <c r="H27" s="9">
        <v>380</v>
      </c>
      <c r="I27" s="9">
        <f>SUM(G27*H27)</f>
        <v>380</v>
      </c>
      <c r="J27" s="9" t="s">
        <v>13</v>
      </c>
      <c r="K27" s="9" t="s">
        <v>13</v>
      </c>
      <c r="L27" s="9" t="s">
        <v>42</v>
      </c>
      <c r="M27" s="2" t="s">
        <v>225</v>
      </c>
    </row>
    <row r="28" spans="1:13" ht="15" customHeight="1" x14ac:dyDescent="0.3">
      <c r="A28" s="8">
        <v>29</v>
      </c>
      <c r="B28" s="3" t="s">
        <v>371</v>
      </c>
      <c r="C28" s="3" t="s">
        <v>369</v>
      </c>
      <c r="D28" s="3" t="s">
        <v>370</v>
      </c>
      <c r="E28" s="7" t="s">
        <v>16</v>
      </c>
      <c r="F28" s="4">
        <v>9789869555791</v>
      </c>
      <c r="G28" s="9">
        <v>1</v>
      </c>
      <c r="H28" s="9">
        <v>550</v>
      </c>
      <c r="I28" s="9">
        <f>SUM(G28*H28)</f>
        <v>550</v>
      </c>
      <c r="J28" s="9" t="s">
        <v>13</v>
      </c>
      <c r="K28" s="9" t="s">
        <v>13</v>
      </c>
      <c r="L28" s="9" t="s">
        <v>42</v>
      </c>
      <c r="M28" s="2" t="s">
        <v>225</v>
      </c>
    </row>
    <row r="29" spans="1:13" ht="15" customHeight="1" x14ac:dyDescent="0.3">
      <c r="A29" s="8">
        <v>30</v>
      </c>
      <c r="B29" s="3" t="s">
        <v>372</v>
      </c>
      <c r="C29" s="3" t="s">
        <v>373</v>
      </c>
      <c r="D29" s="3" t="s">
        <v>370</v>
      </c>
      <c r="E29" s="7" t="s">
        <v>16</v>
      </c>
      <c r="F29" s="4">
        <v>9789578755543</v>
      </c>
      <c r="G29" s="9">
        <v>1</v>
      </c>
      <c r="H29" s="9">
        <v>550</v>
      </c>
      <c r="I29" s="9">
        <f t="shared" ref="I29:I33" si="2">SUM(G29*H29)</f>
        <v>550</v>
      </c>
      <c r="J29" s="9" t="s">
        <v>13</v>
      </c>
      <c r="K29" s="9" t="s">
        <v>13</v>
      </c>
      <c r="L29" s="9" t="s">
        <v>42</v>
      </c>
      <c r="M29" s="2" t="s">
        <v>225</v>
      </c>
    </row>
    <row r="30" spans="1:13" ht="15" customHeight="1" x14ac:dyDescent="0.3">
      <c r="A30" s="8">
        <v>31</v>
      </c>
      <c r="B30" s="3" t="s">
        <v>374</v>
      </c>
      <c r="C30" s="3" t="s">
        <v>373</v>
      </c>
      <c r="D30" s="3" t="s">
        <v>370</v>
      </c>
      <c r="E30" s="7" t="s">
        <v>16</v>
      </c>
      <c r="F30" s="4">
        <v>9789578755307</v>
      </c>
      <c r="G30" s="9">
        <v>1</v>
      </c>
      <c r="H30" s="9">
        <v>580</v>
      </c>
      <c r="I30" s="9">
        <f t="shared" si="2"/>
        <v>580</v>
      </c>
      <c r="J30" s="9" t="s">
        <v>13</v>
      </c>
      <c r="K30" s="9" t="s">
        <v>13</v>
      </c>
      <c r="L30" s="9" t="s">
        <v>42</v>
      </c>
      <c r="M30" s="2" t="s">
        <v>225</v>
      </c>
    </row>
    <row r="31" spans="1:13" ht="15" customHeight="1" x14ac:dyDescent="0.3">
      <c r="A31" s="8">
        <v>32</v>
      </c>
      <c r="B31" s="3" t="s">
        <v>376</v>
      </c>
      <c r="C31" s="3" t="s">
        <v>377</v>
      </c>
      <c r="D31" s="3" t="s">
        <v>378</v>
      </c>
      <c r="E31" s="7" t="s">
        <v>16</v>
      </c>
      <c r="F31" s="4">
        <v>9789869329903</v>
      </c>
      <c r="G31" s="9">
        <v>1</v>
      </c>
      <c r="H31" s="9">
        <v>420</v>
      </c>
      <c r="I31" s="9">
        <f t="shared" si="2"/>
        <v>420</v>
      </c>
      <c r="J31" s="9" t="s">
        <v>13</v>
      </c>
      <c r="K31" s="9" t="s">
        <v>13</v>
      </c>
      <c r="L31" s="9" t="s">
        <v>42</v>
      </c>
      <c r="M31" s="2" t="s">
        <v>225</v>
      </c>
    </row>
    <row r="32" spans="1:13" ht="15" customHeight="1" x14ac:dyDescent="0.3">
      <c r="A32" s="8">
        <v>33</v>
      </c>
      <c r="B32" s="3" t="s">
        <v>379</v>
      </c>
      <c r="C32" s="3" t="s">
        <v>380</v>
      </c>
      <c r="D32" s="3" t="s">
        <v>381</v>
      </c>
      <c r="E32" s="7" t="s">
        <v>16</v>
      </c>
      <c r="F32" s="4">
        <v>9787121354236</v>
      </c>
      <c r="G32" s="9">
        <v>1</v>
      </c>
      <c r="H32" s="9">
        <v>294</v>
      </c>
      <c r="I32" s="9">
        <f t="shared" si="2"/>
        <v>294</v>
      </c>
      <c r="J32" s="9" t="s">
        <v>13</v>
      </c>
      <c r="K32" s="9" t="s">
        <v>13</v>
      </c>
      <c r="L32" s="9" t="s">
        <v>42</v>
      </c>
      <c r="M32" s="2" t="s">
        <v>225</v>
      </c>
    </row>
    <row r="33" spans="1:13" ht="15" customHeight="1" x14ac:dyDescent="0.3">
      <c r="A33" s="8">
        <v>34</v>
      </c>
      <c r="B33" s="3" t="s">
        <v>382</v>
      </c>
      <c r="C33" s="3" t="s">
        <v>384</v>
      </c>
      <c r="D33" s="3" t="s">
        <v>385</v>
      </c>
      <c r="E33" s="7" t="s">
        <v>16</v>
      </c>
      <c r="F33" s="4">
        <v>9789861993331</v>
      </c>
      <c r="G33" s="9">
        <v>1</v>
      </c>
      <c r="H33" s="9">
        <v>320</v>
      </c>
      <c r="I33" s="9">
        <f t="shared" si="2"/>
        <v>320</v>
      </c>
      <c r="J33" s="9" t="s">
        <v>13</v>
      </c>
      <c r="K33" s="9" t="s">
        <v>13</v>
      </c>
      <c r="L33" s="9" t="s">
        <v>42</v>
      </c>
      <c r="M33" s="2" t="s">
        <v>225</v>
      </c>
    </row>
    <row r="34" spans="1:13" s="18" customFormat="1" ht="15" customHeight="1" x14ac:dyDescent="0.3">
      <c r="A34" s="8">
        <v>18</v>
      </c>
      <c r="B34" s="17" t="s">
        <v>237</v>
      </c>
      <c r="C34" s="29" t="s">
        <v>238</v>
      </c>
      <c r="D34" s="16" t="s">
        <v>239</v>
      </c>
      <c r="E34" s="17" t="s">
        <v>241</v>
      </c>
      <c r="F34" s="20">
        <v>9781338113495</v>
      </c>
      <c r="G34" s="9">
        <v>3</v>
      </c>
      <c r="H34" s="9">
        <v>980</v>
      </c>
      <c r="I34" s="9">
        <f>H34*G34</f>
        <v>2940</v>
      </c>
      <c r="J34" s="9" t="s">
        <v>13</v>
      </c>
      <c r="K34" s="9" t="s">
        <v>13</v>
      </c>
      <c r="L34" s="9" t="s">
        <v>42</v>
      </c>
      <c r="M34" s="2" t="s">
        <v>289</v>
      </c>
    </row>
    <row r="35" spans="1:13" s="18" customFormat="1" ht="15" customHeight="1" x14ac:dyDescent="0.3">
      <c r="A35" s="8">
        <v>19</v>
      </c>
      <c r="B35" s="17" t="s">
        <v>242</v>
      </c>
      <c r="C35" s="29" t="s">
        <v>238</v>
      </c>
      <c r="D35" s="16" t="s">
        <v>239</v>
      </c>
      <c r="E35" s="17" t="s">
        <v>240</v>
      </c>
      <c r="F35" s="20">
        <v>9781338113488</v>
      </c>
      <c r="G35" s="9">
        <v>3</v>
      </c>
      <c r="H35" s="9">
        <v>1190</v>
      </c>
      <c r="I35" s="9">
        <f>H35*G35</f>
        <v>3570</v>
      </c>
      <c r="J35" s="9" t="s">
        <v>13</v>
      </c>
      <c r="K35" s="9" t="s">
        <v>13</v>
      </c>
      <c r="L35" s="9" t="s">
        <v>42</v>
      </c>
      <c r="M35" s="2" t="s">
        <v>289</v>
      </c>
    </row>
    <row r="36" spans="1:13" ht="15" customHeight="1" x14ac:dyDescent="0.3">
      <c r="A36" s="8">
        <v>35</v>
      </c>
      <c r="B36" s="3" t="s">
        <v>326</v>
      </c>
      <c r="C36" s="3" t="s">
        <v>327</v>
      </c>
      <c r="D36" s="3" t="s">
        <v>328</v>
      </c>
      <c r="E36" s="7" t="s">
        <v>16</v>
      </c>
      <c r="F36" s="4">
        <v>9789861336404</v>
      </c>
      <c r="G36" s="9">
        <v>1</v>
      </c>
      <c r="H36" s="9">
        <v>290</v>
      </c>
      <c r="I36" s="9">
        <f t="shared" si="1"/>
        <v>290</v>
      </c>
      <c r="J36" s="9" t="s">
        <v>13</v>
      </c>
      <c r="K36" s="9" t="s">
        <v>13</v>
      </c>
      <c r="L36" s="9" t="s">
        <v>42</v>
      </c>
      <c r="M36" s="2" t="s">
        <v>329</v>
      </c>
    </row>
    <row r="37" spans="1:13" ht="15" customHeight="1" x14ac:dyDescent="0.3">
      <c r="A37" s="8">
        <v>36</v>
      </c>
      <c r="B37" s="3" t="s">
        <v>330</v>
      </c>
      <c r="C37" s="3" t="s">
        <v>331</v>
      </c>
      <c r="D37" s="3" t="s">
        <v>22</v>
      </c>
      <c r="E37" s="7" t="s">
        <v>16</v>
      </c>
      <c r="F37" s="4">
        <v>9789573284017</v>
      </c>
      <c r="G37" s="9">
        <v>1</v>
      </c>
      <c r="H37" s="9">
        <v>380</v>
      </c>
      <c r="I37" s="9">
        <f t="shared" si="1"/>
        <v>380</v>
      </c>
      <c r="J37" s="9" t="s">
        <v>13</v>
      </c>
      <c r="K37" s="9" t="s">
        <v>13</v>
      </c>
      <c r="L37" s="9" t="s">
        <v>42</v>
      </c>
      <c r="M37" s="2" t="s">
        <v>136</v>
      </c>
    </row>
    <row r="38" spans="1:13" ht="15" customHeight="1" x14ac:dyDescent="0.3">
      <c r="A38" s="8">
        <v>37</v>
      </c>
      <c r="B38" s="3" t="s">
        <v>332</v>
      </c>
      <c r="C38" s="3" t="s">
        <v>333</v>
      </c>
      <c r="D38" s="3" t="s">
        <v>334</v>
      </c>
      <c r="E38" s="7" t="s">
        <v>16</v>
      </c>
      <c r="F38" s="4">
        <v>9789861372648</v>
      </c>
      <c r="G38" s="9">
        <v>1</v>
      </c>
      <c r="H38" s="9">
        <v>280</v>
      </c>
      <c r="I38" s="9">
        <f t="shared" si="1"/>
        <v>280</v>
      </c>
      <c r="J38" s="9" t="s">
        <v>13</v>
      </c>
      <c r="K38" s="9" t="s">
        <v>13</v>
      </c>
      <c r="L38" s="9" t="s">
        <v>42</v>
      </c>
      <c r="M38" s="2" t="s">
        <v>136</v>
      </c>
    </row>
    <row r="39" spans="1:13" ht="15" customHeight="1" x14ac:dyDescent="0.3">
      <c r="A39" s="8">
        <v>38</v>
      </c>
      <c r="B39" s="3" t="s">
        <v>335</v>
      </c>
      <c r="C39" s="3" t="s">
        <v>336</v>
      </c>
      <c r="D39" s="3" t="s">
        <v>337</v>
      </c>
      <c r="E39" s="7" t="s">
        <v>16</v>
      </c>
      <c r="F39" s="4">
        <v>9789864061273</v>
      </c>
      <c r="G39" s="9">
        <v>1</v>
      </c>
      <c r="H39" s="9">
        <v>320</v>
      </c>
      <c r="I39" s="9">
        <f t="shared" si="1"/>
        <v>320</v>
      </c>
      <c r="J39" s="9" t="s">
        <v>13</v>
      </c>
      <c r="K39" s="9" t="s">
        <v>13</v>
      </c>
      <c r="L39" s="9" t="s">
        <v>42</v>
      </c>
      <c r="M39" s="2" t="s">
        <v>136</v>
      </c>
    </row>
    <row r="40" spans="1:13" ht="15" customHeight="1" x14ac:dyDescent="0.3">
      <c r="A40" s="8">
        <v>39</v>
      </c>
      <c r="B40" s="3" t="s">
        <v>348</v>
      </c>
      <c r="C40" s="3" t="s">
        <v>336</v>
      </c>
      <c r="D40" s="3" t="s">
        <v>337</v>
      </c>
      <c r="E40" s="7" t="s">
        <v>16</v>
      </c>
      <c r="F40" s="4">
        <v>9789864060894</v>
      </c>
      <c r="G40" s="9">
        <v>1</v>
      </c>
      <c r="H40" s="9">
        <v>300</v>
      </c>
      <c r="I40" s="9">
        <f t="shared" si="1"/>
        <v>300</v>
      </c>
      <c r="J40" s="9" t="s">
        <v>13</v>
      </c>
      <c r="K40" s="9" t="s">
        <v>13</v>
      </c>
      <c r="L40" s="9" t="s">
        <v>42</v>
      </c>
      <c r="M40" s="2" t="s">
        <v>136</v>
      </c>
    </row>
    <row r="41" spans="1:13" ht="15" customHeight="1" x14ac:dyDescent="0.3">
      <c r="A41" s="8">
        <v>40</v>
      </c>
      <c r="B41" s="3" t="s">
        <v>338</v>
      </c>
      <c r="C41" s="3" t="s">
        <v>339</v>
      </c>
      <c r="D41" s="3" t="s">
        <v>221</v>
      </c>
      <c r="E41" s="7" t="s">
        <v>16</v>
      </c>
      <c r="F41" s="4">
        <v>9789862487723</v>
      </c>
      <c r="G41" s="9">
        <v>1</v>
      </c>
      <c r="H41" s="9">
        <v>360</v>
      </c>
      <c r="I41" s="9">
        <f t="shared" si="1"/>
        <v>360</v>
      </c>
      <c r="J41" s="9" t="s">
        <v>13</v>
      </c>
      <c r="K41" s="9" t="s">
        <v>13</v>
      </c>
      <c r="L41" s="9" t="s">
        <v>42</v>
      </c>
      <c r="M41" s="2" t="s">
        <v>136</v>
      </c>
    </row>
    <row r="42" spans="1:13" ht="15" customHeight="1" x14ac:dyDescent="0.3">
      <c r="A42" s="8">
        <v>41</v>
      </c>
      <c r="B42" s="3" t="s">
        <v>340</v>
      </c>
      <c r="C42" s="3" t="s">
        <v>341</v>
      </c>
      <c r="D42" s="3" t="s">
        <v>342</v>
      </c>
      <c r="E42" s="7" t="s">
        <v>16</v>
      </c>
      <c r="F42" s="4">
        <v>9789571084008</v>
      </c>
      <c r="G42" s="9">
        <v>1</v>
      </c>
      <c r="H42" s="9">
        <v>320</v>
      </c>
      <c r="I42" s="9">
        <f t="shared" si="1"/>
        <v>320</v>
      </c>
      <c r="J42" s="9" t="s">
        <v>13</v>
      </c>
      <c r="K42" s="9" t="s">
        <v>13</v>
      </c>
      <c r="L42" s="9" t="s">
        <v>42</v>
      </c>
      <c r="M42" s="2" t="s">
        <v>136</v>
      </c>
    </row>
    <row r="43" spans="1:13" ht="15" customHeight="1" x14ac:dyDescent="0.3">
      <c r="A43" s="8">
        <v>42</v>
      </c>
      <c r="B43" s="3" t="s">
        <v>343</v>
      </c>
      <c r="C43" s="3" t="s">
        <v>344</v>
      </c>
      <c r="D43" s="3" t="s">
        <v>345</v>
      </c>
      <c r="E43" s="7" t="s">
        <v>16</v>
      </c>
      <c r="F43" s="4">
        <v>9789576939167</v>
      </c>
      <c r="G43" s="9">
        <v>1</v>
      </c>
      <c r="H43" s="9">
        <v>320</v>
      </c>
      <c r="I43" s="9">
        <f t="shared" si="1"/>
        <v>320</v>
      </c>
      <c r="J43" s="9" t="s">
        <v>13</v>
      </c>
      <c r="K43" s="9" t="s">
        <v>13</v>
      </c>
      <c r="L43" s="9" t="s">
        <v>42</v>
      </c>
      <c r="M43" s="2" t="s">
        <v>136</v>
      </c>
    </row>
    <row r="44" spans="1:13" ht="15" customHeight="1" x14ac:dyDescent="0.3">
      <c r="A44" s="8">
        <v>43</v>
      </c>
      <c r="B44" s="3" t="s">
        <v>346</v>
      </c>
      <c r="C44" s="3" t="s">
        <v>347</v>
      </c>
      <c r="D44" s="3" t="s">
        <v>345</v>
      </c>
      <c r="E44" s="7" t="s">
        <v>16</v>
      </c>
      <c r="F44" s="4">
        <v>9789576938283</v>
      </c>
      <c r="G44" s="9">
        <v>1</v>
      </c>
      <c r="H44" s="9">
        <v>280</v>
      </c>
      <c r="I44" s="9">
        <f t="shared" si="1"/>
        <v>280</v>
      </c>
      <c r="J44" s="9" t="s">
        <v>13</v>
      </c>
      <c r="K44" s="9" t="s">
        <v>13</v>
      </c>
      <c r="L44" s="9" t="s">
        <v>42</v>
      </c>
      <c r="M44" s="2" t="s">
        <v>136</v>
      </c>
    </row>
    <row r="45" spans="1:13" ht="15" customHeight="1" x14ac:dyDescent="0.3">
      <c r="A45" s="8">
        <v>17</v>
      </c>
      <c r="B45" s="3" t="s">
        <v>286</v>
      </c>
      <c r="C45" s="3" t="s">
        <v>287</v>
      </c>
      <c r="D45" s="3" t="s">
        <v>288</v>
      </c>
      <c r="E45" s="7" t="s">
        <v>16</v>
      </c>
      <c r="F45" s="4">
        <v>9867725026</v>
      </c>
      <c r="G45" s="9">
        <v>3</v>
      </c>
      <c r="H45" s="9">
        <v>450</v>
      </c>
      <c r="I45" s="9">
        <f t="shared" ref="I45" si="3">SUM(G45*H45)</f>
        <v>1350</v>
      </c>
      <c r="J45" s="9" t="s">
        <v>13</v>
      </c>
      <c r="K45" s="9" t="s">
        <v>13</v>
      </c>
      <c r="L45" s="9" t="s">
        <v>42</v>
      </c>
      <c r="M45" s="2"/>
    </row>
    <row r="46" spans="1:13" ht="15" customHeight="1" x14ac:dyDescent="0.3">
      <c r="A46" s="8">
        <v>45</v>
      </c>
      <c r="B46" s="3" t="s">
        <v>260</v>
      </c>
      <c r="C46" s="3" t="s">
        <v>284</v>
      </c>
      <c r="D46" s="3" t="s">
        <v>282</v>
      </c>
      <c r="E46" s="7" t="s">
        <v>16</v>
      </c>
      <c r="F46" s="4">
        <v>9780439875448</v>
      </c>
      <c r="G46" s="9">
        <v>29</v>
      </c>
      <c r="H46" s="9">
        <v>210</v>
      </c>
      <c r="I46" s="9">
        <f>SUM(G46*H46)</f>
        <v>6090</v>
      </c>
      <c r="J46" s="9" t="s">
        <v>17</v>
      </c>
      <c r="K46" s="9" t="s">
        <v>17</v>
      </c>
      <c r="L46" s="9" t="s">
        <v>17</v>
      </c>
      <c r="M46" s="2"/>
    </row>
    <row r="47" spans="1:13" s="18" customFormat="1" ht="15" customHeight="1" x14ac:dyDescent="0.3">
      <c r="A47" s="8">
        <v>46</v>
      </c>
      <c r="B47" s="17" t="s">
        <v>243</v>
      </c>
      <c r="C47" s="29" t="s">
        <v>244</v>
      </c>
      <c r="D47" s="16" t="s">
        <v>245</v>
      </c>
      <c r="E47" s="17" t="s">
        <v>240</v>
      </c>
      <c r="F47" s="20">
        <v>9780060799847</v>
      </c>
      <c r="G47" s="9">
        <v>4</v>
      </c>
      <c r="H47" s="9">
        <v>595</v>
      </c>
      <c r="I47" s="9">
        <f t="shared" ref="I47:I59" si="4">H47*G47</f>
        <v>2380</v>
      </c>
      <c r="J47" s="9" t="s">
        <v>283</v>
      </c>
      <c r="K47" s="9" t="s">
        <v>283</v>
      </c>
      <c r="L47" s="9" t="s">
        <v>283</v>
      </c>
      <c r="M47" s="15"/>
    </row>
    <row r="48" spans="1:13" s="18" customFormat="1" ht="15" customHeight="1" x14ac:dyDescent="0.3">
      <c r="A48" s="8">
        <v>47</v>
      </c>
      <c r="B48" s="17" t="s">
        <v>246</v>
      </c>
      <c r="C48" s="29" t="s">
        <v>247</v>
      </c>
      <c r="D48" s="16" t="s">
        <v>248</v>
      </c>
      <c r="E48" s="17" t="s">
        <v>240</v>
      </c>
      <c r="F48" s="20">
        <v>618573895</v>
      </c>
      <c r="G48" s="9">
        <v>4</v>
      </c>
      <c r="H48" s="9">
        <v>560</v>
      </c>
      <c r="I48" s="9">
        <f t="shared" si="4"/>
        <v>2240</v>
      </c>
      <c r="J48" s="9" t="s">
        <v>13</v>
      </c>
      <c r="K48" s="9" t="s">
        <v>13</v>
      </c>
      <c r="L48" s="9" t="s">
        <v>13</v>
      </c>
      <c r="M48" s="15"/>
    </row>
    <row r="49" spans="1:13" s="18" customFormat="1" ht="15" customHeight="1" x14ac:dyDescent="0.3">
      <c r="A49" s="8">
        <v>48</v>
      </c>
      <c r="B49" s="17" t="s">
        <v>249</v>
      </c>
      <c r="C49" s="29" t="s">
        <v>250</v>
      </c>
      <c r="D49" s="16" t="s">
        <v>251</v>
      </c>
      <c r="E49" s="17" t="s">
        <v>240</v>
      </c>
      <c r="F49" s="20">
        <v>9781641700160</v>
      </c>
      <c r="G49" s="9">
        <v>4</v>
      </c>
      <c r="H49" s="9">
        <v>595</v>
      </c>
      <c r="I49" s="9">
        <f t="shared" si="4"/>
        <v>2380</v>
      </c>
      <c r="J49" s="9" t="s">
        <v>13</v>
      </c>
      <c r="K49" s="9" t="s">
        <v>13</v>
      </c>
      <c r="L49" s="9" t="s">
        <v>13</v>
      </c>
      <c r="M49" s="15"/>
    </row>
    <row r="50" spans="1:13" s="18" customFormat="1" ht="15" customHeight="1" x14ac:dyDescent="0.3">
      <c r="A50" s="8">
        <v>49</v>
      </c>
      <c r="B50" s="17" t="s">
        <v>252</v>
      </c>
      <c r="C50" s="29" t="s">
        <v>253</v>
      </c>
      <c r="D50" s="16" t="s">
        <v>254</v>
      </c>
      <c r="E50" s="17" t="s">
        <v>240</v>
      </c>
      <c r="F50" s="20">
        <v>9781934706206</v>
      </c>
      <c r="G50" s="9">
        <v>4</v>
      </c>
      <c r="H50" s="9">
        <v>243</v>
      </c>
      <c r="I50" s="9">
        <f t="shared" si="4"/>
        <v>972</v>
      </c>
      <c r="J50" s="9" t="s">
        <v>13</v>
      </c>
      <c r="K50" s="9" t="s">
        <v>13</v>
      </c>
      <c r="L50" s="9" t="s">
        <v>13</v>
      </c>
      <c r="M50" s="15"/>
    </row>
    <row r="51" spans="1:13" s="18" customFormat="1" ht="15" customHeight="1" x14ac:dyDescent="0.3">
      <c r="A51" s="8">
        <v>50</v>
      </c>
      <c r="B51" s="17" t="s">
        <v>255</v>
      </c>
      <c r="C51" s="29" t="s">
        <v>256</v>
      </c>
      <c r="D51" s="16" t="s">
        <v>245</v>
      </c>
      <c r="E51" s="17" t="s">
        <v>240</v>
      </c>
      <c r="F51" s="20">
        <v>9780688135041</v>
      </c>
      <c r="G51" s="9">
        <v>4</v>
      </c>
      <c r="H51" s="9">
        <v>630</v>
      </c>
      <c r="I51" s="9">
        <f t="shared" si="4"/>
        <v>2520</v>
      </c>
      <c r="J51" s="9" t="s">
        <v>13</v>
      </c>
      <c r="K51" s="9" t="s">
        <v>13</v>
      </c>
      <c r="L51" s="9" t="s">
        <v>13</v>
      </c>
      <c r="M51" s="15"/>
    </row>
    <row r="52" spans="1:13" s="18" customFormat="1" ht="15" customHeight="1" x14ac:dyDescent="0.3">
      <c r="A52" s="8">
        <v>51</v>
      </c>
      <c r="B52" s="17" t="s">
        <v>257</v>
      </c>
      <c r="C52" s="29" t="s">
        <v>258</v>
      </c>
      <c r="D52" s="16" t="s">
        <v>259</v>
      </c>
      <c r="E52" s="17" t="s">
        <v>240</v>
      </c>
      <c r="F52" s="20">
        <v>9781592701568</v>
      </c>
      <c r="G52" s="9">
        <v>4</v>
      </c>
      <c r="H52" s="9">
        <v>628</v>
      </c>
      <c r="I52" s="9">
        <f t="shared" si="4"/>
        <v>2512</v>
      </c>
      <c r="J52" s="9" t="s">
        <v>13</v>
      </c>
      <c r="K52" s="9" t="s">
        <v>13</v>
      </c>
      <c r="L52" s="9" t="s">
        <v>13</v>
      </c>
      <c r="M52" s="15"/>
    </row>
    <row r="53" spans="1:13" s="18" customFormat="1" ht="15" customHeight="1" x14ac:dyDescent="0.3">
      <c r="A53" s="8">
        <v>52</v>
      </c>
      <c r="B53" s="17" t="s">
        <v>261</v>
      </c>
      <c r="C53" s="29" t="s">
        <v>262</v>
      </c>
      <c r="D53" s="16" t="s">
        <v>263</v>
      </c>
      <c r="E53" s="17" t="s">
        <v>240</v>
      </c>
      <c r="F53" s="20">
        <v>9781846430343</v>
      </c>
      <c r="G53" s="9">
        <v>8</v>
      </c>
      <c r="H53" s="9">
        <v>245</v>
      </c>
      <c r="I53" s="9">
        <f t="shared" si="4"/>
        <v>1960</v>
      </c>
      <c r="J53" s="9" t="s">
        <v>13</v>
      </c>
      <c r="K53" s="9" t="s">
        <v>13</v>
      </c>
      <c r="L53" s="9" t="s">
        <v>13</v>
      </c>
      <c r="M53" s="15"/>
    </row>
    <row r="54" spans="1:13" s="18" customFormat="1" ht="15" customHeight="1" x14ac:dyDescent="0.3">
      <c r="A54" s="8">
        <v>53</v>
      </c>
      <c r="B54" s="17" t="s">
        <v>264</v>
      </c>
      <c r="C54" s="29" t="s">
        <v>265</v>
      </c>
      <c r="D54" s="16" t="s">
        <v>254</v>
      </c>
      <c r="E54" s="17" t="s">
        <v>240</v>
      </c>
      <c r="F54" s="20">
        <v>9781452154237</v>
      </c>
      <c r="G54" s="9">
        <v>8</v>
      </c>
      <c r="H54" s="9">
        <v>630</v>
      </c>
      <c r="I54" s="9">
        <f t="shared" si="4"/>
        <v>5040</v>
      </c>
      <c r="J54" s="9" t="s">
        <v>13</v>
      </c>
      <c r="K54" s="9" t="s">
        <v>13</v>
      </c>
      <c r="L54" s="9" t="s">
        <v>13</v>
      </c>
      <c r="M54" s="15"/>
    </row>
    <row r="55" spans="1:13" s="18" customFormat="1" ht="15" customHeight="1" x14ac:dyDescent="0.3">
      <c r="A55" s="8">
        <v>54</v>
      </c>
      <c r="B55" s="17" t="s">
        <v>266</v>
      </c>
      <c r="C55" s="29" t="s">
        <v>267</v>
      </c>
      <c r="D55" s="16" t="s">
        <v>268</v>
      </c>
      <c r="E55" s="17" t="s">
        <v>269</v>
      </c>
      <c r="F55" s="20">
        <v>9789863209584</v>
      </c>
      <c r="G55" s="9">
        <v>4</v>
      </c>
      <c r="H55" s="9">
        <v>420</v>
      </c>
      <c r="I55" s="9">
        <f t="shared" si="4"/>
        <v>1680</v>
      </c>
      <c r="J55" s="9" t="s">
        <v>13</v>
      </c>
      <c r="K55" s="9" t="s">
        <v>13</v>
      </c>
      <c r="L55" s="9" t="s">
        <v>13</v>
      </c>
      <c r="M55" s="15"/>
    </row>
    <row r="56" spans="1:13" s="18" customFormat="1" ht="15" customHeight="1" x14ac:dyDescent="0.3">
      <c r="A56" s="8">
        <v>55</v>
      </c>
      <c r="B56" s="17" t="s">
        <v>270</v>
      </c>
      <c r="C56" s="29" t="s">
        <v>271</v>
      </c>
      <c r="D56" s="16" t="s">
        <v>272</v>
      </c>
      <c r="E56" s="17" t="s">
        <v>240</v>
      </c>
      <c r="F56" s="20">
        <v>9858872283</v>
      </c>
      <c r="G56" s="9">
        <v>3</v>
      </c>
      <c r="H56" s="9">
        <v>280</v>
      </c>
      <c r="I56" s="9">
        <f t="shared" si="4"/>
        <v>840</v>
      </c>
      <c r="J56" s="9" t="s">
        <v>13</v>
      </c>
      <c r="K56" s="9" t="s">
        <v>13</v>
      </c>
      <c r="L56" s="9" t="s">
        <v>13</v>
      </c>
      <c r="M56" s="15"/>
    </row>
    <row r="57" spans="1:13" s="18" customFormat="1" ht="15" customHeight="1" x14ac:dyDescent="0.3">
      <c r="A57" s="8">
        <v>56</v>
      </c>
      <c r="B57" s="17" t="s">
        <v>273</v>
      </c>
      <c r="C57" s="29" t="s">
        <v>274</v>
      </c>
      <c r="D57" s="16" t="s">
        <v>275</v>
      </c>
      <c r="E57" s="17" t="s">
        <v>240</v>
      </c>
      <c r="F57" s="20">
        <v>9781846866562</v>
      </c>
      <c r="G57" s="9">
        <v>3</v>
      </c>
      <c r="H57" s="9">
        <v>350</v>
      </c>
      <c r="I57" s="9">
        <f t="shared" si="4"/>
        <v>1050</v>
      </c>
      <c r="J57" s="9" t="s">
        <v>13</v>
      </c>
      <c r="K57" s="9" t="s">
        <v>13</v>
      </c>
      <c r="L57" s="9" t="s">
        <v>13</v>
      </c>
      <c r="M57" s="15"/>
    </row>
    <row r="58" spans="1:13" s="18" customFormat="1" ht="15" customHeight="1" x14ac:dyDescent="0.3">
      <c r="A58" s="8">
        <v>57</v>
      </c>
      <c r="B58" s="17" t="s">
        <v>276</v>
      </c>
      <c r="C58" s="29" t="s">
        <v>277</v>
      </c>
      <c r="D58" s="16" t="s">
        <v>278</v>
      </c>
      <c r="E58" s="17" t="s">
        <v>240</v>
      </c>
      <c r="F58" s="20">
        <v>9781848776524</v>
      </c>
      <c r="G58" s="9">
        <v>3</v>
      </c>
      <c r="H58" s="9">
        <v>824</v>
      </c>
      <c r="I58" s="9">
        <f t="shared" si="4"/>
        <v>2472</v>
      </c>
      <c r="J58" s="9" t="s">
        <v>13</v>
      </c>
      <c r="K58" s="9" t="s">
        <v>13</v>
      </c>
      <c r="L58" s="9" t="s">
        <v>13</v>
      </c>
      <c r="M58" s="15"/>
    </row>
    <row r="59" spans="1:13" s="18" customFormat="1" ht="15" customHeight="1" x14ac:dyDescent="0.3">
      <c r="A59" s="8">
        <v>58</v>
      </c>
      <c r="B59" s="17" t="s">
        <v>279</v>
      </c>
      <c r="C59" s="29" t="s">
        <v>280</v>
      </c>
      <c r="D59" s="16" t="s">
        <v>281</v>
      </c>
      <c r="E59" s="17" t="s">
        <v>240</v>
      </c>
      <c r="F59" s="20">
        <v>9780763661724</v>
      </c>
      <c r="G59" s="9">
        <v>3</v>
      </c>
      <c r="H59" s="9">
        <v>595</v>
      </c>
      <c r="I59" s="9">
        <f t="shared" si="4"/>
        <v>1785</v>
      </c>
      <c r="J59" s="9" t="s">
        <v>13</v>
      </c>
      <c r="K59" s="9" t="s">
        <v>13</v>
      </c>
      <c r="L59" s="9" t="s">
        <v>13</v>
      </c>
      <c r="M59" s="15"/>
    </row>
    <row r="60" spans="1:13" ht="15" customHeight="1" x14ac:dyDescent="0.3">
      <c r="A60" s="8">
        <v>60</v>
      </c>
      <c r="B60" s="3" t="s">
        <v>110</v>
      </c>
      <c r="C60" s="3" t="s">
        <v>111</v>
      </c>
      <c r="D60" s="3" t="s">
        <v>112</v>
      </c>
      <c r="E60" s="7" t="s">
        <v>16</v>
      </c>
      <c r="F60" s="4">
        <v>9789577516862</v>
      </c>
      <c r="G60" s="9">
        <v>29</v>
      </c>
      <c r="H60" s="9">
        <v>260</v>
      </c>
      <c r="I60" s="9">
        <f t="shared" si="0"/>
        <v>7540</v>
      </c>
      <c r="J60" s="9" t="s">
        <v>17</v>
      </c>
      <c r="K60" s="9" t="s">
        <v>17</v>
      </c>
      <c r="L60" s="9" t="s">
        <v>17</v>
      </c>
      <c r="M60" s="2"/>
    </row>
    <row r="61" spans="1:13" s="12" customFormat="1" ht="15" customHeight="1" x14ac:dyDescent="0.3">
      <c r="A61" s="8">
        <v>61</v>
      </c>
      <c r="B61" s="3" t="s">
        <v>146</v>
      </c>
      <c r="C61" s="3" t="s">
        <v>150</v>
      </c>
      <c r="D61" s="3" t="s">
        <v>147</v>
      </c>
      <c r="E61" s="19" t="s">
        <v>16</v>
      </c>
      <c r="F61" s="6" t="s">
        <v>148</v>
      </c>
      <c r="G61" s="14">
        <v>29</v>
      </c>
      <c r="H61" s="14">
        <v>350</v>
      </c>
      <c r="I61" s="14">
        <f t="shared" ref="I61:I67" si="5">G61*H61</f>
        <v>10150</v>
      </c>
      <c r="J61" s="14" t="s">
        <v>149</v>
      </c>
      <c r="K61" s="14" t="s">
        <v>149</v>
      </c>
      <c r="L61" s="14" t="s">
        <v>149</v>
      </c>
      <c r="M61" s="6"/>
    </row>
    <row r="62" spans="1:13" ht="15" customHeight="1" x14ac:dyDescent="0.3">
      <c r="A62" s="8">
        <v>62</v>
      </c>
      <c r="B62" s="3" t="s">
        <v>151</v>
      </c>
      <c r="C62" s="3" t="s">
        <v>152</v>
      </c>
      <c r="D62" s="3" t="s">
        <v>153</v>
      </c>
      <c r="E62" s="19" t="s">
        <v>16</v>
      </c>
      <c r="F62" s="13">
        <v>9789865664206</v>
      </c>
      <c r="G62" s="14">
        <v>29</v>
      </c>
      <c r="H62" s="14">
        <v>270</v>
      </c>
      <c r="I62" s="14">
        <f t="shared" si="5"/>
        <v>7830</v>
      </c>
      <c r="J62" s="14" t="s">
        <v>149</v>
      </c>
      <c r="K62" s="14" t="s">
        <v>149</v>
      </c>
      <c r="L62" s="14" t="s">
        <v>149</v>
      </c>
      <c r="M62" s="6"/>
    </row>
    <row r="63" spans="1:13" ht="15" customHeight="1" x14ac:dyDescent="0.3">
      <c r="A63" s="8">
        <v>63</v>
      </c>
      <c r="B63" s="3" t="s">
        <v>162</v>
      </c>
      <c r="C63" s="3" t="s">
        <v>166</v>
      </c>
      <c r="D63" s="3" t="s">
        <v>163</v>
      </c>
      <c r="E63" s="19" t="s">
        <v>164</v>
      </c>
      <c r="F63" s="13">
        <v>9789579095587</v>
      </c>
      <c r="G63" s="14">
        <v>29</v>
      </c>
      <c r="H63" s="14">
        <v>260</v>
      </c>
      <c r="I63" s="14">
        <f t="shared" si="5"/>
        <v>7540</v>
      </c>
      <c r="J63" s="14" t="s">
        <v>165</v>
      </c>
      <c r="K63" s="14" t="s">
        <v>165</v>
      </c>
      <c r="L63" s="14" t="s">
        <v>149</v>
      </c>
      <c r="M63" s="6"/>
    </row>
    <row r="64" spans="1:13" ht="15" customHeight="1" x14ac:dyDescent="0.3">
      <c r="A64" s="8">
        <v>64</v>
      </c>
      <c r="B64" s="3" t="s">
        <v>170</v>
      </c>
      <c r="C64" s="3" t="s">
        <v>179</v>
      </c>
      <c r="D64" s="3" t="s">
        <v>171</v>
      </c>
      <c r="E64" s="19" t="s">
        <v>164</v>
      </c>
      <c r="F64" s="13">
        <v>9789577517913</v>
      </c>
      <c r="G64" s="14">
        <v>29</v>
      </c>
      <c r="H64" s="14">
        <v>300</v>
      </c>
      <c r="I64" s="14">
        <f t="shared" si="5"/>
        <v>8700</v>
      </c>
      <c r="J64" s="14" t="s">
        <v>165</v>
      </c>
      <c r="K64" s="14" t="s">
        <v>165</v>
      </c>
      <c r="L64" s="14" t="s">
        <v>165</v>
      </c>
      <c r="M64" s="6"/>
    </row>
    <row r="65" spans="1:13" ht="15" customHeight="1" x14ac:dyDescent="0.3">
      <c r="A65" s="8">
        <v>65</v>
      </c>
      <c r="B65" s="3" t="s">
        <v>180</v>
      </c>
      <c r="C65" s="3" t="s">
        <v>183</v>
      </c>
      <c r="D65" s="3" t="s">
        <v>181</v>
      </c>
      <c r="E65" s="19" t="s">
        <v>164</v>
      </c>
      <c r="F65" s="13">
        <v>9789865664138</v>
      </c>
      <c r="G65" s="14">
        <v>29</v>
      </c>
      <c r="H65" s="14">
        <v>270</v>
      </c>
      <c r="I65" s="14">
        <f t="shared" si="5"/>
        <v>7830</v>
      </c>
      <c r="J65" s="14" t="s">
        <v>165</v>
      </c>
      <c r="K65" s="14" t="s">
        <v>165</v>
      </c>
      <c r="L65" s="14" t="s">
        <v>165</v>
      </c>
      <c r="M65" s="6"/>
    </row>
    <row r="66" spans="1:13" ht="15" customHeight="1" x14ac:dyDescent="0.3">
      <c r="A66" s="8">
        <v>66</v>
      </c>
      <c r="B66" s="3" t="s">
        <v>189</v>
      </c>
      <c r="C66" s="3" t="s">
        <v>190</v>
      </c>
      <c r="D66" s="3" t="s">
        <v>191</v>
      </c>
      <c r="E66" s="19" t="s">
        <v>164</v>
      </c>
      <c r="F66" s="6" t="s">
        <v>192</v>
      </c>
      <c r="G66" s="14">
        <v>29</v>
      </c>
      <c r="H66" s="14">
        <v>300</v>
      </c>
      <c r="I66" s="14">
        <f t="shared" si="5"/>
        <v>8700</v>
      </c>
      <c r="J66" s="14" t="s">
        <v>165</v>
      </c>
      <c r="K66" s="14" t="s">
        <v>165</v>
      </c>
      <c r="L66" s="14" t="s">
        <v>165</v>
      </c>
      <c r="M66" s="6"/>
    </row>
    <row r="67" spans="1:13" ht="15" customHeight="1" x14ac:dyDescent="0.3">
      <c r="A67" s="8">
        <v>67</v>
      </c>
      <c r="B67" s="3" t="s">
        <v>198</v>
      </c>
      <c r="C67" s="3" t="s">
        <v>199</v>
      </c>
      <c r="D67" s="3" t="s">
        <v>200</v>
      </c>
      <c r="E67" s="19" t="s">
        <v>164</v>
      </c>
      <c r="F67" s="13">
        <v>9789861519579</v>
      </c>
      <c r="G67" s="14">
        <v>29</v>
      </c>
      <c r="H67" s="14">
        <v>320</v>
      </c>
      <c r="I67" s="14">
        <f t="shared" si="5"/>
        <v>9280</v>
      </c>
      <c r="J67" s="14" t="s">
        <v>165</v>
      </c>
      <c r="K67" s="14" t="s">
        <v>165</v>
      </c>
      <c r="L67" s="14" t="s">
        <v>165</v>
      </c>
      <c r="M67" s="6"/>
    </row>
    <row r="68" spans="1:13" ht="15" customHeight="1" x14ac:dyDescent="0.3">
      <c r="A68" s="8">
        <v>68</v>
      </c>
      <c r="B68" s="3" t="s">
        <v>219</v>
      </c>
      <c r="C68" s="3" t="s">
        <v>220</v>
      </c>
      <c r="D68" s="3" t="s">
        <v>221</v>
      </c>
      <c r="E68" s="19" t="s">
        <v>164</v>
      </c>
      <c r="F68" s="13">
        <v>9789862486214</v>
      </c>
      <c r="G68" s="14">
        <v>29</v>
      </c>
      <c r="H68" s="14">
        <v>300</v>
      </c>
      <c r="I68" s="14">
        <f t="shared" ref="I68" si="6">G68*H68</f>
        <v>8700</v>
      </c>
      <c r="J68" s="14" t="s">
        <v>182</v>
      </c>
      <c r="K68" s="14" t="s">
        <v>172</v>
      </c>
      <c r="L68" s="14" t="s">
        <v>172</v>
      </c>
      <c r="M68" s="6"/>
    </row>
    <row r="69" spans="1:13" ht="15" customHeight="1" x14ac:dyDescent="0.3">
      <c r="A69" s="8">
        <v>69</v>
      </c>
      <c r="B69" s="3" t="s">
        <v>18</v>
      </c>
      <c r="C69" s="3" t="s">
        <v>45</v>
      </c>
      <c r="D69" s="3" t="s">
        <v>19</v>
      </c>
      <c r="E69" s="7" t="s">
        <v>16</v>
      </c>
      <c r="F69" s="4">
        <v>9570815477</v>
      </c>
      <c r="G69" s="9">
        <v>29</v>
      </c>
      <c r="H69" s="9">
        <v>180</v>
      </c>
      <c r="I69" s="9">
        <f t="shared" ref="I69:I75" si="7">SUM(G69*H69)</f>
        <v>5220</v>
      </c>
      <c r="J69" s="9" t="s">
        <v>17</v>
      </c>
      <c r="K69" s="9" t="s">
        <v>17</v>
      </c>
      <c r="L69" s="14" t="s">
        <v>172</v>
      </c>
      <c r="M69" s="2"/>
    </row>
    <row r="70" spans="1:13" ht="15" customHeight="1" x14ac:dyDescent="0.3">
      <c r="A70" s="8">
        <v>70</v>
      </c>
      <c r="B70" s="3" t="s">
        <v>20</v>
      </c>
      <c r="C70" s="3" t="s">
        <v>44</v>
      </c>
      <c r="D70" s="3" t="s">
        <v>19</v>
      </c>
      <c r="E70" s="7" t="s">
        <v>16</v>
      </c>
      <c r="F70" s="4">
        <v>9570815485</v>
      </c>
      <c r="G70" s="9">
        <v>29</v>
      </c>
      <c r="H70" s="9">
        <v>180</v>
      </c>
      <c r="I70" s="9">
        <f t="shared" si="7"/>
        <v>5220</v>
      </c>
      <c r="J70" s="9" t="s">
        <v>17</v>
      </c>
      <c r="K70" s="9" t="s">
        <v>17</v>
      </c>
      <c r="L70" s="14" t="s">
        <v>172</v>
      </c>
      <c r="M70" s="2"/>
    </row>
    <row r="71" spans="1:13" ht="15" customHeight="1" x14ac:dyDescent="0.3">
      <c r="A71" s="8">
        <v>71</v>
      </c>
      <c r="B71" s="3" t="s">
        <v>70</v>
      </c>
      <c r="C71" s="3" t="s">
        <v>71</v>
      </c>
      <c r="D71" s="3" t="s">
        <v>12</v>
      </c>
      <c r="E71" s="7" t="s">
        <v>16</v>
      </c>
      <c r="F71" s="4">
        <v>9789862414996</v>
      </c>
      <c r="G71" s="9">
        <v>29</v>
      </c>
      <c r="H71" s="9">
        <v>280</v>
      </c>
      <c r="I71" s="9">
        <f t="shared" si="7"/>
        <v>8120</v>
      </c>
      <c r="J71" s="9" t="s">
        <v>17</v>
      </c>
      <c r="K71" s="9" t="s">
        <v>17</v>
      </c>
      <c r="L71" s="9" t="s">
        <v>17</v>
      </c>
      <c r="M71" s="2"/>
    </row>
    <row r="72" spans="1:13" ht="15" customHeight="1" x14ac:dyDescent="0.3">
      <c r="A72" s="8">
        <v>72</v>
      </c>
      <c r="B72" s="3" t="s">
        <v>232</v>
      </c>
      <c r="C72" s="3" t="s">
        <v>233</v>
      </c>
      <c r="D72" s="3" t="s">
        <v>234</v>
      </c>
      <c r="E72" s="7" t="s">
        <v>16</v>
      </c>
      <c r="F72" s="4">
        <v>9789868948044</v>
      </c>
      <c r="G72" s="9">
        <v>29</v>
      </c>
      <c r="H72" s="9">
        <v>300</v>
      </c>
      <c r="I72" s="9">
        <f t="shared" si="7"/>
        <v>8700</v>
      </c>
      <c r="J72" s="9" t="s">
        <v>13</v>
      </c>
      <c r="K72" s="9" t="s">
        <v>42</v>
      </c>
      <c r="L72" s="9" t="s">
        <v>13</v>
      </c>
      <c r="M72" s="2"/>
    </row>
    <row r="73" spans="1:13" ht="15" customHeight="1" x14ac:dyDescent="0.3">
      <c r="A73" s="8">
        <v>73</v>
      </c>
      <c r="B73" s="3" t="s">
        <v>235</v>
      </c>
      <c r="C73" s="3" t="s">
        <v>236</v>
      </c>
      <c r="D73" s="3" t="s">
        <v>234</v>
      </c>
      <c r="E73" s="7" t="s">
        <v>16</v>
      </c>
      <c r="F73" s="4">
        <v>9789869633413</v>
      </c>
      <c r="G73" s="9">
        <v>29</v>
      </c>
      <c r="H73" s="9">
        <v>290</v>
      </c>
      <c r="I73" s="9">
        <f t="shared" si="7"/>
        <v>8410</v>
      </c>
      <c r="J73" s="9" t="s">
        <v>13</v>
      </c>
      <c r="K73" s="9" t="s">
        <v>42</v>
      </c>
      <c r="L73" s="9" t="s">
        <v>13</v>
      </c>
      <c r="M73" s="2"/>
    </row>
    <row r="74" spans="1:13" ht="15" customHeight="1" x14ac:dyDescent="0.3">
      <c r="A74" s="8">
        <v>74</v>
      </c>
      <c r="B74" s="3" t="s">
        <v>229</v>
      </c>
      <c r="C74" s="3" t="s">
        <v>230</v>
      </c>
      <c r="D74" s="3" t="s">
        <v>231</v>
      </c>
      <c r="E74" s="7" t="s">
        <v>16</v>
      </c>
      <c r="F74" s="4">
        <v>9789869167970</v>
      </c>
      <c r="G74" s="9">
        <v>29</v>
      </c>
      <c r="H74" s="9">
        <v>200</v>
      </c>
      <c r="I74" s="9">
        <f t="shared" si="7"/>
        <v>5800</v>
      </c>
      <c r="J74" s="9" t="s">
        <v>13</v>
      </c>
      <c r="K74" s="9" t="s">
        <v>13</v>
      </c>
      <c r="L74" s="9" t="s">
        <v>13</v>
      </c>
      <c r="M74" s="2"/>
    </row>
    <row r="75" spans="1:13" ht="15" customHeight="1" x14ac:dyDescent="0.3">
      <c r="A75" s="8">
        <v>75</v>
      </c>
      <c r="B75" s="3" t="s">
        <v>226</v>
      </c>
      <c r="C75" s="3" t="s">
        <v>227</v>
      </c>
      <c r="D75" s="3" t="s">
        <v>228</v>
      </c>
      <c r="E75" s="7" t="s">
        <v>16</v>
      </c>
      <c r="F75" s="4">
        <v>9789864555260</v>
      </c>
      <c r="G75" s="9">
        <v>29</v>
      </c>
      <c r="H75" s="9">
        <v>150</v>
      </c>
      <c r="I75" s="9">
        <f t="shared" si="7"/>
        <v>4350</v>
      </c>
      <c r="J75" s="9" t="s">
        <v>13</v>
      </c>
      <c r="K75" s="9" t="s">
        <v>13</v>
      </c>
      <c r="L75" s="9" t="s">
        <v>13</v>
      </c>
      <c r="M75" s="2"/>
    </row>
    <row r="76" spans="1:13" ht="15" customHeight="1" x14ac:dyDescent="0.3">
      <c r="A76" s="8">
        <v>76</v>
      </c>
      <c r="B76" s="27" t="s">
        <v>285</v>
      </c>
      <c r="C76" s="3" t="s">
        <v>26</v>
      </c>
      <c r="D76" s="3" t="s">
        <v>27</v>
      </c>
      <c r="E76" s="7" t="s">
        <v>16</v>
      </c>
      <c r="F76" s="4">
        <v>4717211012161</v>
      </c>
      <c r="G76" s="9">
        <v>2</v>
      </c>
      <c r="H76" s="9">
        <v>1500</v>
      </c>
      <c r="I76" s="9">
        <f t="shared" si="0"/>
        <v>3000</v>
      </c>
      <c r="J76" s="9" t="s">
        <v>42</v>
      </c>
      <c r="K76" s="9" t="s">
        <v>13</v>
      </c>
      <c r="L76" s="9" t="s">
        <v>13</v>
      </c>
      <c r="M76" s="2"/>
    </row>
    <row r="77" spans="1:13" ht="15" customHeight="1" x14ac:dyDescent="0.3">
      <c r="A77" s="8">
        <v>77</v>
      </c>
      <c r="B77" s="3" t="s">
        <v>29</v>
      </c>
      <c r="C77" s="3" t="s">
        <v>30</v>
      </c>
      <c r="D77" s="3" t="s">
        <v>31</v>
      </c>
      <c r="E77" s="7" t="s">
        <v>16</v>
      </c>
      <c r="F77" s="4">
        <v>4717211023594</v>
      </c>
      <c r="G77" s="9">
        <v>2</v>
      </c>
      <c r="H77" s="9">
        <v>1580</v>
      </c>
      <c r="I77" s="9">
        <f t="shared" si="0"/>
        <v>3160</v>
      </c>
      <c r="J77" s="9" t="s">
        <v>42</v>
      </c>
      <c r="K77" s="9" t="s">
        <v>13</v>
      </c>
      <c r="L77" s="9" t="s">
        <v>13</v>
      </c>
      <c r="M77" s="2"/>
    </row>
    <row r="78" spans="1:13" ht="15" customHeight="1" x14ac:dyDescent="0.3">
      <c r="A78" s="8">
        <v>78</v>
      </c>
      <c r="B78" s="3" t="s">
        <v>509</v>
      </c>
      <c r="C78" s="3" t="s">
        <v>102</v>
      </c>
      <c r="D78" s="3" t="s">
        <v>27</v>
      </c>
      <c r="E78" s="7" t="s">
        <v>16</v>
      </c>
      <c r="F78" s="4">
        <v>4717211022276</v>
      </c>
      <c r="G78" s="9">
        <v>2</v>
      </c>
      <c r="H78" s="9">
        <v>2100</v>
      </c>
      <c r="I78" s="9">
        <f t="shared" si="0"/>
        <v>4200</v>
      </c>
      <c r="J78" s="9" t="s">
        <v>42</v>
      </c>
      <c r="K78" s="9" t="s">
        <v>13</v>
      </c>
      <c r="L78" s="9" t="s">
        <v>13</v>
      </c>
      <c r="M78" s="2"/>
    </row>
    <row r="79" spans="1:13" ht="15" customHeight="1" x14ac:dyDescent="0.3">
      <c r="A79" s="8">
        <v>79</v>
      </c>
      <c r="B79" s="3" t="s">
        <v>57</v>
      </c>
      <c r="C79" s="3" t="s">
        <v>37</v>
      </c>
      <c r="D79" s="3" t="s">
        <v>38</v>
      </c>
      <c r="E79" s="7" t="s">
        <v>16</v>
      </c>
      <c r="F79" s="4">
        <v>9789573266099</v>
      </c>
      <c r="G79" s="9">
        <v>2</v>
      </c>
      <c r="H79" s="9">
        <v>840</v>
      </c>
      <c r="I79" s="9">
        <f t="shared" si="0"/>
        <v>1680</v>
      </c>
      <c r="J79" s="9" t="s">
        <v>42</v>
      </c>
      <c r="K79" s="9" t="s">
        <v>13</v>
      </c>
      <c r="L79" s="9" t="s">
        <v>13</v>
      </c>
      <c r="M79" s="2"/>
    </row>
    <row r="80" spans="1:13" ht="15" customHeight="1" x14ac:dyDescent="0.3">
      <c r="A80" s="8">
        <v>80</v>
      </c>
      <c r="B80" s="3" t="s">
        <v>72</v>
      </c>
      <c r="C80" s="3" t="s">
        <v>36</v>
      </c>
      <c r="D80" s="3" t="s">
        <v>12</v>
      </c>
      <c r="E80" s="7" t="s">
        <v>28</v>
      </c>
      <c r="F80" s="4">
        <v>4717211019320</v>
      </c>
      <c r="G80" s="9">
        <v>2</v>
      </c>
      <c r="H80" s="9">
        <v>1120</v>
      </c>
      <c r="I80" s="9">
        <f t="shared" ref="I80:I91" si="8">SUM(G80*H80)</f>
        <v>2240</v>
      </c>
      <c r="J80" s="9" t="s">
        <v>42</v>
      </c>
      <c r="K80" s="9" t="s">
        <v>13</v>
      </c>
      <c r="L80" s="9" t="s">
        <v>13</v>
      </c>
      <c r="M80" s="2"/>
    </row>
    <row r="81" spans="1:13" ht="15" customHeight="1" x14ac:dyDescent="0.3">
      <c r="A81" s="8">
        <v>81</v>
      </c>
      <c r="B81" s="3" t="s">
        <v>35</v>
      </c>
      <c r="C81" s="3" t="s">
        <v>36</v>
      </c>
      <c r="D81" s="3" t="s">
        <v>31</v>
      </c>
      <c r="E81" s="7" t="s">
        <v>28</v>
      </c>
      <c r="F81" s="4">
        <v>4717211022986</v>
      </c>
      <c r="G81" s="9">
        <v>2</v>
      </c>
      <c r="H81" s="9">
        <v>1120</v>
      </c>
      <c r="I81" s="9">
        <f t="shared" si="8"/>
        <v>2240</v>
      </c>
      <c r="J81" s="9" t="s">
        <v>42</v>
      </c>
      <c r="K81" s="9" t="s">
        <v>13</v>
      </c>
      <c r="L81" s="9" t="s">
        <v>13</v>
      </c>
      <c r="M81" s="2"/>
    </row>
    <row r="82" spans="1:13" ht="15" customHeight="1" x14ac:dyDescent="0.3">
      <c r="A82" s="8">
        <v>82</v>
      </c>
      <c r="B82" s="3" t="s">
        <v>40</v>
      </c>
      <c r="C82" s="3" t="s">
        <v>36</v>
      </c>
      <c r="D82" s="3" t="s">
        <v>12</v>
      </c>
      <c r="E82" s="7" t="s">
        <v>16</v>
      </c>
      <c r="F82" s="4">
        <v>4717211009475</v>
      </c>
      <c r="G82" s="9">
        <v>2</v>
      </c>
      <c r="H82" s="9">
        <v>1040</v>
      </c>
      <c r="I82" s="9">
        <f t="shared" si="8"/>
        <v>2080</v>
      </c>
      <c r="J82" s="9" t="s">
        <v>42</v>
      </c>
      <c r="K82" s="9" t="s">
        <v>13</v>
      </c>
      <c r="L82" s="9" t="s">
        <v>13</v>
      </c>
      <c r="M82" s="2"/>
    </row>
    <row r="83" spans="1:13" ht="15" customHeight="1" x14ac:dyDescent="0.3">
      <c r="A83" s="8">
        <v>83</v>
      </c>
      <c r="B83" s="3" t="s">
        <v>90</v>
      </c>
      <c r="C83" s="3" t="s">
        <v>36</v>
      </c>
      <c r="D83" s="3" t="s">
        <v>12</v>
      </c>
      <c r="E83" s="7" t="s">
        <v>16</v>
      </c>
      <c r="F83" s="4">
        <v>4717211006320</v>
      </c>
      <c r="G83" s="9">
        <v>2</v>
      </c>
      <c r="H83" s="9">
        <v>1000</v>
      </c>
      <c r="I83" s="9">
        <f t="shared" si="8"/>
        <v>2000</v>
      </c>
      <c r="J83" s="9" t="s">
        <v>42</v>
      </c>
      <c r="K83" s="9" t="s">
        <v>13</v>
      </c>
      <c r="L83" s="9" t="s">
        <v>13</v>
      </c>
      <c r="M83" s="2"/>
    </row>
    <row r="84" spans="1:13" ht="15" customHeight="1" x14ac:dyDescent="0.3">
      <c r="A84" s="8">
        <v>84</v>
      </c>
      <c r="B84" s="3" t="s">
        <v>107</v>
      </c>
      <c r="C84" s="3" t="s">
        <v>106</v>
      </c>
      <c r="D84" s="3" t="s">
        <v>12</v>
      </c>
      <c r="E84" s="7" t="s">
        <v>16</v>
      </c>
      <c r="F84" s="4">
        <v>4717211023099</v>
      </c>
      <c r="G84" s="9">
        <v>2</v>
      </c>
      <c r="H84" s="9">
        <v>1280</v>
      </c>
      <c r="I84" s="9">
        <f t="shared" si="8"/>
        <v>2560</v>
      </c>
      <c r="J84" s="9" t="s">
        <v>42</v>
      </c>
      <c r="K84" s="9" t="s">
        <v>13</v>
      </c>
      <c r="L84" s="9" t="s">
        <v>13</v>
      </c>
      <c r="M84" s="2"/>
    </row>
    <row r="85" spans="1:13" ht="15" customHeight="1" x14ac:dyDescent="0.3">
      <c r="A85" s="8">
        <v>85</v>
      </c>
      <c r="B85" s="3" t="s">
        <v>108</v>
      </c>
      <c r="C85" s="3" t="s">
        <v>106</v>
      </c>
      <c r="D85" s="3" t="s">
        <v>12</v>
      </c>
      <c r="E85" s="7" t="s">
        <v>16</v>
      </c>
      <c r="F85" s="4">
        <v>4717211023105</v>
      </c>
      <c r="G85" s="9">
        <v>2</v>
      </c>
      <c r="H85" s="9">
        <v>1280</v>
      </c>
      <c r="I85" s="9">
        <f t="shared" si="8"/>
        <v>2560</v>
      </c>
      <c r="J85" s="9" t="s">
        <v>42</v>
      </c>
      <c r="K85" s="9" t="s">
        <v>13</v>
      </c>
      <c r="L85" s="9" t="s">
        <v>13</v>
      </c>
      <c r="M85" s="2"/>
    </row>
    <row r="86" spans="1:13" ht="15" customHeight="1" x14ac:dyDescent="0.3">
      <c r="A86" s="8">
        <v>86</v>
      </c>
      <c r="B86" s="3" t="s">
        <v>109</v>
      </c>
      <c r="C86" s="3" t="s">
        <v>106</v>
      </c>
      <c r="D86" s="3" t="s">
        <v>12</v>
      </c>
      <c r="E86" s="7" t="s">
        <v>16</v>
      </c>
      <c r="F86" s="4">
        <v>4717211023211</v>
      </c>
      <c r="G86" s="9">
        <v>2</v>
      </c>
      <c r="H86" s="9">
        <v>640</v>
      </c>
      <c r="I86" s="9">
        <f t="shared" si="8"/>
        <v>1280</v>
      </c>
      <c r="J86" s="9" t="s">
        <v>42</v>
      </c>
      <c r="K86" s="9" t="s">
        <v>13</v>
      </c>
      <c r="L86" s="9" t="s">
        <v>13</v>
      </c>
      <c r="M86" s="2"/>
    </row>
    <row r="87" spans="1:13" ht="15" customHeight="1" x14ac:dyDescent="0.3">
      <c r="A87" s="8">
        <v>87</v>
      </c>
      <c r="B87" s="3" t="s">
        <v>158</v>
      </c>
      <c r="C87" s="3" t="s">
        <v>157</v>
      </c>
      <c r="D87" s="3" t="s">
        <v>12</v>
      </c>
      <c r="E87" s="7" t="s">
        <v>16</v>
      </c>
      <c r="F87" s="4">
        <v>4717211024102</v>
      </c>
      <c r="G87" s="9">
        <v>2</v>
      </c>
      <c r="H87" s="9">
        <v>1040</v>
      </c>
      <c r="I87" s="9">
        <f t="shared" si="8"/>
        <v>2080</v>
      </c>
      <c r="J87" s="9" t="s">
        <v>42</v>
      </c>
      <c r="K87" s="9" t="s">
        <v>13</v>
      </c>
      <c r="L87" s="9" t="s">
        <v>13</v>
      </c>
      <c r="M87" s="2"/>
    </row>
    <row r="88" spans="1:13" ht="15" customHeight="1" x14ac:dyDescent="0.3">
      <c r="A88" s="8">
        <v>88</v>
      </c>
      <c r="B88" s="3" t="s">
        <v>201</v>
      </c>
      <c r="C88" s="3" t="s">
        <v>202</v>
      </c>
      <c r="D88" s="3" t="s">
        <v>12</v>
      </c>
      <c r="E88" s="7" t="s">
        <v>16</v>
      </c>
      <c r="F88" s="4">
        <v>4717211024201</v>
      </c>
      <c r="G88" s="9">
        <v>2</v>
      </c>
      <c r="H88" s="9">
        <v>560</v>
      </c>
      <c r="I88" s="9">
        <f t="shared" si="8"/>
        <v>1120</v>
      </c>
      <c r="J88" s="9" t="s">
        <v>42</v>
      </c>
      <c r="K88" s="9" t="s">
        <v>13</v>
      </c>
      <c r="L88" s="9" t="s">
        <v>13</v>
      </c>
      <c r="M88" s="2"/>
    </row>
    <row r="89" spans="1:13" ht="15" customHeight="1" x14ac:dyDescent="0.3">
      <c r="A89" s="8">
        <v>89</v>
      </c>
      <c r="B89" s="3" t="s">
        <v>216</v>
      </c>
      <c r="C89" s="3" t="s">
        <v>217</v>
      </c>
      <c r="D89" s="3" t="s">
        <v>12</v>
      </c>
      <c r="E89" s="7" t="s">
        <v>16</v>
      </c>
      <c r="F89" s="4">
        <v>4717211024300</v>
      </c>
      <c r="G89" s="9">
        <v>2</v>
      </c>
      <c r="H89" s="9">
        <v>2400</v>
      </c>
      <c r="I89" s="9">
        <f t="shared" si="8"/>
        <v>4800</v>
      </c>
      <c r="J89" s="9" t="s">
        <v>42</v>
      </c>
      <c r="K89" s="9" t="s">
        <v>13</v>
      </c>
      <c r="L89" s="9" t="s">
        <v>13</v>
      </c>
      <c r="M89" s="2"/>
    </row>
    <row r="90" spans="1:13" ht="15" customHeight="1" x14ac:dyDescent="0.3">
      <c r="A90" s="8">
        <v>90</v>
      </c>
      <c r="B90" s="3" t="s">
        <v>218</v>
      </c>
      <c r="C90" s="3" t="s">
        <v>217</v>
      </c>
      <c r="D90" s="3" t="s">
        <v>12</v>
      </c>
      <c r="E90" s="7" t="s">
        <v>16</v>
      </c>
      <c r="F90" s="4">
        <v>4717211024454</v>
      </c>
      <c r="G90" s="9">
        <v>2</v>
      </c>
      <c r="H90" s="9">
        <v>1600</v>
      </c>
      <c r="I90" s="9">
        <f t="shared" si="8"/>
        <v>3200</v>
      </c>
      <c r="J90" s="9" t="s">
        <v>42</v>
      </c>
      <c r="K90" s="9" t="s">
        <v>13</v>
      </c>
      <c r="L90" s="9" t="s">
        <v>13</v>
      </c>
      <c r="M90" s="2"/>
    </row>
    <row r="91" spans="1:13" ht="15" customHeight="1" x14ac:dyDescent="0.3">
      <c r="A91" s="8">
        <v>91</v>
      </c>
      <c r="B91" s="3" t="s">
        <v>508</v>
      </c>
      <c r="C91" s="3" t="s">
        <v>510</v>
      </c>
      <c r="D91" s="3" t="s">
        <v>12</v>
      </c>
      <c r="E91" s="7" t="s">
        <v>16</v>
      </c>
      <c r="F91" s="4">
        <v>4717211024348</v>
      </c>
      <c r="G91" s="9">
        <v>2</v>
      </c>
      <c r="H91" s="9">
        <v>1120</v>
      </c>
      <c r="I91" s="9">
        <f t="shared" si="8"/>
        <v>2240</v>
      </c>
      <c r="J91" s="9" t="s">
        <v>42</v>
      </c>
      <c r="K91" s="9" t="s">
        <v>13</v>
      </c>
      <c r="L91" s="9" t="s">
        <v>13</v>
      </c>
      <c r="M91" s="2"/>
    </row>
    <row r="92" spans="1:13" ht="15" customHeight="1" x14ac:dyDescent="0.3">
      <c r="A92" s="8">
        <v>92</v>
      </c>
      <c r="B92" s="3" t="s">
        <v>502</v>
      </c>
      <c r="C92" s="3" t="s">
        <v>100</v>
      </c>
      <c r="D92" s="3" t="s">
        <v>101</v>
      </c>
      <c r="E92" s="7" t="s">
        <v>16</v>
      </c>
      <c r="F92" s="4">
        <v>9789862037553</v>
      </c>
      <c r="G92" s="9">
        <v>1</v>
      </c>
      <c r="H92" s="9">
        <v>2800</v>
      </c>
      <c r="I92" s="9">
        <f t="shared" ref="I92:I115" si="9">SUM(G92*H92)</f>
        <v>2800</v>
      </c>
      <c r="J92" s="9" t="s">
        <v>42</v>
      </c>
      <c r="K92" s="9" t="s">
        <v>13</v>
      </c>
      <c r="L92" s="9" t="s">
        <v>13</v>
      </c>
      <c r="M92" s="2"/>
    </row>
    <row r="93" spans="1:13" ht="15" customHeight="1" x14ac:dyDescent="0.3">
      <c r="A93" s="8">
        <v>93</v>
      </c>
      <c r="B93" s="3" t="s">
        <v>105</v>
      </c>
      <c r="C93" s="3" t="s">
        <v>104</v>
      </c>
      <c r="D93" s="3" t="s">
        <v>103</v>
      </c>
      <c r="E93" s="7" t="s">
        <v>16</v>
      </c>
      <c r="F93" s="4">
        <v>4711225316208</v>
      </c>
      <c r="G93" s="9">
        <v>1</v>
      </c>
      <c r="H93" s="9">
        <v>1800</v>
      </c>
      <c r="I93" s="9">
        <f t="shared" si="9"/>
        <v>1800</v>
      </c>
      <c r="J93" s="9" t="s">
        <v>42</v>
      </c>
      <c r="K93" s="9" t="s">
        <v>13</v>
      </c>
      <c r="L93" s="9" t="s">
        <v>13</v>
      </c>
      <c r="M93" s="2"/>
    </row>
    <row r="94" spans="1:13" ht="15" customHeight="1" x14ac:dyDescent="0.3">
      <c r="A94" s="8">
        <v>94</v>
      </c>
      <c r="B94" s="3" t="s">
        <v>436</v>
      </c>
      <c r="C94" s="3" t="s">
        <v>437</v>
      </c>
      <c r="D94" s="3" t="s">
        <v>438</v>
      </c>
      <c r="E94" s="7" t="s">
        <v>16</v>
      </c>
      <c r="F94" s="4">
        <v>4711225313207</v>
      </c>
      <c r="G94" s="9">
        <v>1</v>
      </c>
      <c r="H94" s="9">
        <v>2000</v>
      </c>
      <c r="I94" s="9">
        <f t="shared" si="9"/>
        <v>2000</v>
      </c>
      <c r="J94" s="9" t="s">
        <v>42</v>
      </c>
      <c r="K94" s="9" t="s">
        <v>13</v>
      </c>
      <c r="L94" s="9" t="s">
        <v>13</v>
      </c>
      <c r="M94" s="2"/>
    </row>
    <row r="95" spans="1:13" ht="15" customHeight="1" x14ac:dyDescent="0.3">
      <c r="A95" s="8">
        <v>95</v>
      </c>
      <c r="B95" s="3" t="s">
        <v>439</v>
      </c>
      <c r="C95" s="3" t="s">
        <v>437</v>
      </c>
      <c r="D95" s="3" t="s">
        <v>438</v>
      </c>
      <c r="E95" s="7" t="s">
        <v>16</v>
      </c>
      <c r="F95" s="4">
        <v>9789862162774</v>
      </c>
      <c r="G95" s="9">
        <v>1</v>
      </c>
      <c r="H95" s="9">
        <v>250</v>
      </c>
      <c r="I95" s="9">
        <f t="shared" si="9"/>
        <v>250</v>
      </c>
      <c r="J95" s="9" t="s">
        <v>13</v>
      </c>
      <c r="K95" s="9" t="s">
        <v>13</v>
      </c>
      <c r="L95" s="9" t="s">
        <v>13</v>
      </c>
      <c r="M95" s="2"/>
    </row>
    <row r="96" spans="1:13" ht="15" customHeight="1" x14ac:dyDescent="0.3">
      <c r="A96" s="8">
        <v>96</v>
      </c>
      <c r="B96" s="3" t="s">
        <v>440</v>
      </c>
      <c r="C96" s="3" t="s">
        <v>437</v>
      </c>
      <c r="D96" s="3" t="s">
        <v>438</v>
      </c>
      <c r="E96" s="7" t="s">
        <v>16</v>
      </c>
      <c r="F96" s="4">
        <v>9789862162781</v>
      </c>
      <c r="G96" s="9">
        <v>1</v>
      </c>
      <c r="H96" s="9">
        <v>250</v>
      </c>
      <c r="I96" s="9">
        <f t="shared" si="9"/>
        <v>250</v>
      </c>
      <c r="J96" s="9" t="s">
        <v>13</v>
      </c>
      <c r="K96" s="9" t="s">
        <v>13</v>
      </c>
      <c r="L96" s="9" t="s">
        <v>13</v>
      </c>
      <c r="M96" s="2"/>
    </row>
    <row r="97" spans="1:13" ht="15" customHeight="1" x14ac:dyDescent="0.3">
      <c r="A97" s="8">
        <v>97</v>
      </c>
      <c r="B97" s="3" t="s">
        <v>441</v>
      </c>
      <c r="C97" s="3" t="s">
        <v>437</v>
      </c>
      <c r="D97" s="3" t="s">
        <v>438</v>
      </c>
      <c r="E97" s="7" t="s">
        <v>16</v>
      </c>
      <c r="F97" s="4">
        <v>9789862164068</v>
      </c>
      <c r="G97" s="9">
        <v>1</v>
      </c>
      <c r="H97" s="9">
        <v>250</v>
      </c>
      <c r="I97" s="9">
        <f t="shared" si="9"/>
        <v>250</v>
      </c>
      <c r="J97" s="9" t="s">
        <v>13</v>
      </c>
      <c r="K97" s="9" t="s">
        <v>13</v>
      </c>
      <c r="L97" s="9" t="s">
        <v>13</v>
      </c>
      <c r="M97" s="2"/>
    </row>
    <row r="98" spans="1:13" ht="15" customHeight="1" x14ac:dyDescent="0.3">
      <c r="A98" s="8">
        <v>98</v>
      </c>
      <c r="B98" s="3" t="s">
        <v>442</v>
      </c>
      <c r="C98" s="3" t="s">
        <v>437</v>
      </c>
      <c r="D98" s="3" t="s">
        <v>438</v>
      </c>
      <c r="E98" s="7" t="s">
        <v>16</v>
      </c>
      <c r="F98" s="4">
        <v>9789862164211</v>
      </c>
      <c r="G98" s="9">
        <v>1</v>
      </c>
      <c r="H98" s="9">
        <v>250</v>
      </c>
      <c r="I98" s="9">
        <f t="shared" si="9"/>
        <v>250</v>
      </c>
      <c r="J98" s="9" t="s">
        <v>13</v>
      </c>
      <c r="K98" s="9" t="s">
        <v>13</v>
      </c>
      <c r="L98" s="9" t="s">
        <v>13</v>
      </c>
      <c r="M98" s="2"/>
    </row>
    <row r="99" spans="1:13" ht="15" customHeight="1" x14ac:dyDescent="0.3">
      <c r="A99" s="8">
        <v>99</v>
      </c>
      <c r="B99" s="3" t="s">
        <v>120</v>
      </c>
      <c r="C99" s="3" t="s">
        <v>119</v>
      </c>
      <c r="D99" s="3" t="s">
        <v>22</v>
      </c>
      <c r="E99" s="7" t="s">
        <v>16</v>
      </c>
      <c r="F99" s="4">
        <v>4719025004882</v>
      </c>
      <c r="G99" s="9">
        <v>2</v>
      </c>
      <c r="H99" s="9">
        <v>2800</v>
      </c>
      <c r="I99" s="9">
        <f t="shared" si="9"/>
        <v>5600</v>
      </c>
      <c r="J99" s="9" t="s">
        <v>42</v>
      </c>
      <c r="K99" s="9" t="s">
        <v>13</v>
      </c>
      <c r="L99" s="9" t="s">
        <v>13</v>
      </c>
      <c r="M99" s="2"/>
    </row>
    <row r="100" spans="1:13" ht="15" customHeight="1" x14ac:dyDescent="0.3">
      <c r="A100" s="8">
        <v>100</v>
      </c>
      <c r="B100" s="3" t="s">
        <v>121</v>
      </c>
      <c r="C100" s="3" t="s">
        <v>119</v>
      </c>
      <c r="D100" s="3" t="s">
        <v>22</v>
      </c>
      <c r="E100" s="7" t="s">
        <v>16</v>
      </c>
      <c r="F100" s="4">
        <v>4719025004516</v>
      </c>
      <c r="G100" s="9">
        <v>2</v>
      </c>
      <c r="H100" s="9">
        <v>1680</v>
      </c>
      <c r="I100" s="9">
        <f t="shared" si="9"/>
        <v>3360</v>
      </c>
      <c r="J100" s="9" t="s">
        <v>42</v>
      </c>
      <c r="K100" s="9" t="s">
        <v>13</v>
      </c>
      <c r="L100" s="9" t="s">
        <v>13</v>
      </c>
      <c r="M100" s="2"/>
    </row>
    <row r="101" spans="1:13" ht="15" customHeight="1" x14ac:dyDescent="0.3">
      <c r="A101" s="8">
        <v>101</v>
      </c>
      <c r="B101" s="3" t="s">
        <v>122</v>
      </c>
      <c r="C101" s="3" t="s">
        <v>123</v>
      </c>
      <c r="D101" s="3" t="s">
        <v>22</v>
      </c>
      <c r="E101" s="7" t="s">
        <v>16</v>
      </c>
      <c r="F101" s="4">
        <v>9789573279327</v>
      </c>
      <c r="G101" s="9">
        <v>3</v>
      </c>
      <c r="H101" s="9">
        <v>1140</v>
      </c>
      <c r="I101" s="9">
        <f t="shared" si="9"/>
        <v>3420</v>
      </c>
      <c r="J101" s="9" t="s">
        <v>42</v>
      </c>
      <c r="K101" s="9" t="s">
        <v>13</v>
      </c>
      <c r="L101" s="9" t="s">
        <v>13</v>
      </c>
      <c r="M101" s="2"/>
    </row>
    <row r="102" spans="1:13" ht="15" customHeight="1" x14ac:dyDescent="0.3">
      <c r="A102" s="8">
        <v>102</v>
      </c>
      <c r="B102" s="3" t="s">
        <v>124</v>
      </c>
      <c r="C102" s="3" t="s">
        <v>123</v>
      </c>
      <c r="D102" s="3" t="s">
        <v>22</v>
      </c>
      <c r="E102" s="7" t="s">
        <v>16</v>
      </c>
      <c r="F102" s="4">
        <v>9789573283980</v>
      </c>
      <c r="G102" s="9">
        <v>3</v>
      </c>
      <c r="H102" s="9">
        <v>1350</v>
      </c>
      <c r="I102" s="9">
        <f t="shared" si="9"/>
        <v>4050</v>
      </c>
      <c r="J102" s="9" t="s">
        <v>42</v>
      </c>
      <c r="K102" s="9" t="s">
        <v>13</v>
      </c>
      <c r="L102" s="9" t="s">
        <v>13</v>
      </c>
      <c r="M102" s="2"/>
    </row>
    <row r="103" spans="1:13" ht="15" customHeight="1" x14ac:dyDescent="0.3">
      <c r="A103" s="8">
        <v>103</v>
      </c>
      <c r="B103" s="3" t="s">
        <v>125</v>
      </c>
      <c r="C103" s="3" t="s">
        <v>126</v>
      </c>
      <c r="D103" s="3" t="s">
        <v>127</v>
      </c>
      <c r="E103" s="7" t="s">
        <v>16</v>
      </c>
      <c r="F103" s="4">
        <v>9789865863005</v>
      </c>
      <c r="G103" s="9">
        <v>2</v>
      </c>
      <c r="H103" s="9">
        <v>1050</v>
      </c>
      <c r="I103" s="9">
        <f t="shared" si="9"/>
        <v>2100</v>
      </c>
      <c r="J103" s="9" t="s">
        <v>42</v>
      </c>
      <c r="K103" s="9" t="s">
        <v>13</v>
      </c>
      <c r="L103" s="9" t="s">
        <v>13</v>
      </c>
      <c r="M103" s="2"/>
    </row>
    <row r="104" spans="1:13" ht="15" customHeight="1" x14ac:dyDescent="0.3">
      <c r="A104" s="8">
        <v>104</v>
      </c>
      <c r="B104" s="3" t="s">
        <v>139</v>
      </c>
      <c r="C104" s="3" t="s">
        <v>140</v>
      </c>
      <c r="D104" s="3" t="s">
        <v>141</v>
      </c>
      <c r="E104" s="7" t="s">
        <v>16</v>
      </c>
      <c r="F104" s="4">
        <v>4710415386007</v>
      </c>
      <c r="G104" s="9">
        <v>2</v>
      </c>
      <c r="H104" s="9">
        <v>1360</v>
      </c>
      <c r="I104" s="9">
        <f t="shared" si="9"/>
        <v>2720</v>
      </c>
      <c r="J104" s="9" t="s">
        <v>42</v>
      </c>
      <c r="K104" s="9" t="s">
        <v>13</v>
      </c>
      <c r="L104" s="9" t="s">
        <v>13</v>
      </c>
      <c r="M104" s="2"/>
    </row>
    <row r="105" spans="1:13" ht="15" customHeight="1" x14ac:dyDescent="0.3">
      <c r="A105" s="8">
        <v>105</v>
      </c>
      <c r="B105" s="3" t="s">
        <v>176</v>
      </c>
      <c r="C105" s="3" t="s">
        <v>177</v>
      </c>
      <c r="D105" s="3" t="s">
        <v>178</v>
      </c>
      <c r="E105" s="7" t="s">
        <v>16</v>
      </c>
      <c r="F105" s="4">
        <v>9789577518002</v>
      </c>
      <c r="G105" s="9">
        <v>2</v>
      </c>
      <c r="H105" s="9">
        <v>900</v>
      </c>
      <c r="I105" s="9">
        <f t="shared" si="9"/>
        <v>1800</v>
      </c>
      <c r="J105" s="9" t="s">
        <v>42</v>
      </c>
      <c r="K105" s="9" t="s">
        <v>13</v>
      </c>
      <c r="L105" s="9" t="s">
        <v>13</v>
      </c>
      <c r="M105" s="2"/>
    </row>
    <row r="106" spans="1:13" ht="15" customHeight="1" x14ac:dyDescent="0.3">
      <c r="A106" s="8">
        <v>106</v>
      </c>
      <c r="B106" s="3" t="s">
        <v>43</v>
      </c>
      <c r="C106" s="3" t="s">
        <v>311</v>
      </c>
      <c r="D106" s="3" t="s">
        <v>46</v>
      </c>
      <c r="E106" s="7" t="s">
        <v>28</v>
      </c>
      <c r="F106" s="4">
        <v>4713510948118</v>
      </c>
      <c r="G106" s="9">
        <v>2</v>
      </c>
      <c r="H106" s="9">
        <v>1060</v>
      </c>
      <c r="I106" s="9">
        <f>SUM(G106*H106)</f>
        <v>2120</v>
      </c>
      <c r="J106" s="9" t="s">
        <v>42</v>
      </c>
      <c r="K106" s="9" t="s">
        <v>13</v>
      </c>
      <c r="L106" s="9" t="s">
        <v>13</v>
      </c>
      <c r="M106" s="2"/>
    </row>
    <row r="107" spans="1:13" ht="15" customHeight="1" x14ac:dyDescent="0.3">
      <c r="A107" s="8">
        <v>107</v>
      </c>
      <c r="B107" s="3" t="s">
        <v>184</v>
      </c>
      <c r="C107" s="3" t="s">
        <v>185</v>
      </c>
      <c r="D107" s="3" t="s">
        <v>103</v>
      </c>
      <c r="E107" s="7" t="s">
        <v>16</v>
      </c>
      <c r="F107" s="4">
        <v>4713510947838</v>
      </c>
      <c r="G107" s="9">
        <v>2</v>
      </c>
      <c r="H107" s="9">
        <v>998</v>
      </c>
      <c r="I107" s="9">
        <f t="shared" si="9"/>
        <v>1996</v>
      </c>
      <c r="J107" s="9" t="s">
        <v>42</v>
      </c>
      <c r="K107" s="9" t="s">
        <v>13</v>
      </c>
      <c r="L107" s="9" t="s">
        <v>13</v>
      </c>
      <c r="M107" s="2"/>
    </row>
    <row r="108" spans="1:13" ht="15" customHeight="1" x14ac:dyDescent="0.3">
      <c r="A108" s="8">
        <v>108</v>
      </c>
      <c r="B108" s="3" t="s">
        <v>298</v>
      </c>
      <c r="C108" s="30" t="s">
        <v>299</v>
      </c>
      <c r="D108" s="3" t="s">
        <v>103</v>
      </c>
      <c r="E108" s="7" t="s">
        <v>16</v>
      </c>
      <c r="F108" s="4">
        <v>4713510948125</v>
      </c>
      <c r="G108" s="9">
        <v>2</v>
      </c>
      <c r="H108" s="32">
        <v>1440</v>
      </c>
      <c r="I108" s="9">
        <f t="shared" si="9"/>
        <v>2880</v>
      </c>
      <c r="J108" s="9" t="s">
        <v>42</v>
      </c>
      <c r="K108" s="9" t="s">
        <v>13</v>
      </c>
      <c r="L108" s="9" t="s">
        <v>13</v>
      </c>
      <c r="M108" s="25"/>
    </row>
    <row r="109" spans="1:13" ht="15" customHeight="1" x14ac:dyDescent="0.3">
      <c r="A109" s="8">
        <v>109</v>
      </c>
      <c r="B109" s="3" t="s">
        <v>300</v>
      </c>
      <c r="C109" s="30" t="s">
        <v>301</v>
      </c>
      <c r="D109" s="3" t="s">
        <v>103</v>
      </c>
      <c r="E109" s="7" t="s">
        <v>16</v>
      </c>
      <c r="F109" s="4">
        <v>4713510947869</v>
      </c>
      <c r="G109" s="9">
        <v>2</v>
      </c>
      <c r="H109" s="32">
        <v>700</v>
      </c>
      <c r="I109" s="9">
        <f t="shared" si="9"/>
        <v>1400</v>
      </c>
      <c r="J109" s="9" t="s">
        <v>42</v>
      </c>
      <c r="K109" s="9" t="s">
        <v>13</v>
      </c>
      <c r="L109" s="9" t="s">
        <v>13</v>
      </c>
      <c r="M109" s="25"/>
    </row>
    <row r="110" spans="1:13" ht="15" customHeight="1" x14ac:dyDescent="0.3">
      <c r="A110" s="8">
        <v>110</v>
      </c>
      <c r="B110" s="3" t="s">
        <v>476</v>
      </c>
      <c r="C110" s="30" t="s">
        <v>477</v>
      </c>
      <c r="D110" s="3" t="s">
        <v>478</v>
      </c>
      <c r="E110" s="7" t="s">
        <v>16</v>
      </c>
      <c r="F110" s="4">
        <v>9786897351302</v>
      </c>
      <c r="G110" s="9">
        <v>2</v>
      </c>
      <c r="H110" s="32">
        <v>799</v>
      </c>
      <c r="I110" s="9">
        <f t="shared" si="9"/>
        <v>1598</v>
      </c>
      <c r="J110" s="9" t="s">
        <v>42</v>
      </c>
      <c r="K110" s="9" t="s">
        <v>13</v>
      </c>
      <c r="L110" s="9" t="s">
        <v>13</v>
      </c>
      <c r="M110" s="25"/>
    </row>
    <row r="111" spans="1:13" ht="15" customHeight="1" x14ac:dyDescent="0.3">
      <c r="A111" s="8">
        <v>111</v>
      </c>
      <c r="B111" s="3" t="s">
        <v>479</v>
      </c>
      <c r="C111" s="30" t="s">
        <v>477</v>
      </c>
      <c r="D111" s="3" t="s">
        <v>478</v>
      </c>
      <c r="E111" s="7" t="s">
        <v>16</v>
      </c>
      <c r="F111" s="4">
        <v>9786897351319</v>
      </c>
      <c r="G111" s="9">
        <v>2</v>
      </c>
      <c r="H111" s="32">
        <v>840</v>
      </c>
      <c r="I111" s="9">
        <f t="shared" si="9"/>
        <v>1680</v>
      </c>
      <c r="J111" s="9" t="s">
        <v>42</v>
      </c>
      <c r="K111" s="9" t="s">
        <v>13</v>
      </c>
      <c r="L111" s="9" t="s">
        <v>13</v>
      </c>
      <c r="M111" s="25"/>
    </row>
    <row r="112" spans="1:13" ht="15" customHeight="1" x14ac:dyDescent="0.3">
      <c r="A112" s="8">
        <v>112</v>
      </c>
      <c r="B112" s="3" t="s">
        <v>480</v>
      </c>
      <c r="C112" s="30" t="s">
        <v>477</v>
      </c>
      <c r="D112" s="3" t="s">
        <v>478</v>
      </c>
      <c r="E112" s="7" t="s">
        <v>16</v>
      </c>
      <c r="F112" s="4">
        <v>9786897351326</v>
      </c>
      <c r="G112" s="9">
        <v>2</v>
      </c>
      <c r="H112" s="32">
        <v>560</v>
      </c>
      <c r="I112" s="9">
        <f t="shared" si="9"/>
        <v>1120</v>
      </c>
      <c r="J112" s="9" t="s">
        <v>42</v>
      </c>
      <c r="K112" s="9" t="s">
        <v>13</v>
      </c>
      <c r="L112" s="9" t="s">
        <v>13</v>
      </c>
      <c r="M112" s="25"/>
    </row>
    <row r="113" spans="1:13" ht="15" customHeight="1" x14ac:dyDescent="0.3">
      <c r="A113" s="8">
        <v>113</v>
      </c>
      <c r="B113" s="3" t="s">
        <v>32</v>
      </c>
      <c r="C113" s="3" t="s">
        <v>34</v>
      </c>
      <c r="D113" s="3" t="s">
        <v>33</v>
      </c>
      <c r="E113" s="7" t="s">
        <v>28</v>
      </c>
      <c r="F113" s="4">
        <v>9789579077385</v>
      </c>
      <c r="G113" s="9">
        <v>2</v>
      </c>
      <c r="H113" s="9">
        <v>399</v>
      </c>
      <c r="I113" s="9">
        <f t="shared" si="9"/>
        <v>798</v>
      </c>
      <c r="J113" s="9" t="s">
        <v>13</v>
      </c>
      <c r="K113" s="9" t="s">
        <v>13</v>
      </c>
      <c r="L113" s="9" t="s">
        <v>13</v>
      </c>
      <c r="M113" s="2"/>
    </row>
    <row r="114" spans="1:13" ht="15" customHeight="1" x14ac:dyDescent="0.3">
      <c r="A114" s="8">
        <v>114</v>
      </c>
      <c r="B114" s="3" t="s">
        <v>511</v>
      </c>
      <c r="C114" s="3" t="s">
        <v>512</v>
      </c>
      <c r="D114" s="3" t="s">
        <v>33</v>
      </c>
      <c r="E114" s="7" t="s">
        <v>28</v>
      </c>
      <c r="F114" s="4">
        <v>9789579077439</v>
      </c>
      <c r="G114" s="9">
        <v>2</v>
      </c>
      <c r="H114" s="9">
        <v>350</v>
      </c>
      <c r="I114" s="9">
        <f t="shared" si="9"/>
        <v>700</v>
      </c>
      <c r="J114" s="9" t="s">
        <v>13</v>
      </c>
      <c r="K114" s="9" t="s">
        <v>13</v>
      </c>
      <c r="L114" s="9" t="s">
        <v>13</v>
      </c>
      <c r="M114" s="2"/>
    </row>
    <row r="115" spans="1:13" ht="15" customHeight="1" x14ac:dyDescent="0.3">
      <c r="A115" s="8">
        <v>115</v>
      </c>
      <c r="B115" s="3" t="s">
        <v>513</v>
      </c>
      <c r="C115" s="3" t="s">
        <v>512</v>
      </c>
      <c r="D115" s="3" t="s">
        <v>33</v>
      </c>
      <c r="E115" s="7" t="s">
        <v>28</v>
      </c>
      <c r="F115" s="4">
        <v>9789579077446</v>
      </c>
      <c r="G115" s="9">
        <v>2</v>
      </c>
      <c r="H115" s="9">
        <v>350</v>
      </c>
      <c r="I115" s="9">
        <f t="shared" si="9"/>
        <v>700</v>
      </c>
      <c r="J115" s="9" t="s">
        <v>13</v>
      </c>
      <c r="K115" s="9" t="s">
        <v>13</v>
      </c>
      <c r="L115" s="9" t="s">
        <v>13</v>
      </c>
      <c r="M115" s="2"/>
    </row>
    <row r="116" spans="1:13" ht="15" customHeight="1" x14ac:dyDescent="0.3">
      <c r="A116" s="8">
        <v>116</v>
      </c>
      <c r="B116" s="3" t="s">
        <v>23</v>
      </c>
      <c r="C116" s="3" t="s">
        <v>24</v>
      </c>
      <c r="D116" s="3" t="s">
        <v>25</v>
      </c>
      <c r="E116" s="7" t="s">
        <v>16</v>
      </c>
      <c r="F116" s="4">
        <v>9789862724316</v>
      </c>
      <c r="G116" s="9">
        <v>2</v>
      </c>
      <c r="H116" s="9">
        <v>280</v>
      </c>
      <c r="I116" s="9">
        <f>SUM(G116*H116)</f>
        <v>560</v>
      </c>
      <c r="J116" s="9" t="s">
        <v>13</v>
      </c>
      <c r="K116" s="9" t="s">
        <v>13</v>
      </c>
      <c r="L116" s="9" t="s">
        <v>13</v>
      </c>
      <c r="M116" s="2"/>
    </row>
    <row r="117" spans="1:13" ht="15" customHeight="1" x14ac:dyDescent="0.3">
      <c r="A117" s="8">
        <v>117</v>
      </c>
      <c r="B117" s="3" t="s">
        <v>47</v>
      </c>
      <c r="C117" s="3" t="s">
        <v>48</v>
      </c>
      <c r="D117" s="3" t="s">
        <v>49</v>
      </c>
      <c r="E117" s="7" t="s">
        <v>16</v>
      </c>
      <c r="F117" s="4">
        <v>9789860219111</v>
      </c>
      <c r="G117" s="9">
        <v>2</v>
      </c>
      <c r="H117" s="9">
        <v>300</v>
      </c>
      <c r="I117" s="9">
        <f t="shared" ref="I117:I120" si="10">SUM(G117*H117)</f>
        <v>600</v>
      </c>
      <c r="J117" s="9" t="s">
        <v>13</v>
      </c>
      <c r="K117" s="9" t="s">
        <v>13</v>
      </c>
      <c r="L117" s="9" t="s">
        <v>13</v>
      </c>
      <c r="M117" s="2"/>
    </row>
    <row r="118" spans="1:13" ht="15" customHeight="1" x14ac:dyDescent="0.3">
      <c r="A118" s="8">
        <v>118</v>
      </c>
      <c r="B118" s="3" t="s">
        <v>50</v>
      </c>
      <c r="C118" s="3" t="s">
        <v>48</v>
      </c>
      <c r="D118" s="3" t="s">
        <v>49</v>
      </c>
      <c r="E118" s="7" t="s">
        <v>16</v>
      </c>
      <c r="F118" s="4">
        <v>9789860267044</v>
      </c>
      <c r="G118" s="9">
        <v>2</v>
      </c>
      <c r="H118" s="9">
        <v>300</v>
      </c>
      <c r="I118" s="9">
        <f t="shared" si="10"/>
        <v>600</v>
      </c>
      <c r="J118" s="9" t="s">
        <v>13</v>
      </c>
      <c r="K118" s="9" t="s">
        <v>13</v>
      </c>
      <c r="L118" s="9" t="s">
        <v>13</v>
      </c>
      <c r="M118" s="2"/>
    </row>
    <row r="119" spans="1:13" ht="15" customHeight="1" x14ac:dyDescent="0.3">
      <c r="A119" s="8">
        <v>119</v>
      </c>
      <c r="B119" s="3" t="s">
        <v>51</v>
      </c>
      <c r="C119" s="3" t="s">
        <v>52</v>
      </c>
      <c r="D119" s="3" t="s">
        <v>53</v>
      </c>
      <c r="E119" s="7" t="s">
        <v>16</v>
      </c>
      <c r="F119" s="4">
        <v>9789860553383</v>
      </c>
      <c r="G119" s="9">
        <v>2</v>
      </c>
      <c r="H119" s="9">
        <v>250</v>
      </c>
      <c r="I119" s="9">
        <f t="shared" si="10"/>
        <v>500</v>
      </c>
      <c r="J119" s="9" t="s">
        <v>13</v>
      </c>
      <c r="K119" s="9" t="s">
        <v>13</v>
      </c>
      <c r="L119" s="9" t="s">
        <v>13</v>
      </c>
      <c r="M119" s="2"/>
    </row>
    <row r="120" spans="1:13" ht="15" customHeight="1" x14ac:dyDescent="0.3">
      <c r="A120" s="8">
        <v>120</v>
      </c>
      <c r="B120" s="3" t="s">
        <v>54</v>
      </c>
      <c r="C120" s="3" t="s">
        <v>55</v>
      </c>
      <c r="D120" s="3" t="s">
        <v>56</v>
      </c>
      <c r="E120" s="7" t="s">
        <v>28</v>
      </c>
      <c r="F120" s="4">
        <v>9789860546743</v>
      </c>
      <c r="G120" s="9">
        <v>2</v>
      </c>
      <c r="H120" s="9">
        <v>180</v>
      </c>
      <c r="I120" s="9">
        <f t="shared" si="10"/>
        <v>360</v>
      </c>
      <c r="J120" s="9" t="s">
        <v>13</v>
      </c>
      <c r="K120" s="9" t="s">
        <v>13</v>
      </c>
      <c r="L120" s="9" t="s">
        <v>13</v>
      </c>
      <c r="M120" s="2"/>
    </row>
    <row r="121" spans="1:13" ht="15" customHeight="1" x14ac:dyDescent="0.3">
      <c r="A121" s="8">
        <v>121</v>
      </c>
      <c r="B121" s="3" t="s">
        <v>58</v>
      </c>
      <c r="C121" s="3" t="s">
        <v>55</v>
      </c>
      <c r="D121" s="3" t="s">
        <v>56</v>
      </c>
      <c r="E121" s="7" t="s">
        <v>28</v>
      </c>
      <c r="F121" s="4">
        <v>9789860507089</v>
      </c>
      <c r="G121" s="9">
        <v>2</v>
      </c>
      <c r="H121" s="9">
        <v>180</v>
      </c>
      <c r="I121" s="9">
        <f>SUM(G121*H121)</f>
        <v>360</v>
      </c>
      <c r="J121" s="9" t="s">
        <v>13</v>
      </c>
      <c r="K121" s="9" t="s">
        <v>13</v>
      </c>
      <c r="L121" s="9" t="s">
        <v>13</v>
      </c>
      <c r="M121" s="2"/>
    </row>
    <row r="122" spans="1:13" ht="15" customHeight="1" x14ac:dyDescent="0.3">
      <c r="A122" s="8">
        <v>122</v>
      </c>
      <c r="B122" s="3" t="s">
        <v>59</v>
      </c>
      <c r="C122" s="3" t="s">
        <v>60</v>
      </c>
      <c r="D122" s="3" t="s">
        <v>56</v>
      </c>
      <c r="E122" s="7" t="s">
        <v>28</v>
      </c>
      <c r="F122" s="4">
        <v>9789860546750</v>
      </c>
      <c r="G122" s="9">
        <v>2</v>
      </c>
      <c r="H122" s="9">
        <v>180</v>
      </c>
      <c r="I122" s="9">
        <f t="shared" ref="I122:I128" si="11">SUM(G122*H122)</f>
        <v>360</v>
      </c>
      <c r="J122" s="9" t="s">
        <v>13</v>
      </c>
      <c r="K122" s="9" t="s">
        <v>13</v>
      </c>
      <c r="L122" s="9" t="s">
        <v>13</v>
      </c>
      <c r="M122" s="2"/>
    </row>
    <row r="123" spans="1:13" ht="15" customHeight="1" x14ac:dyDescent="0.3">
      <c r="A123" s="8">
        <v>123</v>
      </c>
      <c r="B123" s="3" t="s">
        <v>61</v>
      </c>
      <c r="C123" s="3" t="s">
        <v>55</v>
      </c>
      <c r="D123" s="3" t="s">
        <v>56</v>
      </c>
      <c r="E123" s="7" t="s">
        <v>28</v>
      </c>
      <c r="F123" s="4">
        <v>9789860507072</v>
      </c>
      <c r="G123" s="9">
        <v>2</v>
      </c>
      <c r="H123" s="9">
        <v>180</v>
      </c>
      <c r="I123" s="9">
        <f t="shared" si="11"/>
        <v>360</v>
      </c>
      <c r="J123" s="9" t="s">
        <v>13</v>
      </c>
      <c r="K123" s="9" t="s">
        <v>13</v>
      </c>
      <c r="L123" s="9" t="s">
        <v>13</v>
      </c>
      <c r="M123" s="2"/>
    </row>
    <row r="124" spans="1:13" ht="15" customHeight="1" x14ac:dyDescent="0.3">
      <c r="A124" s="8">
        <v>124</v>
      </c>
      <c r="B124" s="3" t="s">
        <v>62</v>
      </c>
      <c r="C124" s="3" t="s">
        <v>63</v>
      </c>
      <c r="D124" s="3" t="s">
        <v>56</v>
      </c>
      <c r="E124" s="7" t="s">
        <v>28</v>
      </c>
      <c r="F124" s="4">
        <v>9789860472820</v>
      </c>
      <c r="G124" s="9">
        <v>2</v>
      </c>
      <c r="H124" s="9">
        <v>180</v>
      </c>
      <c r="I124" s="9">
        <f t="shared" si="11"/>
        <v>360</v>
      </c>
      <c r="J124" s="9" t="s">
        <v>13</v>
      </c>
      <c r="K124" s="9" t="s">
        <v>13</v>
      </c>
      <c r="L124" s="9" t="s">
        <v>13</v>
      </c>
      <c r="M124" s="2"/>
    </row>
    <row r="125" spans="1:13" ht="15" customHeight="1" x14ac:dyDescent="0.3">
      <c r="A125" s="8">
        <v>125</v>
      </c>
      <c r="B125" s="3" t="s">
        <v>64</v>
      </c>
      <c r="C125" s="3" t="s">
        <v>65</v>
      </c>
      <c r="D125" s="3" t="s">
        <v>56</v>
      </c>
      <c r="E125" s="7" t="s">
        <v>28</v>
      </c>
      <c r="F125" s="4">
        <v>9789860437843</v>
      </c>
      <c r="G125" s="9">
        <v>2</v>
      </c>
      <c r="H125" s="9">
        <v>180</v>
      </c>
      <c r="I125" s="9">
        <f t="shared" si="11"/>
        <v>360</v>
      </c>
      <c r="J125" s="9" t="s">
        <v>13</v>
      </c>
      <c r="K125" s="9" t="s">
        <v>13</v>
      </c>
      <c r="L125" s="9" t="s">
        <v>13</v>
      </c>
      <c r="M125" s="2"/>
    </row>
    <row r="126" spans="1:13" ht="15" customHeight="1" x14ac:dyDescent="0.3">
      <c r="A126" s="8">
        <v>126</v>
      </c>
      <c r="B126" s="3" t="s">
        <v>66</v>
      </c>
      <c r="C126" s="3" t="s">
        <v>60</v>
      </c>
      <c r="D126" s="3" t="s">
        <v>56</v>
      </c>
      <c r="E126" s="7" t="s">
        <v>28</v>
      </c>
      <c r="F126" s="4">
        <v>9789860472837</v>
      </c>
      <c r="G126" s="9">
        <v>2</v>
      </c>
      <c r="H126" s="9">
        <v>180</v>
      </c>
      <c r="I126" s="9">
        <f t="shared" si="11"/>
        <v>360</v>
      </c>
      <c r="J126" s="9" t="s">
        <v>13</v>
      </c>
      <c r="K126" s="9" t="s">
        <v>13</v>
      </c>
      <c r="L126" s="9" t="s">
        <v>13</v>
      </c>
      <c r="M126" s="2"/>
    </row>
    <row r="127" spans="1:13" ht="15" customHeight="1" x14ac:dyDescent="0.3">
      <c r="A127" s="8">
        <v>127</v>
      </c>
      <c r="B127" s="3" t="s">
        <v>67</v>
      </c>
      <c r="C127" s="3" t="s">
        <v>68</v>
      </c>
      <c r="D127" s="3" t="s">
        <v>56</v>
      </c>
      <c r="E127" s="7" t="s">
        <v>28</v>
      </c>
      <c r="F127" s="4">
        <v>9789860437850</v>
      </c>
      <c r="G127" s="9">
        <v>2</v>
      </c>
      <c r="H127" s="9">
        <v>180</v>
      </c>
      <c r="I127" s="9">
        <f t="shared" si="11"/>
        <v>360</v>
      </c>
      <c r="J127" s="9" t="s">
        <v>13</v>
      </c>
      <c r="K127" s="9" t="s">
        <v>13</v>
      </c>
      <c r="L127" s="9" t="s">
        <v>13</v>
      </c>
      <c r="M127" s="2"/>
    </row>
    <row r="128" spans="1:13" ht="15" customHeight="1" x14ac:dyDescent="0.3">
      <c r="A128" s="8">
        <v>128</v>
      </c>
      <c r="B128" s="3" t="s">
        <v>14</v>
      </c>
      <c r="C128" s="3" t="s">
        <v>15</v>
      </c>
      <c r="D128" s="3" t="s">
        <v>12</v>
      </c>
      <c r="E128" s="7" t="s">
        <v>16</v>
      </c>
      <c r="F128" s="4">
        <v>9789869391832</v>
      </c>
      <c r="G128" s="9">
        <v>2</v>
      </c>
      <c r="H128" s="9">
        <v>299</v>
      </c>
      <c r="I128" s="9">
        <f t="shared" si="11"/>
        <v>598</v>
      </c>
      <c r="J128" s="9" t="s">
        <v>13</v>
      </c>
      <c r="K128" s="9" t="s">
        <v>13</v>
      </c>
      <c r="L128" s="9" t="s">
        <v>13</v>
      </c>
      <c r="M128" s="2"/>
    </row>
    <row r="129" spans="1:13" ht="15" customHeight="1" x14ac:dyDescent="0.3">
      <c r="A129" s="8">
        <v>129</v>
      </c>
      <c r="B129" s="3" t="s">
        <v>86</v>
      </c>
      <c r="C129" s="3" t="s">
        <v>87</v>
      </c>
      <c r="D129" s="3" t="s">
        <v>12</v>
      </c>
      <c r="E129" s="7" t="s">
        <v>16</v>
      </c>
      <c r="F129" s="4">
        <v>9789869495981</v>
      </c>
      <c r="G129" s="9">
        <v>2</v>
      </c>
      <c r="H129" s="9">
        <v>280</v>
      </c>
      <c r="I129" s="9">
        <f t="shared" ref="I129:I164" si="12">SUM(G129*H129)</f>
        <v>560</v>
      </c>
      <c r="J129" s="9" t="s">
        <v>13</v>
      </c>
      <c r="K129" s="9" t="s">
        <v>13</v>
      </c>
      <c r="L129" s="9" t="s">
        <v>13</v>
      </c>
      <c r="M129" s="2"/>
    </row>
    <row r="130" spans="1:13" ht="15" customHeight="1" x14ac:dyDescent="0.3">
      <c r="A130" s="8">
        <v>130</v>
      </c>
      <c r="B130" s="3" t="s">
        <v>88</v>
      </c>
      <c r="C130" s="3" t="s">
        <v>87</v>
      </c>
      <c r="D130" s="3" t="s">
        <v>12</v>
      </c>
      <c r="E130" s="7" t="s">
        <v>16</v>
      </c>
      <c r="F130" s="4">
        <v>9789869495998</v>
      </c>
      <c r="G130" s="9">
        <v>2</v>
      </c>
      <c r="H130" s="9">
        <v>280</v>
      </c>
      <c r="I130" s="9">
        <f t="shared" si="12"/>
        <v>560</v>
      </c>
      <c r="J130" s="9" t="s">
        <v>13</v>
      </c>
      <c r="K130" s="9" t="s">
        <v>13</v>
      </c>
      <c r="L130" s="9" t="s">
        <v>13</v>
      </c>
      <c r="M130" s="2"/>
    </row>
    <row r="131" spans="1:13" ht="15" customHeight="1" x14ac:dyDescent="0.3">
      <c r="A131" s="8">
        <v>131</v>
      </c>
      <c r="B131" s="3" t="s">
        <v>89</v>
      </c>
      <c r="C131" s="3" t="s">
        <v>87</v>
      </c>
      <c r="D131" s="3" t="s">
        <v>12</v>
      </c>
      <c r="E131" s="7" t="s">
        <v>16</v>
      </c>
      <c r="F131" s="4">
        <v>9789869498302</v>
      </c>
      <c r="G131" s="9">
        <v>2</v>
      </c>
      <c r="H131" s="9">
        <v>280</v>
      </c>
      <c r="I131" s="9">
        <f t="shared" si="12"/>
        <v>560</v>
      </c>
      <c r="J131" s="9" t="s">
        <v>13</v>
      </c>
      <c r="K131" s="9" t="s">
        <v>13</v>
      </c>
      <c r="L131" s="9" t="s">
        <v>13</v>
      </c>
      <c r="M131" s="2"/>
    </row>
    <row r="132" spans="1:13" ht="15" customHeight="1" x14ac:dyDescent="0.3">
      <c r="A132" s="8">
        <v>132</v>
      </c>
      <c r="B132" s="3" t="s">
        <v>387</v>
      </c>
      <c r="C132" s="3" t="s">
        <v>386</v>
      </c>
      <c r="D132" s="3" t="s">
        <v>12</v>
      </c>
      <c r="E132" s="7" t="s">
        <v>16</v>
      </c>
      <c r="F132" s="4">
        <v>9789579095648</v>
      </c>
      <c r="G132" s="9">
        <v>2</v>
      </c>
      <c r="H132" s="9">
        <v>480</v>
      </c>
      <c r="I132" s="9">
        <f t="shared" si="12"/>
        <v>960</v>
      </c>
      <c r="J132" s="9" t="s">
        <v>13</v>
      </c>
      <c r="K132" s="9" t="s">
        <v>13</v>
      </c>
      <c r="L132" s="9" t="s">
        <v>13</v>
      </c>
      <c r="M132" s="2"/>
    </row>
    <row r="133" spans="1:13" ht="15" customHeight="1" x14ac:dyDescent="0.3">
      <c r="A133" s="8">
        <v>133</v>
      </c>
      <c r="B133" s="3" t="s">
        <v>14</v>
      </c>
      <c r="C133" s="3" t="s">
        <v>15</v>
      </c>
      <c r="D133" s="3" t="s">
        <v>12</v>
      </c>
      <c r="E133" s="7" t="s">
        <v>16</v>
      </c>
      <c r="F133" s="4">
        <v>9789869391832</v>
      </c>
      <c r="G133" s="9">
        <v>2</v>
      </c>
      <c r="H133" s="9">
        <v>299</v>
      </c>
      <c r="I133" s="9">
        <f>SUM(G133*H133)</f>
        <v>598</v>
      </c>
      <c r="J133" s="9" t="s">
        <v>13</v>
      </c>
      <c r="K133" s="9" t="s">
        <v>13</v>
      </c>
      <c r="L133" s="9" t="s">
        <v>13</v>
      </c>
      <c r="M133" s="2"/>
    </row>
    <row r="134" spans="1:13" ht="15" customHeight="1" x14ac:dyDescent="0.3">
      <c r="A134" s="8">
        <v>134</v>
      </c>
      <c r="B134" s="3" t="s">
        <v>98</v>
      </c>
      <c r="C134" s="3" t="s">
        <v>15</v>
      </c>
      <c r="D134" s="3" t="s">
        <v>12</v>
      </c>
      <c r="E134" s="7" t="s">
        <v>16</v>
      </c>
      <c r="F134" s="4">
        <v>9789575030674</v>
      </c>
      <c r="G134" s="9">
        <v>2</v>
      </c>
      <c r="H134" s="9">
        <v>299</v>
      </c>
      <c r="I134" s="9">
        <f t="shared" ref="I134:I138" si="13">SUM(G134*H134)</f>
        <v>598</v>
      </c>
      <c r="J134" s="9" t="s">
        <v>13</v>
      </c>
      <c r="K134" s="9" t="s">
        <v>13</v>
      </c>
      <c r="L134" s="9" t="s">
        <v>13</v>
      </c>
      <c r="M134" s="2"/>
    </row>
    <row r="135" spans="1:13" ht="15" customHeight="1" x14ac:dyDescent="0.3">
      <c r="A135" s="8">
        <v>135</v>
      </c>
      <c r="B135" s="3" t="s">
        <v>144</v>
      </c>
      <c r="C135" s="3" t="s">
        <v>168</v>
      </c>
      <c r="D135" s="3" t="s">
        <v>12</v>
      </c>
      <c r="E135" s="7" t="s">
        <v>16</v>
      </c>
      <c r="F135" s="4">
        <v>9789869549110</v>
      </c>
      <c r="G135" s="9">
        <v>2</v>
      </c>
      <c r="H135" s="9">
        <v>360</v>
      </c>
      <c r="I135" s="9">
        <f t="shared" si="13"/>
        <v>720</v>
      </c>
      <c r="J135" s="9" t="s">
        <v>13</v>
      </c>
      <c r="K135" s="9" t="s">
        <v>13</v>
      </c>
      <c r="L135" s="9" t="s">
        <v>13</v>
      </c>
      <c r="M135" s="2"/>
    </row>
    <row r="136" spans="1:13" ht="15" customHeight="1" x14ac:dyDescent="0.3">
      <c r="A136" s="8">
        <v>136</v>
      </c>
      <c r="B136" s="3" t="s">
        <v>145</v>
      </c>
      <c r="C136" s="3" t="s">
        <v>168</v>
      </c>
      <c r="D136" s="3" t="s">
        <v>12</v>
      </c>
      <c r="E136" s="7" t="s">
        <v>16</v>
      </c>
      <c r="F136" s="4">
        <v>9789575030667</v>
      </c>
      <c r="G136" s="9">
        <v>2</v>
      </c>
      <c r="H136" s="9">
        <v>360</v>
      </c>
      <c r="I136" s="9">
        <f t="shared" si="13"/>
        <v>720</v>
      </c>
      <c r="J136" s="9" t="s">
        <v>13</v>
      </c>
      <c r="K136" s="9" t="s">
        <v>13</v>
      </c>
      <c r="L136" s="9" t="s">
        <v>13</v>
      </c>
      <c r="M136" s="2"/>
    </row>
    <row r="137" spans="1:13" ht="15" customHeight="1" x14ac:dyDescent="0.3">
      <c r="A137" s="8">
        <v>137</v>
      </c>
      <c r="B137" s="3" t="s">
        <v>167</v>
      </c>
      <c r="C137" s="3" t="s">
        <v>159</v>
      </c>
      <c r="D137" s="3" t="s">
        <v>12</v>
      </c>
      <c r="E137" s="7" t="s">
        <v>16</v>
      </c>
      <c r="F137" s="4">
        <v>9789579095419</v>
      </c>
      <c r="G137" s="9">
        <v>2</v>
      </c>
      <c r="H137" s="9">
        <v>260</v>
      </c>
      <c r="I137" s="9">
        <f t="shared" si="13"/>
        <v>520</v>
      </c>
      <c r="J137" s="9" t="s">
        <v>13</v>
      </c>
      <c r="K137" s="9" t="s">
        <v>13</v>
      </c>
      <c r="L137" s="9" t="s">
        <v>13</v>
      </c>
      <c r="M137" s="2"/>
    </row>
    <row r="138" spans="1:13" ht="15" customHeight="1" x14ac:dyDescent="0.3">
      <c r="A138" s="8">
        <v>138</v>
      </c>
      <c r="B138" s="3" t="s">
        <v>169</v>
      </c>
      <c r="C138" s="3" t="s">
        <v>159</v>
      </c>
      <c r="D138" s="3" t="s">
        <v>12</v>
      </c>
      <c r="E138" s="7" t="s">
        <v>16</v>
      </c>
      <c r="F138" s="4">
        <v>9789579095594</v>
      </c>
      <c r="G138" s="9">
        <v>2</v>
      </c>
      <c r="H138" s="9">
        <v>260</v>
      </c>
      <c r="I138" s="9">
        <f t="shared" si="13"/>
        <v>520</v>
      </c>
      <c r="J138" s="9" t="s">
        <v>13</v>
      </c>
      <c r="K138" s="9" t="s">
        <v>13</v>
      </c>
      <c r="L138" s="9" t="s">
        <v>13</v>
      </c>
      <c r="M138" s="2"/>
    </row>
    <row r="139" spans="1:13" ht="15" customHeight="1" x14ac:dyDescent="0.3">
      <c r="A139" s="8">
        <v>139</v>
      </c>
      <c r="B139" s="3" t="s">
        <v>173</v>
      </c>
      <c r="C139" s="3" t="s">
        <v>159</v>
      </c>
      <c r="D139" s="3" t="s">
        <v>12</v>
      </c>
      <c r="E139" s="7" t="s">
        <v>16</v>
      </c>
      <c r="F139" s="4">
        <v>9789579095709</v>
      </c>
      <c r="G139" s="9">
        <v>2</v>
      </c>
      <c r="H139" s="9">
        <v>280</v>
      </c>
      <c r="I139" s="9">
        <f>SUM(G141*H139)</f>
        <v>560</v>
      </c>
      <c r="J139" s="9" t="s">
        <v>13</v>
      </c>
      <c r="K139" s="9" t="s">
        <v>13</v>
      </c>
      <c r="L139" s="9" t="s">
        <v>13</v>
      </c>
      <c r="M139" s="2"/>
    </row>
    <row r="140" spans="1:13" ht="15" customHeight="1" x14ac:dyDescent="0.3">
      <c r="A140" s="8">
        <v>140</v>
      </c>
      <c r="B140" s="3" t="s">
        <v>174</v>
      </c>
      <c r="C140" s="3" t="s">
        <v>159</v>
      </c>
      <c r="D140" s="3" t="s">
        <v>12</v>
      </c>
      <c r="E140" s="7" t="s">
        <v>16</v>
      </c>
      <c r="F140" s="4">
        <v>9789862415382</v>
      </c>
      <c r="G140" s="9">
        <v>2</v>
      </c>
      <c r="H140" s="9">
        <v>260</v>
      </c>
      <c r="I140" s="9">
        <f>SUM(G145*H140)</f>
        <v>520</v>
      </c>
      <c r="J140" s="9" t="s">
        <v>13</v>
      </c>
      <c r="K140" s="9" t="s">
        <v>13</v>
      </c>
      <c r="L140" s="9" t="s">
        <v>13</v>
      </c>
      <c r="M140" s="2"/>
    </row>
    <row r="141" spans="1:13" ht="15" customHeight="1" x14ac:dyDescent="0.3">
      <c r="A141" s="8">
        <v>141</v>
      </c>
      <c r="B141" s="3" t="s">
        <v>175</v>
      </c>
      <c r="C141" s="3" t="s">
        <v>159</v>
      </c>
      <c r="D141" s="3" t="s">
        <v>12</v>
      </c>
      <c r="E141" s="7" t="s">
        <v>16</v>
      </c>
      <c r="F141" s="4">
        <v>9789579095600</v>
      </c>
      <c r="G141" s="9">
        <v>2</v>
      </c>
      <c r="H141" s="9">
        <v>260</v>
      </c>
      <c r="I141" s="9">
        <f>SUM(G146*H141)</f>
        <v>520</v>
      </c>
      <c r="J141" s="9" t="s">
        <v>13</v>
      </c>
      <c r="K141" s="9" t="s">
        <v>13</v>
      </c>
      <c r="L141" s="9" t="s">
        <v>13</v>
      </c>
      <c r="M141" s="2"/>
    </row>
    <row r="142" spans="1:13" ht="15" customHeight="1" x14ac:dyDescent="0.3">
      <c r="A142" s="8">
        <v>142</v>
      </c>
      <c r="B142" s="3" t="s">
        <v>193</v>
      </c>
      <c r="C142" s="3" t="s">
        <v>194</v>
      </c>
      <c r="D142" s="3" t="s">
        <v>12</v>
      </c>
      <c r="E142" s="7" t="s">
        <v>16</v>
      </c>
      <c r="F142" s="4">
        <v>9789579095914</v>
      </c>
      <c r="G142" s="9">
        <v>2</v>
      </c>
      <c r="H142" s="9">
        <v>360</v>
      </c>
      <c r="I142" s="9">
        <f>SUM(G147*H142)</f>
        <v>720</v>
      </c>
      <c r="J142" s="9" t="s">
        <v>13</v>
      </c>
      <c r="K142" s="9" t="s">
        <v>196</v>
      </c>
      <c r="L142" s="9" t="s">
        <v>13</v>
      </c>
      <c r="M142" s="2"/>
    </row>
    <row r="143" spans="1:13" ht="15" customHeight="1" x14ac:dyDescent="0.3">
      <c r="A143" s="8">
        <v>143</v>
      </c>
      <c r="B143" s="3" t="s">
        <v>290</v>
      </c>
      <c r="C143" s="3" t="s">
        <v>197</v>
      </c>
      <c r="D143" s="3" t="s">
        <v>12</v>
      </c>
      <c r="E143" s="7" t="s">
        <v>16</v>
      </c>
      <c r="F143" s="4">
        <v>9789869319263</v>
      </c>
      <c r="G143" s="9">
        <v>2</v>
      </c>
      <c r="H143" s="9">
        <v>360</v>
      </c>
      <c r="I143" s="9">
        <f>SUM(G148*H143)</f>
        <v>720</v>
      </c>
      <c r="J143" s="9" t="s">
        <v>13</v>
      </c>
      <c r="K143" s="9" t="s">
        <v>195</v>
      </c>
      <c r="L143" s="9" t="s">
        <v>13</v>
      </c>
      <c r="M143" s="2"/>
    </row>
    <row r="144" spans="1:13" ht="15" customHeight="1" x14ac:dyDescent="0.3">
      <c r="A144" s="8">
        <v>144</v>
      </c>
      <c r="B144" s="3" t="s">
        <v>506</v>
      </c>
      <c r="C144" s="3" t="s">
        <v>507</v>
      </c>
      <c r="D144" s="3" t="s">
        <v>12</v>
      </c>
      <c r="E144" s="7" t="s">
        <v>16</v>
      </c>
      <c r="F144" s="4">
        <v>9789575032234</v>
      </c>
      <c r="G144" s="9">
        <v>2</v>
      </c>
      <c r="H144" s="9">
        <v>260</v>
      </c>
      <c r="I144" s="9">
        <f>SUM(G149*H144)</f>
        <v>520</v>
      </c>
      <c r="J144" s="9" t="s">
        <v>13</v>
      </c>
      <c r="K144" s="9" t="s">
        <v>13</v>
      </c>
      <c r="L144" s="9" t="s">
        <v>13</v>
      </c>
      <c r="M144" s="2"/>
    </row>
    <row r="145" spans="1:13" ht="15" customHeight="1" x14ac:dyDescent="0.3">
      <c r="A145" s="8">
        <v>145</v>
      </c>
      <c r="B145" s="3" t="s">
        <v>39</v>
      </c>
      <c r="C145" s="3" t="s">
        <v>21</v>
      </c>
      <c r="D145" s="3" t="s">
        <v>22</v>
      </c>
      <c r="E145" s="7" t="s">
        <v>16</v>
      </c>
      <c r="F145" s="4">
        <v>9789573270836</v>
      </c>
      <c r="G145" s="9">
        <v>2</v>
      </c>
      <c r="H145" s="9">
        <v>250</v>
      </c>
      <c r="I145" s="9">
        <f t="shared" ref="I145:I147" si="14">SUM(G147*H145)</f>
        <v>500</v>
      </c>
      <c r="J145" s="9" t="s">
        <v>13</v>
      </c>
      <c r="K145" s="9" t="s">
        <v>13</v>
      </c>
      <c r="L145" s="9" t="s">
        <v>13</v>
      </c>
      <c r="M145" s="2"/>
    </row>
    <row r="146" spans="1:13" ht="15" customHeight="1" x14ac:dyDescent="0.3">
      <c r="A146" s="8">
        <v>146</v>
      </c>
      <c r="B146" s="3" t="s">
        <v>91</v>
      </c>
      <c r="C146" s="3" t="s">
        <v>92</v>
      </c>
      <c r="D146" s="3" t="s">
        <v>22</v>
      </c>
      <c r="E146" s="7" t="s">
        <v>16</v>
      </c>
      <c r="F146" s="4">
        <v>9789573280316</v>
      </c>
      <c r="G146" s="9">
        <v>2</v>
      </c>
      <c r="H146" s="9">
        <v>280</v>
      </c>
      <c r="I146" s="9">
        <f t="shared" si="14"/>
        <v>560</v>
      </c>
      <c r="J146" s="9" t="s">
        <v>13</v>
      </c>
      <c r="K146" s="9" t="s">
        <v>13</v>
      </c>
      <c r="L146" s="9" t="s">
        <v>13</v>
      </c>
      <c r="M146" s="2"/>
    </row>
    <row r="147" spans="1:13" ht="15" customHeight="1" x14ac:dyDescent="0.3">
      <c r="A147" s="8">
        <v>147</v>
      </c>
      <c r="B147" s="3" t="s">
        <v>93</v>
      </c>
      <c r="C147" s="3" t="s">
        <v>92</v>
      </c>
      <c r="D147" s="3" t="s">
        <v>22</v>
      </c>
      <c r="E147" s="7" t="s">
        <v>16</v>
      </c>
      <c r="F147" s="4">
        <v>9789573280583</v>
      </c>
      <c r="G147" s="9">
        <v>2</v>
      </c>
      <c r="H147" s="9">
        <v>280</v>
      </c>
      <c r="I147" s="9">
        <f t="shared" si="14"/>
        <v>560</v>
      </c>
      <c r="J147" s="9" t="s">
        <v>13</v>
      </c>
      <c r="K147" s="9" t="s">
        <v>13</v>
      </c>
      <c r="L147" s="9" t="s">
        <v>13</v>
      </c>
      <c r="M147" s="2"/>
    </row>
    <row r="148" spans="1:13" ht="15" customHeight="1" x14ac:dyDescent="0.3">
      <c r="A148" s="8">
        <v>148</v>
      </c>
      <c r="B148" s="3" t="s">
        <v>94</v>
      </c>
      <c r="C148" s="3" t="s">
        <v>92</v>
      </c>
      <c r="D148" s="3" t="s">
        <v>22</v>
      </c>
      <c r="E148" s="7" t="s">
        <v>16</v>
      </c>
      <c r="F148" s="4">
        <v>9789573282112</v>
      </c>
      <c r="G148" s="9">
        <v>2</v>
      </c>
      <c r="H148" s="9">
        <v>280</v>
      </c>
      <c r="I148" s="9">
        <f t="shared" si="12"/>
        <v>560</v>
      </c>
      <c r="J148" s="9" t="s">
        <v>13</v>
      </c>
      <c r="K148" s="9" t="s">
        <v>13</v>
      </c>
      <c r="L148" s="9" t="s">
        <v>13</v>
      </c>
      <c r="M148" s="2"/>
    </row>
    <row r="149" spans="1:13" ht="15" customHeight="1" x14ac:dyDescent="0.3">
      <c r="A149" s="8">
        <v>149</v>
      </c>
      <c r="B149" s="3" t="s">
        <v>95</v>
      </c>
      <c r="C149" s="3" t="s">
        <v>92</v>
      </c>
      <c r="D149" s="3" t="s">
        <v>22</v>
      </c>
      <c r="E149" s="7" t="s">
        <v>16</v>
      </c>
      <c r="F149" s="4">
        <v>9789573282730</v>
      </c>
      <c r="G149" s="9">
        <v>2</v>
      </c>
      <c r="H149" s="9">
        <v>280</v>
      </c>
      <c r="I149" s="9">
        <f t="shared" si="12"/>
        <v>560</v>
      </c>
      <c r="J149" s="9" t="s">
        <v>13</v>
      </c>
      <c r="K149" s="9" t="s">
        <v>13</v>
      </c>
      <c r="L149" s="9" t="s">
        <v>13</v>
      </c>
      <c r="M149" s="2"/>
    </row>
    <row r="150" spans="1:13" ht="15" customHeight="1" x14ac:dyDescent="0.3">
      <c r="A150" s="8">
        <v>150</v>
      </c>
      <c r="B150" s="3" t="s">
        <v>96</v>
      </c>
      <c r="C150" s="3" t="s">
        <v>92</v>
      </c>
      <c r="D150" s="3" t="s">
        <v>22</v>
      </c>
      <c r="E150" s="7" t="s">
        <v>16</v>
      </c>
      <c r="F150" s="4">
        <v>9789573282938</v>
      </c>
      <c r="G150" s="9">
        <v>2</v>
      </c>
      <c r="H150" s="9">
        <v>280</v>
      </c>
      <c r="I150" s="9">
        <f t="shared" si="12"/>
        <v>560</v>
      </c>
      <c r="J150" s="9" t="s">
        <v>13</v>
      </c>
      <c r="K150" s="9" t="s">
        <v>13</v>
      </c>
      <c r="L150" s="9" t="s">
        <v>13</v>
      </c>
      <c r="M150" s="2"/>
    </row>
    <row r="151" spans="1:13" ht="15" customHeight="1" x14ac:dyDescent="0.3">
      <c r="A151" s="8">
        <v>151</v>
      </c>
      <c r="B151" s="3" t="s">
        <v>143</v>
      </c>
      <c r="C151" s="3" t="s">
        <v>92</v>
      </c>
      <c r="D151" s="3" t="s">
        <v>22</v>
      </c>
      <c r="E151" s="7" t="s">
        <v>16</v>
      </c>
      <c r="F151" s="4">
        <v>9789573283324</v>
      </c>
      <c r="G151" s="9">
        <v>2</v>
      </c>
      <c r="H151" s="9">
        <v>280</v>
      </c>
      <c r="I151" s="9">
        <f t="shared" si="12"/>
        <v>560</v>
      </c>
      <c r="J151" s="9" t="s">
        <v>13</v>
      </c>
      <c r="K151" s="9" t="s">
        <v>13</v>
      </c>
      <c r="L151" s="9" t="s">
        <v>13</v>
      </c>
      <c r="M151" s="2"/>
    </row>
    <row r="152" spans="1:13" ht="15" customHeight="1" x14ac:dyDescent="0.3">
      <c r="A152" s="8">
        <v>152</v>
      </c>
      <c r="B152" s="3" t="s">
        <v>388</v>
      </c>
      <c r="C152" s="3" t="s">
        <v>142</v>
      </c>
      <c r="D152" s="3" t="s">
        <v>22</v>
      </c>
      <c r="E152" s="7" t="s">
        <v>16</v>
      </c>
      <c r="F152" s="4">
        <v>9789573275091</v>
      </c>
      <c r="G152" s="9">
        <v>2</v>
      </c>
      <c r="H152" s="9">
        <v>320</v>
      </c>
      <c r="I152" s="9">
        <f t="shared" si="12"/>
        <v>640</v>
      </c>
      <c r="J152" s="9" t="s">
        <v>13</v>
      </c>
      <c r="K152" s="9" t="s">
        <v>13</v>
      </c>
      <c r="L152" s="9" t="s">
        <v>13</v>
      </c>
      <c r="M152" s="2"/>
    </row>
    <row r="153" spans="1:13" ht="15" customHeight="1" x14ac:dyDescent="0.3">
      <c r="A153" s="8">
        <v>153</v>
      </c>
      <c r="B153" s="3" t="s">
        <v>137</v>
      </c>
      <c r="C153" s="3" t="s">
        <v>138</v>
      </c>
      <c r="D153" s="3" t="s">
        <v>99</v>
      </c>
      <c r="E153" s="7" t="s">
        <v>16</v>
      </c>
      <c r="F153" s="4">
        <v>9789863425755</v>
      </c>
      <c r="G153" s="9">
        <v>2</v>
      </c>
      <c r="H153" s="9">
        <v>320</v>
      </c>
      <c r="I153" s="9">
        <f t="shared" si="12"/>
        <v>640</v>
      </c>
      <c r="J153" s="9" t="s">
        <v>13</v>
      </c>
      <c r="K153" s="9" t="s">
        <v>13</v>
      </c>
      <c r="L153" s="9" t="s">
        <v>13</v>
      </c>
      <c r="M153" s="2"/>
    </row>
    <row r="154" spans="1:13" ht="15" customHeight="1" x14ac:dyDescent="0.3">
      <c r="A154" s="8">
        <v>154</v>
      </c>
      <c r="B154" s="3" t="s">
        <v>116</v>
      </c>
      <c r="C154" s="3" t="s">
        <v>117</v>
      </c>
      <c r="D154" s="3" t="s">
        <v>118</v>
      </c>
      <c r="E154" s="7" t="s">
        <v>16</v>
      </c>
      <c r="F154" s="4">
        <v>9789571375762</v>
      </c>
      <c r="G154" s="9">
        <v>2</v>
      </c>
      <c r="H154" s="9">
        <v>360</v>
      </c>
      <c r="I154" s="9">
        <f t="shared" si="12"/>
        <v>720</v>
      </c>
      <c r="J154" s="9" t="s">
        <v>13</v>
      </c>
      <c r="K154" s="9" t="s">
        <v>13</v>
      </c>
      <c r="L154" s="9" t="s">
        <v>13</v>
      </c>
      <c r="M154" s="2"/>
    </row>
    <row r="155" spans="1:13" ht="15" customHeight="1" x14ac:dyDescent="0.3">
      <c r="A155" s="8">
        <v>155</v>
      </c>
      <c r="B155" s="3" t="s">
        <v>203</v>
      </c>
      <c r="C155" s="3" t="s">
        <v>204</v>
      </c>
      <c r="D155" s="3" t="s">
        <v>205</v>
      </c>
      <c r="E155" s="7" t="s">
        <v>16</v>
      </c>
      <c r="F155" s="4">
        <v>9789869107396</v>
      </c>
      <c r="G155" s="9">
        <v>2</v>
      </c>
      <c r="H155" s="9">
        <v>280</v>
      </c>
      <c r="I155" s="9">
        <f t="shared" si="12"/>
        <v>560</v>
      </c>
      <c r="J155" s="9" t="s">
        <v>13</v>
      </c>
      <c r="K155" s="9" t="s">
        <v>13</v>
      </c>
      <c r="L155" s="9" t="s">
        <v>13</v>
      </c>
      <c r="M155" s="2"/>
    </row>
    <row r="156" spans="1:13" ht="15" customHeight="1" x14ac:dyDescent="0.3">
      <c r="A156" s="8">
        <v>156</v>
      </c>
      <c r="B156" s="3" t="s">
        <v>206</v>
      </c>
      <c r="C156" s="3" t="s">
        <v>204</v>
      </c>
      <c r="D156" s="3" t="s">
        <v>205</v>
      </c>
      <c r="E156" s="7" t="s">
        <v>16</v>
      </c>
      <c r="F156" s="4">
        <v>9789869563628</v>
      </c>
      <c r="G156" s="9">
        <v>2</v>
      </c>
      <c r="H156" s="9">
        <v>240</v>
      </c>
      <c r="I156" s="9">
        <f t="shared" si="12"/>
        <v>480</v>
      </c>
      <c r="J156" s="9" t="s">
        <v>13</v>
      </c>
      <c r="K156" s="9" t="s">
        <v>13</v>
      </c>
      <c r="L156" s="9" t="s">
        <v>13</v>
      </c>
      <c r="M156" s="2"/>
    </row>
    <row r="157" spans="1:13" ht="15" customHeight="1" x14ac:dyDescent="0.3">
      <c r="A157" s="8">
        <v>157</v>
      </c>
      <c r="B157" s="3" t="s">
        <v>207</v>
      </c>
      <c r="C157" s="3" t="s">
        <v>204</v>
      </c>
      <c r="D157" s="3" t="s">
        <v>205</v>
      </c>
      <c r="E157" s="7" t="s">
        <v>16</v>
      </c>
      <c r="F157" s="4">
        <v>9789869563635</v>
      </c>
      <c r="G157" s="9">
        <v>2</v>
      </c>
      <c r="H157" s="9">
        <v>240</v>
      </c>
      <c r="I157" s="9">
        <f t="shared" si="12"/>
        <v>480</v>
      </c>
      <c r="J157" s="9" t="s">
        <v>13</v>
      </c>
      <c r="K157" s="9" t="s">
        <v>13</v>
      </c>
      <c r="L157" s="9" t="s">
        <v>13</v>
      </c>
      <c r="M157" s="2"/>
    </row>
    <row r="158" spans="1:13" ht="15" customHeight="1" x14ac:dyDescent="0.3">
      <c r="A158" s="8">
        <v>158</v>
      </c>
      <c r="B158" s="3" t="s">
        <v>291</v>
      </c>
      <c r="C158" s="3" t="s">
        <v>292</v>
      </c>
      <c r="D158" s="3" t="s">
        <v>112</v>
      </c>
      <c r="E158" s="7" t="s">
        <v>16</v>
      </c>
      <c r="F158" s="4">
        <v>9789577518118</v>
      </c>
      <c r="G158" s="9">
        <v>2</v>
      </c>
      <c r="H158" s="9">
        <v>300</v>
      </c>
      <c r="I158" s="9">
        <f t="shared" si="12"/>
        <v>600</v>
      </c>
      <c r="J158" s="9" t="s">
        <v>13</v>
      </c>
      <c r="K158" s="9" t="s">
        <v>13</v>
      </c>
      <c r="L158" s="9" t="s">
        <v>13</v>
      </c>
      <c r="M158" s="2"/>
    </row>
    <row r="159" spans="1:13" ht="15" customHeight="1" x14ac:dyDescent="0.3">
      <c r="A159" s="8">
        <v>159</v>
      </c>
      <c r="B159" s="3" t="s">
        <v>293</v>
      </c>
      <c r="C159" s="3" t="s">
        <v>292</v>
      </c>
      <c r="D159" s="3" t="s">
        <v>112</v>
      </c>
      <c r="E159" s="7" t="s">
        <v>16</v>
      </c>
      <c r="F159" s="4">
        <v>9789577516756</v>
      </c>
      <c r="G159" s="9">
        <v>1</v>
      </c>
      <c r="H159" s="9">
        <v>1840</v>
      </c>
      <c r="I159" s="9">
        <f t="shared" si="12"/>
        <v>1840</v>
      </c>
      <c r="J159" s="9" t="s">
        <v>305</v>
      </c>
      <c r="K159" s="9" t="s">
        <v>13</v>
      </c>
      <c r="L159" s="9" t="s">
        <v>13</v>
      </c>
      <c r="M159" s="2"/>
    </row>
    <row r="160" spans="1:13" ht="15" customHeight="1" x14ac:dyDescent="0.3">
      <c r="A160" s="8">
        <v>160</v>
      </c>
      <c r="B160" s="3" t="s">
        <v>302</v>
      </c>
      <c r="C160" s="3" t="s">
        <v>292</v>
      </c>
      <c r="D160" s="3" t="s">
        <v>112</v>
      </c>
      <c r="E160" s="7" t="s">
        <v>16</v>
      </c>
      <c r="F160" s="4">
        <v>9789577512536</v>
      </c>
      <c r="G160" s="9">
        <v>2</v>
      </c>
      <c r="H160" s="9">
        <v>200</v>
      </c>
      <c r="I160" s="9">
        <f t="shared" si="12"/>
        <v>400</v>
      </c>
      <c r="J160" s="9" t="s">
        <v>13</v>
      </c>
      <c r="K160" s="9" t="s">
        <v>13</v>
      </c>
      <c r="L160" s="9" t="s">
        <v>13</v>
      </c>
      <c r="M160" s="2"/>
    </row>
    <row r="161" spans="1:13" ht="15" customHeight="1" x14ac:dyDescent="0.3">
      <c r="A161" s="8">
        <v>161</v>
      </c>
      <c r="B161" s="3" t="s">
        <v>303</v>
      </c>
      <c r="C161" s="3" t="s">
        <v>292</v>
      </c>
      <c r="D161" s="3" t="s">
        <v>112</v>
      </c>
      <c r="E161" s="7" t="s">
        <v>16</v>
      </c>
      <c r="F161" s="4">
        <v>9789577514660</v>
      </c>
      <c r="G161" s="9">
        <v>2</v>
      </c>
      <c r="H161" s="9">
        <v>230</v>
      </c>
      <c r="I161" s="9">
        <f t="shared" si="12"/>
        <v>460</v>
      </c>
      <c r="J161" s="9" t="s">
        <v>13</v>
      </c>
      <c r="K161" s="9" t="s">
        <v>13</v>
      </c>
      <c r="L161" s="9" t="s">
        <v>13</v>
      </c>
      <c r="M161" s="2"/>
    </row>
    <row r="162" spans="1:13" ht="15" customHeight="1" x14ac:dyDescent="0.3">
      <c r="A162" s="8">
        <v>162</v>
      </c>
      <c r="B162" s="3" t="s">
        <v>304</v>
      </c>
      <c r="C162" s="3" t="s">
        <v>292</v>
      </c>
      <c r="D162" s="3" t="s">
        <v>112</v>
      </c>
      <c r="E162" s="7" t="s">
        <v>16</v>
      </c>
      <c r="F162" s="4">
        <v>9789577514653</v>
      </c>
      <c r="G162" s="9">
        <v>2</v>
      </c>
      <c r="H162" s="9">
        <v>230</v>
      </c>
      <c r="I162" s="9">
        <f t="shared" si="12"/>
        <v>460</v>
      </c>
      <c r="J162" s="9" t="s">
        <v>13</v>
      </c>
      <c r="K162" s="9" t="s">
        <v>13</v>
      </c>
      <c r="L162" s="9" t="s">
        <v>13</v>
      </c>
      <c r="M162" s="2"/>
    </row>
    <row r="163" spans="1:13" ht="15" customHeight="1" x14ac:dyDescent="0.3">
      <c r="A163" s="8">
        <v>163</v>
      </c>
      <c r="B163" s="3" t="s">
        <v>294</v>
      </c>
      <c r="C163" s="3" t="s">
        <v>295</v>
      </c>
      <c r="D163" s="3" t="s">
        <v>112</v>
      </c>
      <c r="E163" s="7" t="s">
        <v>16</v>
      </c>
      <c r="F163" s="4">
        <v>9789577518187</v>
      </c>
      <c r="G163" s="9">
        <v>2</v>
      </c>
      <c r="H163" s="9">
        <v>280</v>
      </c>
      <c r="I163" s="9">
        <f t="shared" si="12"/>
        <v>560</v>
      </c>
      <c r="J163" s="9" t="s">
        <v>13</v>
      </c>
      <c r="K163" s="9" t="s">
        <v>13</v>
      </c>
      <c r="L163" s="9" t="s">
        <v>13</v>
      </c>
      <c r="M163" s="2"/>
    </row>
    <row r="164" spans="1:13" ht="15" customHeight="1" x14ac:dyDescent="0.3">
      <c r="A164" s="8">
        <v>164</v>
      </c>
      <c r="B164" s="3" t="s">
        <v>296</v>
      </c>
      <c r="C164" s="3" t="s">
        <v>297</v>
      </c>
      <c r="D164" s="3" t="s">
        <v>112</v>
      </c>
      <c r="E164" s="7" t="s">
        <v>16</v>
      </c>
      <c r="F164" s="4">
        <v>9789577517517</v>
      </c>
      <c r="G164" s="9">
        <v>2</v>
      </c>
      <c r="H164" s="9">
        <v>280</v>
      </c>
      <c r="I164" s="9">
        <f t="shared" si="12"/>
        <v>560</v>
      </c>
      <c r="J164" s="9" t="s">
        <v>13</v>
      </c>
      <c r="K164" s="9" t="s">
        <v>13</v>
      </c>
      <c r="L164" s="9" t="s">
        <v>13</v>
      </c>
      <c r="M164" s="2"/>
    </row>
    <row r="165" spans="1:13" ht="15" customHeight="1" x14ac:dyDescent="0.3">
      <c r="A165" s="8">
        <v>165</v>
      </c>
      <c r="B165" s="3" t="s">
        <v>208</v>
      </c>
      <c r="C165" s="3" t="s">
        <v>209</v>
      </c>
      <c r="D165" s="3" t="s">
        <v>141</v>
      </c>
      <c r="E165" s="7" t="s">
        <v>16</v>
      </c>
      <c r="F165" s="4">
        <v>4710415386137</v>
      </c>
      <c r="G165" s="9">
        <v>1</v>
      </c>
      <c r="H165" s="9">
        <v>10500</v>
      </c>
      <c r="I165" s="9">
        <f t="shared" ref="I165:I211" si="15">SUM(G165*H165)</f>
        <v>10500</v>
      </c>
      <c r="J165" s="9" t="s">
        <v>42</v>
      </c>
      <c r="K165" s="9" t="s">
        <v>13</v>
      </c>
      <c r="L165" s="9" t="s">
        <v>13</v>
      </c>
      <c r="M165" s="2"/>
    </row>
    <row r="166" spans="1:13" ht="15" customHeight="1" x14ac:dyDescent="0.3">
      <c r="A166" s="8">
        <v>166</v>
      </c>
      <c r="B166" s="3" t="s">
        <v>210</v>
      </c>
      <c r="C166" s="3" t="s">
        <v>209</v>
      </c>
      <c r="D166" s="3" t="s">
        <v>141</v>
      </c>
      <c r="E166" s="7" t="s">
        <v>16</v>
      </c>
      <c r="F166" s="4">
        <v>4710415385994</v>
      </c>
      <c r="G166" s="9">
        <v>1</v>
      </c>
      <c r="H166" s="9">
        <v>2520</v>
      </c>
      <c r="I166" s="9">
        <f t="shared" si="15"/>
        <v>2520</v>
      </c>
      <c r="J166" s="9" t="s">
        <v>42</v>
      </c>
      <c r="K166" s="9" t="s">
        <v>13</v>
      </c>
      <c r="L166" s="9" t="s">
        <v>13</v>
      </c>
      <c r="M166" s="2"/>
    </row>
    <row r="167" spans="1:13" ht="15" customHeight="1" x14ac:dyDescent="0.3">
      <c r="A167" s="8">
        <v>167</v>
      </c>
      <c r="B167" s="3" t="s">
        <v>211</v>
      </c>
      <c r="C167" s="3" t="s">
        <v>209</v>
      </c>
      <c r="D167" s="3" t="s">
        <v>141</v>
      </c>
      <c r="E167" s="7" t="s">
        <v>16</v>
      </c>
      <c r="F167" s="4">
        <v>4710415385871</v>
      </c>
      <c r="G167" s="9">
        <v>1</v>
      </c>
      <c r="H167" s="9">
        <v>2100</v>
      </c>
      <c r="I167" s="9">
        <f t="shared" si="15"/>
        <v>2100</v>
      </c>
      <c r="J167" s="9" t="s">
        <v>42</v>
      </c>
      <c r="K167" s="9" t="s">
        <v>13</v>
      </c>
      <c r="L167" s="9" t="s">
        <v>13</v>
      </c>
      <c r="M167" s="2"/>
    </row>
    <row r="168" spans="1:13" ht="15" customHeight="1" x14ac:dyDescent="0.3">
      <c r="A168" s="8">
        <v>168</v>
      </c>
      <c r="B168" s="3" t="s">
        <v>212</v>
      </c>
      <c r="C168" s="3" t="s">
        <v>209</v>
      </c>
      <c r="D168" s="3" t="s">
        <v>141</v>
      </c>
      <c r="E168" s="7" t="s">
        <v>16</v>
      </c>
      <c r="F168" s="4">
        <v>4710415386045</v>
      </c>
      <c r="G168" s="9">
        <v>1</v>
      </c>
      <c r="H168" s="9">
        <v>2100</v>
      </c>
      <c r="I168" s="9">
        <f t="shared" si="15"/>
        <v>2100</v>
      </c>
      <c r="J168" s="9" t="s">
        <v>42</v>
      </c>
      <c r="K168" s="9" t="s">
        <v>13</v>
      </c>
      <c r="L168" s="9" t="s">
        <v>13</v>
      </c>
      <c r="M168" s="2"/>
    </row>
    <row r="169" spans="1:13" ht="15" customHeight="1" x14ac:dyDescent="0.3">
      <c r="A169" s="8">
        <v>169</v>
      </c>
      <c r="B169" s="3" t="s">
        <v>213</v>
      </c>
      <c r="C169" s="3" t="s">
        <v>209</v>
      </c>
      <c r="D169" s="3" t="s">
        <v>141</v>
      </c>
      <c r="E169" s="7" t="s">
        <v>16</v>
      </c>
      <c r="F169" s="4">
        <v>9789863428787</v>
      </c>
      <c r="G169" s="9">
        <v>1</v>
      </c>
      <c r="H169" s="9">
        <v>420</v>
      </c>
      <c r="I169" s="9">
        <f t="shared" si="15"/>
        <v>420</v>
      </c>
      <c r="J169" s="9" t="s">
        <v>13</v>
      </c>
      <c r="K169" s="9" t="s">
        <v>13</v>
      </c>
      <c r="L169" s="9" t="s">
        <v>13</v>
      </c>
      <c r="M169" s="2"/>
    </row>
    <row r="170" spans="1:13" ht="15" customHeight="1" x14ac:dyDescent="0.3">
      <c r="A170" s="8">
        <v>170</v>
      </c>
      <c r="B170" s="3" t="s">
        <v>214</v>
      </c>
      <c r="C170" s="3" t="s">
        <v>209</v>
      </c>
      <c r="D170" s="3" t="s">
        <v>141</v>
      </c>
      <c r="E170" s="7" t="s">
        <v>16</v>
      </c>
      <c r="F170" s="4">
        <v>9789863428404</v>
      </c>
      <c r="G170" s="9">
        <v>1</v>
      </c>
      <c r="H170" s="9">
        <v>420</v>
      </c>
      <c r="I170" s="9">
        <f t="shared" si="15"/>
        <v>420</v>
      </c>
      <c r="J170" s="9" t="s">
        <v>13</v>
      </c>
      <c r="K170" s="9" t="s">
        <v>13</v>
      </c>
      <c r="L170" s="9" t="s">
        <v>13</v>
      </c>
      <c r="M170" s="2"/>
    </row>
    <row r="171" spans="1:13" ht="15" customHeight="1" x14ac:dyDescent="0.3">
      <c r="A171" s="8">
        <v>171</v>
      </c>
      <c r="B171" s="3" t="s">
        <v>215</v>
      </c>
      <c r="C171" s="3" t="s">
        <v>209</v>
      </c>
      <c r="D171" s="3" t="s">
        <v>141</v>
      </c>
      <c r="E171" s="7" t="s">
        <v>16</v>
      </c>
      <c r="F171" s="4">
        <v>9789863428527</v>
      </c>
      <c r="G171" s="9">
        <v>1</v>
      </c>
      <c r="H171" s="9">
        <v>420</v>
      </c>
      <c r="I171" s="9">
        <f t="shared" si="15"/>
        <v>420</v>
      </c>
      <c r="J171" s="9" t="s">
        <v>13</v>
      </c>
      <c r="K171" s="9" t="s">
        <v>13</v>
      </c>
      <c r="L171" s="9" t="s">
        <v>13</v>
      </c>
      <c r="M171" s="2"/>
    </row>
    <row r="172" spans="1:13" ht="15" customHeight="1" x14ac:dyDescent="0.3">
      <c r="A172" s="8">
        <v>172</v>
      </c>
      <c r="B172" s="3" t="s">
        <v>383</v>
      </c>
      <c r="C172" s="3" t="s">
        <v>159</v>
      </c>
      <c r="D172" s="3" t="s">
        <v>27</v>
      </c>
      <c r="E172" s="7" t="s">
        <v>16</v>
      </c>
      <c r="F172" s="4">
        <v>9789869201339</v>
      </c>
      <c r="G172" s="9">
        <v>1</v>
      </c>
      <c r="H172" s="9">
        <v>380</v>
      </c>
      <c r="I172" s="9">
        <f>SUM(G172*H172)</f>
        <v>380</v>
      </c>
      <c r="J172" s="9" t="s">
        <v>17</v>
      </c>
      <c r="K172" s="9" t="s">
        <v>17</v>
      </c>
      <c r="L172" s="9" t="s">
        <v>42</v>
      </c>
      <c r="M172" s="2"/>
    </row>
    <row r="173" spans="1:13" ht="15" customHeight="1" x14ac:dyDescent="0.3">
      <c r="A173" s="8">
        <v>173</v>
      </c>
      <c r="B173" s="3" t="s">
        <v>160</v>
      </c>
      <c r="C173" s="3" t="s">
        <v>159</v>
      </c>
      <c r="D173" s="3" t="s">
        <v>27</v>
      </c>
      <c r="E173" s="7" t="s">
        <v>16</v>
      </c>
      <c r="F173" s="4">
        <v>9789869354547</v>
      </c>
      <c r="G173" s="9">
        <v>1</v>
      </c>
      <c r="H173" s="9">
        <v>380</v>
      </c>
      <c r="I173" s="9">
        <f>SUM(G173*H173)</f>
        <v>380</v>
      </c>
      <c r="J173" s="9" t="s">
        <v>17</v>
      </c>
      <c r="K173" s="9" t="s">
        <v>17</v>
      </c>
      <c r="L173" s="9" t="s">
        <v>42</v>
      </c>
      <c r="M173" s="2"/>
    </row>
    <row r="174" spans="1:13" ht="15" customHeight="1" x14ac:dyDescent="0.3">
      <c r="A174" s="8">
        <v>174</v>
      </c>
      <c r="B174" s="3" t="s">
        <v>161</v>
      </c>
      <c r="C174" s="3" t="s">
        <v>159</v>
      </c>
      <c r="D174" s="3" t="s">
        <v>27</v>
      </c>
      <c r="E174" s="7" t="s">
        <v>16</v>
      </c>
      <c r="F174" s="4">
        <v>9789869674256</v>
      </c>
      <c r="G174" s="9">
        <v>1</v>
      </c>
      <c r="H174" s="9">
        <v>380</v>
      </c>
      <c r="I174" s="9">
        <f>SUM(G174*H174)</f>
        <v>380</v>
      </c>
      <c r="J174" s="9" t="s">
        <v>17</v>
      </c>
      <c r="K174" s="9" t="s">
        <v>17</v>
      </c>
      <c r="L174" s="9" t="s">
        <v>42</v>
      </c>
      <c r="M174" s="2"/>
    </row>
    <row r="175" spans="1:13" ht="15" customHeight="1" x14ac:dyDescent="0.3">
      <c r="A175" s="8">
        <v>175</v>
      </c>
      <c r="B175" s="3" t="s">
        <v>312</v>
      </c>
      <c r="C175" s="3" t="s">
        <v>313</v>
      </c>
      <c r="D175" s="3" t="s">
        <v>314</v>
      </c>
      <c r="E175" s="7" t="s">
        <v>16</v>
      </c>
      <c r="F175" s="4">
        <v>9789862037515</v>
      </c>
      <c r="G175" s="9">
        <v>1</v>
      </c>
      <c r="H175" s="9">
        <v>280</v>
      </c>
      <c r="I175" s="9">
        <f t="shared" si="15"/>
        <v>280</v>
      </c>
      <c r="J175" s="9" t="s">
        <v>17</v>
      </c>
      <c r="K175" s="9" t="s">
        <v>17</v>
      </c>
      <c r="L175" s="9" t="s">
        <v>13</v>
      </c>
      <c r="M175" s="2"/>
    </row>
    <row r="176" spans="1:13" ht="15" customHeight="1" x14ac:dyDescent="0.3">
      <c r="A176" s="8">
        <v>176</v>
      </c>
      <c r="B176" s="3" t="s">
        <v>315</v>
      </c>
      <c r="C176" s="3" t="s">
        <v>313</v>
      </c>
      <c r="D176" s="3" t="s">
        <v>314</v>
      </c>
      <c r="E176" s="7" t="s">
        <v>16</v>
      </c>
      <c r="F176" s="4">
        <v>9789862037522</v>
      </c>
      <c r="G176" s="9">
        <v>1</v>
      </c>
      <c r="H176" s="9">
        <v>280</v>
      </c>
      <c r="I176" s="9">
        <f t="shared" si="15"/>
        <v>280</v>
      </c>
      <c r="J176" s="9" t="s">
        <v>17</v>
      </c>
      <c r="K176" s="9" t="s">
        <v>17</v>
      </c>
      <c r="L176" s="9" t="s">
        <v>13</v>
      </c>
      <c r="M176" s="2"/>
    </row>
    <row r="177" spans="1:13" ht="15" customHeight="1" x14ac:dyDescent="0.3">
      <c r="A177" s="8">
        <v>177</v>
      </c>
      <c r="B177" s="3" t="s">
        <v>316</v>
      </c>
      <c r="C177" s="3" t="s">
        <v>317</v>
      </c>
      <c r="D177" s="3" t="s">
        <v>318</v>
      </c>
      <c r="E177" s="7" t="s">
        <v>16</v>
      </c>
      <c r="F177" s="4">
        <v>9789576867538</v>
      </c>
      <c r="G177" s="9">
        <v>1</v>
      </c>
      <c r="H177" s="9">
        <v>280</v>
      </c>
      <c r="I177" s="9">
        <f t="shared" si="15"/>
        <v>280</v>
      </c>
      <c r="J177" s="9" t="s">
        <v>17</v>
      </c>
      <c r="K177" s="9" t="s">
        <v>17</v>
      </c>
      <c r="L177" s="9" t="s">
        <v>13</v>
      </c>
      <c r="M177" s="2"/>
    </row>
    <row r="178" spans="1:13" ht="15" customHeight="1" x14ac:dyDescent="0.3">
      <c r="A178" s="8">
        <v>178</v>
      </c>
      <c r="B178" s="3" t="s">
        <v>321</v>
      </c>
      <c r="C178" s="3" t="s">
        <v>319</v>
      </c>
      <c r="D178" s="3" t="s">
        <v>320</v>
      </c>
      <c r="E178" s="7" t="s">
        <v>16</v>
      </c>
      <c r="F178" s="4">
        <v>9789869565400</v>
      </c>
      <c r="G178" s="9">
        <v>1</v>
      </c>
      <c r="H178" s="9">
        <v>320</v>
      </c>
      <c r="I178" s="9">
        <f t="shared" si="15"/>
        <v>320</v>
      </c>
      <c r="J178" s="9" t="s">
        <v>17</v>
      </c>
      <c r="K178" s="9" t="s">
        <v>17</v>
      </c>
      <c r="L178" s="9" t="s">
        <v>13</v>
      </c>
      <c r="M178" s="2"/>
    </row>
    <row r="179" spans="1:13" ht="15" customHeight="1" x14ac:dyDescent="0.3">
      <c r="A179" s="8">
        <v>179</v>
      </c>
      <c r="B179" s="3" t="s">
        <v>322</v>
      </c>
      <c r="C179" s="3" t="s">
        <v>319</v>
      </c>
      <c r="D179" s="3" t="s">
        <v>320</v>
      </c>
      <c r="E179" s="7" t="s">
        <v>16</v>
      </c>
      <c r="F179" s="4">
        <v>9789869237697</v>
      </c>
      <c r="G179" s="9">
        <v>1</v>
      </c>
      <c r="H179" s="9">
        <v>270</v>
      </c>
      <c r="I179" s="9">
        <f t="shared" si="15"/>
        <v>270</v>
      </c>
      <c r="J179" s="9" t="s">
        <v>17</v>
      </c>
      <c r="K179" s="9" t="s">
        <v>17</v>
      </c>
      <c r="L179" s="9" t="s">
        <v>13</v>
      </c>
      <c r="M179" s="2"/>
    </row>
    <row r="180" spans="1:13" ht="15" customHeight="1" x14ac:dyDescent="0.3">
      <c r="A180" s="8">
        <v>180</v>
      </c>
      <c r="B180" s="3" t="s">
        <v>323</v>
      </c>
      <c r="C180" s="3" t="s">
        <v>324</v>
      </c>
      <c r="D180" s="3" t="s">
        <v>325</v>
      </c>
      <c r="E180" s="7" t="s">
        <v>16</v>
      </c>
      <c r="F180" s="4">
        <v>9789864760114</v>
      </c>
      <c r="G180" s="9">
        <v>1</v>
      </c>
      <c r="H180" s="9">
        <v>299</v>
      </c>
      <c r="I180" s="9">
        <f t="shared" si="15"/>
        <v>299</v>
      </c>
      <c r="J180" s="9" t="s">
        <v>17</v>
      </c>
      <c r="K180" s="9" t="s">
        <v>17</v>
      </c>
      <c r="L180" s="9" t="s">
        <v>13</v>
      </c>
      <c r="M180" s="2"/>
    </row>
    <row r="181" spans="1:13" ht="15" customHeight="1" x14ac:dyDescent="0.3">
      <c r="A181" s="8">
        <v>181</v>
      </c>
      <c r="B181" s="3" t="s">
        <v>389</v>
      </c>
      <c r="C181" s="3" t="s">
        <v>390</v>
      </c>
      <c r="D181" s="3" t="s">
        <v>141</v>
      </c>
      <c r="E181" s="7" t="s">
        <v>16</v>
      </c>
      <c r="F181" s="4">
        <v>9789863422259</v>
      </c>
      <c r="G181" s="9">
        <v>1</v>
      </c>
      <c r="H181" s="9">
        <v>480</v>
      </c>
      <c r="I181" s="9">
        <f t="shared" si="15"/>
        <v>480</v>
      </c>
      <c r="J181" s="9" t="s">
        <v>17</v>
      </c>
      <c r="K181" s="9" t="s">
        <v>17</v>
      </c>
      <c r="L181" s="9" t="s">
        <v>13</v>
      </c>
      <c r="M181" s="2"/>
    </row>
    <row r="182" spans="1:13" ht="15" customHeight="1" x14ac:dyDescent="0.3">
      <c r="A182" s="8">
        <v>182</v>
      </c>
      <c r="B182" s="3" t="s">
        <v>391</v>
      </c>
      <c r="C182" s="3" t="s">
        <v>390</v>
      </c>
      <c r="D182" s="3" t="s">
        <v>141</v>
      </c>
      <c r="E182" s="7" t="s">
        <v>16</v>
      </c>
      <c r="F182" s="4">
        <v>9789863422266</v>
      </c>
      <c r="G182" s="9">
        <v>1</v>
      </c>
      <c r="H182" s="9">
        <v>480</v>
      </c>
      <c r="I182" s="9">
        <f t="shared" si="15"/>
        <v>480</v>
      </c>
      <c r="J182" s="9" t="s">
        <v>17</v>
      </c>
      <c r="K182" s="9" t="s">
        <v>17</v>
      </c>
      <c r="L182" s="9" t="s">
        <v>13</v>
      </c>
      <c r="M182" s="2"/>
    </row>
    <row r="183" spans="1:13" ht="15" customHeight="1" x14ac:dyDescent="0.3">
      <c r="A183" s="8">
        <v>183</v>
      </c>
      <c r="B183" s="3" t="s">
        <v>392</v>
      </c>
      <c r="C183" s="3" t="s">
        <v>390</v>
      </c>
      <c r="D183" s="3" t="s">
        <v>141</v>
      </c>
      <c r="E183" s="7" t="s">
        <v>16</v>
      </c>
      <c r="F183" s="4">
        <v>9789863422730</v>
      </c>
      <c r="G183" s="9">
        <v>1</v>
      </c>
      <c r="H183" s="9">
        <v>480</v>
      </c>
      <c r="I183" s="9">
        <f t="shared" si="15"/>
        <v>480</v>
      </c>
      <c r="J183" s="9" t="s">
        <v>17</v>
      </c>
      <c r="K183" s="9" t="s">
        <v>17</v>
      </c>
      <c r="L183" s="9" t="s">
        <v>13</v>
      </c>
      <c r="M183" s="2"/>
    </row>
    <row r="184" spans="1:13" ht="15" customHeight="1" x14ac:dyDescent="0.3">
      <c r="A184" s="8">
        <v>184</v>
      </c>
      <c r="B184" s="3" t="s">
        <v>393</v>
      </c>
      <c r="C184" s="3" t="s">
        <v>390</v>
      </c>
      <c r="D184" s="3" t="s">
        <v>141</v>
      </c>
      <c r="E184" s="7" t="s">
        <v>16</v>
      </c>
      <c r="F184" s="4">
        <v>9789863424659</v>
      </c>
      <c r="G184" s="9">
        <v>1</v>
      </c>
      <c r="H184" s="9">
        <v>480</v>
      </c>
      <c r="I184" s="9">
        <f t="shared" si="15"/>
        <v>480</v>
      </c>
      <c r="J184" s="9" t="s">
        <v>17</v>
      </c>
      <c r="K184" s="9" t="s">
        <v>17</v>
      </c>
      <c r="L184" s="9" t="s">
        <v>13</v>
      </c>
      <c r="M184" s="2"/>
    </row>
    <row r="185" spans="1:13" ht="15" customHeight="1" x14ac:dyDescent="0.3">
      <c r="A185" s="8">
        <v>185</v>
      </c>
      <c r="B185" s="3" t="s">
        <v>394</v>
      </c>
      <c r="C185" s="3" t="s">
        <v>390</v>
      </c>
      <c r="D185" s="3" t="s">
        <v>141</v>
      </c>
      <c r="E185" s="7" t="s">
        <v>16</v>
      </c>
      <c r="F185" s="4">
        <v>9789863425168</v>
      </c>
      <c r="G185" s="9">
        <v>1</v>
      </c>
      <c r="H185" s="9">
        <v>480</v>
      </c>
      <c r="I185" s="9">
        <f t="shared" si="15"/>
        <v>480</v>
      </c>
      <c r="J185" s="9" t="s">
        <v>17</v>
      </c>
      <c r="K185" s="9" t="s">
        <v>17</v>
      </c>
      <c r="L185" s="9" t="s">
        <v>13</v>
      </c>
      <c r="M185" s="2"/>
    </row>
    <row r="186" spans="1:13" ht="15" customHeight="1" x14ac:dyDescent="0.3">
      <c r="A186" s="8">
        <v>186</v>
      </c>
      <c r="B186" s="3" t="s">
        <v>395</v>
      </c>
      <c r="C186" s="3" t="s">
        <v>390</v>
      </c>
      <c r="D186" s="3" t="s">
        <v>141</v>
      </c>
      <c r="E186" s="7" t="s">
        <v>16</v>
      </c>
      <c r="F186" s="4">
        <v>9789863424642</v>
      </c>
      <c r="G186" s="9">
        <v>1</v>
      </c>
      <c r="H186" s="9">
        <v>480</v>
      </c>
      <c r="I186" s="9">
        <f t="shared" si="15"/>
        <v>480</v>
      </c>
      <c r="J186" s="9" t="s">
        <v>17</v>
      </c>
      <c r="K186" s="9" t="s">
        <v>17</v>
      </c>
      <c r="L186" s="9" t="s">
        <v>13</v>
      </c>
      <c r="M186" s="2"/>
    </row>
    <row r="187" spans="1:13" ht="15" customHeight="1" x14ac:dyDescent="0.3">
      <c r="A187" s="8">
        <v>187</v>
      </c>
      <c r="B187" s="3" t="s">
        <v>396</v>
      </c>
      <c r="C187" s="3" t="s">
        <v>390</v>
      </c>
      <c r="D187" s="3" t="s">
        <v>141</v>
      </c>
      <c r="E187" s="7" t="s">
        <v>16</v>
      </c>
      <c r="F187" s="4">
        <v>9789863423478</v>
      </c>
      <c r="G187" s="9">
        <v>1</v>
      </c>
      <c r="H187" s="9">
        <v>480</v>
      </c>
      <c r="I187" s="9">
        <f t="shared" si="15"/>
        <v>480</v>
      </c>
      <c r="J187" s="9" t="s">
        <v>17</v>
      </c>
      <c r="K187" s="9" t="s">
        <v>17</v>
      </c>
      <c r="L187" s="9" t="s">
        <v>13</v>
      </c>
      <c r="M187" s="2"/>
    </row>
    <row r="188" spans="1:13" ht="15" customHeight="1" x14ac:dyDescent="0.3">
      <c r="A188" s="8">
        <v>188</v>
      </c>
      <c r="B188" s="3" t="s">
        <v>397</v>
      </c>
      <c r="C188" s="3" t="s">
        <v>390</v>
      </c>
      <c r="D188" s="3" t="s">
        <v>141</v>
      </c>
      <c r="E188" s="7" t="s">
        <v>16</v>
      </c>
      <c r="F188" s="4">
        <v>9789863424666</v>
      </c>
      <c r="G188" s="9">
        <v>1</v>
      </c>
      <c r="H188" s="9">
        <v>480</v>
      </c>
      <c r="I188" s="9">
        <f t="shared" si="15"/>
        <v>480</v>
      </c>
      <c r="J188" s="9" t="s">
        <v>17</v>
      </c>
      <c r="K188" s="9" t="s">
        <v>17</v>
      </c>
      <c r="L188" s="9" t="s">
        <v>13</v>
      </c>
      <c r="M188" s="2"/>
    </row>
    <row r="189" spans="1:13" ht="15" customHeight="1" x14ac:dyDescent="0.3">
      <c r="A189" s="8">
        <v>189</v>
      </c>
      <c r="B189" s="3" t="s">
        <v>398</v>
      </c>
      <c r="C189" s="3" t="s">
        <v>400</v>
      </c>
      <c r="D189" s="3" t="s">
        <v>399</v>
      </c>
      <c r="E189" s="7" t="s">
        <v>16</v>
      </c>
      <c r="F189" s="4">
        <v>9789869141208</v>
      </c>
      <c r="G189" s="9">
        <v>1</v>
      </c>
      <c r="H189" s="9">
        <v>350</v>
      </c>
      <c r="I189" s="9">
        <f t="shared" si="15"/>
        <v>350</v>
      </c>
      <c r="J189" s="9" t="s">
        <v>17</v>
      </c>
      <c r="K189" s="9" t="s">
        <v>17</v>
      </c>
      <c r="L189" s="9" t="s">
        <v>13</v>
      </c>
      <c r="M189" s="2"/>
    </row>
    <row r="190" spans="1:13" ht="15" customHeight="1" x14ac:dyDescent="0.3">
      <c r="A190" s="8">
        <v>190</v>
      </c>
      <c r="B190" s="3" t="s">
        <v>401</v>
      </c>
      <c r="C190" s="3" t="s">
        <v>402</v>
      </c>
      <c r="D190" s="3" t="s">
        <v>403</v>
      </c>
      <c r="E190" s="7" t="s">
        <v>16</v>
      </c>
      <c r="F190" s="4">
        <v>9789862742860</v>
      </c>
      <c r="G190" s="9">
        <v>1</v>
      </c>
      <c r="H190" s="9">
        <v>450</v>
      </c>
      <c r="I190" s="9">
        <f t="shared" si="15"/>
        <v>450</v>
      </c>
      <c r="J190" s="9" t="s">
        <v>17</v>
      </c>
      <c r="K190" s="9" t="s">
        <v>17</v>
      </c>
      <c r="L190" s="9" t="s">
        <v>13</v>
      </c>
      <c r="M190" s="2"/>
    </row>
    <row r="191" spans="1:13" ht="15" customHeight="1" x14ac:dyDescent="0.3">
      <c r="A191" s="8">
        <v>191</v>
      </c>
      <c r="B191" s="3" t="s">
        <v>404</v>
      </c>
      <c r="C191" s="3" t="s">
        <v>405</v>
      </c>
      <c r="D191" s="3" t="s">
        <v>403</v>
      </c>
      <c r="E191" s="7" t="s">
        <v>16</v>
      </c>
      <c r="F191" s="4">
        <v>9789862742877</v>
      </c>
      <c r="G191" s="9">
        <v>1</v>
      </c>
      <c r="H191" s="9">
        <v>450</v>
      </c>
      <c r="I191" s="9">
        <f t="shared" si="15"/>
        <v>450</v>
      </c>
      <c r="J191" s="9" t="s">
        <v>17</v>
      </c>
      <c r="K191" s="9" t="s">
        <v>17</v>
      </c>
      <c r="L191" s="9" t="s">
        <v>13</v>
      </c>
      <c r="M191" s="2"/>
    </row>
    <row r="192" spans="1:13" ht="15" customHeight="1" x14ac:dyDescent="0.3">
      <c r="A192" s="8">
        <v>192</v>
      </c>
      <c r="B192" s="3" t="s">
        <v>408</v>
      </c>
      <c r="C192" s="3" t="s">
        <v>409</v>
      </c>
      <c r="D192" s="3" t="s">
        <v>410</v>
      </c>
      <c r="E192" s="7" t="s">
        <v>16</v>
      </c>
      <c r="F192" s="4">
        <v>9789869577472</v>
      </c>
      <c r="G192" s="9">
        <v>2</v>
      </c>
      <c r="H192" s="9">
        <v>290</v>
      </c>
      <c r="I192" s="9">
        <f t="shared" si="15"/>
        <v>580</v>
      </c>
      <c r="J192" s="9" t="s">
        <v>17</v>
      </c>
      <c r="K192" s="9" t="s">
        <v>17</v>
      </c>
      <c r="L192" s="9" t="s">
        <v>13</v>
      </c>
      <c r="M192" s="2"/>
    </row>
    <row r="193" spans="1:13" ht="15" customHeight="1" x14ac:dyDescent="0.3">
      <c r="A193" s="8">
        <v>193</v>
      </c>
      <c r="B193" s="3" t="s">
        <v>411</v>
      </c>
      <c r="C193" s="3" t="s">
        <v>409</v>
      </c>
      <c r="D193" s="3" t="s">
        <v>410</v>
      </c>
      <c r="E193" s="7" t="s">
        <v>16</v>
      </c>
      <c r="F193" s="4">
        <v>9789578602311</v>
      </c>
      <c r="G193" s="9">
        <v>2</v>
      </c>
      <c r="H193" s="9">
        <v>290</v>
      </c>
      <c r="I193" s="9">
        <f t="shared" si="15"/>
        <v>580</v>
      </c>
      <c r="J193" s="9" t="s">
        <v>17</v>
      </c>
      <c r="K193" s="9" t="s">
        <v>17</v>
      </c>
      <c r="L193" s="9" t="s">
        <v>13</v>
      </c>
      <c r="M193" s="2"/>
    </row>
    <row r="194" spans="1:13" ht="15" customHeight="1" x14ac:dyDescent="0.3">
      <c r="A194" s="8">
        <v>194</v>
      </c>
      <c r="B194" s="3" t="s">
        <v>412</v>
      </c>
      <c r="C194" s="3" t="s">
        <v>409</v>
      </c>
      <c r="D194" s="3" t="s">
        <v>410</v>
      </c>
      <c r="E194" s="7" t="s">
        <v>16</v>
      </c>
      <c r="F194" s="4">
        <v>9789578602472</v>
      </c>
      <c r="G194" s="9">
        <v>2</v>
      </c>
      <c r="H194" s="9">
        <v>290</v>
      </c>
      <c r="I194" s="9">
        <f t="shared" si="15"/>
        <v>580</v>
      </c>
      <c r="J194" s="9" t="s">
        <v>17</v>
      </c>
      <c r="K194" s="9" t="s">
        <v>17</v>
      </c>
      <c r="L194" s="9" t="s">
        <v>13</v>
      </c>
      <c r="M194" s="2"/>
    </row>
    <row r="195" spans="1:13" ht="15" customHeight="1" x14ac:dyDescent="0.3">
      <c r="A195" s="8">
        <v>195</v>
      </c>
      <c r="B195" s="3" t="s">
        <v>406</v>
      </c>
      <c r="C195" s="3" t="s">
        <v>407</v>
      </c>
      <c r="D195" s="3" t="s">
        <v>141</v>
      </c>
      <c r="E195" s="7" t="s">
        <v>16</v>
      </c>
      <c r="F195" s="4">
        <v>9789863429388</v>
      </c>
      <c r="G195" s="9">
        <v>2</v>
      </c>
      <c r="H195" s="9">
        <v>300</v>
      </c>
      <c r="I195" s="9">
        <f t="shared" si="15"/>
        <v>600</v>
      </c>
      <c r="J195" s="9" t="s">
        <v>17</v>
      </c>
      <c r="K195" s="9" t="s">
        <v>17</v>
      </c>
      <c r="L195" s="9" t="s">
        <v>13</v>
      </c>
      <c r="M195" s="2"/>
    </row>
    <row r="196" spans="1:13" ht="15" customHeight="1" x14ac:dyDescent="0.3">
      <c r="A196" s="8">
        <v>196</v>
      </c>
      <c r="B196" s="3" t="s">
        <v>413</v>
      </c>
      <c r="C196" s="3" t="s">
        <v>414</v>
      </c>
      <c r="D196" s="3" t="s">
        <v>141</v>
      </c>
      <c r="E196" s="7" t="s">
        <v>16</v>
      </c>
      <c r="F196" s="4">
        <v>4710415385611</v>
      </c>
      <c r="G196" s="9">
        <v>2</v>
      </c>
      <c r="H196" s="9">
        <v>1200</v>
      </c>
      <c r="I196" s="9">
        <f t="shared" si="15"/>
        <v>2400</v>
      </c>
      <c r="J196" s="9" t="s">
        <v>417</v>
      </c>
      <c r="K196" s="9" t="s">
        <v>17</v>
      </c>
      <c r="L196" s="9" t="s">
        <v>13</v>
      </c>
      <c r="M196" s="2"/>
    </row>
    <row r="197" spans="1:13" ht="15" customHeight="1" x14ac:dyDescent="0.3">
      <c r="A197" s="8">
        <v>197</v>
      </c>
      <c r="B197" s="3" t="s">
        <v>416</v>
      </c>
      <c r="C197" s="3" t="s">
        <v>414</v>
      </c>
      <c r="D197" s="3" t="s">
        <v>141</v>
      </c>
      <c r="E197" s="7" t="s">
        <v>16</v>
      </c>
      <c r="F197" s="4">
        <v>4710415386113</v>
      </c>
      <c r="G197" s="9">
        <v>2</v>
      </c>
      <c r="H197" s="9">
        <v>1200</v>
      </c>
      <c r="I197" s="9">
        <f t="shared" si="15"/>
        <v>2400</v>
      </c>
      <c r="J197" s="9" t="s">
        <v>417</v>
      </c>
      <c r="K197" s="9" t="s">
        <v>17</v>
      </c>
      <c r="L197" s="9" t="s">
        <v>13</v>
      </c>
      <c r="M197" s="2"/>
    </row>
    <row r="198" spans="1:13" ht="15" customHeight="1" x14ac:dyDescent="0.3">
      <c r="A198" s="8">
        <v>198</v>
      </c>
      <c r="B198" s="3" t="s">
        <v>418</v>
      </c>
      <c r="C198" s="3" t="s">
        <v>414</v>
      </c>
      <c r="D198" s="3" t="s">
        <v>141</v>
      </c>
      <c r="E198" s="7" t="s">
        <v>16</v>
      </c>
      <c r="F198" s="4">
        <v>9789863423607</v>
      </c>
      <c r="G198" s="9">
        <v>2</v>
      </c>
      <c r="H198" s="9">
        <v>1200</v>
      </c>
      <c r="I198" s="9">
        <f t="shared" si="15"/>
        <v>2400</v>
      </c>
      <c r="J198" s="9" t="s">
        <v>417</v>
      </c>
      <c r="K198" s="9" t="s">
        <v>17</v>
      </c>
      <c r="L198" s="9" t="s">
        <v>13</v>
      </c>
      <c r="M198" s="2"/>
    </row>
    <row r="199" spans="1:13" ht="15" customHeight="1" x14ac:dyDescent="0.3">
      <c r="A199" s="8">
        <v>199</v>
      </c>
      <c r="B199" s="3" t="s">
        <v>419</v>
      </c>
      <c r="C199" s="3" t="s">
        <v>414</v>
      </c>
      <c r="D199" s="3" t="s">
        <v>141</v>
      </c>
      <c r="E199" s="7" t="s">
        <v>16</v>
      </c>
      <c r="F199" s="4">
        <v>9789863420538</v>
      </c>
      <c r="G199" s="9">
        <v>1</v>
      </c>
      <c r="H199" s="9">
        <v>1200</v>
      </c>
      <c r="I199" s="9">
        <f t="shared" si="15"/>
        <v>1200</v>
      </c>
      <c r="J199" s="9" t="s">
        <v>417</v>
      </c>
      <c r="K199" s="9" t="s">
        <v>17</v>
      </c>
      <c r="L199" s="9" t="s">
        <v>13</v>
      </c>
      <c r="M199" s="2"/>
    </row>
    <row r="200" spans="1:13" ht="15" customHeight="1" x14ac:dyDescent="0.3">
      <c r="A200" s="8">
        <v>200</v>
      </c>
      <c r="B200" s="3" t="s">
        <v>433</v>
      </c>
      <c r="C200" s="3" t="s">
        <v>434</v>
      </c>
      <c r="D200" s="3" t="s">
        <v>103</v>
      </c>
      <c r="E200" s="7" t="s">
        <v>16</v>
      </c>
      <c r="F200" s="4">
        <v>9789864790876</v>
      </c>
      <c r="G200" s="9">
        <v>2</v>
      </c>
      <c r="H200" s="9">
        <v>260</v>
      </c>
      <c r="I200" s="9">
        <f t="shared" si="15"/>
        <v>520</v>
      </c>
      <c r="J200" s="9" t="s">
        <v>17</v>
      </c>
      <c r="K200" s="9" t="s">
        <v>17</v>
      </c>
      <c r="L200" s="9" t="s">
        <v>17</v>
      </c>
      <c r="M200" s="2"/>
    </row>
    <row r="201" spans="1:13" ht="15" customHeight="1" x14ac:dyDescent="0.3">
      <c r="A201" s="8">
        <v>201</v>
      </c>
      <c r="B201" s="3" t="s">
        <v>435</v>
      </c>
      <c r="C201" s="3" t="s">
        <v>434</v>
      </c>
      <c r="D201" s="3" t="s">
        <v>103</v>
      </c>
      <c r="E201" s="7" t="s">
        <v>16</v>
      </c>
      <c r="F201" s="4">
        <v>9789864792085</v>
      </c>
      <c r="G201" s="9">
        <v>2</v>
      </c>
      <c r="H201" s="9">
        <v>260</v>
      </c>
      <c r="I201" s="9">
        <f t="shared" si="15"/>
        <v>520</v>
      </c>
      <c r="J201" s="9" t="s">
        <v>17</v>
      </c>
      <c r="K201" s="9" t="s">
        <v>17</v>
      </c>
      <c r="L201" s="9" t="s">
        <v>17</v>
      </c>
      <c r="M201" s="2"/>
    </row>
    <row r="202" spans="1:13" ht="15" customHeight="1" x14ac:dyDescent="0.3">
      <c r="A202" s="8">
        <v>202</v>
      </c>
      <c r="B202" s="3" t="s">
        <v>445</v>
      </c>
      <c r="C202" s="3" t="s">
        <v>446</v>
      </c>
      <c r="D202" s="3" t="s">
        <v>447</v>
      </c>
      <c r="E202" s="7" t="s">
        <v>16</v>
      </c>
      <c r="F202" s="4">
        <v>727542689721</v>
      </c>
      <c r="G202" s="9">
        <v>2</v>
      </c>
      <c r="H202" s="9">
        <v>1140</v>
      </c>
      <c r="I202" s="9">
        <f t="shared" si="15"/>
        <v>2280</v>
      </c>
      <c r="J202" s="9" t="s">
        <v>417</v>
      </c>
      <c r="K202" s="9" t="s">
        <v>17</v>
      </c>
      <c r="L202" s="9" t="s">
        <v>17</v>
      </c>
      <c r="M202" s="2"/>
    </row>
    <row r="203" spans="1:13" ht="15" customHeight="1" x14ac:dyDescent="0.3">
      <c r="A203" s="8">
        <v>203</v>
      </c>
      <c r="B203" s="3" t="s">
        <v>448</v>
      </c>
      <c r="C203" s="3" t="s">
        <v>449</v>
      </c>
      <c r="D203" s="3" t="s">
        <v>447</v>
      </c>
      <c r="E203" s="7" t="s">
        <v>16</v>
      </c>
      <c r="F203" s="4">
        <v>9789869641746</v>
      </c>
      <c r="G203" s="9">
        <v>2</v>
      </c>
      <c r="H203" s="9">
        <v>620</v>
      </c>
      <c r="I203" s="9">
        <f t="shared" si="15"/>
        <v>1240</v>
      </c>
      <c r="J203" s="9" t="s">
        <v>417</v>
      </c>
      <c r="K203" s="9" t="s">
        <v>17</v>
      </c>
      <c r="L203" s="9" t="s">
        <v>17</v>
      </c>
      <c r="M203" s="2"/>
    </row>
    <row r="204" spans="1:13" ht="15" customHeight="1" x14ac:dyDescent="0.3">
      <c r="A204" s="8">
        <v>204</v>
      </c>
      <c r="B204" s="3" t="s">
        <v>460</v>
      </c>
      <c r="C204" s="3" t="s">
        <v>461</v>
      </c>
      <c r="D204" s="3" t="s">
        <v>447</v>
      </c>
      <c r="E204" s="7" t="s">
        <v>16</v>
      </c>
      <c r="F204" s="4">
        <v>9789869614283</v>
      </c>
      <c r="G204" s="9">
        <v>2</v>
      </c>
      <c r="H204" s="9">
        <v>360</v>
      </c>
      <c r="I204" s="9">
        <f t="shared" si="15"/>
        <v>720</v>
      </c>
      <c r="J204" s="9" t="s">
        <v>462</v>
      </c>
      <c r="K204" s="9" t="s">
        <v>17</v>
      </c>
      <c r="L204" s="9" t="s">
        <v>17</v>
      </c>
      <c r="M204" s="2"/>
    </row>
    <row r="205" spans="1:13" ht="15" customHeight="1" x14ac:dyDescent="0.3">
      <c r="A205" s="8">
        <v>205</v>
      </c>
      <c r="B205" s="3" t="s">
        <v>463</v>
      </c>
      <c r="C205" s="3" t="s">
        <v>464</v>
      </c>
      <c r="D205" s="3" t="s">
        <v>447</v>
      </c>
      <c r="E205" s="7" t="s">
        <v>16</v>
      </c>
      <c r="F205" s="4">
        <v>9789869614252</v>
      </c>
      <c r="G205" s="9">
        <v>2</v>
      </c>
      <c r="H205" s="9">
        <v>360</v>
      </c>
      <c r="I205" s="9">
        <f t="shared" si="15"/>
        <v>720</v>
      </c>
      <c r="J205" s="9" t="s">
        <v>462</v>
      </c>
      <c r="K205" s="9" t="s">
        <v>17</v>
      </c>
      <c r="L205" s="9" t="s">
        <v>17</v>
      </c>
      <c r="M205" s="2"/>
    </row>
    <row r="206" spans="1:13" s="33" customFormat="1" ht="15" customHeight="1" x14ac:dyDescent="0.3">
      <c r="A206" s="8">
        <v>206</v>
      </c>
      <c r="B206" s="3" t="s">
        <v>450</v>
      </c>
      <c r="C206" s="3" t="s">
        <v>451</v>
      </c>
      <c r="D206" s="3" t="s">
        <v>447</v>
      </c>
      <c r="E206" s="3" t="s">
        <v>16</v>
      </c>
      <c r="F206" s="30">
        <v>727542689714</v>
      </c>
      <c r="G206" s="10">
        <v>2</v>
      </c>
      <c r="H206" s="10">
        <v>1560</v>
      </c>
      <c r="I206" s="10">
        <f t="shared" ref="I206" si="16">SUM(G206*H206)</f>
        <v>3120</v>
      </c>
      <c r="J206" s="9" t="s">
        <v>417</v>
      </c>
      <c r="K206" s="9" t="s">
        <v>17</v>
      </c>
      <c r="L206" s="9" t="s">
        <v>17</v>
      </c>
      <c r="M206" s="3"/>
    </row>
    <row r="207" spans="1:13" s="33" customFormat="1" ht="15" customHeight="1" x14ac:dyDescent="0.3">
      <c r="A207" s="8">
        <v>207</v>
      </c>
      <c r="B207" s="3" t="s">
        <v>465</v>
      </c>
      <c r="C207" s="3" t="s">
        <v>466</v>
      </c>
      <c r="D207" s="3" t="s">
        <v>447</v>
      </c>
      <c r="E207" s="3" t="s">
        <v>16</v>
      </c>
      <c r="F207" s="30">
        <v>9789869614207</v>
      </c>
      <c r="G207" s="10">
        <v>2</v>
      </c>
      <c r="H207" s="10">
        <v>260</v>
      </c>
      <c r="I207" s="10">
        <f t="shared" si="15"/>
        <v>520</v>
      </c>
      <c r="J207" s="9" t="s">
        <v>417</v>
      </c>
      <c r="K207" s="9" t="s">
        <v>17</v>
      </c>
      <c r="L207" s="9" t="s">
        <v>17</v>
      </c>
      <c r="M207" s="3"/>
    </row>
    <row r="208" spans="1:13" s="33" customFormat="1" ht="15" customHeight="1" x14ac:dyDescent="0.3">
      <c r="A208" s="8">
        <v>208</v>
      </c>
      <c r="B208" s="3" t="s">
        <v>452</v>
      </c>
      <c r="C208" s="3" t="s">
        <v>453</v>
      </c>
      <c r="D208" s="3" t="s">
        <v>22</v>
      </c>
      <c r="E208" s="3" t="s">
        <v>16</v>
      </c>
      <c r="F208" s="30">
        <v>4719025005742</v>
      </c>
      <c r="G208" s="10">
        <v>1</v>
      </c>
      <c r="H208" s="10">
        <v>1200</v>
      </c>
      <c r="I208" s="10">
        <f t="shared" si="15"/>
        <v>1200</v>
      </c>
      <c r="J208" s="9" t="s">
        <v>417</v>
      </c>
      <c r="K208" s="9" t="s">
        <v>17</v>
      </c>
      <c r="L208" s="9" t="s">
        <v>17</v>
      </c>
      <c r="M208" s="3"/>
    </row>
    <row r="209" spans="1:13" s="33" customFormat="1" ht="15" customHeight="1" x14ac:dyDescent="0.3">
      <c r="A209" s="8">
        <v>209</v>
      </c>
      <c r="B209" s="3" t="s">
        <v>454</v>
      </c>
      <c r="C209" s="3" t="s">
        <v>453</v>
      </c>
      <c r="D209" s="3" t="s">
        <v>22</v>
      </c>
      <c r="E209" s="3" t="s">
        <v>16</v>
      </c>
      <c r="F209" s="30">
        <v>4719025006244</v>
      </c>
      <c r="G209" s="10">
        <v>1</v>
      </c>
      <c r="H209" s="10">
        <v>1200</v>
      </c>
      <c r="I209" s="10">
        <f t="shared" si="15"/>
        <v>1200</v>
      </c>
      <c r="J209" s="9" t="s">
        <v>417</v>
      </c>
      <c r="K209" s="9" t="s">
        <v>17</v>
      </c>
      <c r="L209" s="9" t="s">
        <v>17</v>
      </c>
      <c r="M209" s="3"/>
    </row>
    <row r="210" spans="1:13" ht="15" customHeight="1" x14ac:dyDescent="0.3">
      <c r="A210" s="8">
        <v>210</v>
      </c>
      <c r="B210" s="3" t="s">
        <v>455</v>
      </c>
      <c r="C210" s="3" t="s">
        <v>453</v>
      </c>
      <c r="D210" s="3" t="s">
        <v>22</v>
      </c>
      <c r="E210" s="3" t="s">
        <v>16</v>
      </c>
      <c r="F210" s="30">
        <v>4719025006954</v>
      </c>
      <c r="G210" s="10">
        <v>1</v>
      </c>
      <c r="H210" s="10">
        <v>1200</v>
      </c>
      <c r="I210" s="10">
        <f t="shared" si="15"/>
        <v>1200</v>
      </c>
      <c r="J210" s="9" t="s">
        <v>417</v>
      </c>
      <c r="K210" s="9" t="s">
        <v>17</v>
      </c>
      <c r="L210" s="9" t="s">
        <v>17</v>
      </c>
      <c r="M210" s="2"/>
    </row>
    <row r="211" spans="1:13" ht="15" customHeight="1" x14ac:dyDescent="0.3">
      <c r="A211" s="8">
        <v>211</v>
      </c>
      <c r="B211" s="3" t="s">
        <v>472</v>
      </c>
      <c r="C211" s="3" t="s">
        <v>473</v>
      </c>
      <c r="D211" s="3" t="s">
        <v>475</v>
      </c>
      <c r="E211" s="3" t="s">
        <v>16</v>
      </c>
      <c r="F211" s="4">
        <v>9789863613282</v>
      </c>
      <c r="G211" s="9">
        <v>1</v>
      </c>
      <c r="H211" s="9">
        <v>599</v>
      </c>
      <c r="I211" s="9">
        <f t="shared" si="15"/>
        <v>599</v>
      </c>
      <c r="J211" s="9" t="s">
        <v>474</v>
      </c>
      <c r="K211" s="9" t="s">
        <v>17</v>
      </c>
      <c r="L211" s="9" t="s">
        <v>17</v>
      </c>
      <c r="M211" s="2"/>
    </row>
    <row r="212" spans="1:13" ht="15" customHeight="1" x14ac:dyDescent="0.3">
      <c r="A212" s="8">
        <v>212</v>
      </c>
      <c r="B212" s="3" t="s">
        <v>420</v>
      </c>
      <c r="C212" s="3" t="s">
        <v>421</v>
      </c>
      <c r="D212" s="3" t="s">
        <v>422</v>
      </c>
      <c r="E212" s="7" t="s">
        <v>16</v>
      </c>
      <c r="F212" s="4">
        <v>9789862118764</v>
      </c>
      <c r="G212" s="9">
        <v>2</v>
      </c>
      <c r="H212" s="9">
        <v>620</v>
      </c>
      <c r="I212" s="9">
        <f t="shared" ref="I212:I223" si="17">SUM(G212*H212)</f>
        <v>1240</v>
      </c>
      <c r="J212" s="9" t="s">
        <v>417</v>
      </c>
      <c r="K212" s="9" t="s">
        <v>17</v>
      </c>
      <c r="L212" s="9" t="s">
        <v>13</v>
      </c>
      <c r="M212" s="2"/>
    </row>
    <row r="213" spans="1:13" ht="15" customHeight="1" x14ac:dyDescent="0.3">
      <c r="A213" s="8">
        <v>213</v>
      </c>
      <c r="B213" s="3" t="s">
        <v>423</v>
      </c>
      <c r="C213" s="3" t="s">
        <v>421</v>
      </c>
      <c r="D213" s="3" t="s">
        <v>422</v>
      </c>
      <c r="E213" s="7" t="s">
        <v>16</v>
      </c>
      <c r="F213" s="4">
        <v>9789862117439</v>
      </c>
      <c r="G213" s="9">
        <v>2</v>
      </c>
      <c r="H213" s="9">
        <v>300</v>
      </c>
      <c r="I213" s="9">
        <f t="shared" si="17"/>
        <v>600</v>
      </c>
      <c r="J213" s="9" t="s">
        <v>424</v>
      </c>
      <c r="K213" s="9" t="s">
        <v>17</v>
      </c>
      <c r="L213" s="9" t="s">
        <v>13</v>
      </c>
      <c r="M213" s="2"/>
    </row>
    <row r="214" spans="1:13" ht="15" customHeight="1" x14ac:dyDescent="0.3">
      <c r="A214" s="8">
        <v>214</v>
      </c>
      <c r="B214" s="3" t="s">
        <v>425</v>
      </c>
      <c r="C214" s="3" t="s">
        <v>421</v>
      </c>
      <c r="D214" s="3" t="s">
        <v>422</v>
      </c>
      <c r="E214" s="7" t="s">
        <v>16</v>
      </c>
      <c r="F214" s="4">
        <v>9789862117736</v>
      </c>
      <c r="G214" s="9">
        <v>2</v>
      </c>
      <c r="H214" s="9">
        <v>300</v>
      </c>
      <c r="I214" s="9">
        <f t="shared" si="17"/>
        <v>600</v>
      </c>
      <c r="J214" s="9" t="s">
        <v>424</v>
      </c>
      <c r="K214" s="9" t="s">
        <v>17</v>
      </c>
      <c r="L214" s="9" t="s">
        <v>13</v>
      </c>
      <c r="M214" s="2"/>
    </row>
    <row r="215" spans="1:13" ht="15" customHeight="1" x14ac:dyDescent="0.3">
      <c r="A215" s="8">
        <v>215</v>
      </c>
      <c r="B215" s="3" t="s">
        <v>426</v>
      </c>
      <c r="C215" s="3" t="s">
        <v>140</v>
      </c>
      <c r="D215" s="3" t="s">
        <v>141</v>
      </c>
      <c r="E215" s="7" t="s">
        <v>16</v>
      </c>
      <c r="F215" s="4">
        <v>9789863429814</v>
      </c>
      <c r="G215" s="9">
        <v>2</v>
      </c>
      <c r="H215" s="9">
        <v>360</v>
      </c>
      <c r="I215" s="9">
        <f t="shared" si="17"/>
        <v>720</v>
      </c>
      <c r="J215" s="9" t="s">
        <v>424</v>
      </c>
      <c r="K215" s="9" t="s">
        <v>17</v>
      </c>
      <c r="L215" s="9" t="s">
        <v>13</v>
      </c>
      <c r="M215" s="2"/>
    </row>
    <row r="216" spans="1:13" ht="15" customHeight="1" x14ac:dyDescent="0.3">
      <c r="A216" s="8">
        <v>216</v>
      </c>
      <c r="B216" s="3" t="s">
        <v>427</v>
      </c>
      <c r="C216" s="3" t="s">
        <v>140</v>
      </c>
      <c r="D216" s="3" t="s">
        <v>141</v>
      </c>
      <c r="E216" s="7" t="s">
        <v>16</v>
      </c>
      <c r="F216" s="4">
        <v>9789863429586</v>
      </c>
      <c r="G216" s="9">
        <v>2</v>
      </c>
      <c r="H216" s="9">
        <v>300</v>
      </c>
      <c r="I216" s="9">
        <f t="shared" si="17"/>
        <v>600</v>
      </c>
      <c r="J216" s="9" t="s">
        <v>424</v>
      </c>
      <c r="K216" s="9" t="s">
        <v>17</v>
      </c>
      <c r="L216" s="9" t="s">
        <v>13</v>
      </c>
      <c r="M216" s="2"/>
    </row>
    <row r="217" spans="1:13" ht="15" customHeight="1" x14ac:dyDescent="0.3">
      <c r="A217" s="8">
        <v>217</v>
      </c>
      <c r="B217" s="3" t="s">
        <v>443</v>
      </c>
      <c r="C217" s="3" t="s">
        <v>140</v>
      </c>
      <c r="D217" s="3" t="s">
        <v>141</v>
      </c>
      <c r="E217" s="7" t="s">
        <v>16</v>
      </c>
      <c r="F217" s="4">
        <v>9789869391801</v>
      </c>
      <c r="G217" s="9">
        <v>2</v>
      </c>
      <c r="H217" s="9">
        <v>300</v>
      </c>
      <c r="I217" s="9">
        <f t="shared" si="17"/>
        <v>600</v>
      </c>
      <c r="J217" s="9" t="s">
        <v>424</v>
      </c>
      <c r="K217" s="9" t="s">
        <v>17</v>
      </c>
      <c r="L217" s="9" t="s">
        <v>13</v>
      </c>
      <c r="M217" s="2"/>
    </row>
    <row r="218" spans="1:13" ht="15" customHeight="1" x14ac:dyDescent="0.3">
      <c r="A218" s="8">
        <v>218</v>
      </c>
      <c r="B218" s="3" t="s">
        <v>444</v>
      </c>
      <c r="C218" s="3" t="s">
        <v>140</v>
      </c>
      <c r="D218" s="3" t="s">
        <v>141</v>
      </c>
      <c r="E218" s="7" t="s">
        <v>16</v>
      </c>
      <c r="F218" s="4">
        <v>9789869292092</v>
      </c>
      <c r="G218" s="9">
        <v>2</v>
      </c>
      <c r="H218" s="9">
        <v>300</v>
      </c>
      <c r="I218" s="9">
        <f t="shared" si="17"/>
        <v>600</v>
      </c>
      <c r="J218" s="9" t="s">
        <v>424</v>
      </c>
      <c r="K218" s="9" t="s">
        <v>17</v>
      </c>
      <c r="L218" s="9" t="s">
        <v>13</v>
      </c>
      <c r="M218" s="2"/>
    </row>
    <row r="219" spans="1:13" ht="15" customHeight="1" x14ac:dyDescent="0.3">
      <c r="A219" s="8">
        <v>219</v>
      </c>
      <c r="B219" s="3" t="s">
        <v>456</v>
      </c>
      <c r="C219" s="3" t="s">
        <v>457</v>
      </c>
      <c r="D219" s="3" t="s">
        <v>458</v>
      </c>
      <c r="E219" s="7" t="s">
        <v>16</v>
      </c>
      <c r="F219" s="4">
        <v>3318256</v>
      </c>
      <c r="G219" s="9">
        <v>2</v>
      </c>
      <c r="H219" s="9">
        <v>660</v>
      </c>
      <c r="I219" s="9">
        <f t="shared" si="17"/>
        <v>1320</v>
      </c>
      <c r="J219" s="9" t="s">
        <v>459</v>
      </c>
      <c r="K219" s="9" t="s">
        <v>17</v>
      </c>
      <c r="L219" s="9" t="s">
        <v>13</v>
      </c>
      <c r="M219" s="2"/>
    </row>
    <row r="220" spans="1:13" ht="15" customHeight="1" x14ac:dyDescent="0.3">
      <c r="A220" s="8">
        <v>220</v>
      </c>
      <c r="B220" s="3" t="s">
        <v>481</v>
      </c>
      <c r="C220" s="3" t="s">
        <v>482</v>
      </c>
      <c r="D220" s="3" t="s">
        <v>483</v>
      </c>
      <c r="E220" s="7" t="s">
        <v>16</v>
      </c>
      <c r="F220" s="4">
        <v>9789869445009</v>
      </c>
      <c r="G220" s="9">
        <v>2</v>
      </c>
      <c r="H220" s="9">
        <v>840</v>
      </c>
      <c r="I220" s="9">
        <f>SUM(G220*H220)</f>
        <v>1680</v>
      </c>
      <c r="J220" s="9" t="s">
        <v>484</v>
      </c>
      <c r="K220" s="9" t="s">
        <v>17</v>
      </c>
      <c r="L220" s="9" t="s">
        <v>13</v>
      </c>
      <c r="M220" s="2"/>
    </row>
    <row r="221" spans="1:13" ht="15" customHeight="1" x14ac:dyDescent="0.3">
      <c r="A221" s="8">
        <v>221</v>
      </c>
      <c r="B221" s="3" t="s">
        <v>503</v>
      </c>
      <c r="C221" s="3" t="s">
        <v>504</v>
      </c>
      <c r="D221" s="3" t="s">
        <v>505</v>
      </c>
      <c r="E221" s="7" t="s">
        <v>16</v>
      </c>
      <c r="F221" s="4">
        <v>9789862118498</v>
      </c>
      <c r="G221" s="9">
        <v>2</v>
      </c>
      <c r="H221" s="9">
        <v>860</v>
      </c>
      <c r="I221" s="9">
        <f>SUM(G221*H221)</f>
        <v>1720</v>
      </c>
      <c r="J221" s="9" t="s">
        <v>484</v>
      </c>
      <c r="K221" s="9" t="s">
        <v>17</v>
      </c>
      <c r="L221" s="9" t="s">
        <v>13</v>
      </c>
      <c r="M221" s="2"/>
    </row>
    <row r="222" spans="1:13" ht="15" customHeight="1" x14ac:dyDescent="0.3">
      <c r="A222" s="8">
        <v>222</v>
      </c>
      <c r="B222" s="3" t="s">
        <v>431</v>
      </c>
      <c r="C222" s="3" t="s">
        <v>432</v>
      </c>
      <c r="D222" s="3" t="s">
        <v>403</v>
      </c>
      <c r="E222" s="7" t="s">
        <v>16</v>
      </c>
      <c r="F222" s="4">
        <v>9789862743355</v>
      </c>
      <c r="G222" s="9">
        <v>2</v>
      </c>
      <c r="H222" s="9">
        <v>399</v>
      </c>
      <c r="I222" s="9">
        <f t="shared" si="17"/>
        <v>798</v>
      </c>
      <c r="J222" s="9" t="s">
        <v>17</v>
      </c>
      <c r="K222" s="9" t="s">
        <v>17</v>
      </c>
      <c r="L222" s="9" t="s">
        <v>17</v>
      </c>
      <c r="M222" s="2"/>
    </row>
    <row r="223" spans="1:13" ht="15" customHeight="1" x14ac:dyDescent="0.3">
      <c r="A223" s="8">
        <v>223</v>
      </c>
      <c r="B223" s="3" t="s">
        <v>467</v>
      </c>
      <c r="C223" s="3" t="s">
        <v>468</v>
      </c>
      <c r="D223" s="3" t="s">
        <v>469</v>
      </c>
      <c r="E223" s="7" t="s">
        <v>16</v>
      </c>
      <c r="F223" s="4">
        <v>9789869654982</v>
      </c>
      <c r="G223" s="9">
        <v>2</v>
      </c>
      <c r="H223" s="9">
        <v>260</v>
      </c>
      <c r="I223" s="9">
        <f t="shared" si="17"/>
        <v>520</v>
      </c>
      <c r="J223" s="9" t="s">
        <v>17</v>
      </c>
      <c r="K223" s="9" t="s">
        <v>17</v>
      </c>
      <c r="L223" s="9" t="s">
        <v>17</v>
      </c>
      <c r="M223" s="2"/>
    </row>
    <row r="224" spans="1:13" ht="15" customHeight="1" x14ac:dyDescent="0.3">
      <c r="A224" s="8">
        <v>224</v>
      </c>
      <c r="B224" s="3" t="s">
        <v>470</v>
      </c>
      <c r="C224" s="3" t="s">
        <v>471</v>
      </c>
      <c r="D224" s="3" t="s">
        <v>103</v>
      </c>
      <c r="E224" s="7" t="s">
        <v>16</v>
      </c>
      <c r="F224" s="4">
        <v>9789864795642</v>
      </c>
      <c r="G224" s="9">
        <v>2</v>
      </c>
      <c r="H224" s="9">
        <v>380</v>
      </c>
      <c r="I224" s="9">
        <f>SUM(G224*H224)</f>
        <v>760</v>
      </c>
      <c r="J224" s="9" t="s">
        <v>17</v>
      </c>
      <c r="K224" s="9" t="s">
        <v>17</v>
      </c>
      <c r="L224" s="9" t="s">
        <v>17</v>
      </c>
      <c r="M224" s="2"/>
    </row>
    <row r="225" spans="1:13" ht="15" customHeight="1" x14ac:dyDescent="0.3">
      <c r="A225" s="8">
        <v>225</v>
      </c>
      <c r="B225" s="3" t="s">
        <v>485</v>
      </c>
      <c r="C225" s="3" t="s">
        <v>434</v>
      </c>
      <c r="D225" s="3" t="s">
        <v>486</v>
      </c>
      <c r="E225" s="7" t="s">
        <v>16</v>
      </c>
      <c r="F225" s="4">
        <v>9789864502004</v>
      </c>
      <c r="G225" s="9">
        <v>2</v>
      </c>
      <c r="H225" s="9">
        <v>260</v>
      </c>
      <c r="I225" s="9">
        <f>SUM(G225*H225)</f>
        <v>520</v>
      </c>
      <c r="J225" s="9" t="s">
        <v>487</v>
      </c>
      <c r="K225" s="9" t="s">
        <v>17</v>
      </c>
      <c r="L225" s="9" t="s">
        <v>17</v>
      </c>
      <c r="M225" s="2"/>
    </row>
    <row r="226" spans="1:13" ht="15" customHeight="1" x14ac:dyDescent="0.3">
      <c r="A226" s="8">
        <v>226</v>
      </c>
      <c r="B226" s="3" t="s">
        <v>488</v>
      </c>
      <c r="C226" s="3" t="s">
        <v>434</v>
      </c>
      <c r="D226" s="3" t="s">
        <v>486</v>
      </c>
      <c r="E226" s="7" t="s">
        <v>16</v>
      </c>
      <c r="F226" s="4">
        <v>9789864502011</v>
      </c>
      <c r="G226" s="9">
        <v>2</v>
      </c>
      <c r="H226" s="9">
        <v>260</v>
      </c>
      <c r="I226" s="9">
        <f t="shared" ref="I226:I231" si="18">SUM(G226*H226)</f>
        <v>520</v>
      </c>
      <c r="J226" s="9" t="s">
        <v>487</v>
      </c>
      <c r="K226" s="9" t="s">
        <v>17</v>
      </c>
      <c r="L226" s="9" t="s">
        <v>17</v>
      </c>
      <c r="M226" s="2"/>
    </row>
    <row r="227" spans="1:13" ht="15" customHeight="1" x14ac:dyDescent="0.3">
      <c r="A227" s="8">
        <v>227</v>
      </c>
      <c r="B227" s="3" t="s">
        <v>489</v>
      </c>
      <c r="C227" s="3" t="s">
        <v>434</v>
      </c>
      <c r="D227" s="3" t="s">
        <v>486</v>
      </c>
      <c r="E227" s="7" t="s">
        <v>16</v>
      </c>
      <c r="F227" s="4">
        <v>9789864501991</v>
      </c>
      <c r="G227" s="9">
        <v>2</v>
      </c>
      <c r="H227" s="9">
        <v>260</v>
      </c>
      <c r="I227" s="9">
        <f t="shared" si="18"/>
        <v>520</v>
      </c>
      <c r="J227" s="9" t="s">
        <v>487</v>
      </c>
      <c r="K227" s="9" t="s">
        <v>17</v>
      </c>
      <c r="L227" s="9" t="s">
        <v>17</v>
      </c>
      <c r="M227" s="2"/>
    </row>
    <row r="228" spans="1:13" ht="15" customHeight="1" x14ac:dyDescent="0.3">
      <c r="A228" s="8">
        <v>228</v>
      </c>
      <c r="B228" s="3" t="s">
        <v>490</v>
      </c>
      <c r="C228" s="3" t="s">
        <v>491</v>
      </c>
      <c r="D228" s="3" t="s">
        <v>492</v>
      </c>
      <c r="E228" s="7" t="s">
        <v>16</v>
      </c>
      <c r="F228" s="4">
        <v>9789869329088</v>
      </c>
      <c r="G228" s="9">
        <v>2</v>
      </c>
      <c r="H228" s="9">
        <v>250</v>
      </c>
      <c r="I228" s="9">
        <f t="shared" si="18"/>
        <v>500</v>
      </c>
      <c r="J228" s="9" t="s">
        <v>487</v>
      </c>
      <c r="K228" s="9" t="s">
        <v>17</v>
      </c>
      <c r="L228" s="9" t="s">
        <v>17</v>
      </c>
      <c r="M228" s="2"/>
    </row>
    <row r="229" spans="1:13" ht="15" customHeight="1" x14ac:dyDescent="0.3">
      <c r="A229" s="8">
        <v>229</v>
      </c>
      <c r="B229" s="3" t="s">
        <v>499</v>
      </c>
      <c r="C229" s="3" t="s">
        <v>500</v>
      </c>
      <c r="D229" s="3" t="s">
        <v>501</v>
      </c>
      <c r="E229" s="7" t="s">
        <v>16</v>
      </c>
      <c r="F229" s="4">
        <v>9785397596299</v>
      </c>
      <c r="G229" s="9">
        <v>2</v>
      </c>
      <c r="H229" s="9">
        <v>900</v>
      </c>
      <c r="I229" s="9">
        <f t="shared" si="18"/>
        <v>1800</v>
      </c>
      <c r="J229" s="9" t="s">
        <v>484</v>
      </c>
      <c r="K229" s="9" t="s">
        <v>17</v>
      </c>
      <c r="L229" s="9" t="s">
        <v>17</v>
      </c>
      <c r="M229" s="2"/>
    </row>
    <row r="230" spans="1:13" ht="15" customHeight="1" x14ac:dyDescent="0.3">
      <c r="A230" s="8">
        <v>230</v>
      </c>
      <c r="B230" s="3" t="s">
        <v>493</v>
      </c>
      <c r="C230" s="3" t="s">
        <v>495</v>
      </c>
      <c r="D230" s="3" t="s">
        <v>494</v>
      </c>
      <c r="E230" s="7" t="s">
        <v>16</v>
      </c>
      <c r="F230" s="4">
        <v>9789865806231</v>
      </c>
      <c r="G230" s="9">
        <v>2</v>
      </c>
      <c r="H230" s="9">
        <v>220</v>
      </c>
      <c r="I230" s="9">
        <f t="shared" si="18"/>
        <v>440</v>
      </c>
      <c r="J230" s="9" t="s">
        <v>487</v>
      </c>
      <c r="K230" s="9" t="s">
        <v>17</v>
      </c>
      <c r="L230" s="9" t="s">
        <v>17</v>
      </c>
      <c r="M230" s="2"/>
    </row>
    <row r="231" spans="1:13" ht="15" customHeight="1" x14ac:dyDescent="0.3">
      <c r="A231" s="8">
        <v>231</v>
      </c>
      <c r="B231" s="3" t="s">
        <v>496</v>
      </c>
      <c r="C231" s="3" t="s">
        <v>497</v>
      </c>
      <c r="D231" s="3" t="s">
        <v>498</v>
      </c>
      <c r="E231" s="7" t="s">
        <v>16</v>
      </c>
      <c r="F231" s="4">
        <v>9789861519722</v>
      </c>
      <c r="G231" s="9">
        <v>2</v>
      </c>
      <c r="H231" s="9">
        <v>250</v>
      </c>
      <c r="I231" s="9">
        <f t="shared" si="18"/>
        <v>500</v>
      </c>
      <c r="J231" s="9" t="s">
        <v>487</v>
      </c>
      <c r="K231" s="9" t="s">
        <v>17</v>
      </c>
      <c r="L231" s="9" t="s">
        <v>17</v>
      </c>
      <c r="M231" s="2"/>
    </row>
    <row r="232" spans="1:13" ht="26.4" customHeight="1" x14ac:dyDescent="0.3">
      <c r="A232" s="9" t="s" ph="1">
        <v>11</v>
      </c>
      <c r="B232" s="3"/>
      <c r="C232" s="31"/>
      <c r="D232" s="3"/>
      <c r="E232" s="7"/>
      <c r="F232" s="4"/>
      <c r="G232" s="9">
        <f>SUM(G3:G231)</f>
        <v>872</v>
      </c>
      <c r="H232" s="32"/>
      <c r="I232" s="9">
        <f>SUM(I3:I231)</f>
        <v>359134</v>
      </c>
      <c r="J232" s="9"/>
      <c r="K232" s="9"/>
      <c r="L232" s="9"/>
      <c r="M232" s="24"/>
    </row>
    <row r="233" spans="1:13" ht="15" customHeight="1" x14ac:dyDescent="0.3">
      <c r="A233" s="22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"/>
    </row>
    <row r="234" spans="1:13" ht="15" customHeight="1" x14ac:dyDescent="0.3">
      <c r="A234" s="36" t="s">
        <v>69</v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8"/>
    </row>
    <row r="268" spans="1:1" ht="15" customHeight="1" x14ac:dyDescent="0.3">
      <c r="A268" s="5" ph="1"/>
    </row>
    <row r="289" spans="1:1" ht="15" customHeight="1" x14ac:dyDescent="0.3">
      <c r="A289" s="5" ph="1"/>
    </row>
    <row r="310" spans="1:1" ht="15" customHeight="1" x14ac:dyDescent="0.3">
      <c r="A310" s="5" ph="1"/>
    </row>
    <row r="320" spans="1:1" ht="15" customHeight="1" x14ac:dyDescent="0.3">
      <c r="A320" s="5" ph="1"/>
    </row>
    <row r="330" spans="1:1" ht="15" customHeight="1" x14ac:dyDescent="0.3">
      <c r="A330" s="5" ph="1"/>
    </row>
    <row r="367" spans="1:1" ht="15" customHeight="1" x14ac:dyDescent="0.3">
      <c r="A367" s="5" ph="1"/>
    </row>
    <row r="388" spans="1:1" ht="15" customHeight="1" x14ac:dyDescent="0.3">
      <c r="A388" s="5" ph="1"/>
    </row>
    <row r="409" spans="1:1" ht="15" customHeight="1" x14ac:dyDescent="0.3">
      <c r="A409" s="5" ph="1"/>
    </row>
    <row r="419" spans="1:1" ht="15" customHeight="1" x14ac:dyDescent="0.3">
      <c r="A419" s="5" ph="1"/>
    </row>
    <row r="429" spans="1:1" ht="15" customHeight="1" x14ac:dyDescent="0.3">
      <c r="A429" s="5" ph="1"/>
    </row>
    <row r="439" spans="1:1" ht="15" customHeight="1" x14ac:dyDescent="0.3">
      <c r="A439" s="5" ph="1"/>
    </row>
    <row r="449" spans="1:1" ht="15" customHeight="1" x14ac:dyDescent="0.3">
      <c r="A449" s="5" ph="1"/>
    </row>
    <row r="455" spans="1:1" ht="15" customHeight="1" x14ac:dyDescent="0.3">
      <c r="A455" s="5" ph="1"/>
    </row>
    <row r="462" spans="1:1" ht="15" customHeight="1" x14ac:dyDescent="0.3">
      <c r="A462" s="5" ph="1"/>
    </row>
    <row r="466" spans="1:1" ht="15" customHeight="1" x14ac:dyDescent="0.3">
      <c r="A466" s="5" ph="1"/>
    </row>
    <row r="470" spans="1:1" ht="15" customHeight="1" x14ac:dyDescent="0.3">
      <c r="A470" s="5" ph="1"/>
    </row>
    <row r="479" spans="1:1" ht="15" customHeight="1" x14ac:dyDescent="0.3">
      <c r="A479" s="5" ph="1"/>
    </row>
    <row r="485" spans="1:1" ht="15" customHeight="1" x14ac:dyDescent="0.3">
      <c r="A485" s="5" ph="1"/>
    </row>
    <row r="492" spans="1:1" ht="15" customHeight="1" x14ac:dyDescent="0.3">
      <c r="A492" s="5" ph="1"/>
    </row>
    <row r="496" spans="1:1" ht="15" customHeight="1" x14ac:dyDescent="0.3">
      <c r="A496" s="5" ph="1"/>
    </row>
    <row r="500" spans="1:1" ht="15" customHeight="1" x14ac:dyDescent="0.3">
      <c r="A500" s="5" ph="1"/>
    </row>
    <row r="501" spans="1:1" ht="15" customHeight="1" x14ac:dyDescent="0.3">
      <c r="A501" s="5" ph="1"/>
    </row>
    <row r="508" spans="1:1" ht="15" customHeight="1" x14ac:dyDescent="0.3">
      <c r="A508" s="5" ph="1"/>
    </row>
    <row r="512" spans="1:1" ht="15" customHeight="1" x14ac:dyDescent="0.3">
      <c r="A512" s="5" ph="1"/>
    </row>
    <row r="514" spans="1:1" ht="15" customHeight="1" x14ac:dyDescent="0.3">
      <c r="A514" s="5" ph="1"/>
    </row>
    <row r="515" spans="1:1" ht="15" customHeight="1" x14ac:dyDescent="0.3">
      <c r="A515" s="5" ph="1"/>
    </row>
    <row r="521" spans="1:1" ht="15" customHeight="1" x14ac:dyDescent="0.3">
      <c r="A521" s="5" ph="1"/>
    </row>
    <row r="531" spans="1:1" ht="15" customHeight="1" x14ac:dyDescent="0.3">
      <c r="A531" s="5" ph="1"/>
    </row>
    <row r="537" spans="1:1" ht="15" customHeight="1" x14ac:dyDescent="0.3">
      <c r="A537" s="5" ph="1"/>
    </row>
    <row r="544" spans="1:1" ht="15" customHeight="1" x14ac:dyDescent="0.3">
      <c r="A544" s="5" ph="1"/>
    </row>
    <row r="548" spans="1:1" ht="15" customHeight="1" x14ac:dyDescent="0.3">
      <c r="A548" s="5" ph="1"/>
    </row>
    <row r="552" spans="1:1" ht="15" customHeight="1" x14ac:dyDescent="0.3">
      <c r="A552" s="5" ph="1"/>
    </row>
    <row r="561" spans="1:1" ht="15" customHeight="1" x14ac:dyDescent="0.3">
      <c r="A561" s="5" ph="1"/>
    </row>
    <row r="567" spans="1:1" ht="15" customHeight="1" x14ac:dyDescent="0.3">
      <c r="A567" s="5" ph="1"/>
    </row>
    <row r="574" spans="1:1" ht="15" customHeight="1" x14ac:dyDescent="0.3">
      <c r="A574" s="5" ph="1"/>
    </row>
    <row r="578" spans="1:1" ht="15" customHeight="1" x14ac:dyDescent="0.3">
      <c r="A578" s="5" ph="1"/>
    </row>
    <row r="582" spans="1:1" ht="15" customHeight="1" x14ac:dyDescent="0.3">
      <c r="A582" s="5" ph="1"/>
    </row>
    <row r="583" spans="1:1" ht="15" customHeight="1" x14ac:dyDescent="0.3">
      <c r="A583" s="5" ph="1"/>
    </row>
    <row r="590" spans="1:1" ht="15" customHeight="1" x14ac:dyDescent="0.3">
      <c r="A590" s="5" ph="1"/>
    </row>
    <row r="594" spans="1:1" ht="15" customHeight="1" x14ac:dyDescent="0.3">
      <c r="A594" s="5" ph="1"/>
    </row>
    <row r="596" spans="1:1" ht="15" customHeight="1" x14ac:dyDescent="0.3">
      <c r="A596" s="5" ph="1"/>
    </row>
    <row r="597" spans="1:1" ht="15" customHeight="1" x14ac:dyDescent="0.3">
      <c r="A597" s="5" ph="1"/>
    </row>
    <row r="604" spans="1:1" ht="15" customHeight="1" x14ac:dyDescent="0.3">
      <c r="A604" s="5" ph="1"/>
    </row>
    <row r="608" spans="1:1" ht="15" customHeight="1" x14ac:dyDescent="0.3">
      <c r="A608" s="5" ph="1"/>
    </row>
    <row r="610" spans="1:1" ht="15" customHeight="1" x14ac:dyDescent="0.3">
      <c r="A610" s="5" ph="1"/>
    </row>
    <row r="611" spans="1:1" ht="15" customHeight="1" x14ac:dyDescent="0.3">
      <c r="A611" s="5" ph="1"/>
    </row>
    <row r="612" spans="1:1" ht="15" customHeight="1" x14ac:dyDescent="0.3">
      <c r="A612" s="5" ph="1"/>
    </row>
    <row r="619" spans="1:1" ht="15" customHeight="1" x14ac:dyDescent="0.3">
      <c r="A619" s="5" ph="1"/>
    </row>
    <row r="623" spans="1:1" ht="15" customHeight="1" x14ac:dyDescent="0.3">
      <c r="A623" s="5" ph="1"/>
    </row>
    <row r="625" spans="1:1" ht="15" customHeight="1" x14ac:dyDescent="0.3">
      <c r="A625" s="5" ph="1"/>
    </row>
    <row r="626" spans="1:1" ht="15" customHeight="1" x14ac:dyDescent="0.3">
      <c r="A626" s="5" ph="1"/>
    </row>
    <row r="627" spans="1:1" ht="15" customHeight="1" x14ac:dyDescent="0.3">
      <c r="A627" s="5" ph="1"/>
    </row>
    <row r="634" spans="1:1" ht="15" customHeight="1" x14ac:dyDescent="0.3">
      <c r="A634" s="5" ph="1"/>
    </row>
    <row r="640" spans="1:1" ht="15" customHeight="1" x14ac:dyDescent="0.3">
      <c r="A640" s="5" ph="1"/>
    </row>
    <row r="644" spans="1:1" ht="15" customHeight="1" x14ac:dyDescent="0.3">
      <c r="A644" s="5" ph="1"/>
    </row>
    <row r="646" spans="1:1" ht="15" customHeight="1" x14ac:dyDescent="0.3">
      <c r="A646" s="5" ph="1"/>
    </row>
    <row r="647" spans="1:1" ht="15" customHeight="1" x14ac:dyDescent="0.3">
      <c r="A647" s="5" ph="1"/>
    </row>
    <row r="648" spans="1:1" ht="15" customHeight="1" x14ac:dyDescent="0.3">
      <c r="A648" s="5" ph="1"/>
    </row>
    <row r="655" spans="1:1" ht="15" customHeight="1" x14ac:dyDescent="0.3">
      <c r="A655" s="5" ph="1"/>
    </row>
    <row r="656" spans="1:1" ht="15" customHeight="1" x14ac:dyDescent="0.3">
      <c r="A656" s="5" ph="1"/>
    </row>
    <row r="658" spans="1:1" ht="15" customHeight="1" x14ac:dyDescent="0.3">
      <c r="A658" s="5" ph="1"/>
    </row>
    <row r="659" spans="1:1" ht="15" customHeight="1" x14ac:dyDescent="0.3">
      <c r="A659" s="5" ph="1"/>
    </row>
    <row r="660" spans="1:1" ht="15" customHeight="1" x14ac:dyDescent="0.3">
      <c r="A660" s="5" ph="1"/>
    </row>
    <row r="667" spans="1:1" ht="15" customHeight="1" x14ac:dyDescent="0.3">
      <c r="A667" s="5" ph="1"/>
    </row>
    <row r="668" spans="1:1" ht="15" customHeight="1" x14ac:dyDescent="0.3">
      <c r="A668" s="5" ph="1"/>
    </row>
    <row r="670" spans="1:1" ht="15" customHeight="1" x14ac:dyDescent="0.3">
      <c r="A670" s="5" ph="1"/>
    </row>
    <row r="674" spans="1:1" ht="15" customHeight="1" x14ac:dyDescent="0.3">
      <c r="A674" s="5" ph="1"/>
    </row>
    <row r="675" spans="1:1" ht="15" customHeight="1" x14ac:dyDescent="0.3">
      <c r="A675" s="5" ph="1"/>
    </row>
    <row r="677" spans="1:1" ht="15" customHeight="1" x14ac:dyDescent="0.3">
      <c r="A677" s="5" ph="1"/>
    </row>
    <row r="678" spans="1:1" ht="15" customHeight="1" x14ac:dyDescent="0.3">
      <c r="A678" s="5" ph="1"/>
    </row>
    <row r="679" spans="1:1" ht="15" customHeight="1" x14ac:dyDescent="0.3">
      <c r="A679" s="5" ph="1"/>
    </row>
    <row r="686" spans="1:1" ht="15" customHeight="1" x14ac:dyDescent="0.3">
      <c r="A686" s="5" ph="1"/>
    </row>
    <row r="687" spans="1:1" ht="15" customHeight="1" x14ac:dyDescent="0.3">
      <c r="A687" s="5" ph="1"/>
    </row>
    <row r="689" spans="1:1" ht="15" customHeight="1" x14ac:dyDescent="0.3">
      <c r="A689" s="5" ph="1"/>
    </row>
    <row r="690" spans="1:1" ht="15" customHeight="1" x14ac:dyDescent="0.3">
      <c r="A690" s="5" ph="1"/>
    </row>
    <row r="691" spans="1:1" ht="15" customHeight="1" x14ac:dyDescent="0.3">
      <c r="A691" s="5" ph="1"/>
    </row>
    <row r="693" spans="1:1" ht="15" customHeight="1" x14ac:dyDescent="0.3">
      <c r="A693" s="5" ph="1"/>
    </row>
    <row r="694" spans="1:1" ht="15" customHeight="1" x14ac:dyDescent="0.3">
      <c r="A694" s="5" ph="1"/>
    </row>
    <row r="695" spans="1:1" ht="15" customHeight="1" x14ac:dyDescent="0.3">
      <c r="A695" s="5" ph="1"/>
    </row>
    <row r="701" spans="1:1" ht="15" customHeight="1" x14ac:dyDescent="0.3">
      <c r="A701" s="5" ph="1"/>
    </row>
    <row r="702" spans="1:1" ht="15" customHeight="1" x14ac:dyDescent="0.3">
      <c r="A702" s="5" ph="1"/>
    </row>
    <row r="703" spans="1:1" ht="15" customHeight="1" x14ac:dyDescent="0.3">
      <c r="A703" s="5" ph="1"/>
    </row>
    <row r="705" spans="1:1" ht="15" customHeight="1" x14ac:dyDescent="0.3">
      <c r="A705" s="5" ph="1"/>
    </row>
    <row r="706" spans="1:1" ht="15" customHeight="1" x14ac:dyDescent="0.3">
      <c r="A706" s="5" ph="1"/>
    </row>
    <row r="707" spans="1:1" ht="15" customHeight="1" x14ac:dyDescent="0.3">
      <c r="A707" s="5" ph="1"/>
    </row>
    <row r="709" spans="1:1" ht="15" customHeight="1" x14ac:dyDescent="0.3">
      <c r="A709" s="5" ph="1"/>
    </row>
    <row r="710" spans="1:1" ht="15" customHeight="1" x14ac:dyDescent="0.3">
      <c r="A710" s="5" ph="1"/>
    </row>
    <row r="711" spans="1:1" ht="15" customHeight="1" x14ac:dyDescent="0.3">
      <c r="A711" s="5" ph="1"/>
    </row>
    <row r="714" spans="1:1" ht="15" customHeight="1" x14ac:dyDescent="0.3">
      <c r="A714" s="5" ph="1"/>
    </row>
    <row r="717" spans="1:1" ht="15" customHeight="1" x14ac:dyDescent="0.3">
      <c r="A717" s="5" ph="1"/>
    </row>
    <row r="718" spans="1:1" ht="15" customHeight="1" x14ac:dyDescent="0.3">
      <c r="A718" s="5" ph="1"/>
    </row>
    <row r="719" spans="1:1" ht="15" customHeight="1" x14ac:dyDescent="0.3">
      <c r="A719" s="5" ph="1"/>
    </row>
    <row r="721" spans="1:1" ht="15" customHeight="1" x14ac:dyDescent="0.3">
      <c r="A721" s="5" ph="1"/>
    </row>
    <row r="722" spans="1:1" ht="15" customHeight="1" x14ac:dyDescent="0.3">
      <c r="A722" s="5" ph="1"/>
    </row>
    <row r="723" spans="1:1" ht="15" customHeight="1" x14ac:dyDescent="0.3">
      <c r="A723" s="5" ph="1"/>
    </row>
    <row r="725" spans="1:1" ht="15" customHeight="1" x14ac:dyDescent="0.3">
      <c r="A725" s="5" ph="1"/>
    </row>
    <row r="726" spans="1:1" ht="15" customHeight="1" x14ac:dyDescent="0.3">
      <c r="A726" s="5" ph="1"/>
    </row>
    <row r="727" spans="1:1" ht="15" customHeight="1" x14ac:dyDescent="0.3">
      <c r="A727" s="5" ph="1"/>
    </row>
    <row r="728" spans="1:1" ht="15" customHeight="1" x14ac:dyDescent="0.3">
      <c r="A728" s="5" ph="1"/>
    </row>
    <row r="729" spans="1:1" ht="15" customHeight="1" x14ac:dyDescent="0.3">
      <c r="A729" s="5" ph="1"/>
    </row>
    <row r="731" spans="1:1" ht="15" customHeight="1" x14ac:dyDescent="0.3">
      <c r="A731" s="5" ph="1"/>
    </row>
    <row r="735" spans="1:1" ht="15" customHeight="1" x14ac:dyDescent="0.3">
      <c r="A735" s="5" ph="1"/>
    </row>
    <row r="736" spans="1:1" ht="15" customHeight="1" x14ac:dyDescent="0.3">
      <c r="A736" s="5" ph="1"/>
    </row>
    <row r="738" spans="1:1" ht="15" customHeight="1" x14ac:dyDescent="0.3">
      <c r="A738" s="5" ph="1"/>
    </row>
    <row r="739" spans="1:1" ht="15" customHeight="1" x14ac:dyDescent="0.3">
      <c r="A739" s="5" ph="1"/>
    </row>
    <row r="740" spans="1:1" ht="15" customHeight="1" x14ac:dyDescent="0.3">
      <c r="A740" s="5" ph="1"/>
    </row>
    <row r="747" spans="1:1" ht="15" customHeight="1" x14ac:dyDescent="0.3">
      <c r="A747" s="5" ph="1"/>
    </row>
    <row r="748" spans="1:1" ht="15" customHeight="1" x14ac:dyDescent="0.3">
      <c r="A748" s="5" ph="1"/>
    </row>
    <row r="750" spans="1:1" ht="15" customHeight="1" x14ac:dyDescent="0.3">
      <c r="A750" s="5" ph="1"/>
    </row>
    <row r="751" spans="1:1" ht="15" customHeight="1" x14ac:dyDescent="0.3">
      <c r="A751" s="5" ph="1"/>
    </row>
    <row r="752" spans="1:1" ht="15" customHeight="1" x14ac:dyDescent="0.3">
      <c r="A752" s="5" ph="1"/>
    </row>
    <row r="754" spans="1:1" ht="15" customHeight="1" x14ac:dyDescent="0.3">
      <c r="A754" s="5" ph="1"/>
    </row>
    <row r="755" spans="1:1" ht="15" customHeight="1" x14ac:dyDescent="0.3">
      <c r="A755" s="5" ph="1"/>
    </row>
    <row r="756" spans="1:1" ht="15" customHeight="1" x14ac:dyDescent="0.3">
      <c r="A756" s="5" ph="1"/>
    </row>
    <row r="762" spans="1:1" ht="15" customHeight="1" x14ac:dyDescent="0.3">
      <c r="A762" s="5" ph="1"/>
    </row>
    <row r="763" spans="1:1" ht="15" customHeight="1" x14ac:dyDescent="0.3">
      <c r="A763" s="5" ph="1"/>
    </row>
    <row r="764" spans="1:1" ht="15" customHeight="1" x14ac:dyDescent="0.3">
      <c r="A764" s="5" ph="1"/>
    </row>
    <row r="766" spans="1:1" ht="15" customHeight="1" x14ac:dyDescent="0.3">
      <c r="A766" s="5" ph="1"/>
    </row>
    <row r="767" spans="1:1" ht="15" customHeight="1" x14ac:dyDescent="0.3">
      <c r="A767" s="5" ph="1"/>
    </row>
    <row r="768" spans="1:1" ht="15" customHeight="1" x14ac:dyDescent="0.3">
      <c r="A768" s="5" ph="1"/>
    </row>
    <row r="770" spans="1:1" ht="15" customHeight="1" x14ac:dyDescent="0.3">
      <c r="A770" s="5" ph="1"/>
    </row>
    <row r="771" spans="1:1" ht="15" customHeight="1" x14ac:dyDescent="0.3">
      <c r="A771" s="5" ph="1"/>
    </row>
    <row r="772" spans="1:1" ht="15" customHeight="1" x14ac:dyDescent="0.3">
      <c r="A772" s="5" ph="1"/>
    </row>
    <row r="775" spans="1:1" ht="15" customHeight="1" x14ac:dyDescent="0.3">
      <c r="A775" s="5" ph="1"/>
    </row>
    <row r="778" spans="1:1" ht="15" customHeight="1" x14ac:dyDescent="0.3">
      <c r="A778" s="5" ph="1"/>
    </row>
    <row r="779" spans="1:1" ht="15" customHeight="1" x14ac:dyDescent="0.3">
      <c r="A779" s="5" ph="1"/>
    </row>
    <row r="780" spans="1:1" ht="15" customHeight="1" x14ac:dyDescent="0.3">
      <c r="A780" s="5" ph="1"/>
    </row>
    <row r="782" spans="1:1" ht="15" customHeight="1" x14ac:dyDescent="0.3">
      <c r="A782" s="5" ph="1"/>
    </row>
    <row r="783" spans="1:1" ht="15" customHeight="1" x14ac:dyDescent="0.3">
      <c r="A783" s="5" ph="1"/>
    </row>
    <row r="784" spans="1:1" ht="15" customHeight="1" x14ac:dyDescent="0.3">
      <c r="A784" s="5" ph="1"/>
    </row>
    <row r="786" spans="1:1" ht="15" customHeight="1" x14ac:dyDescent="0.3">
      <c r="A786" s="5" ph="1"/>
    </row>
    <row r="787" spans="1:1" ht="15" customHeight="1" x14ac:dyDescent="0.3">
      <c r="A787" s="5" ph="1"/>
    </row>
    <row r="788" spans="1:1" ht="15" customHeight="1" x14ac:dyDescent="0.3">
      <c r="A788" s="5" ph="1"/>
    </row>
    <row r="789" spans="1:1" ht="15" customHeight="1" x14ac:dyDescent="0.3">
      <c r="A789" s="5" ph="1"/>
    </row>
    <row r="793" spans="1:1" ht="15" customHeight="1" x14ac:dyDescent="0.3">
      <c r="A793" s="5" ph="1"/>
    </row>
    <row r="794" spans="1:1" ht="15" customHeight="1" x14ac:dyDescent="0.3">
      <c r="A794" s="5" ph="1"/>
    </row>
    <row r="796" spans="1:1" ht="15" customHeight="1" x14ac:dyDescent="0.3">
      <c r="A796" s="5" ph="1"/>
    </row>
    <row r="797" spans="1:1" ht="15" customHeight="1" x14ac:dyDescent="0.3">
      <c r="A797" s="5" ph="1"/>
    </row>
    <row r="798" spans="1:1" ht="15" customHeight="1" x14ac:dyDescent="0.3">
      <c r="A798" s="5" ph="1"/>
    </row>
    <row r="805" spans="1:1" ht="15" customHeight="1" x14ac:dyDescent="0.3">
      <c r="A805" s="5" ph="1"/>
    </row>
    <row r="806" spans="1:1" ht="15" customHeight="1" x14ac:dyDescent="0.3">
      <c r="A806" s="5" ph="1"/>
    </row>
    <row r="808" spans="1:1" ht="15" customHeight="1" x14ac:dyDescent="0.3">
      <c r="A808" s="5" ph="1"/>
    </row>
    <row r="809" spans="1:1" ht="15" customHeight="1" x14ac:dyDescent="0.3">
      <c r="A809" s="5" ph="1"/>
    </row>
    <row r="810" spans="1:1" ht="15" customHeight="1" x14ac:dyDescent="0.3">
      <c r="A810" s="5" ph="1"/>
    </row>
    <row r="812" spans="1:1" ht="15" customHeight="1" x14ac:dyDescent="0.3">
      <c r="A812" s="5" ph="1"/>
    </row>
    <row r="813" spans="1:1" ht="15" customHeight="1" x14ac:dyDescent="0.3">
      <c r="A813" s="5" ph="1"/>
    </row>
    <row r="814" spans="1:1" ht="15" customHeight="1" x14ac:dyDescent="0.3">
      <c r="A814" s="5" ph="1"/>
    </row>
    <row r="820" spans="1:1" ht="15" customHeight="1" x14ac:dyDescent="0.3">
      <c r="A820" s="5" ph="1"/>
    </row>
    <row r="821" spans="1:1" ht="15" customHeight="1" x14ac:dyDescent="0.3">
      <c r="A821" s="5" ph="1"/>
    </row>
    <row r="822" spans="1:1" ht="15" customHeight="1" x14ac:dyDescent="0.3">
      <c r="A822" s="5" ph="1"/>
    </row>
    <row r="824" spans="1:1" ht="15" customHeight="1" x14ac:dyDescent="0.3">
      <c r="A824" s="5" ph="1"/>
    </row>
    <row r="825" spans="1:1" ht="15" customHeight="1" x14ac:dyDescent="0.3">
      <c r="A825" s="5" ph="1"/>
    </row>
    <row r="826" spans="1:1" ht="15" customHeight="1" x14ac:dyDescent="0.3">
      <c r="A826" s="5" ph="1"/>
    </row>
    <row r="828" spans="1:1" ht="15" customHeight="1" x14ac:dyDescent="0.3">
      <c r="A828" s="5" ph="1"/>
    </row>
    <row r="829" spans="1:1" ht="15" customHeight="1" x14ac:dyDescent="0.3">
      <c r="A829" s="5" ph="1"/>
    </row>
    <row r="830" spans="1:1" ht="15" customHeight="1" x14ac:dyDescent="0.3">
      <c r="A830" s="5" ph="1"/>
    </row>
    <row r="833" spans="1:1" ht="15" customHeight="1" x14ac:dyDescent="0.3">
      <c r="A833" s="5" ph="1"/>
    </row>
    <row r="836" spans="1:1" ht="15" customHeight="1" x14ac:dyDescent="0.3">
      <c r="A836" s="5" ph="1"/>
    </row>
    <row r="837" spans="1:1" ht="15" customHeight="1" x14ac:dyDescent="0.3">
      <c r="A837" s="5" ph="1"/>
    </row>
    <row r="838" spans="1:1" ht="15" customHeight="1" x14ac:dyDescent="0.3">
      <c r="A838" s="5" ph="1"/>
    </row>
    <row r="840" spans="1:1" ht="15" customHeight="1" x14ac:dyDescent="0.3">
      <c r="A840" s="5" ph="1"/>
    </row>
    <row r="841" spans="1:1" ht="15" customHeight="1" x14ac:dyDescent="0.3">
      <c r="A841" s="5" ph="1"/>
    </row>
    <row r="842" spans="1:1" ht="15" customHeight="1" x14ac:dyDescent="0.3">
      <c r="A842" s="5" ph="1"/>
    </row>
    <row r="844" spans="1:1" ht="15" customHeight="1" x14ac:dyDescent="0.3">
      <c r="A844" s="5" ph="1"/>
    </row>
    <row r="845" spans="1:1" ht="15" customHeight="1" x14ac:dyDescent="0.3">
      <c r="A845" s="5" ph="1"/>
    </row>
    <row r="846" spans="1:1" ht="15" customHeight="1" x14ac:dyDescent="0.3">
      <c r="A846" s="5" ph="1"/>
    </row>
    <row r="848" spans="1:1" ht="15" customHeight="1" x14ac:dyDescent="0.3">
      <c r="A848" s="5" ph="1"/>
    </row>
    <row r="849" spans="1:1" ht="15" customHeight="1" x14ac:dyDescent="0.3">
      <c r="A849" s="5" ph="1"/>
    </row>
    <row r="850" spans="1:1" ht="15" customHeight="1" x14ac:dyDescent="0.3">
      <c r="A850" s="5" ph="1"/>
    </row>
    <row r="857" spans="1:1" ht="15" customHeight="1" x14ac:dyDescent="0.3">
      <c r="A857" s="5" ph="1"/>
    </row>
    <row r="858" spans="1:1" ht="15" customHeight="1" x14ac:dyDescent="0.3">
      <c r="A858" s="5" ph="1"/>
    </row>
    <row r="860" spans="1:1" ht="15" customHeight="1" x14ac:dyDescent="0.3">
      <c r="A860" s="5" ph="1"/>
    </row>
    <row r="861" spans="1:1" ht="15" customHeight="1" x14ac:dyDescent="0.3">
      <c r="A861" s="5" ph="1"/>
    </row>
    <row r="862" spans="1:1" ht="15" customHeight="1" x14ac:dyDescent="0.3">
      <c r="A862" s="5" ph="1"/>
    </row>
    <row r="864" spans="1:1" ht="15" customHeight="1" x14ac:dyDescent="0.3">
      <c r="A864" s="5" ph="1"/>
    </row>
    <row r="865" spans="1:1" ht="15" customHeight="1" x14ac:dyDescent="0.3">
      <c r="A865" s="5" ph="1"/>
    </row>
    <row r="866" spans="1:1" ht="15" customHeight="1" x14ac:dyDescent="0.3">
      <c r="A866" s="5" ph="1"/>
    </row>
    <row r="872" spans="1:1" ht="15" customHeight="1" x14ac:dyDescent="0.3">
      <c r="A872" s="5" ph="1"/>
    </row>
    <row r="873" spans="1:1" ht="15" customHeight="1" x14ac:dyDescent="0.3">
      <c r="A873" s="5" ph="1"/>
    </row>
    <row r="874" spans="1:1" ht="15" customHeight="1" x14ac:dyDescent="0.3">
      <c r="A874" s="5" ph="1"/>
    </row>
    <row r="876" spans="1:1" ht="15" customHeight="1" x14ac:dyDescent="0.3">
      <c r="A876" s="5" ph="1"/>
    </row>
    <row r="877" spans="1:1" ht="15" customHeight="1" x14ac:dyDescent="0.3">
      <c r="A877" s="5" ph="1"/>
    </row>
    <row r="878" spans="1:1" ht="15" customHeight="1" x14ac:dyDescent="0.3">
      <c r="A878" s="5" ph="1"/>
    </row>
    <row r="880" spans="1:1" ht="15" customHeight="1" x14ac:dyDescent="0.3">
      <c r="A880" s="5" ph="1"/>
    </row>
    <row r="881" spans="1:1" ht="15" customHeight="1" x14ac:dyDescent="0.3">
      <c r="A881" s="5" ph="1"/>
    </row>
    <row r="882" spans="1:1" ht="15" customHeight="1" x14ac:dyDescent="0.3">
      <c r="A882" s="5" ph="1"/>
    </row>
    <row r="885" spans="1:1" ht="15" customHeight="1" x14ac:dyDescent="0.3">
      <c r="A885" s="5" ph="1"/>
    </row>
    <row r="888" spans="1:1" ht="15" customHeight="1" x14ac:dyDescent="0.3">
      <c r="A888" s="5" ph="1"/>
    </row>
    <row r="889" spans="1:1" ht="15" customHeight="1" x14ac:dyDescent="0.3">
      <c r="A889" s="5" ph="1"/>
    </row>
    <row r="890" spans="1:1" ht="15" customHeight="1" x14ac:dyDescent="0.3">
      <c r="A890" s="5" ph="1"/>
    </row>
    <row r="892" spans="1:1" ht="15" customHeight="1" x14ac:dyDescent="0.3">
      <c r="A892" s="5" ph="1"/>
    </row>
    <row r="893" spans="1:1" ht="15" customHeight="1" x14ac:dyDescent="0.3">
      <c r="A893" s="5" ph="1"/>
    </row>
    <row r="894" spans="1:1" ht="15" customHeight="1" x14ac:dyDescent="0.3">
      <c r="A894" s="5" ph="1"/>
    </row>
    <row r="896" spans="1:1" ht="15" customHeight="1" x14ac:dyDescent="0.3">
      <c r="A896" s="5" ph="1"/>
    </row>
    <row r="897" spans="1:1" ht="15" customHeight="1" x14ac:dyDescent="0.3">
      <c r="A897" s="5" ph="1"/>
    </row>
    <row r="898" spans="1:1" ht="15" customHeight="1" x14ac:dyDescent="0.3">
      <c r="A898" s="5" ph="1"/>
    </row>
    <row r="899" spans="1:1" ht="15" customHeight="1" x14ac:dyDescent="0.3">
      <c r="A899" s="5" ph="1"/>
    </row>
    <row r="900" spans="1:1" ht="15" customHeight="1" x14ac:dyDescent="0.3">
      <c r="A900" s="5" ph="1"/>
    </row>
    <row r="902" spans="1:1" ht="15" customHeight="1" x14ac:dyDescent="0.3">
      <c r="A902" s="5" ph="1"/>
    </row>
    <row r="903" spans="1:1" ht="15" customHeight="1" x14ac:dyDescent="0.3">
      <c r="A903" s="5" ph="1"/>
    </row>
    <row r="904" spans="1:1" ht="15" customHeight="1" x14ac:dyDescent="0.3">
      <c r="A904" s="5" ph="1"/>
    </row>
    <row r="906" spans="1:1" ht="15" customHeight="1" x14ac:dyDescent="0.3">
      <c r="A906" s="5" ph="1"/>
    </row>
    <row r="907" spans="1:1" ht="15" customHeight="1" x14ac:dyDescent="0.3">
      <c r="A907" s="5" ph="1"/>
    </row>
    <row r="908" spans="1:1" ht="15" customHeight="1" x14ac:dyDescent="0.3">
      <c r="A908" s="5" ph="1"/>
    </row>
    <row r="915" spans="1:1" ht="15" customHeight="1" x14ac:dyDescent="0.3">
      <c r="A915" s="5" ph="1"/>
    </row>
    <row r="916" spans="1:1" ht="15" customHeight="1" x14ac:dyDescent="0.3">
      <c r="A916" s="5" ph="1"/>
    </row>
    <row r="918" spans="1:1" ht="15" customHeight="1" x14ac:dyDescent="0.3">
      <c r="A918" s="5" ph="1"/>
    </row>
    <row r="919" spans="1:1" ht="15" customHeight="1" x14ac:dyDescent="0.3">
      <c r="A919" s="5" ph="1"/>
    </row>
    <row r="920" spans="1:1" ht="15" customHeight="1" x14ac:dyDescent="0.3">
      <c r="A920" s="5" ph="1"/>
    </row>
    <row r="922" spans="1:1" ht="15" customHeight="1" x14ac:dyDescent="0.3">
      <c r="A922" s="5" ph="1"/>
    </row>
    <row r="923" spans="1:1" ht="15" customHeight="1" x14ac:dyDescent="0.3">
      <c r="A923" s="5" ph="1"/>
    </row>
    <row r="924" spans="1:1" ht="15" customHeight="1" x14ac:dyDescent="0.3">
      <c r="A924" s="5" ph="1"/>
    </row>
    <row r="930" spans="1:1" ht="15" customHeight="1" x14ac:dyDescent="0.3">
      <c r="A930" s="5" ph="1"/>
    </row>
    <row r="931" spans="1:1" ht="15" customHeight="1" x14ac:dyDescent="0.3">
      <c r="A931" s="5" ph="1"/>
    </row>
    <row r="932" spans="1:1" ht="15" customHeight="1" x14ac:dyDescent="0.3">
      <c r="A932" s="5" ph="1"/>
    </row>
    <row r="934" spans="1:1" ht="15" customHeight="1" x14ac:dyDescent="0.3">
      <c r="A934" s="5" ph="1"/>
    </row>
    <row r="935" spans="1:1" ht="15" customHeight="1" x14ac:dyDescent="0.3">
      <c r="A935" s="5" ph="1"/>
    </row>
    <row r="936" spans="1:1" ht="15" customHeight="1" x14ac:dyDescent="0.3">
      <c r="A936" s="5" ph="1"/>
    </row>
    <row r="938" spans="1:1" ht="15" customHeight="1" x14ac:dyDescent="0.3">
      <c r="A938" s="5" ph="1"/>
    </row>
    <row r="939" spans="1:1" ht="15" customHeight="1" x14ac:dyDescent="0.3">
      <c r="A939" s="5" ph="1"/>
    </row>
    <row r="940" spans="1:1" ht="15" customHeight="1" x14ac:dyDescent="0.3">
      <c r="A940" s="5" ph="1"/>
    </row>
    <row r="943" spans="1:1" ht="15" customHeight="1" x14ac:dyDescent="0.3">
      <c r="A943" s="5" ph="1"/>
    </row>
    <row r="946" spans="1:1" ht="15" customHeight="1" x14ac:dyDescent="0.3">
      <c r="A946" s="5" ph="1"/>
    </row>
    <row r="947" spans="1:1" ht="15" customHeight="1" x14ac:dyDescent="0.3">
      <c r="A947" s="5" ph="1"/>
    </row>
    <row r="948" spans="1:1" ht="15" customHeight="1" x14ac:dyDescent="0.3">
      <c r="A948" s="5" ph="1"/>
    </row>
    <row r="950" spans="1:1" ht="15" customHeight="1" x14ac:dyDescent="0.3">
      <c r="A950" s="5" ph="1"/>
    </row>
    <row r="951" spans="1:1" ht="15" customHeight="1" x14ac:dyDescent="0.3">
      <c r="A951" s="5" ph="1"/>
    </row>
    <row r="952" spans="1:1" ht="15" customHeight="1" x14ac:dyDescent="0.3">
      <c r="A952" s="5" ph="1"/>
    </row>
    <row r="954" spans="1:1" ht="15" customHeight="1" x14ac:dyDescent="0.3">
      <c r="A954" s="5" ph="1"/>
    </row>
    <row r="955" spans="1:1" ht="15" customHeight="1" x14ac:dyDescent="0.3">
      <c r="A955" s="5" ph="1"/>
    </row>
    <row r="956" spans="1:1" ht="15" customHeight="1" x14ac:dyDescent="0.3">
      <c r="A956" s="5" ph="1"/>
    </row>
    <row r="957" spans="1:1" ht="15" customHeight="1" x14ac:dyDescent="0.3">
      <c r="A957" s="5" ph="1"/>
    </row>
    <row r="958" spans="1:1" ht="15" customHeight="1" x14ac:dyDescent="0.3">
      <c r="A958" s="5" ph="1"/>
    </row>
    <row r="959" spans="1:1" ht="15" customHeight="1" x14ac:dyDescent="0.3">
      <c r="A959" s="5" ph="1"/>
    </row>
    <row r="960" spans="1:1" ht="15" customHeight="1" x14ac:dyDescent="0.3">
      <c r="A960" s="5" ph="1"/>
    </row>
    <row r="961" spans="1:1" ht="15" customHeight="1" x14ac:dyDescent="0.3">
      <c r="A961" s="5" ph="1"/>
    </row>
    <row r="963" spans="1:1" ht="15" customHeight="1" x14ac:dyDescent="0.3">
      <c r="A963" s="5" ph="1"/>
    </row>
    <row r="964" spans="1:1" ht="15" customHeight="1" x14ac:dyDescent="0.3">
      <c r="A964" s="5" ph="1"/>
    </row>
    <row r="965" spans="1:1" ht="15" customHeight="1" x14ac:dyDescent="0.3">
      <c r="A965" s="5" ph="1"/>
    </row>
    <row r="967" spans="1:1" ht="15" customHeight="1" x14ac:dyDescent="0.3">
      <c r="A967" s="5" ph="1"/>
    </row>
    <row r="968" spans="1:1" ht="15" customHeight="1" x14ac:dyDescent="0.3">
      <c r="A968" s="5" ph="1"/>
    </row>
    <row r="969" spans="1:1" ht="15" customHeight="1" x14ac:dyDescent="0.3">
      <c r="A969" s="5" ph="1"/>
    </row>
    <row r="976" spans="1:1" ht="15" customHeight="1" x14ac:dyDescent="0.3">
      <c r="A976" s="5" ph="1"/>
    </row>
    <row r="977" spans="1:1" ht="15" customHeight="1" x14ac:dyDescent="0.3">
      <c r="A977" s="5" ph="1"/>
    </row>
    <row r="979" spans="1:1" ht="15" customHeight="1" x14ac:dyDescent="0.3">
      <c r="A979" s="5" ph="1"/>
    </row>
    <row r="980" spans="1:1" ht="15" customHeight="1" x14ac:dyDescent="0.3">
      <c r="A980" s="5" ph="1"/>
    </row>
    <row r="981" spans="1:1" ht="15" customHeight="1" x14ac:dyDescent="0.3">
      <c r="A981" s="5" ph="1"/>
    </row>
    <row r="983" spans="1:1" ht="15" customHeight="1" x14ac:dyDescent="0.3">
      <c r="A983" s="5" ph="1"/>
    </row>
    <row r="984" spans="1:1" ht="15" customHeight="1" x14ac:dyDescent="0.3">
      <c r="A984" s="5" ph="1"/>
    </row>
    <row r="985" spans="1:1" ht="15" customHeight="1" x14ac:dyDescent="0.3">
      <c r="A985" s="5" ph="1"/>
    </row>
    <row r="991" spans="1:1" ht="15" customHeight="1" x14ac:dyDescent="0.3">
      <c r="A991" s="5" ph="1"/>
    </row>
    <row r="992" spans="1:1" ht="15" customHeight="1" x14ac:dyDescent="0.3">
      <c r="A992" s="5" ph="1"/>
    </row>
    <row r="993" spans="1:1" ht="15" customHeight="1" x14ac:dyDescent="0.3">
      <c r="A993" s="5" ph="1"/>
    </row>
    <row r="995" spans="1:1" ht="15" customHeight="1" x14ac:dyDescent="0.3">
      <c r="A995" s="5" ph="1"/>
    </row>
    <row r="996" spans="1:1" ht="15" customHeight="1" x14ac:dyDescent="0.3">
      <c r="A996" s="5" ph="1"/>
    </row>
    <row r="997" spans="1:1" ht="15" customHeight="1" x14ac:dyDescent="0.3">
      <c r="A997" s="5" ph="1"/>
    </row>
    <row r="999" spans="1:1" ht="15" customHeight="1" x14ac:dyDescent="0.3">
      <c r="A999" s="5" ph="1"/>
    </row>
    <row r="1000" spans="1:1" ht="15" customHeight="1" x14ac:dyDescent="0.3">
      <c r="A1000" s="5" ph="1"/>
    </row>
    <row r="1001" spans="1:1" ht="15" customHeight="1" x14ac:dyDescent="0.3">
      <c r="A1001" s="5" ph="1"/>
    </row>
    <row r="1004" spans="1:1" ht="15" customHeight="1" x14ac:dyDescent="0.3">
      <c r="A1004" s="5" ph="1"/>
    </row>
    <row r="1007" spans="1:1" ht="15" customHeight="1" x14ac:dyDescent="0.3">
      <c r="A1007" s="5" ph="1"/>
    </row>
    <row r="1008" spans="1:1" ht="15" customHeight="1" x14ac:dyDescent="0.3">
      <c r="A1008" s="5" ph="1"/>
    </row>
    <row r="1009" spans="1:1" ht="15" customHeight="1" x14ac:dyDescent="0.3">
      <c r="A1009" s="5" ph="1"/>
    </row>
    <row r="1011" spans="1:1" ht="15" customHeight="1" x14ac:dyDescent="0.3">
      <c r="A1011" s="5" ph="1"/>
    </row>
    <row r="1012" spans="1:1" ht="15" customHeight="1" x14ac:dyDescent="0.3">
      <c r="A1012" s="5" ph="1"/>
    </row>
    <row r="1013" spans="1:1" ht="15" customHeight="1" x14ac:dyDescent="0.3">
      <c r="A1013" s="5" ph="1"/>
    </row>
    <row r="1015" spans="1:1" ht="15" customHeight="1" x14ac:dyDescent="0.3">
      <c r="A1015" s="5" ph="1"/>
    </row>
    <row r="1016" spans="1:1" ht="15" customHeight="1" x14ac:dyDescent="0.3">
      <c r="A1016" s="5" ph="1"/>
    </row>
    <row r="1017" spans="1:1" ht="15" customHeight="1" x14ac:dyDescent="0.3">
      <c r="A1017" s="5" ph="1"/>
    </row>
    <row r="1022" spans="1:1" ht="15" customHeight="1" x14ac:dyDescent="0.3">
      <c r="A1022" s="5" ph="1"/>
    </row>
    <row r="1023" spans="1:1" ht="15" customHeight="1" x14ac:dyDescent="0.3">
      <c r="A1023" s="5" ph="1"/>
    </row>
    <row r="1025" spans="1:1" ht="15" customHeight="1" x14ac:dyDescent="0.3">
      <c r="A1025" s="5" ph="1"/>
    </row>
    <row r="1026" spans="1:1" ht="15" customHeight="1" x14ac:dyDescent="0.3">
      <c r="A1026" s="5" ph="1"/>
    </row>
    <row r="1027" spans="1:1" ht="15" customHeight="1" x14ac:dyDescent="0.3">
      <c r="A1027" s="5" ph="1"/>
    </row>
    <row r="1029" spans="1:1" ht="15" customHeight="1" x14ac:dyDescent="0.3">
      <c r="A1029" s="5" ph="1"/>
    </row>
    <row r="1030" spans="1:1" ht="15" customHeight="1" x14ac:dyDescent="0.3">
      <c r="A1030" s="5" ph="1"/>
    </row>
    <row r="1031" spans="1:1" ht="15" customHeight="1" x14ac:dyDescent="0.3">
      <c r="A1031" s="5" ph="1"/>
    </row>
    <row r="1037" spans="1:1" ht="15" customHeight="1" x14ac:dyDescent="0.3">
      <c r="A1037" s="5" ph="1"/>
    </row>
    <row r="1038" spans="1:1" ht="15" customHeight="1" x14ac:dyDescent="0.3">
      <c r="A1038" s="5" ph="1"/>
    </row>
    <row r="1039" spans="1:1" ht="15" customHeight="1" x14ac:dyDescent="0.3">
      <c r="A1039" s="5" ph="1"/>
    </row>
    <row r="1041" spans="1:1" ht="15" customHeight="1" x14ac:dyDescent="0.3">
      <c r="A1041" s="5" ph="1"/>
    </row>
    <row r="1042" spans="1:1" ht="15" customHeight="1" x14ac:dyDescent="0.3">
      <c r="A1042" s="5" ph="1"/>
    </row>
    <row r="1043" spans="1:1" ht="15" customHeight="1" x14ac:dyDescent="0.3">
      <c r="A1043" s="5" ph="1"/>
    </row>
    <row r="1045" spans="1:1" ht="15" customHeight="1" x14ac:dyDescent="0.3">
      <c r="A1045" s="5" ph="1"/>
    </row>
    <row r="1046" spans="1:1" ht="15" customHeight="1" x14ac:dyDescent="0.3">
      <c r="A1046" s="5" ph="1"/>
    </row>
    <row r="1047" spans="1:1" ht="15" customHeight="1" x14ac:dyDescent="0.3">
      <c r="A1047" s="5" ph="1"/>
    </row>
    <row r="1050" spans="1:1" ht="15" customHeight="1" x14ac:dyDescent="0.3">
      <c r="A1050" s="5" ph="1"/>
    </row>
    <row r="1053" spans="1:1" ht="15" customHeight="1" x14ac:dyDescent="0.3">
      <c r="A1053" s="5" ph="1"/>
    </row>
    <row r="1054" spans="1:1" ht="15" customHeight="1" x14ac:dyDescent="0.3">
      <c r="A1054" s="5" ph="1"/>
    </row>
    <row r="1055" spans="1:1" ht="15" customHeight="1" x14ac:dyDescent="0.3">
      <c r="A1055" s="5" ph="1"/>
    </row>
    <row r="1057" spans="1:1" ht="15" customHeight="1" x14ac:dyDescent="0.3">
      <c r="A1057" s="5" ph="1"/>
    </row>
    <row r="1058" spans="1:1" ht="15" customHeight="1" x14ac:dyDescent="0.3">
      <c r="A1058" s="5" ph="1"/>
    </row>
    <row r="1059" spans="1:1" ht="15" customHeight="1" x14ac:dyDescent="0.3">
      <c r="A1059" s="5" ph="1"/>
    </row>
    <row r="1061" spans="1:1" ht="15" customHeight="1" x14ac:dyDescent="0.3">
      <c r="A1061" s="5" ph="1"/>
    </row>
    <row r="1062" spans="1:1" ht="15" customHeight="1" x14ac:dyDescent="0.3">
      <c r="A1062" s="5" ph="1"/>
    </row>
    <row r="1063" spans="1:1" ht="15" customHeight="1" x14ac:dyDescent="0.3">
      <c r="A1063" s="5" ph="1"/>
    </row>
    <row r="1064" spans="1:1" ht="15" customHeight="1" x14ac:dyDescent="0.3">
      <c r="A1064" s="5" ph="1"/>
    </row>
    <row r="1065" spans="1:1" ht="15" customHeight="1" x14ac:dyDescent="0.3">
      <c r="A1065" s="5" ph="1"/>
    </row>
    <row r="1067" spans="1:1" ht="15" customHeight="1" x14ac:dyDescent="0.3">
      <c r="A1067" s="5" ph="1"/>
    </row>
    <row r="1068" spans="1:1" ht="15" customHeight="1" x14ac:dyDescent="0.3">
      <c r="A1068" s="5" ph="1"/>
    </row>
    <row r="1069" spans="1:1" ht="15" customHeight="1" x14ac:dyDescent="0.3">
      <c r="A1069" s="5" ph="1"/>
    </row>
    <row r="1075" spans="1:1" ht="15" customHeight="1" x14ac:dyDescent="0.3">
      <c r="A1075" s="5" ph="1"/>
    </row>
    <row r="1076" spans="1:1" ht="15" customHeight="1" x14ac:dyDescent="0.3">
      <c r="A1076" s="5" ph="1"/>
    </row>
    <row r="1077" spans="1:1" ht="15" customHeight="1" x14ac:dyDescent="0.3">
      <c r="A1077" s="5" ph="1"/>
    </row>
    <row r="1079" spans="1:1" ht="15" customHeight="1" x14ac:dyDescent="0.3">
      <c r="A1079" s="5" ph="1"/>
    </row>
    <row r="1080" spans="1:1" ht="15" customHeight="1" x14ac:dyDescent="0.3">
      <c r="A1080" s="5" ph="1"/>
    </row>
    <row r="1081" spans="1:1" ht="15" customHeight="1" x14ac:dyDescent="0.3">
      <c r="A1081" s="5" ph="1"/>
    </row>
    <row r="1083" spans="1:1" ht="15" customHeight="1" x14ac:dyDescent="0.3">
      <c r="A1083" s="5" ph="1"/>
    </row>
    <row r="1084" spans="1:1" ht="15" customHeight="1" x14ac:dyDescent="0.3">
      <c r="A1084" s="5" ph="1"/>
    </row>
    <row r="1085" spans="1:1" ht="15" customHeight="1" x14ac:dyDescent="0.3">
      <c r="A1085" s="5" ph="1"/>
    </row>
    <row r="1088" spans="1:1" ht="15" customHeight="1" x14ac:dyDescent="0.3">
      <c r="A1088" s="5" ph="1"/>
    </row>
    <row r="1091" spans="1:1" ht="15" customHeight="1" x14ac:dyDescent="0.3">
      <c r="A1091" s="5" ph="1"/>
    </row>
    <row r="1092" spans="1:1" ht="15" customHeight="1" x14ac:dyDescent="0.3">
      <c r="A1092" s="5" ph="1"/>
    </row>
    <row r="1093" spans="1:1" ht="15" customHeight="1" x14ac:dyDescent="0.3">
      <c r="A1093" s="5" ph="1"/>
    </row>
    <row r="1095" spans="1:1" ht="15" customHeight="1" x14ac:dyDescent="0.3">
      <c r="A1095" s="5" ph="1"/>
    </row>
    <row r="1096" spans="1:1" ht="15" customHeight="1" x14ac:dyDescent="0.3">
      <c r="A1096" s="5" ph="1"/>
    </row>
    <row r="1097" spans="1:1" ht="15" customHeight="1" x14ac:dyDescent="0.3">
      <c r="A1097" s="5" ph="1"/>
    </row>
    <row r="1099" spans="1:1" ht="15" customHeight="1" x14ac:dyDescent="0.3">
      <c r="A1099" s="5" ph="1"/>
    </row>
    <row r="1100" spans="1:1" ht="15" customHeight="1" x14ac:dyDescent="0.3">
      <c r="A1100" s="5" ph="1"/>
    </row>
    <row r="1101" spans="1:1" ht="15" customHeight="1" x14ac:dyDescent="0.3">
      <c r="A1101" s="5" ph="1"/>
    </row>
    <row r="1103" spans="1:1" ht="15" customHeight="1" x14ac:dyDescent="0.3">
      <c r="A1103" s="5" ph="1"/>
    </row>
    <row r="1104" spans="1:1" ht="15" customHeight="1" x14ac:dyDescent="0.3">
      <c r="A1104" s="5" ph="1"/>
    </row>
    <row r="1105" spans="1:1" ht="15" customHeight="1" x14ac:dyDescent="0.3">
      <c r="A1105" s="5" ph="1"/>
    </row>
    <row r="1109" spans="1:1" ht="15" customHeight="1" x14ac:dyDescent="0.3">
      <c r="A1109" s="5" ph="1"/>
    </row>
    <row r="1110" spans="1:1" ht="15" customHeight="1" x14ac:dyDescent="0.3">
      <c r="A1110" s="5" ph="1"/>
    </row>
    <row r="1111" spans="1:1" ht="15" customHeight="1" x14ac:dyDescent="0.3">
      <c r="A1111" s="5" ph="1"/>
    </row>
    <row r="1113" spans="1:1" ht="15" customHeight="1" x14ac:dyDescent="0.3">
      <c r="A1113" s="5" ph="1"/>
    </row>
    <row r="1114" spans="1:1" ht="15" customHeight="1" x14ac:dyDescent="0.3">
      <c r="A1114" s="5" ph="1"/>
    </row>
    <row r="1115" spans="1:1" ht="15" customHeight="1" x14ac:dyDescent="0.3">
      <c r="A1115" s="5" ph="1"/>
    </row>
    <row r="1117" spans="1:1" ht="15" customHeight="1" x14ac:dyDescent="0.3">
      <c r="A1117" s="5" ph="1"/>
    </row>
    <row r="1118" spans="1:1" ht="15" customHeight="1" x14ac:dyDescent="0.3">
      <c r="A1118" s="5" ph="1"/>
    </row>
    <row r="1119" spans="1:1" ht="15" customHeight="1" x14ac:dyDescent="0.3">
      <c r="A1119" s="5" ph="1"/>
    </row>
    <row r="1122" spans="1:1" ht="15" customHeight="1" x14ac:dyDescent="0.3">
      <c r="A1122" s="5" ph="1"/>
    </row>
    <row r="1125" spans="1:1" ht="15" customHeight="1" x14ac:dyDescent="0.3">
      <c r="A1125" s="5" ph="1"/>
    </row>
    <row r="1126" spans="1:1" ht="15" customHeight="1" x14ac:dyDescent="0.3">
      <c r="A1126" s="5" ph="1"/>
    </row>
    <row r="1127" spans="1:1" ht="15" customHeight="1" x14ac:dyDescent="0.3">
      <c r="A1127" s="5" ph="1"/>
    </row>
    <row r="1129" spans="1:1" ht="15" customHeight="1" x14ac:dyDescent="0.3">
      <c r="A1129" s="5" ph="1"/>
    </row>
    <row r="1130" spans="1:1" ht="15" customHeight="1" x14ac:dyDescent="0.3">
      <c r="A1130" s="5" ph="1"/>
    </row>
    <row r="1131" spans="1:1" ht="15" customHeight="1" x14ac:dyDescent="0.3">
      <c r="A1131" s="5" ph="1"/>
    </row>
    <row r="1133" spans="1:1" ht="15" customHeight="1" x14ac:dyDescent="0.3">
      <c r="A1133" s="5" ph="1"/>
    </row>
    <row r="1134" spans="1:1" ht="15" customHeight="1" x14ac:dyDescent="0.3">
      <c r="A1134" s="5" ph="1"/>
    </row>
    <row r="1135" spans="1:1" ht="15" customHeight="1" x14ac:dyDescent="0.3">
      <c r="A1135" s="5" ph="1"/>
    </row>
    <row r="1137" spans="1:1" ht="15" customHeight="1" x14ac:dyDescent="0.3">
      <c r="A1137" s="5" ph="1"/>
    </row>
    <row r="1138" spans="1:1" ht="15" customHeight="1" x14ac:dyDescent="0.3">
      <c r="A1138" s="5" ph="1"/>
    </row>
    <row r="1139" spans="1:1" ht="15" customHeight="1" x14ac:dyDescent="0.3">
      <c r="A1139" s="5" ph="1"/>
    </row>
    <row r="1141" spans="1:1" ht="15" customHeight="1" x14ac:dyDescent="0.3">
      <c r="A1141" s="5" ph="1"/>
    </row>
    <row r="1142" spans="1:1" ht="15" customHeight="1" x14ac:dyDescent="0.3">
      <c r="A1142" s="5" ph="1"/>
    </row>
    <row r="1143" spans="1:1" ht="15" customHeight="1" x14ac:dyDescent="0.3">
      <c r="A1143" s="5" ph="1"/>
    </row>
    <row r="1147" spans="1:1" ht="15" customHeight="1" x14ac:dyDescent="0.3">
      <c r="A1147" s="5" ph="1"/>
    </row>
    <row r="1148" spans="1:1" ht="15" customHeight="1" x14ac:dyDescent="0.3">
      <c r="A1148" s="5" ph="1"/>
    </row>
    <row r="1149" spans="1:1" ht="15" customHeight="1" x14ac:dyDescent="0.3">
      <c r="A1149" s="5" ph="1"/>
    </row>
    <row r="1151" spans="1:1" ht="15" customHeight="1" x14ac:dyDescent="0.3">
      <c r="A1151" s="5" ph="1"/>
    </row>
    <row r="1152" spans="1:1" ht="15" customHeight="1" x14ac:dyDescent="0.3">
      <c r="A1152" s="5" ph="1"/>
    </row>
    <row r="1153" spans="1:1" ht="15" customHeight="1" x14ac:dyDescent="0.3">
      <c r="A1153" s="5" ph="1"/>
    </row>
    <row r="1155" spans="1:1" ht="15" customHeight="1" x14ac:dyDescent="0.3">
      <c r="A1155" s="5" ph="1"/>
    </row>
    <row r="1156" spans="1:1" ht="15" customHeight="1" x14ac:dyDescent="0.3">
      <c r="A1156" s="5" ph="1"/>
    </row>
    <row r="1157" spans="1:1" ht="15" customHeight="1" x14ac:dyDescent="0.3">
      <c r="A1157" s="5" ph="1"/>
    </row>
    <row r="1160" spans="1:1" ht="15" customHeight="1" x14ac:dyDescent="0.3">
      <c r="A1160" s="5" ph="1"/>
    </row>
    <row r="1163" spans="1:1" ht="15" customHeight="1" x14ac:dyDescent="0.3">
      <c r="A1163" s="5" ph="1"/>
    </row>
    <row r="1164" spans="1:1" ht="15" customHeight="1" x14ac:dyDescent="0.3">
      <c r="A1164" s="5" ph="1"/>
    </row>
    <row r="1165" spans="1:1" ht="15" customHeight="1" x14ac:dyDescent="0.3">
      <c r="A1165" s="5" ph="1"/>
    </row>
    <row r="1167" spans="1:1" ht="15" customHeight="1" x14ac:dyDescent="0.3">
      <c r="A1167" s="5" ph="1"/>
    </row>
    <row r="1168" spans="1:1" ht="15" customHeight="1" x14ac:dyDescent="0.3">
      <c r="A1168" s="5" ph="1"/>
    </row>
    <row r="1169" spans="1:1" ht="15" customHeight="1" x14ac:dyDescent="0.3">
      <c r="A1169" s="5" ph="1"/>
    </row>
    <row r="1171" spans="1:1" ht="15" customHeight="1" x14ac:dyDescent="0.3">
      <c r="A1171" s="5" ph="1"/>
    </row>
    <row r="1172" spans="1:1" ht="15" customHeight="1" x14ac:dyDescent="0.3">
      <c r="A1172" s="5" ph="1"/>
    </row>
    <row r="1173" spans="1:1" ht="15" customHeight="1" x14ac:dyDescent="0.3">
      <c r="A1173" s="5" ph="1"/>
    </row>
    <row r="1175" spans="1:1" ht="15" customHeight="1" x14ac:dyDescent="0.3">
      <c r="A1175" s="5" ph="1"/>
    </row>
    <row r="1176" spans="1:1" ht="15" customHeight="1" x14ac:dyDescent="0.3">
      <c r="A1176" s="5" ph="1"/>
    </row>
    <row r="1177" spans="1:1" ht="15" customHeight="1" x14ac:dyDescent="0.3">
      <c r="A1177" s="5" ph="1"/>
    </row>
    <row r="1179" spans="1:1" ht="15" customHeight="1" x14ac:dyDescent="0.3">
      <c r="A1179" s="5" ph="1"/>
    </row>
    <row r="1180" spans="1:1" ht="15" customHeight="1" x14ac:dyDescent="0.3">
      <c r="A1180" s="5" ph="1"/>
    </row>
    <row r="1181" spans="1:1" ht="15" customHeight="1" x14ac:dyDescent="0.3">
      <c r="A1181" s="5" ph="1"/>
    </row>
    <row r="1183" spans="1:1" ht="15" customHeight="1" x14ac:dyDescent="0.3">
      <c r="A1183" s="5" ph="1"/>
    </row>
    <row r="1184" spans="1:1" ht="15" customHeight="1" x14ac:dyDescent="0.3">
      <c r="A1184" s="5" ph="1"/>
    </row>
    <row r="1185" spans="1:1" ht="15" customHeight="1" x14ac:dyDescent="0.3">
      <c r="A1185" s="5" ph="1"/>
    </row>
    <row r="1187" spans="1:1" ht="15" customHeight="1" x14ac:dyDescent="0.3">
      <c r="A1187" s="5" ph="1"/>
    </row>
    <row r="1188" spans="1:1" ht="15" customHeight="1" x14ac:dyDescent="0.3">
      <c r="A1188" s="5" ph="1"/>
    </row>
    <row r="1189" spans="1:1" ht="15" customHeight="1" x14ac:dyDescent="0.3">
      <c r="A1189" s="5" ph="1"/>
    </row>
    <row r="1193" spans="1:1" ht="15" customHeight="1" x14ac:dyDescent="0.3">
      <c r="A1193" s="5" ph="1"/>
    </row>
    <row r="1194" spans="1:1" ht="15" customHeight="1" x14ac:dyDescent="0.3">
      <c r="A1194" s="5" ph="1"/>
    </row>
    <row r="1195" spans="1:1" ht="15" customHeight="1" x14ac:dyDescent="0.3">
      <c r="A1195" s="5" ph="1"/>
    </row>
    <row r="1197" spans="1:1" ht="15" customHeight="1" x14ac:dyDescent="0.3">
      <c r="A1197" s="5" ph="1"/>
    </row>
    <row r="1198" spans="1:1" ht="15" customHeight="1" x14ac:dyDescent="0.3">
      <c r="A1198" s="5" ph="1"/>
    </row>
    <row r="1199" spans="1:1" ht="15" customHeight="1" x14ac:dyDescent="0.3">
      <c r="A1199" s="5" ph="1"/>
    </row>
    <row r="1201" spans="1:1" ht="15" customHeight="1" x14ac:dyDescent="0.3">
      <c r="A1201" s="5" ph="1"/>
    </row>
    <row r="1202" spans="1:1" ht="15" customHeight="1" x14ac:dyDescent="0.3">
      <c r="A1202" s="5" ph="1"/>
    </row>
    <row r="1203" spans="1:1" ht="15" customHeight="1" x14ac:dyDescent="0.3">
      <c r="A1203" s="5" ph="1"/>
    </row>
    <row r="1206" spans="1:1" ht="15" customHeight="1" x14ac:dyDescent="0.3">
      <c r="A1206" s="5" ph="1"/>
    </row>
    <row r="1209" spans="1:1" ht="15" customHeight="1" x14ac:dyDescent="0.3">
      <c r="A1209" s="5" ph="1"/>
    </row>
    <row r="1210" spans="1:1" ht="15" customHeight="1" x14ac:dyDescent="0.3">
      <c r="A1210" s="5" ph="1"/>
    </row>
    <row r="1211" spans="1:1" ht="15" customHeight="1" x14ac:dyDescent="0.3">
      <c r="A1211" s="5" ph="1"/>
    </row>
    <row r="1213" spans="1:1" ht="15" customHeight="1" x14ac:dyDescent="0.3">
      <c r="A1213" s="5" ph="1"/>
    </row>
    <row r="1214" spans="1:1" ht="15" customHeight="1" x14ac:dyDescent="0.3">
      <c r="A1214" s="5" ph="1"/>
    </row>
    <row r="1215" spans="1:1" ht="15" customHeight="1" x14ac:dyDescent="0.3">
      <c r="A1215" s="5" ph="1"/>
    </row>
    <row r="1217" spans="1:1" ht="15" customHeight="1" x14ac:dyDescent="0.3">
      <c r="A1217" s="5" ph="1"/>
    </row>
    <row r="1218" spans="1:1" ht="15" customHeight="1" x14ac:dyDescent="0.3">
      <c r="A1218" s="5" ph="1"/>
    </row>
    <row r="1219" spans="1:1" ht="15" customHeight="1" x14ac:dyDescent="0.3">
      <c r="A1219" s="5" ph="1"/>
    </row>
    <row r="1221" spans="1:1" ht="15" customHeight="1" x14ac:dyDescent="0.3">
      <c r="A1221" s="5" ph="1"/>
    </row>
    <row r="1222" spans="1:1" ht="15" customHeight="1" x14ac:dyDescent="0.3">
      <c r="A1222" s="5" ph="1"/>
    </row>
    <row r="1223" spans="1:1" ht="15" customHeight="1" x14ac:dyDescent="0.3">
      <c r="A1223" s="5" ph="1"/>
    </row>
    <row r="1224" spans="1:1" ht="15" customHeight="1" x14ac:dyDescent="0.3">
      <c r="A1224" s="5" ph="1"/>
    </row>
    <row r="1226" spans="1:1" ht="15" customHeight="1" x14ac:dyDescent="0.3">
      <c r="A1226" s="5" ph="1"/>
    </row>
    <row r="1227" spans="1:1" ht="15" customHeight="1" x14ac:dyDescent="0.3">
      <c r="A1227" s="5" ph="1"/>
    </row>
    <row r="1228" spans="1:1" ht="15" customHeight="1" x14ac:dyDescent="0.3">
      <c r="A1228" s="5" ph="1"/>
    </row>
    <row r="1230" spans="1:1" ht="15" customHeight="1" x14ac:dyDescent="0.3">
      <c r="A1230" s="5" ph="1"/>
    </row>
    <row r="1231" spans="1:1" ht="15" customHeight="1" x14ac:dyDescent="0.3">
      <c r="A1231" s="5" ph="1"/>
    </row>
    <row r="1232" spans="1:1" ht="15" customHeight="1" x14ac:dyDescent="0.3">
      <c r="A1232" s="5" ph="1"/>
    </row>
    <row r="1234" spans="1:1" ht="15" customHeight="1" x14ac:dyDescent="0.3">
      <c r="A1234" s="5" ph="1"/>
    </row>
    <row r="1235" spans="1:1" ht="15" customHeight="1" x14ac:dyDescent="0.3">
      <c r="A1235" s="5" ph="1"/>
    </row>
    <row r="1236" spans="1:1" ht="15" customHeight="1" x14ac:dyDescent="0.3">
      <c r="A1236" s="5" ph="1"/>
    </row>
    <row r="1240" spans="1:1" ht="15" customHeight="1" x14ac:dyDescent="0.3">
      <c r="A1240" s="5" ph="1"/>
    </row>
    <row r="1241" spans="1:1" ht="15" customHeight="1" x14ac:dyDescent="0.3">
      <c r="A1241" s="5" ph="1"/>
    </row>
    <row r="1242" spans="1:1" ht="15" customHeight="1" x14ac:dyDescent="0.3">
      <c r="A1242" s="5" ph="1"/>
    </row>
    <row r="1244" spans="1:1" ht="15" customHeight="1" x14ac:dyDescent="0.3">
      <c r="A1244" s="5" ph="1"/>
    </row>
    <row r="1245" spans="1:1" ht="15" customHeight="1" x14ac:dyDescent="0.3">
      <c r="A1245" s="5" ph="1"/>
    </row>
    <row r="1246" spans="1:1" ht="15" customHeight="1" x14ac:dyDescent="0.3">
      <c r="A1246" s="5" ph="1"/>
    </row>
    <row r="1248" spans="1:1" ht="15" customHeight="1" x14ac:dyDescent="0.3">
      <c r="A1248" s="5" ph="1"/>
    </row>
    <row r="1249" spans="1:1" ht="15" customHeight="1" x14ac:dyDescent="0.3">
      <c r="A1249" s="5" ph="1"/>
    </row>
    <row r="1250" spans="1:1" ht="15" customHeight="1" x14ac:dyDescent="0.3">
      <c r="A1250" s="5" ph="1"/>
    </row>
    <row r="1253" spans="1:1" ht="15" customHeight="1" x14ac:dyDescent="0.3">
      <c r="A1253" s="5" ph="1"/>
    </row>
    <row r="1256" spans="1:1" ht="15" customHeight="1" x14ac:dyDescent="0.3">
      <c r="A1256" s="5" ph="1"/>
    </row>
    <row r="1257" spans="1:1" ht="15" customHeight="1" x14ac:dyDescent="0.3">
      <c r="A1257" s="5" ph="1"/>
    </row>
    <row r="1258" spans="1:1" ht="15" customHeight="1" x14ac:dyDescent="0.3">
      <c r="A1258" s="5" ph="1"/>
    </row>
    <row r="1260" spans="1:1" ht="15" customHeight="1" x14ac:dyDescent="0.3">
      <c r="A1260" s="5" ph="1"/>
    </row>
    <row r="1261" spans="1:1" ht="15" customHeight="1" x14ac:dyDescent="0.3">
      <c r="A1261" s="5" ph="1"/>
    </row>
    <row r="1262" spans="1:1" ht="15" customHeight="1" x14ac:dyDescent="0.3">
      <c r="A1262" s="5" ph="1"/>
    </row>
    <row r="1264" spans="1:1" ht="15" customHeight="1" x14ac:dyDescent="0.3">
      <c r="A1264" s="5" ph="1"/>
    </row>
    <row r="1265" spans="1:1" ht="15" customHeight="1" x14ac:dyDescent="0.3">
      <c r="A1265" s="5" ph="1"/>
    </row>
    <row r="1266" spans="1:1" ht="15" customHeight="1" x14ac:dyDescent="0.3">
      <c r="A1266" s="5" ph="1"/>
    </row>
    <row r="1268" spans="1:1" ht="15" customHeight="1" x14ac:dyDescent="0.3">
      <c r="A1268" s="5" ph="1"/>
    </row>
    <row r="1269" spans="1:1" ht="15" customHeight="1" x14ac:dyDescent="0.3">
      <c r="A1269" s="5" ph="1"/>
    </row>
    <row r="1270" spans="1:1" ht="15" customHeight="1" x14ac:dyDescent="0.3">
      <c r="A1270" s="5" ph="1"/>
    </row>
    <row r="1272" spans="1:1" ht="15" customHeight="1" x14ac:dyDescent="0.3">
      <c r="A1272" s="5" ph="1"/>
    </row>
    <row r="1273" spans="1:1" ht="15" customHeight="1" x14ac:dyDescent="0.3">
      <c r="A1273" s="5" ph="1"/>
    </row>
    <row r="1274" spans="1:1" ht="15" customHeight="1" x14ac:dyDescent="0.3">
      <c r="A1274" s="5" ph="1"/>
    </row>
    <row r="1276" spans="1:1" ht="15" customHeight="1" x14ac:dyDescent="0.3">
      <c r="A1276" s="5" ph="1"/>
    </row>
    <row r="1277" spans="1:1" ht="15" customHeight="1" x14ac:dyDescent="0.3">
      <c r="A1277" s="5" ph="1"/>
    </row>
    <row r="1278" spans="1:1" ht="15" customHeight="1" x14ac:dyDescent="0.3">
      <c r="A1278" s="5" ph="1"/>
    </row>
    <row r="1280" spans="1:1" ht="15" customHeight="1" x14ac:dyDescent="0.3">
      <c r="A1280" s="5" ph="1"/>
    </row>
    <row r="1281" spans="1:1" ht="15" customHeight="1" x14ac:dyDescent="0.3">
      <c r="A1281" s="5" ph="1"/>
    </row>
    <row r="1282" spans="1:1" ht="15" customHeight="1" x14ac:dyDescent="0.3">
      <c r="A1282" s="5" ph="1"/>
    </row>
    <row r="1286" spans="1:1" ht="15" customHeight="1" x14ac:dyDescent="0.3">
      <c r="A1286" s="5" ph="1"/>
    </row>
    <row r="1287" spans="1:1" ht="15" customHeight="1" x14ac:dyDescent="0.3">
      <c r="A1287" s="5" ph="1"/>
    </row>
    <row r="1288" spans="1:1" ht="15" customHeight="1" x14ac:dyDescent="0.3">
      <c r="A1288" s="5" ph="1"/>
    </row>
    <row r="1290" spans="1:1" ht="15" customHeight="1" x14ac:dyDescent="0.3">
      <c r="A1290" s="5" ph="1"/>
    </row>
    <row r="1291" spans="1:1" ht="15" customHeight="1" x14ac:dyDescent="0.3">
      <c r="A1291" s="5" ph="1"/>
    </row>
    <row r="1292" spans="1:1" ht="15" customHeight="1" x14ac:dyDescent="0.3">
      <c r="A1292" s="5" ph="1"/>
    </row>
    <row r="1294" spans="1:1" ht="15" customHeight="1" x14ac:dyDescent="0.3">
      <c r="A1294" s="5" ph="1"/>
    </row>
    <row r="1295" spans="1:1" ht="15" customHeight="1" x14ac:dyDescent="0.3">
      <c r="A1295" s="5" ph="1"/>
    </row>
    <row r="1296" spans="1:1" ht="15" customHeight="1" x14ac:dyDescent="0.3">
      <c r="A1296" s="5" ph="1"/>
    </row>
    <row r="1299" spans="1:1" ht="15" customHeight="1" x14ac:dyDescent="0.3">
      <c r="A1299" s="5" ph="1"/>
    </row>
    <row r="1302" spans="1:1" ht="15" customHeight="1" x14ac:dyDescent="0.3">
      <c r="A1302" s="5" ph="1"/>
    </row>
    <row r="1303" spans="1:1" ht="15" customHeight="1" x14ac:dyDescent="0.3">
      <c r="A1303" s="5" ph="1"/>
    </row>
    <row r="1304" spans="1:1" ht="15" customHeight="1" x14ac:dyDescent="0.3">
      <c r="A1304" s="5" ph="1"/>
    </row>
    <row r="1306" spans="1:1" ht="15" customHeight="1" x14ac:dyDescent="0.3">
      <c r="A1306" s="5" ph="1"/>
    </row>
    <row r="1307" spans="1:1" ht="15" customHeight="1" x14ac:dyDescent="0.3">
      <c r="A1307" s="5" ph="1"/>
    </row>
    <row r="1308" spans="1:1" ht="15" customHeight="1" x14ac:dyDescent="0.3">
      <c r="A1308" s="5" ph="1"/>
    </row>
    <row r="1310" spans="1:1" ht="15" customHeight="1" x14ac:dyDescent="0.3">
      <c r="A1310" s="5" ph="1"/>
    </row>
    <row r="1311" spans="1:1" ht="15" customHeight="1" x14ac:dyDescent="0.3">
      <c r="A1311" s="5" ph="1"/>
    </row>
    <row r="1312" spans="1:1" ht="15" customHeight="1" x14ac:dyDescent="0.3">
      <c r="A1312" s="5" ph="1"/>
    </row>
    <row r="1314" spans="1:1" ht="15" customHeight="1" x14ac:dyDescent="0.3">
      <c r="A1314" s="5" ph="1"/>
    </row>
    <row r="1315" spans="1:1" ht="15" customHeight="1" x14ac:dyDescent="0.3">
      <c r="A1315" s="5" ph="1"/>
    </row>
    <row r="1316" spans="1:1" ht="15" customHeight="1" x14ac:dyDescent="0.3">
      <c r="A1316" s="5" ph="1"/>
    </row>
    <row r="1317" spans="1:1" ht="15" customHeight="1" x14ac:dyDescent="0.3">
      <c r="A1317" s="5" ph="1"/>
    </row>
    <row r="1321" spans="1:1" ht="15" customHeight="1" x14ac:dyDescent="0.3">
      <c r="A1321" s="5" ph="1"/>
    </row>
    <row r="1322" spans="1:1" ht="15" customHeight="1" x14ac:dyDescent="0.3">
      <c r="A1322" s="5" ph="1"/>
    </row>
    <row r="1323" spans="1:1" ht="15" customHeight="1" x14ac:dyDescent="0.3">
      <c r="A1323" s="5" ph="1"/>
    </row>
    <row r="1325" spans="1:1" ht="15" customHeight="1" x14ac:dyDescent="0.3">
      <c r="A1325" s="5" ph="1"/>
    </row>
    <row r="1326" spans="1:1" ht="15" customHeight="1" x14ac:dyDescent="0.3">
      <c r="A1326" s="5" ph="1"/>
    </row>
    <row r="1327" spans="1:1" ht="15" customHeight="1" x14ac:dyDescent="0.3">
      <c r="A1327" s="5" ph="1"/>
    </row>
    <row r="1329" spans="1:1" ht="15" customHeight="1" x14ac:dyDescent="0.3">
      <c r="A1329" s="5" ph="1"/>
    </row>
    <row r="1330" spans="1:1" ht="15" customHeight="1" x14ac:dyDescent="0.3">
      <c r="A1330" s="5" ph="1"/>
    </row>
    <row r="1331" spans="1:1" ht="15" customHeight="1" x14ac:dyDescent="0.3">
      <c r="A1331" s="5" ph="1"/>
    </row>
    <row r="1334" spans="1:1" ht="15" customHeight="1" x14ac:dyDescent="0.3">
      <c r="A1334" s="5" ph="1"/>
    </row>
    <row r="1337" spans="1:1" ht="15" customHeight="1" x14ac:dyDescent="0.3">
      <c r="A1337" s="5" ph="1"/>
    </row>
    <row r="1338" spans="1:1" ht="15" customHeight="1" x14ac:dyDescent="0.3">
      <c r="A1338" s="5" ph="1"/>
    </row>
    <row r="1339" spans="1:1" ht="15" customHeight="1" x14ac:dyDescent="0.3">
      <c r="A1339" s="5" ph="1"/>
    </row>
    <row r="1341" spans="1:1" ht="15" customHeight="1" x14ac:dyDescent="0.3">
      <c r="A1341" s="5" ph="1"/>
    </row>
    <row r="1342" spans="1:1" ht="15" customHeight="1" x14ac:dyDescent="0.3">
      <c r="A1342" s="5" ph="1"/>
    </row>
    <row r="1343" spans="1:1" ht="15" customHeight="1" x14ac:dyDescent="0.3">
      <c r="A1343" s="5" ph="1"/>
    </row>
    <row r="1345" spans="1:1" ht="15" customHeight="1" x14ac:dyDescent="0.3">
      <c r="A1345" s="5" ph="1"/>
    </row>
    <row r="1346" spans="1:1" ht="15" customHeight="1" x14ac:dyDescent="0.3">
      <c r="A1346" s="5" ph="1"/>
    </row>
    <row r="1347" spans="1:1" ht="15" customHeight="1" x14ac:dyDescent="0.3">
      <c r="A1347" s="5" ph="1"/>
    </row>
    <row r="1349" spans="1:1" ht="15" customHeight="1" x14ac:dyDescent="0.3">
      <c r="A1349" s="5" ph="1"/>
    </row>
    <row r="1350" spans="1:1" ht="15" customHeight="1" x14ac:dyDescent="0.3">
      <c r="A1350" s="5" ph="1"/>
    </row>
    <row r="1351" spans="1:1" ht="15" customHeight="1" x14ac:dyDescent="0.3">
      <c r="A1351" s="5" ph="1"/>
    </row>
    <row r="1352" spans="1:1" ht="15" customHeight="1" x14ac:dyDescent="0.3">
      <c r="A1352" s="5" ph="1"/>
    </row>
    <row r="1353" spans="1:1" ht="15" customHeight="1" x14ac:dyDescent="0.3">
      <c r="A1353" s="5" ph="1"/>
    </row>
    <row r="1355" spans="1:1" ht="15" customHeight="1" x14ac:dyDescent="0.3">
      <c r="A1355" s="5" ph="1"/>
    </row>
    <row r="1356" spans="1:1" ht="15" customHeight="1" x14ac:dyDescent="0.3">
      <c r="A1356" s="5" ph="1"/>
    </row>
    <row r="1357" spans="1:1" ht="15" customHeight="1" x14ac:dyDescent="0.3">
      <c r="A1357" s="5" ph="1"/>
    </row>
    <row r="1358" spans="1:1" ht="15" customHeight="1" x14ac:dyDescent="0.3">
      <c r="A1358" s="5" ph="1"/>
    </row>
    <row r="1359" spans="1:1" ht="15" customHeight="1" x14ac:dyDescent="0.3">
      <c r="A1359" s="5" ph="1"/>
    </row>
    <row r="1360" spans="1:1" ht="15" customHeight="1" x14ac:dyDescent="0.3">
      <c r="A1360" s="5" ph="1"/>
    </row>
    <row r="1361" spans="1:1" ht="15" customHeight="1" x14ac:dyDescent="0.3">
      <c r="A1361" s="5" ph="1"/>
    </row>
    <row r="1362" spans="1:1" ht="15" customHeight="1" x14ac:dyDescent="0.3">
      <c r="A1362" s="5" ph="1"/>
    </row>
    <row r="1364" spans="1:1" ht="15" customHeight="1" x14ac:dyDescent="0.3">
      <c r="A1364" s="5" ph="1"/>
    </row>
    <row r="1365" spans="1:1" ht="15" customHeight="1" x14ac:dyDescent="0.3">
      <c r="A1365" s="5" ph="1"/>
    </row>
    <row r="1366" spans="1:1" ht="15" customHeight="1" x14ac:dyDescent="0.3">
      <c r="A1366" s="5" ph="1"/>
    </row>
    <row r="1368" spans="1:1" ht="15" customHeight="1" x14ac:dyDescent="0.3">
      <c r="A1368" s="5" ph="1"/>
    </row>
    <row r="1369" spans="1:1" ht="15" customHeight="1" x14ac:dyDescent="0.3">
      <c r="A1369" s="5" ph="1"/>
    </row>
    <row r="1370" spans="1:1" ht="15" customHeight="1" x14ac:dyDescent="0.3">
      <c r="A1370" s="5" ph="1"/>
    </row>
    <row r="1371" spans="1:1" ht="15" customHeight="1" x14ac:dyDescent="0.3">
      <c r="A1371" s="5" ph="1"/>
    </row>
    <row r="1372" spans="1:1" ht="15" customHeight="1" x14ac:dyDescent="0.3">
      <c r="A1372" s="5" ph="1"/>
    </row>
    <row r="1373" spans="1:1" ht="15" customHeight="1" x14ac:dyDescent="0.3">
      <c r="A1373" s="5" ph="1"/>
    </row>
    <row r="1374" spans="1:1" ht="15" customHeight="1" x14ac:dyDescent="0.3">
      <c r="A1374" s="5" ph="1"/>
    </row>
    <row r="1375" spans="1:1" ht="15" customHeight="1" x14ac:dyDescent="0.3">
      <c r="A1375" s="5" ph="1"/>
    </row>
    <row r="1376" spans="1:1" ht="15" customHeight="1" x14ac:dyDescent="0.3">
      <c r="A1376" s="5" ph="1"/>
    </row>
    <row r="1377" spans="1:1" ht="15" customHeight="1" x14ac:dyDescent="0.3">
      <c r="A1377" s="5" ph="1"/>
    </row>
    <row r="1378" spans="1:1" ht="15" customHeight="1" x14ac:dyDescent="0.3">
      <c r="A1378" s="5" ph="1"/>
    </row>
    <row r="1379" spans="1:1" ht="15" customHeight="1" x14ac:dyDescent="0.3">
      <c r="A1379" s="5" ph="1"/>
    </row>
    <row r="1380" spans="1:1" ht="15" customHeight="1" x14ac:dyDescent="0.3">
      <c r="A1380" s="5" ph="1"/>
    </row>
    <row r="1381" spans="1:1" ht="15" customHeight="1" x14ac:dyDescent="0.3">
      <c r="A1381" s="5" ph="1"/>
    </row>
    <row r="1382" spans="1:1" ht="15" customHeight="1" x14ac:dyDescent="0.3">
      <c r="A1382" s="5" ph="1"/>
    </row>
    <row r="1383" spans="1:1" ht="15" customHeight="1" x14ac:dyDescent="0.3">
      <c r="A1383" s="5" ph="1"/>
    </row>
    <row r="1384" spans="1:1" ht="15" customHeight="1" x14ac:dyDescent="0.3">
      <c r="A1384" s="5" ph="1"/>
    </row>
    <row r="1385" spans="1:1" ht="15" customHeight="1" x14ac:dyDescent="0.3">
      <c r="A1385" s="5" ph="1"/>
    </row>
    <row r="1386" spans="1:1" ht="15" customHeight="1" x14ac:dyDescent="0.3">
      <c r="A1386" s="5" ph="1"/>
    </row>
    <row r="1387" spans="1:1" ht="15" customHeight="1" x14ac:dyDescent="0.3">
      <c r="A1387" s="5" ph="1"/>
    </row>
    <row r="1388" spans="1:1" ht="15" customHeight="1" x14ac:dyDescent="0.3">
      <c r="A1388" s="5" ph="1"/>
    </row>
    <row r="1389" spans="1:1" ht="15" customHeight="1" x14ac:dyDescent="0.3">
      <c r="A1389" s="5" ph="1"/>
    </row>
    <row r="1390" spans="1:1" ht="15" customHeight="1" x14ac:dyDescent="0.3">
      <c r="A1390" s="5" ph="1"/>
    </row>
    <row r="1391" spans="1:1" ht="15" customHeight="1" x14ac:dyDescent="0.3">
      <c r="A1391" s="5" ph="1"/>
    </row>
    <row r="1392" spans="1:1" ht="15" customHeight="1" x14ac:dyDescent="0.3">
      <c r="A1392" s="5" ph="1"/>
    </row>
    <row r="1393" spans="1:1" ht="15" customHeight="1" x14ac:dyDescent="0.3">
      <c r="A1393" s="5" ph="1"/>
    </row>
    <row r="1394" spans="1:1" ht="15" customHeight="1" x14ac:dyDescent="0.3">
      <c r="A1394" s="5" ph="1"/>
    </row>
    <row r="1395" spans="1:1" ht="15" customHeight="1" x14ac:dyDescent="0.3">
      <c r="A1395" s="5" ph="1"/>
    </row>
    <row r="1396" spans="1:1" ht="15" customHeight="1" x14ac:dyDescent="0.3">
      <c r="A1396" s="5" ph="1"/>
    </row>
    <row r="1397" spans="1:1" ht="15" customHeight="1" x14ac:dyDescent="0.3">
      <c r="A1397" s="5" ph="1"/>
    </row>
    <row r="1398" spans="1:1" ht="15" customHeight="1" x14ac:dyDescent="0.3">
      <c r="A1398" s="5" ph="1"/>
    </row>
    <row r="1399" spans="1:1" ht="15" customHeight="1" x14ac:dyDescent="0.3">
      <c r="A1399" s="5" ph="1"/>
    </row>
    <row r="1400" spans="1:1" ht="15" customHeight="1" x14ac:dyDescent="0.3">
      <c r="A1400" s="5" ph="1"/>
    </row>
    <row r="1401" spans="1:1" ht="15" customHeight="1" x14ac:dyDescent="0.3">
      <c r="A1401" s="5" ph="1"/>
    </row>
    <row r="1402" spans="1:1" ht="15" customHeight="1" x14ac:dyDescent="0.3">
      <c r="A1402" s="5" ph="1"/>
    </row>
    <row r="1403" spans="1:1" ht="15" customHeight="1" x14ac:dyDescent="0.3">
      <c r="A1403" s="5" ph="1"/>
    </row>
    <row r="1404" spans="1:1" ht="15" customHeight="1" x14ac:dyDescent="0.3">
      <c r="A1404" s="5" ph="1"/>
    </row>
    <row r="1405" spans="1:1" ht="15" customHeight="1" x14ac:dyDescent="0.3">
      <c r="A1405" s="5" ph="1"/>
    </row>
    <row r="1406" spans="1:1" ht="15" customHeight="1" x14ac:dyDescent="0.3">
      <c r="A1406" s="5" ph="1"/>
    </row>
    <row r="1407" spans="1:1" ht="15" customHeight="1" x14ac:dyDescent="0.3">
      <c r="A1407" s="5" ph="1"/>
    </row>
    <row r="1408" spans="1:1" ht="15" customHeight="1" x14ac:dyDescent="0.3">
      <c r="A1408" s="5" ph="1"/>
    </row>
    <row r="1409" spans="1:1" ht="15" customHeight="1" x14ac:dyDescent="0.3">
      <c r="A1409" s="5" ph="1"/>
    </row>
    <row r="1410" spans="1:1" ht="15" customHeight="1" x14ac:dyDescent="0.3">
      <c r="A1410" s="5" ph="1"/>
    </row>
    <row r="1411" spans="1:1" ht="15" customHeight="1" x14ac:dyDescent="0.3">
      <c r="A1411" s="5" ph="1"/>
    </row>
    <row r="1412" spans="1:1" ht="15" customHeight="1" x14ac:dyDescent="0.3">
      <c r="A1412" s="5" ph="1"/>
    </row>
    <row r="1413" spans="1:1" ht="15" customHeight="1" x14ac:dyDescent="0.3">
      <c r="A1413" s="5" ph="1"/>
    </row>
    <row r="1414" spans="1:1" ht="15" customHeight="1" x14ac:dyDescent="0.3">
      <c r="A1414" s="5" ph="1"/>
    </row>
    <row r="1415" spans="1:1" ht="15" customHeight="1" x14ac:dyDescent="0.3">
      <c r="A1415" s="5" ph="1"/>
    </row>
    <row r="1416" spans="1:1" ht="15" customHeight="1" x14ac:dyDescent="0.3">
      <c r="A1416" s="5" ph="1"/>
    </row>
    <row r="1417" spans="1:1" ht="15" customHeight="1" x14ac:dyDescent="0.3">
      <c r="A1417" s="5" ph="1"/>
    </row>
    <row r="1418" spans="1:1" ht="15" customHeight="1" x14ac:dyDescent="0.3">
      <c r="A1418" s="5" ph="1"/>
    </row>
    <row r="1419" spans="1:1" ht="15" customHeight="1" x14ac:dyDescent="0.3">
      <c r="A1419" s="5" ph="1"/>
    </row>
    <row r="1420" spans="1:1" ht="15" customHeight="1" x14ac:dyDescent="0.3">
      <c r="A1420" s="5" ph="1"/>
    </row>
    <row r="1421" spans="1:1" ht="15" customHeight="1" x14ac:dyDescent="0.3">
      <c r="A1421" s="5" ph="1"/>
    </row>
    <row r="1422" spans="1:1" ht="15" customHeight="1" x14ac:dyDescent="0.3">
      <c r="A1422" s="5" ph="1"/>
    </row>
    <row r="1423" spans="1:1" ht="15" customHeight="1" x14ac:dyDescent="0.3">
      <c r="A1423" s="5" ph="1"/>
    </row>
    <row r="1424" spans="1:1" ht="15" customHeight="1" x14ac:dyDescent="0.3">
      <c r="A1424" s="5" ph="1"/>
    </row>
    <row r="1425" spans="1:1" ht="15" customHeight="1" x14ac:dyDescent="0.3">
      <c r="A1425" s="5" ph="1"/>
    </row>
    <row r="1426" spans="1:1" ht="15" customHeight="1" x14ac:dyDescent="0.3">
      <c r="A1426" s="5" ph="1"/>
    </row>
    <row r="1427" spans="1:1" ht="15" customHeight="1" x14ac:dyDescent="0.3">
      <c r="A1427" s="5" ph="1"/>
    </row>
    <row r="1428" spans="1:1" ht="15" customHeight="1" x14ac:dyDescent="0.3">
      <c r="A1428" s="5" ph="1"/>
    </row>
    <row r="1429" spans="1:1" ht="15" customHeight="1" x14ac:dyDescent="0.3">
      <c r="A1429" s="5" ph="1"/>
    </row>
    <row r="1430" spans="1:1" ht="15" customHeight="1" x14ac:dyDescent="0.3">
      <c r="A1430" s="5" ph="1"/>
    </row>
    <row r="1431" spans="1:1" ht="15" customHeight="1" x14ac:dyDescent="0.3">
      <c r="A1431" s="5" ph="1"/>
    </row>
    <row r="1432" spans="1:1" ht="15" customHeight="1" x14ac:dyDescent="0.3">
      <c r="A1432" s="5" ph="1"/>
    </row>
    <row r="1433" spans="1:1" ht="15" customHeight="1" x14ac:dyDescent="0.3">
      <c r="A1433" s="5" ph="1"/>
    </row>
    <row r="1434" spans="1:1" ht="15" customHeight="1" x14ac:dyDescent="0.3">
      <c r="A1434" s="5" ph="1"/>
    </row>
    <row r="1435" spans="1:1" ht="15" customHeight="1" x14ac:dyDescent="0.3">
      <c r="A1435" s="5" ph="1"/>
    </row>
    <row r="1436" spans="1:1" ht="15" customHeight="1" x14ac:dyDescent="0.3">
      <c r="A1436" s="5" ph="1"/>
    </row>
    <row r="1437" spans="1:1" ht="15" customHeight="1" x14ac:dyDescent="0.3">
      <c r="A1437" s="5" ph="1"/>
    </row>
    <row r="1438" spans="1:1" ht="15" customHeight="1" x14ac:dyDescent="0.3">
      <c r="A1438" s="5" ph="1"/>
    </row>
    <row r="1439" spans="1:1" ht="15" customHeight="1" x14ac:dyDescent="0.3">
      <c r="A1439" s="5" ph="1"/>
    </row>
    <row r="1440" spans="1:1" ht="15" customHeight="1" x14ac:dyDescent="0.3">
      <c r="A1440" s="5" ph="1"/>
    </row>
    <row r="1441" spans="1:1" ht="15" customHeight="1" x14ac:dyDescent="0.3">
      <c r="A1441" s="5" ph="1"/>
    </row>
    <row r="1442" spans="1:1" ht="15" customHeight="1" x14ac:dyDescent="0.3">
      <c r="A1442" s="5" ph="1"/>
    </row>
    <row r="1443" spans="1:1" ht="15" customHeight="1" x14ac:dyDescent="0.3">
      <c r="A1443" s="5" ph="1"/>
    </row>
    <row r="1444" spans="1:1" ht="15" customHeight="1" x14ac:dyDescent="0.3">
      <c r="A1444" s="5" ph="1"/>
    </row>
    <row r="1445" spans="1:1" ht="15" customHeight="1" x14ac:dyDescent="0.3">
      <c r="A1445" s="5" ph="1"/>
    </row>
    <row r="1446" spans="1:1" ht="15" customHeight="1" x14ac:dyDescent="0.3">
      <c r="A1446" s="5" ph="1"/>
    </row>
    <row r="1447" spans="1:1" ht="15" customHeight="1" x14ac:dyDescent="0.3">
      <c r="A1447" s="5" ph="1"/>
    </row>
    <row r="1448" spans="1:1" ht="15" customHeight="1" x14ac:dyDescent="0.3">
      <c r="A1448" s="5" ph="1"/>
    </row>
    <row r="1449" spans="1:1" ht="15" customHeight="1" x14ac:dyDescent="0.3">
      <c r="A1449" s="5" ph="1"/>
    </row>
    <row r="1450" spans="1:1" ht="15" customHeight="1" x14ac:dyDescent="0.3">
      <c r="A1450" s="5" ph="1"/>
    </row>
    <row r="1451" spans="1:1" ht="15" customHeight="1" x14ac:dyDescent="0.3">
      <c r="A1451" s="5" ph="1"/>
    </row>
    <row r="1452" spans="1:1" ht="15" customHeight="1" x14ac:dyDescent="0.3">
      <c r="A1452" s="5" ph="1"/>
    </row>
    <row r="1453" spans="1:1" ht="15" customHeight="1" x14ac:dyDescent="0.3">
      <c r="A1453" s="5" ph="1"/>
    </row>
    <row r="1454" spans="1:1" ht="15" customHeight="1" x14ac:dyDescent="0.3">
      <c r="A1454" s="5" ph="1"/>
    </row>
    <row r="1455" spans="1:1" ht="15" customHeight="1" x14ac:dyDescent="0.3">
      <c r="A1455" s="5" ph="1"/>
    </row>
    <row r="1456" spans="1:1" ht="15" customHeight="1" x14ac:dyDescent="0.3">
      <c r="A1456" s="5" ph="1"/>
    </row>
    <row r="1457" spans="1:1" ht="15" customHeight="1" x14ac:dyDescent="0.3">
      <c r="A1457" s="5" ph="1"/>
    </row>
    <row r="1458" spans="1:1" ht="15" customHeight="1" x14ac:dyDescent="0.3">
      <c r="A1458" s="5" ph="1"/>
    </row>
    <row r="1459" spans="1:1" ht="15" customHeight="1" x14ac:dyDescent="0.3">
      <c r="A1459" s="5" ph="1"/>
    </row>
    <row r="1460" spans="1:1" ht="15" customHeight="1" x14ac:dyDescent="0.3">
      <c r="A1460" s="5" ph="1"/>
    </row>
    <row r="1461" spans="1:1" ht="15" customHeight="1" x14ac:dyDescent="0.3">
      <c r="A1461" s="5" ph="1"/>
    </row>
    <row r="1462" spans="1:1" ht="15" customHeight="1" x14ac:dyDescent="0.3">
      <c r="A1462" s="5" ph="1"/>
    </row>
    <row r="1463" spans="1:1" ht="15" customHeight="1" x14ac:dyDescent="0.3">
      <c r="A1463" s="5" ph="1"/>
    </row>
    <row r="1464" spans="1:1" ht="15" customHeight="1" x14ac:dyDescent="0.3">
      <c r="A1464" s="5" ph="1"/>
    </row>
    <row r="1465" spans="1:1" ht="15" customHeight="1" x14ac:dyDescent="0.3">
      <c r="A1465" s="5" ph="1"/>
    </row>
    <row r="1466" spans="1:1" ht="15" customHeight="1" x14ac:dyDescent="0.3">
      <c r="A1466" s="5" ph="1"/>
    </row>
    <row r="1467" spans="1:1" ht="15" customHeight="1" x14ac:dyDescent="0.3">
      <c r="A1467" s="5" ph="1"/>
    </row>
    <row r="1468" spans="1:1" ht="15" customHeight="1" x14ac:dyDescent="0.3">
      <c r="A1468" s="5" ph="1"/>
    </row>
    <row r="1469" spans="1:1" ht="15" customHeight="1" x14ac:dyDescent="0.3">
      <c r="A1469" s="5" ph="1"/>
    </row>
    <row r="1470" spans="1:1" ht="15" customHeight="1" x14ac:dyDescent="0.3">
      <c r="A1470" s="5" ph="1"/>
    </row>
  </sheetData>
  <mergeCells count="2">
    <mergeCell ref="A1:M1"/>
    <mergeCell ref="A234:L234"/>
  </mergeCells>
  <phoneticPr fontId="1" type="noConversion"/>
  <conditionalFormatting sqref="F47:F59 F34:F35">
    <cfRule type="duplicateValues" dxfId="0" priority="14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2019-01-03T02:07:59Z</dcterms:modified>
</cp:coreProperties>
</file>