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7256" windowHeight="5580"/>
  </bookViews>
  <sheets>
    <sheet name="推薦書單" sheetId="1" r:id="rId1"/>
    <sheet name="教學課程規畫" sheetId="2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I329" i="1" l="1"/>
  <c r="I328" i="1"/>
  <c r="I327" i="1"/>
  <c r="I326" i="1" l="1"/>
  <c r="I79" i="1"/>
  <c r="I78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77" i="1"/>
  <c r="I312" i="1" l="1"/>
  <c r="I311" i="1"/>
  <c r="I310" i="1"/>
  <c r="I272" i="1"/>
  <c r="I83" i="1"/>
  <c r="I82" i="1"/>
  <c r="I271" i="1"/>
  <c r="I270" i="1"/>
  <c r="I267" i="1"/>
  <c r="I268" i="1"/>
  <c r="I269" i="1"/>
  <c r="L268" i="1"/>
  <c r="K268" i="1"/>
  <c r="J268" i="1"/>
  <c r="F268" i="1"/>
  <c r="C268" i="1"/>
  <c r="D267" i="1"/>
  <c r="I46" i="1"/>
  <c r="I47" i="1"/>
  <c r="I48" i="1"/>
  <c r="I49" i="1"/>
  <c r="I50" i="1"/>
  <c r="I51" i="1"/>
  <c r="I52" i="1"/>
  <c r="I53" i="1"/>
  <c r="I54" i="1"/>
  <c r="I55" i="1"/>
  <c r="I56" i="1"/>
  <c r="I266" i="1"/>
  <c r="F266" i="1"/>
  <c r="C266" i="1"/>
  <c r="L54" i="1"/>
  <c r="L55" i="1" s="1"/>
  <c r="L56" i="1" s="1"/>
  <c r="K54" i="1"/>
  <c r="K55" i="1" s="1"/>
  <c r="K56" i="1" s="1"/>
  <c r="J54" i="1"/>
  <c r="J55" i="1" s="1"/>
  <c r="J56" i="1" s="1"/>
  <c r="L53" i="1"/>
  <c r="K53" i="1"/>
  <c r="J53" i="1"/>
  <c r="D53" i="1"/>
  <c r="L52" i="1"/>
  <c r="L266" i="1" s="1"/>
  <c r="K52" i="1"/>
  <c r="K266" i="1" s="1"/>
  <c r="J52" i="1"/>
  <c r="L51" i="1"/>
  <c r="K51" i="1"/>
  <c r="J51" i="1"/>
  <c r="L50" i="1"/>
  <c r="L271" i="1" s="1"/>
  <c r="K50" i="1"/>
  <c r="K271" i="1" s="1"/>
  <c r="J50" i="1"/>
  <c r="L49" i="1"/>
  <c r="L270" i="1" s="1"/>
  <c r="K49" i="1"/>
  <c r="K270" i="1" s="1"/>
  <c r="J49" i="1"/>
  <c r="L48" i="1"/>
  <c r="L269" i="1" s="1"/>
  <c r="K48" i="1"/>
  <c r="K269" i="1" s="1"/>
  <c r="J48" i="1"/>
  <c r="J269" i="1" s="1"/>
  <c r="L47" i="1"/>
  <c r="K47" i="1"/>
  <c r="J47" i="1"/>
  <c r="L46" i="1"/>
  <c r="K46" i="1"/>
  <c r="J46" i="1"/>
  <c r="I265" i="1"/>
  <c r="I264" i="1"/>
  <c r="I263" i="1"/>
  <c r="I262" i="1"/>
  <c r="I261" i="1"/>
  <c r="I260" i="1"/>
  <c r="I259" i="1"/>
  <c r="I258" i="1"/>
  <c r="I257" i="1"/>
  <c r="I256" i="1"/>
  <c r="I25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14" i="1"/>
  <c r="I221" i="1"/>
  <c r="I220" i="1"/>
  <c r="I76" i="1"/>
  <c r="I75" i="1"/>
  <c r="I74" i="1"/>
  <c r="I309" i="1"/>
  <c r="I308" i="1"/>
  <c r="I7" i="1"/>
  <c r="I6" i="1"/>
  <c r="I5" i="1"/>
  <c r="I13" i="1"/>
  <c r="I15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307" i="1"/>
  <c r="I72" i="1"/>
  <c r="I73" i="1"/>
  <c r="L306" i="1"/>
  <c r="K306" i="1"/>
  <c r="J306" i="1"/>
  <c r="L305" i="1"/>
  <c r="K305" i="1"/>
  <c r="J305" i="1"/>
  <c r="I306" i="1"/>
  <c r="I305" i="1"/>
  <c r="I219" i="1"/>
  <c r="L219" i="1"/>
  <c r="K219" i="1"/>
  <c r="J219" i="1"/>
  <c r="I218" i="1"/>
  <c r="L218" i="1"/>
  <c r="K218" i="1"/>
  <c r="F218" i="1"/>
  <c r="C218" i="1"/>
  <c r="B218" i="1"/>
  <c r="I215" i="1"/>
  <c r="I216" i="1"/>
  <c r="I217" i="1"/>
  <c r="I214" i="1"/>
  <c r="I213" i="1"/>
  <c r="I212" i="1"/>
  <c r="I211" i="1"/>
  <c r="I210" i="1"/>
  <c r="I209" i="1"/>
  <c r="I85" i="1"/>
  <c r="I84" i="1"/>
  <c r="I208" i="1"/>
  <c r="I207" i="1"/>
  <c r="I206" i="1"/>
  <c r="I200" i="1"/>
  <c r="I201" i="1"/>
  <c r="I202" i="1"/>
  <c r="I203" i="1"/>
  <c r="I204" i="1"/>
  <c r="I205" i="1"/>
  <c r="I9" i="1"/>
  <c r="I10" i="1"/>
  <c r="I11" i="1"/>
  <c r="I12" i="1"/>
  <c r="I193" i="1"/>
  <c r="I194" i="1"/>
  <c r="I195" i="1"/>
  <c r="I196" i="1"/>
  <c r="I197" i="1"/>
  <c r="I198" i="1"/>
  <c r="I199" i="1"/>
  <c r="I192" i="1"/>
  <c r="I191" i="1"/>
  <c r="I190" i="1"/>
  <c r="K267" i="1" l="1"/>
  <c r="L267" i="1"/>
  <c r="I189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9" i="1"/>
  <c r="I20" i="1"/>
  <c r="I21" i="1"/>
  <c r="I22" i="1"/>
  <c r="I23" i="1"/>
  <c r="I24" i="1"/>
  <c r="I25" i="1"/>
  <c r="I30" i="1"/>
  <c r="I31" i="1"/>
  <c r="I26" i="1"/>
  <c r="I27" i="1"/>
  <c r="I141" i="1" l="1"/>
  <c r="I140" i="1"/>
  <c r="I139" i="1"/>
  <c r="I138" i="1"/>
  <c r="I137" i="1"/>
  <c r="I136" i="1"/>
  <c r="I135" i="1"/>
  <c r="I134" i="1"/>
  <c r="I133" i="1"/>
  <c r="I131" i="1"/>
  <c r="I132" i="1"/>
  <c r="I81" i="1"/>
  <c r="I127" i="1"/>
  <c r="I128" i="1"/>
  <c r="I130" i="1"/>
  <c r="I80" i="1"/>
  <c r="I125" i="1" l="1"/>
  <c r="I124" i="1"/>
  <c r="I121" i="1"/>
  <c r="I122" i="1"/>
  <c r="I123" i="1"/>
  <c r="I45" i="1"/>
  <c r="I44" i="1"/>
  <c r="I120" i="1"/>
  <c r="I43" i="1"/>
  <c r="I3" i="1"/>
  <c r="I8" i="1"/>
  <c r="I28" i="1"/>
  <c r="I29" i="1"/>
  <c r="I33" i="1"/>
  <c r="I34" i="1"/>
  <c r="I86" i="1"/>
  <c r="I87" i="1"/>
  <c r="I88" i="1"/>
  <c r="I89" i="1"/>
  <c r="I90" i="1"/>
  <c r="I35" i="1"/>
  <c r="I36" i="1"/>
  <c r="I37" i="1"/>
  <c r="I38" i="1"/>
  <c r="I91" i="1"/>
  <c r="I119" i="1"/>
  <c r="I118" i="1"/>
  <c r="I117" i="1"/>
  <c r="I116" i="1"/>
  <c r="I115" i="1"/>
  <c r="I114" i="1"/>
  <c r="I113" i="1"/>
  <c r="I112" i="1"/>
  <c r="I42" i="1"/>
  <c r="I41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40" i="1"/>
  <c r="I39" i="1"/>
  <c r="I32" i="1"/>
  <c r="I18" i="1"/>
  <c r="I17" i="1"/>
  <c r="I16" i="1"/>
  <c r="I330" i="1" l="1"/>
</calcChain>
</file>

<file path=xl/sharedStrings.xml><?xml version="1.0" encoding="utf-8"?>
<sst xmlns="http://schemas.openxmlformats.org/spreadsheetml/2006/main" count="2757" uniqueCount="1102">
  <si>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</si>
  <si>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</si>
  <si>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</si>
  <si>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</si>
  <si>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</si>
  <si>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</si>
  <si>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</si>
  <si>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</si>
  <si>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</si>
  <si>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</si>
  <si>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</si>
  <si>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</si>
  <si>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臺南市東區復興國民小學圖書選購共讀活動及課堂教學課程規畫表</t>
    <phoneticPr fontId="9" type="noConversion"/>
  </si>
  <si>
    <t>英語書</t>
    <phoneticPr fontId="7" type="noConversion"/>
  </si>
  <si>
    <t>國語日報</t>
  </si>
  <si>
    <t>臺灣</t>
  </si>
  <si>
    <t>否</t>
    <phoneticPr fontId="7" type="noConversion"/>
  </si>
  <si>
    <t>臺灣</t>
    <phoneticPr fontId="7" type="noConversion"/>
  </si>
  <si>
    <t>是</t>
    <phoneticPr fontId="7" type="noConversion"/>
  </si>
  <si>
    <t>親子天下</t>
  </si>
  <si>
    <t>親子天下</t>
    <phoneticPr fontId="7" type="noConversion"/>
  </si>
  <si>
    <t>小天下</t>
    <phoneticPr fontId="7" type="noConversion"/>
  </si>
  <si>
    <t>4711225316109</t>
    <phoneticPr fontId="7" type="noConversion"/>
  </si>
  <si>
    <t>G5</t>
    <phoneticPr fontId="7" type="noConversion"/>
  </si>
  <si>
    <t> 蕭逸清</t>
    <phoneticPr fontId="7" type="noConversion"/>
  </si>
  <si>
    <t>秀威少年</t>
    <phoneticPr fontId="7" type="noConversion"/>
  </si>
  <si>
    <t>遠流</t>
    <phoneticPr fontId="7" type="noConversion"/>
  </si>
  <si>
    <t>G6</t>
    <phoneticPr fontId="7" type="noConversion"/>
  </si>
  <si>
    <t>藝文</t>
    <phoneticPr fontId="7" type="noConversion"/>
  </si>
  <si>
    <t>三采</t>
    <phoneticPr fontId="7" type="noConversion"/>
  </si>
  <si>
    <t>4710415386038</t>
    <phoneticPr fontId="7" type="noConversion"/>
  </si>
  <si>
    <t>台灣</t>
    <phoneticPr fontId="7" type="noConversion"/>
  </si>
  <si>
    <t>否</t>
  </si>
  <si>
    <t>是</t>
  </si>
  <si>
    <t>水滴文化</t>
  </si>
  <si>
    <t>9789865730154</t>
  </si>
  <si>
    <t>小魯文化</t>
  </si>
  <si>
    <t>廖書荻</t>
  </si>
  <si>
    <t>找不到系列1：找不到國小</t>
  </si>
  <si>
    <t>岑澎維</t>
  </si>
  <si>
    <t>找不到系列2：找不到山上</t>
  </si>
  <si>
    <t>找不到系列3：找不到校長</t>
  </si>
  <si>
    <t>孩子的第一套「學思達小學堂」繪本 (共5冊)</t>
  </si>
  <si>
    <t>張輝誠</t>
  </si>
  <si>
    <t>超逼真 ~ 動物園摺紙（附圖案光碟）</t>
  </si>
  <si>
    <t>作者： 主婦之友社</t>
  </si>
  <si>
    <t>教育之友</t>
  </si>
  <si>
    <t>環遊世界200國－一本帶你走遍世界的旅遊書</t>
  </si>
  <si>
    <t>Malcolm Croft</t>
  </si>
  <si>
    <t>趣味漫畫續資治通鑑清上</t>
  </si>
  <si>
    <t>童樂</t>
  </si>
  <si>
    <t>小螢火蟲出版社</t>
    <phoneticPr fontId="7" type="noConversion"/>
  </si>
  <si>
    <t>趣味漫畫續資治通鑑清下</t>
  </si>
  <si>
    <t>趣味漫畫續資治通鑑明上</t>
  </si>
  <si>
    <t>劉宗銘</t>
    <phoneticPr fontId="9" type="noConversion"/>
  </si>
  <si>
    <t>G1</t>
    <phoneticPr fontId="7" type="noConversion"/>
  </si>
  <si>
    <t>It's Christmas, David</t>
    <phoneticPr fontId="9" type="noConversion"/>
  </si>
  <si>
    <t>Boynton, Sandra</t>
    <phoneticPr fontId="9" type="noConversion"/>
  </si>
  <si>
    <t>G2</t>
    <phoneticPr fontId="7" type="noConversion"/>
  </si>
  <si>
    <t>G3</t>
    <phoneticPr fontId="7" type="noConversion"/>
  </si>
  <si>
    <t>Puffin</t>
    <phoneticPr fontId="9" type="noConversion"/>
  </si>
  <si>
    <t>賴慶雄</t>
    <phoneticPr fontId="9" type="noConversion"/>
  </si>
  <si>
    <t>USA</t>
    <phoneticPr fontId="7" type="noConversion"/>
  </si>
  <si>
    <t>臺灣</t>
    <phoneticPr fontId="7" type="noConversion"/>
  </si>
  <si>
    <t>Shannon, David</t>
    <phoneticPr fontId="7" type="noConversion"/>
  </si>
  <si>
    <t>國語日報</t>
    <phoneticPr fontId="7" type="noConversion"/>
  </si>
  <si>
    <t>小熊出版</t>
    <phoneticPr fontId="7" type="noConversion"/>
  </si>
  <si>
    <t>親子天下</t>
    <phoneticPr fontId="7" type="noConversion"/>
  </si>
  <si>
    <t>小魯文化</t>
    <phoneticPr fontId="7" type="noConversion"/>
  </si>
  <si>
    <t>Yoshitake Shinsuke</t>
    <phoneticPr fontId="7" type="noConversion"/>
  </si>
  <si>
    <t> 班傑‧戴維斯/圖文</t>
    <phoneticPr fontId="7" type="noConversion"/>
  </si>
  <si>
    <t>理由．意見好好說系列套書 (2冊合售)</t>
    <phoneticPr fontId="9" type="noConversion"/>
  </si>
  <si>
    <t>遊俠少年行</t>
    <phoneticPr fontId="9" type="noConversion"/>
  </si>
  <si>
    <t>永遠的狄家【40週年紀念典藏版】</t>
    <phoneticPr fontId="9" type="noConversion"/>
  </si>
  <si>
    <t>竹鳳凰(三版)</t>
    <phoneticPr fontId="9" type="noConversion"/>
  </si>
  <si>
    <t>G1</t>
    <phoneticPr fontId="7" type="noConversion"/>
  </si>
  <si>
    <t>G2</t>
    <phoneticPr fontId="7" type="noConversion"/>
  </si>
  <si>
    <t>G3</t>
    <phoneticPr fontId="7" type="noConversion"/>
  </si>
  <si>
    <t>G4</t>
    <phoneticPr fontId="7" type="noConversion"/>
  </si>
  <si>
    <t>G6</t>
    <phoneticPr fontId="9" type="noConversion"/>
  </si>
  <si>
    <t>G5</t>
    <phoneticPr fontId="7" type="noConversion"/>
  </si>
  <si>
    <t>G6</t>
    <phoneticPr fontId="7" type="noConversion"/>
  </si>
  <si>
    <t>G4</t>
    <phoneticPr fontId="7" type="noConversion"/>
  </si>
  <si>
    <t>否</t>
    <phoneticPr fontId="9" type="noConversion"/>
  </si>
  <si>
    <t>否</t>
    <phoneticPr fontId="9" type="noConversion"/>
  </si>
  <si>
    <t>藝文</t>
    <phoneticPr fontId="9" type="noConversion"/>
  </si>
  <si>
    <t>G6</t>
    <phoneticPr fontId="7" type="noConversion"/>
  </si>
  <si>
    <t>G2</t>
    <phoneticPr fontId="7" type="noConversion"/>
  </si>
  <si>
    <t>G2</t>
    <phoneticPr fontId="7" type="noConversion"/>
  </si>
  <si>
    <t>G5</t>
    <phoneticPr fontId="7" type="noConversion"/>
  </si>
  <si>
    <t>G3</t>
    <phoneticPr fontId="7" type="noConversion"/>
  </si>
  <si>
    <t>中村開己的企鵝炸彈和紙機關</t>
    <phoneticPr fontId="9" type="noConversion"/>
  </si>
  <si>
    <t> 中村開己</t>
    <phoneticPr fontId="9" type="noConversion"/>
  </si>
  <si>
    <t>中村開己</t>
    <phoneticPr fontId="9" type="noConversion"/>
  </si>
  <si>
    <t>BomBom Story</t>
    <phoneticPr fontId="7" type="noConversion"/>
  </si>
  <si>
    <t>臺灣</t>
    <phoneticPr fontId="9" type="noConversion"/>
  </si>
  <si>
    <t>社會</t>
    <phoneticPr fontId="7" type="noConversion"/>
  </si>
  <si>
    <t>校本</t>
    <phoneticPr fontId="7" type="noConversion"/>
  </si>
  <si>
    <t>語文</t>
    <phoneticPr fontId="9" type="noConversion"/>
  </si>
  <si>
    <t>The Rat and the Tiger</t>
    <phoneticPr fontId="9" type="noConversion"/>
  </si>
  <si>
    <t>The Little Prince </t>
    <phoneticPr fontId="9" type="noConversion"/>
  </si>
  <si>
    <t>校本</t>
    <phoneticPr fontId="7" type="noConversion"/>
  </si>
  <si>
    <t>校本</t>
    <phoneticPr fontId="9" type="noConversion"/>
  </si>
  <si>
    <t>臺灣</t>
    <phoneticPr fontId="9" type="noConversion"/>
  </si>
  <si>
    <t>G6</t>
    <phoneticPr fontId="9" type="noConversion"/>
  </si>
  <si>
    <t>是</t>
    <phoneticPr fontId="9" type="noConversion"/>
  </si>
  <si>
    <t>否</t>
    <phoneticPr fontId="9" type="noConversion"/>
  </si>
  <si>
    <t>小天下</t>
  </si>
  <si>
    <t>米奇巴克</t>
  </si>
  <si>
    <t>格林文化</t>
  </si>
  <si>
    <t>青林</t>
  </si>
  <si>
    <t>是</t>
    <phoneticPr fontId="9" type="noConversion"/>
  </si>
  <si>
    <t>否</t>
    <phoneticPr fontId="9" type="noConversion"/>
  </si>
  <si>
    <t>否</t>
    <phoneticPr fontId="7" type="noConversion"/>
  </si>
  <si>
    <t>否</t>
    <phoneticPr fontId="7" type="noConversion"/>
  </si>
  <si>
    <t>是</t>
    <phoneticPr fontId="7" type="noConversion"/>
  </si>
  <si>
    <t>綜合</t>
    <phoneticPr fontId="9" type="noConversion"/>
  </si>
  <si>
    <t>臺灣</t>
    <phoneticPr fontId="7" type="noConversion"/>
  </si>
  <si>
    <t>否</t>
    <phoneticPr fontId="7" type="noConversion"/>
  </si>
  <si>
    <t>是</t>
    <phoneticPr fontId="7" type="noConversion"/>
  </si>
  <si>
    <t>幼獅文化</t>
    <phoneticPr fontId="7" type="noConversion"/>
  </si>
  <si>
    <t>臺灣</t>
    <phoneticPr fontId="7" type="noConversion"/>
  </si>
  <si>
    <t>小天下</t>
    <phoneticPr fontId="7" type="noConversion"/>
  </si>
  <si>
    <t>否</t>
    <phoneticPr fontId="7" type="noConversion"/>
  </si>
  <si>
    <t>G4</t>
    <phoneticPr fontId="9" type="noConversion"/>
  </si>
  <si>
    <t>瑪莉．凱特</t>
    <phoneticPr fontId="7" type="noConversion"/>
  </si>
  <si>
    <t>閣林文創</t>
    <phoneticPr fontId="7" type="noConversion"/>
  </si>
  <si>
    <t>克雷格．波莫朗</t>
    <phoneticPr fontId="7" type="noConversion"/>
  </si>
  <si>
    <t>狗狗圖書</t>
    <phoneticPr fontId="7" type="noConversion"/>
  </si>
  <si>
    <t>親子天下</t>
    <phoneticPr fontId="9" type="noConversion"/>
  </si>
  <si>
    <t>臺灣</t>
    <phoneticPr fontId="9" type="noConversion"/>
  </si>
  <si>
    <t>G4</t>
    <phoneticPr fontId="9" type="noConversion"/>
  </si>
  <si>
    <t xml:space="preserve">屋頂上的貓：素養導向國語文評量設計實務 </t>
    <phoneticPr fontId="9" type="noConversion"/>
  </si>
  <si>
    <t>凱蒂．戴恩斯、梅根．卡勒司</t>
    <phoneticPr fontId="9" type="noConversion"/>
  </si>
  <si>
    <t>語文</t>
    <phoneticPr fontId="9" type="noConversion"/>
  </si>
  <si>
    <t>超圖解創意寫作：讓孩子輕鬆寫出好故事</t>
    <phoneticPr fontId="9" type="noConversion"/>
  </si>
  <si>
    <t>競賽作文優勝解密：國小組</t>
    <phoneticPr fontId="9" type="noConversion"/>
  </si>
  <si>
    <t>USBORNE</t>
    <phoneticPr fontId="9" type="noConversion"/>
  </si>
  <si>
    <t> 中村開己</t>
    <phoneticPr fontId="9" type="noConversion"/>
  </si>
  <si>
    <t>遠流 </t>
    <phoneticPr fontId="9" type="noConversion"/>
  </si>
  <si>
    <t>藝文</t>
    <phoneticPr fontId="9" type="noConversion"/>
  </si>
  <si>
    <t>MOOK</t>
    <phoneticPr fontId="9" type="noConversion"/>
  </si>
  <si>
    <t>煤炭工業出版社</t>
    <phoneticPr fontId="9" type="noConversion"/>
  </si>
  <si>
    <t>親子天下編輯部</t>
    <phoneticPr fontId="9" type="noConversion"/>
  </si>
  <si>
    <t>漫遊者文化 </t>
    <phoneticPr fontId="9" type="noConversion"/>
  </si>
  <si>
    <t>博碩文化</t>
    <phoneticPr fontId="9" type="noConversion"/>
  </si>
  <si>
    <t>Today We Have No Plans</t>
    <phoneticPr fontId="9" type="noConversion"/>
  </si>
  <si>
    <t>Dr. Seuss</t>
    <phoneticPr fontId="9" type="noConversion"/>
  </si>
  <si>
    <t>Penguin UK,</t>
    <phoneticPr fontId="9" type="noConversion"/>
  </si>
  <si>
    <t>UK</t>
    <phoneticPr fontId="9" type="noConversion"/>
  </si>
  <si>
    <t>英語書</t>
    <phoneticPr fontId="9" type="noConversion"/>
  </si>
  <si>
    <t>Day the Crayons Came Home</t>
    <phoneticPr fontId="9" type="noConversion"/>
  </si>
  <si>
    <t>Robert Munsch</t>
    <phoneticPr fontId="9" type="noConversion"/>
  </si>
  <si>
    <t>HarperCollins Publis</t>
    <phoneticPr fontId="9" type="noConversion"/>
  </si>
  <si>
    <t>USA</t>
    <phoneticPr fontId="9" type="noConversion"/>
  </si>
  <si>
    <t> Kasza, Keiko</t>
    <phoneticPr fontId="9" type="noConversion"/>
  </si>
  <si>
    <t xml:space="preserve">The King The Mice and The Cheese </t>
    <phoneticPr fontId="9" type="noConversion"/>
  </si>
  <si>
    <t>Barroux</t>
    <phoneticPr fontId="9" type="noConversion"/>
  </si>
  <si>
    <t>Harper Collins</t>
    <phoneticPr fontId="9" type="noConversion"/>
  </si>
  <si>
    <t>Stephanie's Ponytail</t>
    <phoneticPr fontId="9" type="noConversion"/>
  </si>
  <si>
    <t>Wild, Margaret</t>
    <phoneticPr fontId="9" type="noConversion"/>
  </si>
  <si>
    <t>Firefly Books</t>
    <phoneticPr fontId="9" type="noConversion"/>
  </si>
  <si>
    <t>CANADA</t>
    <phoneticPr fontId="9" type="noConversion"/>
  </si>
  <si>
    <t>I am big</t>
    <phoneticPr fontId="9" type="noConversion"/>
  </si>
  <si>
    <t>Lake Press</t>
    <phoneticPr fontId="9" type="noConversion"/>
  </si>
  <si>
    <t>Where's the elephant?</t>
    <phoneticPr fontId="9" type="noConversion"/>
  </si>
  <si>
    <t>Gillis, Jennifer B.</t>
    <phoneticPr fontId="9" type="noConversion"/>
  </si>
  <si>
    <t>Egmont</t>
    <phoneticPr fontId="9" type="noConversion"/>
  </si>
  <si>
    <t>Denmark</t>
    <phoneticPr fontId="9" type="noConversion"/>
  </si>
  <si>
    <t>Lucy Goosey</t>
    <phoneticPr fontId="9" type="noConversion"/>
  </si>
  <si>
    <t>Williams, Mo</t>
    <phoneticPr fontId="9" type="noConversion"/>
  </si>
  <si>
    <t>Little Hare</t>
    <phoneticPr fontId="9" type="noConversion"/>
  </si>
  <si>
    <t>Australia</t>
    <phoneticPr fontId="9" type="noConversion"/>
  </si>
  <si>
    <t>Opposites</t>
    <phoneticPr fontId="9" type="noConversion"/>
  </si>
  <si>
    <t>Simon &amp; Schuster</t>
    <phoneticPr fontId="9" type="noConversion"/>
  </si>
  <si>
    <t xml:space="preserve">Reader's Clubhouse Level 1: Dan the Ant (Short a) </t>
    <phoneticPr fontId="9" type="noConversion"/>
  </si>
  <si>
    <t> Burningham, John</t>
    <phoneticPr fontId="9" type="noConversion"/>
  </si>
  <si>
    <t>Barron's Educational Series, Inc.</t>
    <phoneticPr fontId="9" type="noConversion"/>
  </si>
  <si>
    <t>David Shannon</t>
    <phoneticPr fontId="9" type="noConversion"/>
  </si>
  <si>
    <t>Hyperion Books for Children</t>
    <phoneticPr fontId="9" type="noConversion"/>
  </si>
  <si>
    <t>Edwardo the Horriblest Boy in the World</t>
    <phoneticPr fontId="9" type="noConversion"/>
  </si>
  <si>
    <t>Burningham, John</t>
    <phoneticPr fontId="9" type="noConversion"/>
  </si>
  <si>
    <t>Random House Children's Books</t>
    <phoneticPr fontId="9" type="noConversion"/>
  </si>
  <si>
    <t>否</t>
    <phoneticPr fontId="9" type="noConversion"/>
  </si>
  <si>
    <t>是</t>
    <phoneticPr fontId="9" type="noConversion"/>
  </si>
  <si>
    <t>是</t>
    <phoneticPr fontId="9" type="noConversion"/>
  </si>
  <si>
    <t>我的趣味寫作本：引導孩子的作文力！</t>
    <phoneticPr fontId="9" type="noConversion"/>
  </si>
  <si>
    <t>臺灣</t>
    <phoneticPr fontId="9" type="noConversion"/>
  </si>
  <si>
    <t>否</t>
    <phoneticPr fontId="9" type="noConversion"/>
  </si>
  <si>
    <t>是</t>
    <phoneticPr fontId="9" type="noConversion"/>
  </si>
  <si>
    <t>否</t>
    <phoneticPr fontId="9" type="noConversion"/>
  </si>
  <si>
    <t>否</t>
    <phoneticPr fontId="9" type="noConversion"/>
  </si>
  <si>
    <t>是</t>
    <phoneticPr fontId="9" type="noConversion"/>
  </si>
  <si>
    <t>否</t>
    <phoneticPr fontId="7" type="noConversion"/>
  </si>
  <si>
    <t>是</t>
    <phoneticPr fontId="7" type="noConversion"/>
  </si>
  <si>
    <t>臺灣</t>
    <phoneticPr fontId="7" type="noConversion"/>
  </si>
  <si>
    <t>臺灣</t>
    <phoneticPr fontId="7" type="noConversion"/>
  </si>
  <si>
    <t>否</t>
    <phoneticPr fontId="7" type="noConversion"/>
  </si>
  <si>
    <t>貝芙莉．唐諾費歐</t>
    <phoneticPr fontId="14" type="noConversion"/>
  </si>
  <si>
    <t>鴨子？兔子？：啟動想像、學習尊重的創意繪本</t>
    <phoneticPr fontId="14" type="noConversion"/>
  </si>
  <si>
    <t>艾美‧克蘿思‧羅森朵, 湯姆‧利希騰赫德</t>
    <phoneticPr fontId="14" type="noConversion"/>
  </si>
  <si>
    <t>莎莉‧葛林德列</t>
    <phoneticPr fontId="14" type="noConversion"/>
  </si>
  <si>
    <t>數星星</t>
    <phoneticPr fontId="7" type="noConversion"/>
  </si>
  <si>
    <t>祕密點心</t>
    <phoneticPr fontId="7" type="noConversion"/>
  </si>
  <si>
    <t>李崇建</t>
    <phoneticPr fontId="9" type="noConversion"/>
  </si>
  <si>
    <t>螢火蟲</t>
    <phoneticPr fontId="9" type="noConversion"/>
  </si>
  <si>
    <t>語文</t>
    <phoneticPr fontId="9" type="noConversion"/>
  </si>
  <si>
    <t>薩提爾的對話練習：以好奇的姿態，理解你的內在冰山，探索自己，連結他人</t>
    <phoneticPr fontId="9" type="noConversion"/>
  </si>
  <si>
    <t>許育健</t>
    <phoneticPr fontId="9" type="noConversion"/>
  </si>
  <si>
    <t>否</t>
    <phoneticPr fontId="9" type="noConversion"/>
  </si>
  <si>
    <t>否</t>
    <phoneticPr fontId="9" type="noConversion"/>
  </si>
  <si>
    <t>高效閱讀：閱讀理解問思教學</t>
    <phoneticPr fontId="9" type="noConversion"/>
  </si>
  <si>
    <t>小天下</t>
    <phoneticPr fontId="9" type="noConversion"/>
  </si>
  <si>
    <t>臺灣</t>
    <phoneticPr fontId="9" type="noConversion"/>
  </si>
  <si>
    <t>語文</t>
    <phoneticPr fontId="9" type="noConversion"/>
  </si>
  <si>
    <t>水滴文化</t>
    <phoneticPr fontId="9" type="noConversion"/>
  </si>
  <si>
    <t> 中村開己</t>
    <phoneticPr fontId="9" type="noConversion"/>
  </si>
  <si>
    <t>中村開己的3D幾何紙機關</t>
    <phoneticPr fontId="9" type="noConversion"/>
  </si>
  <si>
    <t>遠流 </t>
    <phoneticPr fontId="9" type="noConversion"/>
  </si>
  <si>
    <t>臺灣</t>
    <phoneticPr fontId="9" type="noConversion"/>
  </si>
  <si>
    <t>中村開己趣味恐怖立體紙模型製作手藝集</t>
    <phoneticPr fontId="9" type="noConversion"/>
  </si>
  <si>
    <t>日本</t>
    <phoneticPr fontId="9" type="noConversion"/>
  </si>
  <si>
    <t>藝文</t>
    <phoneticPr fontId="9" type="noConversion"/>
  </si>
  <si>
    <t>中村開己：神奇紙魔方</t>
    <phoneticPr fontId="9" type="noConversion"/>
  </si>
  <si>
    <t>中國</t>
    <phoneticPr fontId="9" type="noConversion"/>
  </si>
  <si>
    <t>藝文</t>
    <phoneticPr fontId="9" type="noConversion"/>
  </si>
  <si>
    <t xml:space="preserve">設計思考：從教育開始的破框思維(加贈IDEO授權【教育工作者的設計思考實踐手冊】繁體中文版) </t>
    <phoneticPr fontId="9" type="noConversion"/>
  </si>
  <si>
    <t>是</t>
    <phoneticPr fontId="9" type="noConversion"/>
  </si>
  <si>
    <t>是</t>
    <phoneticPr fontId="9" type="noConversion"/>
  </si>
  <si>
    <t>資訊</t>
    <phoneticPr fontId="9" type="noConversion"/>
  </si>
  <si>
    <t>用故事教孩子邏輯思考力：哲學教授親自編寫故事讀本＋29堂邏輯思考課</t>
    <phoneticPr fontId="9" type="noConversion"/>
  </si>
  <si>
    <t>冀劍制</t>
    <phoneticPr fontId="9" type="noConversion"/>
  </si>
  <si>
    <t>Google  for Education上課趣-文件、試算表、簡報、雲端教室完全活用</t>
    <phoneticPr fontId="9" type="noConversion"/>
  </si>
  <si>
    <t>江軍、葉俞佛</t>
    <phoneticPr fontId="9" type="noConversion"/>
  </si>
  <si>
    <t>資訊</t>
    <phoneticPr fontId="9" type="noConversion"/>
  </si>
  <si>
    <t>英語書</t>
    <phoneticPr fontId="9" type="noConversion"/>
  </si>
  <si>
    <t>英語書</t>
    <phoneticPr fontId="9" type="noConversion"/>
  </si>
  <si>
    <t>英語書</t>
    <phoneticPr fontId="9" type="noConversion"/>
  </si>
  <si>
    <t>英語書</t>
    <phoneticPr fontId="9" type="noConversion"/>
  </si>
  <si>
    <t>《神奇樹屋 Magic Tree House 1-8集》故事書+英文朗讀CD</t>
    <phoneticPr fontId="9" type="noConversion"/>
  </si>
  <si>
    <t>英語書</t>
    <phoneticPr fontId="7" type="noConversion"/>
  </si>
  <si>
    <t>英語書</t>
    <phoneticPr fontId="7" type="noConversion"/>
  </si>
  <si>
    <t>The World of Peter Rabbit Collection (23冊合售) </t>
    <phoneticPr fontId="9" type="noConversion"/>
  </si>
  <si>
    <t>英語書</t>
    <phoneticPr fontId="7" type="noConversion"/>
  </si>
  <si>
    <t>晨讀10分鐘：你的獨特，我看見</t>
    <phoneticPr fontId="9" type="noConversion"/>
  </si>
  <si>
    <t>親子天下</t>
    <phoneticPr fontId="7" type="noConversion"/>
  </si>
  <si>
    <t>晨讀10分鐘：我的成功，我決定</t>
    <phoneticPr fontId="9" type="noConversion"/>
  </si>
  <si>
    <t>國語日報</t>
    <phoneticPr fontId="7" type="noConversion"/>
  </si>
  <si>
    <t>圖畫在說悄悄話</t>
    <phoneticPr fontId="9" type="noConversion"/>
  </si>
  <si>
    <t> 親子天下</t>
    <phoneticPr fontId="7" type="noConversion"/>
  </si>
  <si>
    <t>吉竹伸介創意繪本集 (2冊合售)</t>
    <phoneticPr fontId="9" type="noConversion"/>
  </si>
  <si>
    <t>三采文化</t>
    <phoneticPr fontId="7" type="noConversion"/>
  </si>
  <si>
    <t>我家系列4：我家蓋了新房子</t>
    <phoneticPr fontId="9" type="noConversion"/>
  </si>
  <si>
    <t> 童嘉</t>
    <phoneticPr fontId="7" type="noConversion"/>
  </si>
  <si>
    <t> 碧翠絲‧阿雷馬娜</t>
    <phoneticPr fontId="7" type="noConversion"/>
  </si>
  <si>
    <t>阿布拉</t>
    <phoneticPr fontId="7" type="noConversion"/>
  </si>
  <si>
    <t>愛蜜莉‧麥肯錫</t>
    <phoneticPr fontId="7" type="noConversion"/>
  </si>
  <si>
    <t>阿布拉</t>
    <phoneticPr fontId="7" type="noConversion"/>
  </si>
  <si>
    <t>那天來的鯨魚</t>
    <phoneticPr fontId="9" type="noConversion"/>
  </si>
  <si>
    <t>阿布拉</t>
    <phoneticPr fontId="7" type="noConversion"/>
  </si>
  <si>
    <t> 艾力克斯‧拉提蒙/圖文</t>
    <phoneticPr fontId="7" type="noConversion"/>
  </si>
  <si>
    <t>阿布拉</t>
    <phoneticPr fontId="7" type="noConversion"/>
  </si>
  <si>
    <t>畫一棵樹</t>
    <phoneticPr fontId="9" type="noConversion"/>
  </si>
  <si>
    <t>芭芭拉‧雷德</t>
    <phoneticPr fontId="7" type="noConversion"/>
  </si>
  <si>
    <t>維京國際</t>
    <phoneticPr fontId="7" type="noConversion"/>
  </si>
  <si>
    <t>七隻小蝌蚪穿新衣</t>
    <phoneticPr fontId="9" type="noConversion"/>
  </si>
  <si>
    <t>佐倉智子</t>
    <phoneticPr fontId="7" type="noConversion"/>
  </si>
  <si>
    <t>維京國際</t>
    <phoneticPr fontId="7" type="noConversion"/>
  </si>
  <si>
    <t>露絲瑪莉‧威爾斯</t>
    <phoneticPr fontId="7" type="noConversion"/>
  </si>
  <si>
    <t>100層的巴士</t>
    <phoneticPr fontId="9" type="noConversion"/>
  </si>
  <si>
    <t>麥克‧史密斯</t>
    <phoneticPr fontId="7" type="noConversion"/>
  </si>
  <si>
    <t>小魯文化</t>
    <phoneticPr fontId="7" type="noConversion"/>
  </si>
  <si>
    <t>烏雲先生 Mr HUFF</t>
    <phoneticPr fontId="9" type="noConversion"/>
  </si>
  <si>
    <t>安娜・華克</t>
    <phoneticPr fontId="7" type="noConversion"/>
  </si>
  <si>
    <t>三之三</t>
    <phoneticPr fontId="7" type="noConversion"/>
  </si>
  <si>
    <t>好心的小糞金龜</t>
    <phoneticPr fontId="9" type="noConversion"/>
  </si>
  <si>
    <t>弗萊德．巴洛尼基</t>
    <phoneticPr fontId="7" type="noConversion"/>
  </si>
  <si>
    <t>三之三</t>
    <phoneticPr fontId="7" type="noConversion"/>
  </si>
  <si>
    <t>怪傑佐羅力系列套書（1-40冊）</t>
    <phoneticPr fontId="9" type="noConversion"/>
  </si>
  <si>
    <t>原裕</t>
    <phoneticPr fontId="7" type="noConversion"/>
  </si>
  <si>
    <t>親子天下</t>
    <phoneticPr fontId="7" type="noConversion"/>
  </si>
  <si>
    <t>中國古典智慧「經典傳奇故事」系列(一套三冊)</t>
    <phoneticPr fontId="9" type="noConversion"/>
  </si>
  <si>
    <t>謝武彰、徐進、石麗蓉</t>
    <phoneticPr fontId="7" type="noConversion"/>
  </si>
  <si>
    <t>小熊出版社</t>
    <phoneticPr fontId="7" type="noConversion"/>
  </si>
  <si>
    <t>神奇酷科學(1-20冊)</t>
    <phoneticPr fontId="9" type="noConversion"/>
  </si>
  <si>
    <t>Phil Gates菲爾‧蓋茲</t>
    <phoneticPr fontId="7" type="noConversion"/>
  </si>
  <si>
    <t>小天下</t>
    <phoneticPr fontId="7" type="noConversion"/>
  </si>
  <si>
    <t>妮子家的餐桌：37道幸福滋味</t>
    <phoneticPr fontId="9" type="noConversion"/>
  </si>
  <si>
    <t>陳素宜著</t>
    <phoneticPr fontId="7" type="noConversion"/>
  </si>
  <si>
    <t>國語日報社</t>
    <phoneticPr fontId="7" type="noConversion"/>
  </si>
  <si>
    <t>爸爸的16封信：獻給會思想的你</t>
    <phoneticPr fontId="9" type="noConversion"/>
  </si>
  <si>
    <t> 林良 </t>
    <phoneticPr fontId="7" type="noConversion"/>
  </si>
  <si>
    <t>國語日報</t>
    <phoneticPr fontId="7" type="noConversion"/>
  </si>
  <si>
    <t>不說成語王國</t>
    <phoneticPr fontId="9" type="noConversion"/>
  </si>
  <si>
    <t> 謝鴻文</t>
    <phoneticPr fontId="7" type="noConversion"/>
  </si>
  <si>
    <t>我的爸爸是棒球</t>
    <phoneticPr fontId="9" type="noConversion"/>
  </si>
  <si>
    <t>李潼</t>
    <phoneticPr fontId="7" type="noConversion"/>
  </si>
  <si>
    <t>微笑天使：兩位小男孩的生命火花</t>
    <phoneticPr fontId="9" type="noConversion"/>
  </si>
  <si>
    <t> 廖文毅</t>
    <phoneticPr fontId="7" type="noConversion"/>
  </si>
  <si>
    <t>秀威少年</t>
    <phoneticPr fontId="7" type="noConversion"/>
  </si>
  <si>
    <t>張曼娟成語學堂Ⅰ：爺爺泡的茶（新版）</t>
    <phoneticPr fontId="9" type="noConversion"/>
  </si>
  <si>
    <t>張曼娟成語學堂Ⅰ：野蠻遊戲（新版）</t>
    <phoneticPr fontId="9" type="noConversion"/>
  </si>
  <si>
    <t>單車迷魂記</t>
    <phoneticPr fontId="9" type="noConversion"/>
  </si>
  <si>
    <t>廖炳焜</t>
    <phoneticPr fontId="7" type="noConversion"/>
  </si>
  <si>
    <t>壞學姊</t>
    <phoneticPr fontId="9" type="noConversion"/>
  </si>
  <si>
    <t> 張友漁</t>
    <phoneticPr fontId="7" type="noConversion"/>
  </si>
  <si>
    <t>遠流</t>
    <phoneticPr fontId="7" type="noConversion"/>
  </si>
  <si>
    <t>來自星星的小偵探1：我不是討厭鬼</t>
    <phoneticPr fontId="9" type="noConversion"/>
  </si>
  <si>
    <t> 鄭宗弦</t>
    <phoneticPr fontId="7" type="noConversion"/>
  </si>
  <si>
    <t>原來如此故事集</t>
    <phoneticPr fontId="9" type="noConversion"/>
  </si>
  <si>
    <t>魯德亞德．吉卜林</t>
    <phoneticPr fontId="7" type="noConversion"/>
  </si>
  <si>
    <t>韋伯</t>
    <phoneticPr fontId="7" type="noConversion"/>
  </si>
  <si>
    <t>數學獵人</t>
    <phoneticPr fontId="9" type="noConversion"/>
  </si>
  <si>
    <t>李儀婷</t>
    <phoneticPr fontId="7" type="noConversion"/>
  </si>
  <si>
    <t>國語日報</t>
    <phoneticPr fontId="7" type="noConversion"/>
  </si>
  <si>
    <t>替身</t>
    <phoneticPr fontId="9" type="noConversion"/>
  </si>
  <si>
    <t>林滿秋 </t>
    <phoneticPr fontId="7" type="noConversion"/>
  </si>
  <si>
    <t>小天下</t>
    <phoneticPr fontId="7" type="noConversion"/>
  </si>
  <si>
    <t>童嘉</t>
    <phoneticPr fontId="7" type="noConversion"/>
  </si>
  <si>
    <t>親子天下</t>
    <phoneticPr fontId="7" type="noConversion"/>
  </si>
  <si>
    <t>蔡兆倫</t>
    <phoneticPr fontId="7" type="noConversion"/>
  </si>
  <si>
    <t>國語日報 </t>
    <phoneticPr fontId="7" type="noConversion"/>
  </si>
  <si>
    <t>奈特莉．芭比特</t>
    <phoneticPr fontId="7" type="noConversion"/>
  </si>
  <si>
    <t>小魯文化</t>
    <phoneticPr fontId="7" type="noConversion"/>
  </si>
  <si>
    <t>實驗鼠的祕密基地(二版)</t>
    <phoneticPr fontId="9" type="noConversion"/>
  </si>
  <si>
    <t>羅伯特‧歐布萊恩</t>
    <phoneticPr fontId="7" type="noConversion"/>
  </si>
  <si>
    <t>小魯文化</t>
    <phoneticPr fontId="7" type="noConversion"/>
  </si>
  <si>
    <t>朱效文</t>
    <phoneticPr fontId="7" type="noConversion"/>
  </si>
  <si>
    <t>小魯文化</t>
    <phoneticPr fontId="7" type="noConversion"/>
  </si>
  <si>
    <t>臺灣</t>
    <phoneticPr fontId="7" type="noConversion"/>
  </si>
  <si>
    <t>【丁小飛校園日記】套書(共4冊)</t>
    <phoneticPr fontId="9" type="noConversion"/>
  </si>
  <si>
    <t>郭瀞婷</t>
    <phoneticPr fontId="7" type="noConversion"/>
  </si>
  <si>
    <t>東方少年古典小說精選(1-32冊)</t>
    <phoneticPr fontId="9" type="noConversion"/>
  </si>
  <si>
    <t>東方編輯小組</t>
    <phoneticPr fontId="7" type="noConversion"/>
  </si>
  <si>
    <t>東方</t>
    <phoneticPr fontId="7" type="noConversion"/>
  </si>
  <si>
    <t>古典音樂故事館(21書20CD)(二版)</t>
    <phoneticPr fontId="9" type="noConversion"/>
  </si>
  <si>
    <t xml:space="preserve">上人文化編輯部 </t>
    <phoneticPr fontId="7" type="noConversion"/>
  </si>
  <si>
    <t xml:space="preserve">上人 </t>
    <phoneticPr fontId="7" type="noConversion"/>
  </si>
  <si>
    <t>臺灣</t>
    <phoneticPr fontId="7" type="noConversion"/>
  </si>
  <si>
    <t>小小音樂大師之旅</t>
    <phoneticPr fontId="9" type="noConversion"/>
  </si>
  <si>
    <t>閣林編製小組</t>
    <phoneticPr fontId="7" type="noConversion"/>
  </si>
  <si>
    <t>閣林</t>
    <phoneticPr fontId="7" type="noConversion"/>
  </si>
  <si>
    <t>藝文</t>
    <phoneticPr fontId="7" type="noConversion"/>
  </si>
  <si>
    <t>漫畫大英百科【藝術歷史】(全5冊)</t>
    <phoneticPr fontId="9" type="noConversion"/>
  </si>
  <si>
    <t>三采</t>
    <phoneticPr fontId="7" type="noConversion"/>
  </si>
  <si>
    <t>媽咪在哪裡？</t>
    <phoneticPr fontId="9" type="noConversion"/>
  </si>
  <si>
    <t>水滴文化</t>
    <phoneticPr fontId="7" type="noConversion"/>
  </si>
  <si>
    <t>遠流</t>
    <phoneticPr fontId="7" type="noConversion"/>
  </si>
  <si>
    <t>臺灣</t>
    <phoneticPr fontId="7" type="noConversion"/>
  </si>
  <si>
    <t>臺灣</t>
    <phoneticPr fontId="7" type="noConversion"/>
  </si>
  <si>
    <t>臺灣</t>
    <phoneticPr fontId="9" type="noConversion"/>
  </si>
  <si>
    <t>否</t>
    <phoneticPr fontId="7" type="noConversion"/>
  </si>
  <si>
    <t>否</t>
    <phoneticPr fontId="7" type="noConversion"/>
  </si>
  <si>
    <t>小螢火蟲出版社</t>
    <phoneticPr fontId="7" type="noConversion"/>
  </si>
  <si>
    <t>否</t>
    <phoneticPr fontId="7" type="noConversion"/>
  </si>
  <si>
    <t>小螢火蟲出版社</t>
    <phoneticPr fontId="7" type="noConversion"/>
  </si>
  <si>
    <t>否</t>
    <phoneticPr fontId="7" type="noConversion"/>
  </si>
  <si>
    <t>趣味漫畫續資治通鑑明下</t>
    <phoneticPr fontId="7" type="noConversion"/>
  </si>
  <si>
    <t>給孩子們的台灣歷史童話</t>
    <phoneticPr fontId="9" type="noConversion"/>
  </si>
  <si>
    <t>盧千惠\戴壁吟</t>
    <phoneticPr fontId="9" type="noConversion"/>
  </si>
  <si>
    <t xml:space="preserve">玉山社 </t>
    <phoneticPr fontId="9" type="noConversion"/>
  </si>
  <si>
    <t>漫畫版 20個台灣藝術家的故事</t>
    <phoneticPr fontId="9" type="noConversion"/>
  </si>
  <si>
    <t xml:space="preserve">玉山社 </t>
    <phoneticPr fontId="9" type="noConversion"/>
  </si>
  <si>
    <t>否</t>
    <phoneticPr fontId="7" type="noConversion"/>
  </si>
  <si>
    <t>少年臺灣史：寫給島嶼的新世代和永懷少年心的國人</t>
    <phoneticPr fontId="9" type="noConversion"/>
  </si>
  <si>
    <t>周婉窈</t>
    <phoneticPr fontId="9" type="noConversion"/>
  </si>
  <si>
    <t xml:space="preserve">玉山社  </t>
    <phoneticPr fontId="9" type="noConversion"/>
  </si>
  <si>
    <t>否</t>
    <phoneticPr fontId="7" type="noConversion"/>
  </si>
  <si>
    <t>你好啊，故宮‧皇帝與皇后 （人物篇）</t>
    <phoneticPr fontId="9" type="noConversion"/>
  </si>
  <si>
    <t>布克布克</t>
    <phoneticPr fontId="9" type="noConversion"/>
  </si>
  <si>
    <t>小皇冠文化</t>
    <phoneticPr fontId="9" type="noConversion"/>
  </si>
  <si>
    <t>你好啊，故宮‧太監與宮女 （人物篇）</t>
    <phoneticPr fontId="9" type="noConversion"/>
  </si>
  <si>
    <t>布克布克</t>
    <phoneticPr fontId="9" type="noConversion"/>
  </si>
  <si>
    <t>小皇冠文化</t>
    <phoneticPr fontId="9" type="noConversion"/>
  </si>
  <si>
    <t>臺灣</t>
    <phoneticPr fontId="9" type="noConversion"/>
  </si>
  <si>
    <t>你好啊，故宮‧皇子與公主 （人物篇）</t>
    <phoneticPr fontId="9" type="noConversion"/>
  </si>
  <si>
    <t>藝文</t>
    <phoneticPr fontId="7" type="noConversion"/>
  </si>
  <si>
    <t>校本</t>
    <phoneticPr fontId="7" type="noConversion"/>
  </si>
  <si>
    <t>社會</t>
    <phoneticPr fontId="7" type="noConversion"/>
  </si>
  <si>
    <t>幼獅文化</t>
    <phoneticPr fontId="9" type="noConversion"/>
  </si>
  <si>
    <t>臺灣</t>
    <phoneticPr fontId="9" type="noConversion"/>
  </si>
  <si>
    <t>否</t>
    <phoneticPr fontId="7" type="noConversion"/>
  </si>
  <si>
    <t>張曼娟/策劃, 孫梓評/撰寫</t>
    <phoneticPr fontId="7" type="noConversion"/>
  </si>
  <si>
    <t>張曼娟/策劃, 張維中/撰寫</t>
    <phoneticPr fontId="7" type="noConversion"/>
  </si>
  <si>
    <t>你好啊，故宮‧太醫與御廚 [人物篇]</t>
    <phoneticPr fontId="7" type="noConversion"/>
  </si>
  <si>
    <t>布克布克</t>
    <phoneticPr fontId="7" type="noConversion"/>
  </si>
  <si>
    <t>小皇冠文化</t>
    <phoneticPr fontId="7" type="noConversion"/>
  </si>
  <si>
    <t>G6</t>
    <phoneticPr fontId="7" type="noConversion"/>
  </si>
  <si>
    <t>成語一千零一夜1重返英雄爭霸的故事現場(二版)</t>
    <phoneticPr fontId="7" type="noConversion"/>
  </si>
  <si>
    <t>謝易霖</t>
    <phoneticPr fontId="7" type="noConversion"/>
  </si>
  <si>
    <t>四也出版公司</t>
    <phoneticPr fontId="7" type="noConversion"/>
  </si>
  <si>
    <t>否</t>
    <phoneticPr fontId="7" type="noConversion"/>
  </si>
  <si>
    <t>成語一千零一夜2：落難公子成功記</t>
    <phoneticPr fontId="7" type="noConversion"/>
  </si>
  <si>
    <t>四也出版公司</t>
    <phoneticPr fontId="7" type="noConversion"/>
  </si>
  <si>
    <t>成語一千零一夜3：進擊吧！楚鳳凰！</t>
    <phoneticPr fontId="7" type="noConversion"/>
  </si>
  <si>
    <t>謝易霖</t>
    <phoneticPr fontId="7" type="noConversion"/>
  </si>
  <si>
    <t>四也出版公司</t>
    <phoneticPr fontId="7" type="noConversion"/>
  </si>
  <si>
    <t>成語一千零一夜4：裝傻浪子霸王路</t>
    <phoneticPr fontId="7" type="noConversion"/>
  </si>
  <si>
    <t>林梁</t>
    <phoneticPr fontId="7" type="noConversion"/>
  </si>
  <si>
    <t>龍少年</t>
    <phoneticPr fontId="7" type="noConversion"/>
  </si>
  <si>
    <t>世界歷史300故事 2</t>
    <phoneticPr fontId="7" type="noConversion"/>
  </si>
  <si>
    <t>龍少年</t>
    <phoneticPr fontId="7" type="noConversion"/>
  </si>
  <si>
    <t>世界歷史300故事 3</t>
    <phoneticPr fontId="7" type="noConversion"/>
  </si>
  <si>
    <t>世界歷史300故事 4</t>
    <phoneticPr fontId="7" type="noConversion"/>
  </si>
  <si>
    <t>世界歷史300故事 5</t>
    <phoneticPr fontId="7" type="noConversion"/>
  </si>
  <si>
    <t>【可能小學的西洋文明任務】1埃及金字塔遠征記</t>
    <phoneticPr fontId="7" type="noConversion"/>
  </si>
  <si>
    <t>王文華\貓魚</t>
    <phoneticPr fontId="7" type="noConversion"/>
  </si>
  <si>
    <t>【可能小學的西洋文明任務】2 亞述空中花園奇遇記</t>
    <phoneticPr fontId="7" type="noConversion"/>
  </si>
  <si>
    <t>【可能小學的西洋文明任務】3 決戰希臘奧運會</t>
    <phoneticPr fontId="7" type="noConversion"/>
  </si>
  <si>
    <t>【可能小學的西洋文明任務】4 勇闖羅馬競技場</t>
    <phoneticPr fontId="7" type="noConversion"/>
  </si>
  <si>
    <t>王文華\貓魚</t>
    <phoneticPr fontId="7" type="noConversion"/>
  </si>
  <si>
    <t>發現臺灣的故事(3冊)(套)</t>
    <phoneticPr fontId="7" type="noConversion"/>
  </si>
  <si>
    <t>陳馨儀, 是非, 林美琪, 發言平台, 袁若喬, 林宜蘭, 陳素淇, 王文珊</t>
    <phoneticPr fontId="7" type="noConversion"/>
  </si>
  <si>
    <t xml:space="preserve">人類文化 </t>
    <phoneticPr fontId="7" type="noConversion"/>
  </si>
  <si>
    <t>宜蘭海傳說：蘭陽溪的風雲‧海上不安定</t>
    <phoneticPr fontId="7" type="noConversion"/>
  </si>
  <si>
    <t xml:space="preserve">張秋鳳 </t>
    <phoneticPr fontId="7" type="noConversion"/>
  </si>
  <si>
    <t>宜蘭海傳說：蘭陽溪的風雲‧藏身好過冬</t>
    <phoneticPr fontId="7" type="noConversion"/>
  </si>
  <si>
    <t>宜蘭海傳說：海上夢幻王國‧天神的旨意</t>
    <phoneticPr fontId="7" type="noConversion"/>
  </si>
  <si>
    <t>宜蘭海傳說：海上夢幻王國‧永遠的家園</t>
    <phoneticPr fontId="7" type="noConversion"/>
  </si>
  <si>
    <t>鬧鬼圖書館全系列典藏套書</t>
    <phoneticPr fontId="7" type="noConversion"/>
  </si>
  <si>
    <t>桃莉．希列斯塔．巴特勒</t>
    <phoneticPr fontId="7" type="noConversion"/>
  </si>
  <si>
    <t xml:space="preserve">晨星 </t>
    <phoneticPr fontId="7" type="noConversion"/>
  </si>
  <si>
    <t>黃金、薯條、巧克力：世界原住民奇幻冒險</t>
    <phoneticPr fontId="7" type="noConversion"/>
  </si>
  <si>
    <t>王洛夫</t>
    <phoneticPr fontId="7" type="noConversion"/>
  </si>
  <si>
    <t>聯經出版公司</t>
    <phoneticPr fontId="7" type="noConversion"/>
  </si>
  <si>
    <t>獵書遊戲：逃出惡魔島(套書，共三本)</t>
    <phoneticPr fontId="7" type="noConversion"/>
  </si>
  <si>
    <t xml:space="preserve">珍妮佛．夏伯里斯．貝特曼 </t>
    <phoneticPr fontId="7" type="noConversion"/>
  </si>
  <si>
    <t xml:space="preserve">親子天下 </t>
    <phoneticPr fontId="7" type="noConversion"/>
  </si>
  <si>
    <t>來自星星的小偵探1：我不是討厭鬼</t>
    <phoneticPr fontId="7" type="noConversion"/>
  </si>
  <si>
    <t>鄭宗弦</t>
    <phoneticPr fontId="7" type="noConversion"/>
  </si>
  <si>
    <t>來自星星的小偵探2：P怪客的瘋狂歡樂派對</t>
    <phoneticPr fontId="7" type="noConversion"/>
  </si>
  <si>
    <t>來自星星的小偵探3：怨靈的火焰舞會</t>
    <phoneticPr fontId="7" type="noConversion"/>
  </si>
  <si>
    <t>來自星星的小偵探4：化學工廠驚魂記</t>
    <phoneticPr fontId="7" type="noConversion"/>
  </si>
  <si>
    <t>兒童酷小說套書(一)：魔球的密印系列</t>
    <phoneticPr fontId="7" type="noConversion"/>
  </si>
  <si>
    <t>史蒂芬•葛梅爾</t>
    <phoneticPr fontId="7" type="noConversion"/>
  </si>
  <si>
    <t>聶傳安</t>
    <phoneticPr fontId="7" type="noConversion"/>
  </si>
  <si>
    <t xml:space="preserve">零極限 </t>
    <phoneticPr fontId="7" type="noConversion"/>
  </si>
  <si>
    <t>不嚕樂園</t>
    <phoneticPr fontId="7" type="noConversion"/>
  </si>
  <si>
    <t xml:space="preserve"> 薩芙</t>
    <phoneticPr fontId="7" type="noConversion"/>
  </si>
  <si>
    <t>九歌</t>
    <phoneticPr fontId="7" type="noConversion"/>
  </si>
  <si>
    <t>騎狼女孩</t>
    <phoneticPr fontId="7" type="noConversion"/>
  </si>
  <si>
    <t xml:space="preserve"> 凱瑟琳‧郎德爾</t>
    <phoneticPr fontId="7" type="noConversion"/>
  </si>
  <si>
    <t>不家大戰盜垃圾船長（新版）</t>
    <phoneticPr fontId="7" type="noConversion"/>
  </si>
  <si>
    <t>林哲璋</t>
    <phoneticPr fontId="7" type="noConversion"/>
  </si>
  <si>
    <t>小熊出版</t>
    <phoneticPr fontId="7" type="noConversion"/>
  </si>
  <si>
    <t>關西三部曲套書：《鹿男》、《鴨川荷爾摩》、《豐臣公主》</t>
    <phoneticPr fontId="7" type="noConversion"/>
  </si>
  <si>
    <t xml:space="preserve">萬城目學 </t>
    <phoneticPr fontId="7" type="noConversion"/>
  </si>
  <si>
    <t>皇冠</t>
    <phoneticPr fontId="7" type="noConversion"/>
  </si>
  <si>
    <t>遺失的地圖</t>
    <phoneticPr fontId="7" type="noConversion"/>
  </si>
  <si>
    <t>恩田陸</t>
    <phoneticPr fontId="7" type="noConversion"/>
  </si>
  <si>
    <t xml:space="preserve">台灣角川 </t>
    <phoneticPr fontId="7" type="noConversion"/>
  </si>
  <si>
    <t>【神祕圖書館偵探】3偷書賊、咒語書與大風吹車站</t>
    <phoneticPr fontId="7" type="noConversion"/>
  </si>
  <si>
    <t>林佑儒</t>
    <phoneticPr fontId="7" type="noConversion"/>
  </si>
  <si>
    <t>【神祕圖書館偵探】04星月、瞇瞇羊與神祕拼圖書</t>
    <phoneticPr fontId="7" type="noConversion"/>
  </si>
  <si>
    <t>招財貓與發光小菇</t>
    <phoneticPr fontId="7" type="noConversion"/>
  </si>
  <si>
    <t xml:space="preserve">王喻 </t>
    <phoneticPr fontId="7" type="noConversion"/>
  </si>
  <si>
    <t>銀髮神探：和葛老爹一起科學辦案</t>
    <phoneticPr fontId="7" type="noConversion"/>
  </si>
  <si>
    <t>徐任宏</t>
    <phoneticPr fontId="7" type="noConversion"/>
  </si>
  <si>
    <t>康軒</t>
    <phoneticPr fontId="7" type="noConversion"/>
  </si>
  <si>
    <t>神奇樹屋54：極地冰狗任務</t>
    <phoneticPr fontId="7" type="noConversion"/>
  </si>
  <si>
    <t>瑪麗．波．奧斯本</t>
    <phoneticPr fontId="7" type="noConversion"/>
  </si>
  <si>
    <t>高雄左營：七日的青鳥(精裝)</t>
    <phoneticPr fontId="7" type="noConversion"/>
  </si>
  <si>
    <t>林秀穗, 廖健宏</t>
    <phoneticPr fontId="7" type="noConversion"/>
  </si>
  <si>
    <t>巴別九朔</t>
    <phoneticPr fontId="7" type="noConversion"/>
  </si>
  <si>
    <t>萬城目學</t>
    <phoneticPr fontId="7" type="noConversion"/>
  </si>
  <si>
    <t xml:space="preserve">皇冠 </t>
    <phoneticPr fontId="7" type="noConversion"/>
  </si>
  <si>
    <t>蒲生邸事件（經典回歸紀念版）</t>
    <phoneticPr fontId="7" type="noConversion"/>
  </si>
  <si>
    <t>宮部美幸</t>
    <phoneticPr fontId="7" type="noConversion"/>
  </si>
  <si>
    <t>獨步文化</t>
    <phoneticPr fontId="7" type="noConversion"/>
  </si>
  <si>
    <t>荒神</t>
    <phoneticPr fontId="7" type="noConversion"/>
  </si>
  <si>
    <t>看不見的圖書館1 消失的珍本書</t>
    <phoneticPr fontId="7" type="noConversion"/>
  </si>
  <si>
    <t>珍娜薇‧考格曼</t>
    <phoneticPr fontId="7" type="noConversion"/>
  </si>
  <si>
    <t>蓋亞</t>
    <phoneticPr fontId="7" type="noConversion"/>
  </si>
  <si>
    <t>貓戰士外傳之十一：鷹翅的旅程</t>
    <phoneticPr fontId="7" type="noConversion"/>
  </si>
  <si>
    <t>艾琳‧杭特</t>
    <phoneticPr fontId="7" type="noConversion"/>
  </si>
  <si>
    <t>晨星</t>
    <phoneticPr fontId="7" type="noConversion"/>
  </si>
  <si>
    <t>貓戰士六部曲幽暗異象之五：烈焰焚河</t>
    <phoneticPr fontId="7" type="noConversion"/>
  </si>
  <si>
    <t xml:space="preserve">晨星 </t>
    <phoneticPr fontId="7" type="noConversion"/>
  </si>
  <si>
    <t>貓戰士六部曲幽暗異象之三：破碎天空</t>
    <phoneticPr fontId="7" type="noConversion"/>
  </si>
  <si>
    <t>墨水戰爭1+2套書：盜書密令、禁書陷阱</t>
    <phoneticPr fontId="7" type="noConversion"/>
  </si>
  <si>
    <t>瑞秋‧肯恩</t>
    <phoneticPr fontId="7" type="noConversion"/>
  </si>
  <si>
    <t>木馬文化</t>
    <phoneticPr fontId="7" type="noConversion"/>
  </si>
  <si>
    <t>墨水戰爭3：焚書圍城</t>
    <phoneticPr fontId="7" type="noConversion"/>
  </si>
  <si>
    <t>瑞秋•肯恩</t>
    <phoneticPr fontId="7" type="noConversion"/>
  </si>
  <si>
    <t>木馬文化</t>
    <phoneticPr fontId="7" type="noConversion"/>
  </si>
  <si>
    <t>埃及王子三部曲套書</t>
    <phoneticPr fontId="7" type="noConversion"/>
  </si>
  <si>
    <t>柯琳‧霍克</t>
    <phoneticPr fontId="7" type="noConversion"/>
  </si>
  <si>
    <t>大塊文化</t>
    <phoneticPr fontId="7" type="noConversion"/>
  </si>
  <si>
    <t>怪獸與牠們的產地＋穿越歷史的魁地奇＋吟遊詩人皮陀故事集【霍格華茲圖書館全新插畫版】</t>
    <phoneticPr fontId="7" type="noConversion"/>
  </si>
  <si>
    <t>J.K.羅琳</t>
    <phoneticPr fontId="7" type="noConversion"/>
  </si>
  <si>
    <t>山海經：《怪獸與牠們的產地》東方版</t>
    <phoneticPr fontId="7" type="noConversion"/>
  </si>
  <si>
    <t xml:space="preserve">孫見坤/注 </t>
    <phoneticPr fontId="7" type="noConversion"/>
  </si>
  <si>
    <t xml:space="preserve">華滋出版 </t>
    <phoneticPr fontId="7" type="noConversion"/>
  </si>
  <si>
    <t>妖怪臺灣：三百年島嶼奇幻誌‧妖鬼神遊卷</t>
    <phoneticPr fontId="7" type="noConversion"/>
  </si>
  <si>
    <t>何敬堯</t>
    <phoneticPr fontId="7" type="noConversion"/>
  </si>
  <si>
    <t>這樣看，你就懂了：藝術大師霍克尼的繪畫啟蒙課</t>
    <phoneticPr fontId="7" type="noConversion"/>
  </si>
  <si>
    <t>蘿絲．布雷克（Rose Blake）</t>
    <phoneticPr fontId="7" type="noConversion"/>
  </si>
  <si>
    <t>積木 </t>
    <phoneticPr fontId="7" type="noConversion"/>
  </si>
  <si>
    <t>轉給你看：開啟臺灣能源轉型</t>
    <phoneticPr fontId="7" type="noConversion"/>
  </si>
  <si>
    <t>周桂田等21人</t>
    <phoneticPr fontId="7" type="noConversion"/>
  </si>
  <si>
    <t>秀威資訊 </t>
    <phoneticPr fontId="7" type="noConversion"/>
  </si>
  <si>
    <t>福島第一核電廠廢爐全紀錄：深入事故現場，從核能知識、拆除作業到災區復興，重新思索人、能源與土地如何共好</t>
    <phoneticPr fontId="7" type="noConversion"/>
  </si>
  <si>
    <t> 開沼博, 竜田一人, 吉川彰浩</t>
    <phoneticPr fontId="7" type="noConversion"/>
  </si>
  <si>
    <t>臉譜</t>
    <phoneticPr fontId="7" type="noConversion"/>
  </si>
  <si>
    <t>台灣的能源災難：一本書讀懂能源謎團</t>
    <phoneticPr fontId="7" type="noConversion"/>
  </si>
  <si>
    <t>陳立誠</t>
    <phoneticPr fontId="7" type="noConversion"/>
  </si>
  <si>
    <t>獨立作家</t>
    <phoneticPr fontId="7" type="noConversion"/>
  </si>
  <si>
    <t>一小時看懂全球資源布局</t>
    <phoneticPr fontId="7" type="noConversion"/>
  </si>
  <si>
    <t>柴田明夫 </t>
    <phoneticPr fontId="7" type="noConversion"/>
  </si>
  <si>
    <t>商周出版</t>
    <phoneticPr fontId="7" type="noConversion"/>
  </si>
  <si>
    <t>人類未來三部曲：《2100科技大未來》＋《2050科幻大成真》＋《離開太陽系》</t>
    <phoneticPr fontId="7" type="noConversion"/>
  </si>
  <si>
    <t>加來道雄</t>
    <phoneticPr fontId="7" type="noConversion"/>
  </si>
  <si>
    <t>時報出版 </t>
    <phoneticPr fontId="7" type="noConversion"/>
  </si>
  <si>
    <t>米勒名畫150選</t>
    <phoneticPr fontId="7" type="noConversion"/>
  </si>
  <si>
    <t>亞力珊卓．墨菲</t>
    <phoneticPr fontId="7" type="noConversion"/>
  </si>
  <si>
    <t>藝術家</t>
    <phoneticPr fontId="7" type="noConversion"/>
  </si>
  <si>
    <t>紋飾圖樣理論 + 實務套書：美術工藝運動理論經典《紋飾法則》+ 圖樣設計專家實務演示《Pattern Design 圖解圖樣設計》</t>
    <phoneticPr fontId="7" type="noConversion"/>
  </si>
  <si>
    <t> Owen Jones, 藤田伸</t>
    <phoneticPr fontId="7" type="noConversion"/>
  </si>
  <si>
    <t>藝術家的煉金術：三十三位頂尖藝術家的表演論</t>
    <phoneticPr fontId="7" type="noConversion"/>
  </si>
  <si>
    <t>莎拉‧桑頓</t>
    <phoneticPr fontId="7" type="noConversion"/>
  </si>
  <si>
    <t>療癒美術館：用名畫治癒心靈，在美的世界找到更好的自己</t>
    <phoneticPr fontId="7" type="noConversion"/>
  </si>
  <si>
    <t>李沼泳</t>
    <phoneticPr fontId="7" type="noConversion"/>
  </si>
  <si>
    <t>時報出版</t>
    <phoneticPr fontId="7" type="noConversion"/>
  </si>
  <si>
    <t>漫畫原來要這樣看【限量終極盒裝版】</t>
    <phoneticPr fontId="7" type="noConversion"/>
  </si>
  <si>
    <t> 史考特‧麥克勞德</t>
    <phoneticPr fontId="7" type="noConversion"/>
  </si>
  <si>
    <t>愛米粒 </t>
    <phoneticPr fontId="7" type="noConversion"/>
  </si>
  <si>
    <t>數位藝術家的素描簿vol. 3：奇幻人物篇</t>
    <phoneticPr fontId="7" type="noConversion"/>
  </si>
  <si>
    <t> 3D Total </t>
    <phoneticPr fontId="7" type="noConversion"/>
  </si>
  <si>
    <t>楓書坊  </t>
    <phoneticPr fontId="7" type="noConversion"/>
  </si>
  <si>
    <t>數位藝術家的素描簿vol.4：機器人＆太空船篇</t>
    <phoneticPr fontId="7" type="noConversion"/>
  </si>
  <si>
    <t>時光寫生：手繪0.65世紀臺灣庶民日常</t>
    <phoneticPr fontId="7" type="noConversion"/>
  </si>
  <si>
    <t> 呂游銘</t>
    <phoneticPr fontId="7" type="noConversion"/>
  </si>
  <si>
    <t>積木</t>
    <phoneticPr fontId="7" type="noConversion"/>
  </si>
  <si>
    <t>角色設計全書【卷二】︰巔峰游戲造型藝術與技術（基于Photoshop+ZBrush+Maya）</t>
    <phoneticPr fontId="7" type="noConversion"/>
  </si>
  <si>
    <t>吳偉</t>
    <phoneticPr fontId="7" type="noConversion"/>
  </si>
  <si>
    <t>清華大學出版社</t>
    <phoneticPr fontId="7" type="noConversion"/>
  </si>
  <si>
    <t>清新小日子：插畫輕鬆學：完全自學水彩畫基礎筆法示範，120種以上配色技巧，隨手畫下生活中的小確幸</t>
    <phoneticPr fontId="7" type="noConversion"/>
  </si>
  <si>
    <t> 陳曉杰</t>
    <phoneticPr fontId="7" type="noConversion"/>
  </si>
  <si>
    <t>含章有限公司</t>
    <phoneticPr fontId="7" type="noConversion"/>
  </si>
  <si>
    <t>療癒粉彩：日常手繪輕鬆學</t>
    <phoneticPr fontId="7" type="noConversion"/>
  </si>
  <si>
    <t>渡邊美羽</t>
    <phoneticPr fontId="7" type="noConversion"/>
  </si>
  <si>
    <t>旗林文化</t>
    <phoneticPr fontId="7" type="noConversion"/>
  </si>
  <si>
    <t>圖解台灣史</t>
    <phoneticPr fontId="7" type="noConversion"/>
  </si>
  <si>
    <t>漫畫台灣歷史故事（平裝版全套12冊）</t>
    <phoneticPr fontId="7" type="noConversion"/>
  </si>
  <si>
    <t xml:space="preserve">郝廣才 </t>
    <phoneticPr fontId="7" type="noConversion"/>
  </si>
  <si>
    <t>遠流</t>
    <phoneticPr fontId="7" type="noConversion"/>
  </si>
  <si>
    <t>臺灣史上最有梗的臺灣史</t>
    <phoneticPr fontId="7" type="noConversion"/>
  </si>
  <si>
    <t>黃震南</t>
    <phoneticPr fontId="7" type="noConversion"/>
  </si>
  <si>
    <t>壯兔</t>
    <phoneticPr fontId="7" type="noConversion"/>
  </si>
  <si>
    <t>Taylor-Butler, Christine</t>
    <phoneticPr fontId="7" type="noConversion"/>
  </si>
  <si>
    <t>Scholastic Library Pub</t>
    <phoneticPr fontId="7" type="noConversion"/>
  </si>
  <si>
    <t>USA</t>
    <phoneticPr fontId="7" type="noConversion"/>
  </si>
  <si>
    <t>露薏絲‧勞瑞</t>
    <phoneticPr fontId="7" type="noConversion"/>
  </si>
  <si>
    <t>台灣東方</t>
    <phoneticPr fontId="7" type="noConversion"/>
  </si>
  <si>
    <t>G4</t>
    <phoneticPr fontId="7" type="noConversion"/>
  </si>
  <si>
    <t> 林真理子</t>
    <phoneticPr fontId="7" type="noConversion"/>
  </si>
  <si>
    <t>博識圖書</t>
    <phoneticPr fontId="7" type="noConversion"/>
  </si>
  <si>
    <t>給未來總統的能源課：頂尖物理學家眼中的能源真相</t>
    <phoneticPr fontId="7" type="noConversion"/>
  </si>
  <si>
    <t>理查．繆勒 </t>
    <phoneticPr fontId="7" type="noConversion"/>
  </si>
  <si>
    <t>漫遊者文化  </t>
    <phoneticPr fontId="7" type="noConversion"/>
  </si>
  <si>
    <t>3小時讀通能源</t>
    <phoneticPr fontId="7" type="noConversion"/>
  </si>
  <si>
    <t>齋藤勝裕</t>
    <phoneticPr fontId="7" type="noConversion"/>
  </si>
  <si>
    <t>世茂 </t>
    <phoneticPr fontId="7" type="noConversion"/>
  </si>
  <si>
    <t>小萌女！能量&amp;能源</t>
    <phoneticPr fontId="7" type="noConversion"/>
  </si>
  <si>
    <t>山根成樹</t>
    <phoneticPr fontId="7" type="noConversion"/>
  </si>
  <si>
    <t>三悅文化</t>
    <phoneticPr fontId="7" type="noConversion"/>
  </si>
  <si>
    <t>漫畫導遊！地球能源穿梭之旅</t>
    <phoneticPr fontId="7" type="noConversion"/>
  </si>
  <si>
    <t> 飯田哲也</t>
    <phoneticPr fontId="7" type="noConversion"/>
  </si>
  <si>
    <t>我愛科學：能源大搜索-挑戰科學視野，那些你該知道的科普知識</t>
    <phoneticPr fontId="7" type="noConversion"/>
  </si>
  <si>
    <t>我愛科學編委會、幼福編輯部</t>
    <phoneticPr fontId="7" type="noConversion"/>
  </si>
  <si>
    <t>幼福</t>
    <phoneticPr fontId="7" type="noConversion"/>
  </si>
  <si>
    <t>用紙箱做立體機關玩具</t>
    <phoneticPr fontId="7" type="noConversion"/>
  </si>
  <si>
    <t>日本轉動創意研究所</t>
    <phoneticPr fontId="7" type="noConversion"/>
  </si>
  <si>
    <t>八方</t>
    <phoneticPr fontId="7" type="noConversion"/>
  </si>
  <si>
    <t>創力時代：成為創客的第一堂課(2018全新修訂)</t>
    <phoneticPr fontId="7" type="noConversion"/>
  </si>
  <si>
    <t>佳魁資訊</t>
    <phoneticPr fontId="7" type="noConversion"/>
  </si>
  <si>
    <t>狼與森林的教科書：挽救崩毀生態系的關鍵物種</t>
    <phoneticPr fontId="7" type="noConversion"/>
  </si>
  <si>
    <t xml:space="preserve">朝倉裕
</t>
    <phoneticPr fontId="7" type="noConversion"/>
  </si>
  <si>
    <t>貓頭鷹</t>
    <phoneticPr fontId="7" type="noConversion"/>
  </si>
  <si>
    <t>創意MAKER全系列(共20冊)</t>
    <phoneticPr fontId="7" type="noConversion"/>
  </si>
  <si>
    <t xml:space="preserve">李民安, 李寬宏, 張燕風, 陳佩萱, 郭怡汾, 唐念祖, 胡其瑞, 王明心, 莊惠瑾, 詹文維, 陳景聰, 趙映雪  </t>
    <phoneticPr fontId="7" type="noConversion"/>
  </si>
  <si>
    <t>三民</t>
    <phoneticPr fontId="7" type="noConversion"/>
  </si>
  <si>
    <t>台灣</t>
    <phoneticPr fontId="7" type="noConversion"/>
  </si>
  <si>
    <t>G2</t>
    <phoneticPr fontId="7" type="noConversion"/>
  </si>
  <si>
    <t>十力文化</t>
    <phoneticPr fontId="7" type="noConversion"/>
  </si>
  <si>
    <t>核災危機求生記 1</t>
    <phoneticPr fontId="7" type="noConversion"/>
  </si>
  <si>
    <t> Gomdori co</t>
    <phoneticPr fontId="7" type="noConversion"/>
  </si>
  <si>
    <t>三采 </t>
    <phoneticPr fontId="7" type="noConversion"/>
  </si>
  <si>
    <t>核災危機求生記 2</t>
    <phoneticPr fontId="7" type="noConversion"/>
  </si>
  <si>
    <t>賈斯丁．羅伯茲</t>
    <phoneticPr fontId="7" type="noConversion"/>
  </si>
  <si>
    <t>維京</t>
    <phoneticPr fontId="7" type="noConversion"/>
  </si>
  <si>
    <t>G1</t>
    <phoneticPr fontId="7" type="noConversion"/>
  </si>
  <si>
    <t>湯姆牛</t>
    <phoneticPr fontId="7" type="noConversion"/>
  </si>
  <si>
    <t>迪迪耶．李維</t>
    <phoneticPr fontId="7" type="noConversion"/>
  </si>
  <si>
    <t>米奇巴克</t>
    <phoneticPr fontId="7" type="noConversion"/>
  </si>
  <si>
    <t>夢枕獏</t>
    <phoneticPr fontId="7" type="noConversion"/>
  </si>
  <si>
    <t>海倫‧史蒂芬</t>
    <phoneticPr fontId="7" type="noConversion"/>
  </si>
  <si>
    <t xml:space="preserve">米奇巴克  </t>
    <phoneticPr fontId="7" type="noConversion"/>
  </si>
  <si>
    <t>弗萊德．巴洛尼基</t>
    <phoneticPr fontId="7" type="noConversion"/>
  </si>
  <si>
    <t>三之三</t>
    <phoneticPr fontId="7" type="noConversion"/>
  </si>
  <si>
    <t>安娜・華克</t>
    <phoneticPr fontId="7" type="noConversion"/>
  </si>
  <si>
    <t>尚樂洛</t>
    <phoneticPr fontId="7" type="noConversion"/>
  </si>
  <si>
    <t>格林文化</t>
    <phoneticPr fontId="7" type="noConversion"/>
  </si>
  <si>
    <t>刀根里衣</t>
    <phoneticPr fontId="7" type="noConversion"/>
  </si>
  <si>
    <t>青林</t>
    <phoneticPr fontId="7" type="noConversion"/>
  </si>
  <si>
    <t>朴晉永</t>
    <phoneticPr fontId="7" type="noConversion"/>
  </si>
  <si>
    <t>閣林</t>
    <phoneticPr fontId="7" type="noConversion"/>
  </si>
  <si>
    <t>秦好史郎/圖文</t>
    <phoneticPr fontId="7" type="noConversion"/>
  </si>
  <si>
    <t>越智典子</t>
    <phoneticPr fontId="7" type="noConversion"/>
  </si>
  <si>
    <t>道聲出版社</t>
    <phoneticPr fontId="7" type="noConversion"/>
  </si>
  <si>
    <t>安妮．默勒/圖文</t>
    <phoneticPr fontId="7" type="noConversion"/>
  </si>
  <si>
    <t xml:space="preserve">青林  </t>
    <phoneticPr fontId="7" type="noConversion"/>
  </si>
  <si>
    <t>葛瑞格‧皮佐利</t>
    <phoneticPr fontId="7" type="noConversion"/>
  </si>
  <si>
    <t>石頭媽媽</t>
    <phoneticPr fontId="7" type="noConversion"/>
  </si>
  <si>
    <t>蔡淑媖</t>
    <phoneticPr fontId="7" type="noConversion"/>
  </si>
  <si>
    <t>蘿拉‧艾倫‧安德森</t>
    <phoneticPr fontId="7" type="noConversion"/>
  </si>
  <si>
    <t>凱特琳娜．瑪庫洛娃</t>
    <phoneticPr fontId="7" type="noConversion"/>
  </si>
  <si>
    <t>晨讀10分鐘：親情故事集</t>
    <phoneticPr fontId="7" type="noConversion"/>
  </si>
  <si>
    <t>齊邦媛等</t>
    <phoneticPr fontId="7" type="noConversion"/>
  </si>
  <si>
    <t>科學小實驗，思辨大發現：好奇小孩的100種趣味遊戲，激發孩子與生俱來的創造力！</t>
    <phoneticPr fontId="7" type="noConversion"/>
  </si>
  <si>
    <t>艾希亞．希特羅</t>
    <phoneticPr fontId="7" type="noConversion"/>
  </si>
  <si>
    <t>大好書屋</t>
    <phoneticPr fontId="7" type="noConversion"/>
  </si>
  <si>
    <t>自然</t>
    <phoneticPr fontId="7" type="noConversion"/>
  </si>
  <si>
    <t>愛蜜莉.麥肯錫</t>
    <phoneticPr fontId="7" type="noConversion"/>
  </si>
  <si>
    <t> 湯姆．布朗</t>
    <phoneticPr fontId="7" type="noConversion"/>
  </si>
  <si>
    <t>野人</t>
    <phoneticPr fontId="7" type="noConversion"/>
  </si>
  <si>
    <t>水資源大揭祕 立體書</t>
    <phoneticPr fontId="7" type="noConversion"/>
  </si>
  <si>
    <t>馬爾科姆．蘿絲</t>
    <phoneticPr fontId="7" type="noConversion"/>
  </si>
  <si>
    <t>小魯文化</t>
    <phoneticPr fontId="7" type="noConversion"/>
  </si>
  <si>
    <t>管家琪</t>
    <phoneticPr fontId="7" type="noConversion"/>
  </si>
  <si>
    <t xml:space="preserve">伊夫•葛維 </t>
    <phoneticPr fontId="7" type="noConversion"/>
  </si>
  <si>
    <t>羅德曼‧菲布利克</t>
    <phoneticPr fontId="7" type="noConversion"/>
  </si>
  <si>
    <t>須川邦彥</t>
    <phoneticPr fontId="7" type="noConversion"/>
  </si>
  <si>
    <t>野人文化</t>
    <phoneticPr fontId="7" type="noConversion"/>
  </si>
  <si>
    <t>臺灣</t>
    <phoneticPr fontId="7" type="noConversion"/>
  </si>
  <si>
    <t>否</t>
    <phoneticPr fontId="7" type="noConversion"/>
  </si>
  <si>
    <t>破蛹而出</t>
    <phoneticPr fontId="7" type="noConversion"/>
  </si>
  <si>
    <t>史蒂芬妮．司．托蘭</t>
    <phoneticPr fontId="7" type="noConversion"/>
  </si>
  <si>
    <t>幼獅文化</t>
    <phoneticPr fontId="7" type="noConversion"/>
  </si>
  <si>
    <t>否</t>
    <phoneticPr fontId="7" type="noConversion"/>
  </si>
  <si>
    <t>路易斯．卡洛爾</t>
    <phoneticPr fontId="7" type="noConversion"/>
  </si>
  <si>
    <t>國語日報</t>
    <phoneticPr fontId="7" type="noConversion"/>
  </si>
  <si>
    <t>張子樟</t>
    <phoneticPr fontId="7" type="noConversion"/>
  </si>
  <si>
    <t>謊言樹</t>
    <phoneticPr fontId="7" type="noConversion"/>
  </si>
  <si>
    <t>法蘭西絲．哈汀吉</t>
    <phoneticPr fontId="7" type="noConversion"/>
  </si>
  <si>
    <t>青春方程式：27位名家給青少年的私房話</t>
    <phoneticPr fontId="7" type="noConversion"/>
  </si>
  <si>
    <t>王小棣等作</t>
    <phoneticPr fontId="7" type="noConversion"/>
  </si>
  <si>
    <t>臺灣東方</t>
    <phoneticPr fontId="7" type="noConversion"/>
  </si>
  <si>
    <t xml:space="preserve">自然課可以這麼浪漫：李偉文的200個環境關鍵字 </t>
    <phoneticPr fontId="7" type="noConversion"/>
  </si>
  <si>
    <t>李偉文、AB寶</t>
    <phoneticPr fontId="7" type="noConversion"/>
  </si>
  <si>
    <t>野人文化</t>
    <phoneticPr fontId="7" type="noConversion"/>
  </si>
  <si>
    <t>獵書遊戲</t>
    <phoneticPr fontId="7" type="noConversion"/>
  </si>
  <si>
    <t>珍妮佛．夏伯里斯．貝特曼</t>
    <phoneticPr fontId="7" type="noConversion"/>
  </si>
  <si>
    <t>獵書遊戲：被詛咒的寶藏</t>
    <phoneticPr fontId="7" type="noConversion"/>
  </si>
  <si>
    <t>獵書遊戲：逃出惡魔島</t>
    <phoneticPr fontId="7" type="noConversion"/>
  </si>
  <si>
    <t xml:space="preserve">漫畫兒童卡內基套書【第九輯】(33~36集) </t>
    <phoneticPr fontId="7" type="noConversion"/>
  </si>
  <si>
    <t>崔貞英、吳秀珍、黃銀瑛、崔孝臨</t>
    <phoneticPr fontId="7" type="noConversion"/>
  </si>
  <si>
    <t>三采</t>
    <phoneticPr fontId="7" type="noConversion"/>
  </si>
  <si>
    <t>是</t>
    <phoneticPr fontId="7" type="noConversion"/>
  </si>
  <si>
    <t>否</t>
    <phoneticPr fontId="7" type="noConversion"/>
  </si>
  <si>
    <t>魔術專賣店系列</t>
    <phoneticPr fontId="7" type="noConversion"/>
  </si>
  <si>
    <t>凱特．伊根、麥克．連恩</t>
    <phoneticPr fontId="7" type="noConversion"/>
  </si>
  <si>
    <t>4717211024348</t>
    <phoneticPr fontId="7" type="noConversion"/>
  </si>
  <si>
    <t>缺水危機大作戰</t>
    <phoneticPr fontId="7" type="noConversion"/>
  </si>
  <si>
    <t>Sweet Factory</t>
    <phoneticPr fontId="7" type="noConversion"/>
  </si>
  <si>
    <t>小學生天天都想寫的照片日記：這樣拍這樣寫，從照片日記學習作文技巧</t>
    <phoneticPr fontId="7" type="noConversion"/>
  </si>
  <si>
    <t>權惠禛</t>
    <phoneticPr fontId="7" type="noConversion"/>
  </si>
  <si>
    <t>語文</t>
    <phoneticPr fontId="7" type="noConversion"/>
  </si>
  <si>
    <t>學習樹系列套書：三年級(健康X自然X數學)</t>
    <phoneticPr fontId="7" type="noConversion"/>
  </si>
  <si>
    <t>學習樹研究發展總部</t>
    <phoneticPr fontId="7" type="noConversion"/>
  </si>
  <si>
    <t>五南</t>
    <phoneticPr fontId="7" type="noConversion"/>
  </si>
  <si>
    <t>學習樹系列套書：三、四年級(生物的小小樂園)</t>
    <phoneticPr fontId="7" type="noConversion"/>
  </si>
  <si>
    <t>學習樹系列套書：五、六年級(當科普遇到藝術)</t>
    <phoneticPr fontId="7" type="noConversion"/>
  </si>
  <si>
    <t>學習樹研究發展總部</t>
    <phoneticPr fontId="7" type="noConversion"/>
  </si>
  <si>
    <t xml:space="preserve">貓巧可真快樂 </t>
    <phoneticPr fontId="7" type="noConversion"/>
  </si>
  <si>
    <t>王淑芬</t>
    <phoneticPr fontId="7" type="noConversion"/>
  </si>
  <si>
    <t xml:space="preserve">STEAM學習入門：藝術ART </t>
    <phoneticPr fontId="7" type="noConversion"/>
  </si>
  <si>
    <t>珍妮．積及比</t>
    <phoneticPr fontId="7" type="noConversion"/>
  </si>
  <si>
    <t>新雅文化</t>
    <phoneticPr fontId="7" type="noConversion"/>
  </si>
  <si>
    <t>臺灣</t>
    <phoneticPr fontId="7" type="noConversion"/>
  </si>
  <si>
    <t>給中小學生的世界歷史【古文明卷】</t>
    <phoneticPr fontId="7" type="noConversion"/>
  </si>
  <si>
    <t>維吉爾．希利爾</t>
    <phoneticPr fontId="7" type="noConversion"/>
  </si>
  <si>
    <t>小樹文化</t>
    <phoneticPr fontId="7" type="noConversion"/>
  </si>
  <si>
    <t>給中小學生的世界歷史【中世紀卷】</t>
    <phoneticPr fontId="7" type="noConversion"/>
  </si>
  <si>
    <t>維吉爾．希利爾</t>
    <phoneticPr fontId="7" type="noConversion"/>
  </si>
  <si>
    <t>小樹文化</t>
    <phoneticPr fontId="7" type="noConversion"/>
  </si>
  <si>
    <t>給中小學生的世界歷史【近現代卷】</t>
    <phoneticPr fontId="7" type="noConversion"/>
  </si>
  <si>
    <t>維吉爾．希利爾</t>
    <phoneticPr fontId="7" type="noConversion"/>
  </si>
  <si>
    <t>神祕溼地大探險： 從蚵田到海豚—— 漫畫圖解保育海洋生態準則</t>
    <phoneticPr fontId="7" type="noConversion"/>
  </si>
  <si>
    <t>蔡明原</t>
    <phoneticPr fontId="7" type="noConversion"/>
  </si>
  <si>
    <t>小文房</t>
    <phoneticPr fontId="7" type="noConversion"/>
  </si>
  <si>
    <t>問個不停的小孩，加斯東【建立孩子價值觀＆世界觀的第一本親子哲學繪本】</t>
    <phoneticPr fontId="7" type="noConversion"/>
  </si>
  <si>
    <t>馬提厄˙德婁貝, 瑪麗˙歐碧內, 關娜耶勒˙布雷</t>
    <phoneticPr fontId="7" type="noConversion"/>
  </si>
  <si>
    <t>野人</t>
    <phoneticPr fontId="7" type="noConversion"/>
  </si>
  <si>
    <t>臺灣</t>
    <phoneticPr fontId="7" type="noConversion"/>
  </si>
  <si>
    <t>我的寵物好朋友</t>
    <phoneticPr fontId="7" type="noConversion"/>
  </si>
  <si>
    <t>卡塔琳娜‧貝勒喬瓦, 培卓‧巴堤寇瓦</t>
  </si>
  <si>
    <t>我的植物好朋友</t>
    <phoneticPr fontId="7" type="noConversion"/>
  </si>
  <si>
    <t>親子天下</t>
    <phoneticPr fontId="7" type="noConversion"/>
  </si>
  <si>
    <t>否</t>
    <phoneticPr fontId="7" type="noConversion"/>
  </si>
  <si>
    <t>生活中的數學套書</t>
    <phoneticPr fontId="7" type="noConversion"/>
  </si>
  <si>
    <t>臺灣</t>
    <phoneticPr fontId="7" type="noConversion"/>
  </si>
  <si>
    <t>數學</t>
    <phoneticPr fontId="7" type="noConversion"/>
  </si>
  <si>
    <t>超強數學力思考術：不需計算，不套公式，提升問題解決能力的數感活用法</t>
    <phoneticPr fontId="7" type="noConversion"/>
  </si>
  <si>
    <t>深澤真太郎</t>
    <phoneticPr fontId="7" type="noConversion"/>
  </si>
  <si>
    <t>時報文化</t>
    <phoneticPr fontId="7" type="noConversion"/>
  </si>
  <si>
    <t>超簡單彩繪水墨畫：毛筆也能畫水彩</t>
    <phoneticPr fontId="7" type="noConversion"/>
  </si>
  <si>
    <t>酒井幸子</t>
  </si>
  <si>
    <t>太雅</t>
    <phoneticPr fontId="7" type="noConversion"/>
  </si>
  <si>
    <t>笑江南</t>
    <phoneticPr fontId="7" type="noConversion"/>
  </si>
  <si>
    <t>笑江南</t>
    <phoneticPr fontId="7" type="noConversion"/>
  </si>
  <si>
    <t>狗狗圖書</t>
    <phoneticPr fontId="7" type="noConversion"/>
  </si>
  <si>
    <t>植物大戰殭屍：科學漫畫4天氣與氣候</t>
    <phoneticPr fontId="7" type="noConversion"/>
  </si>
  <si>
    <t xml:space="preserve">植物大戰殭屍：科學漫畫11海洋蒐奇 </t>
    <phoneticPr fontId="7" type="noConversion"/>
  </si>
  <si>
    <t>植物大戰殭屍：科學漫畫12昆蟲趣談</t>
    <phoneticPr fontId="7" type="noConversion"/>
  </si>
  <si>
    <t>笑江南</t>
    <phoneticPr fontId="7" type="noConversion"/>
  </si>
  <si>
    <t>狗狗圖書</t>
    <phoneticPr fontId="7" type="noConversion"/>
  </si>
  <si>
    <t>9789869577106</t>
    <phoneticPr fontId="7" type="noConversion"/>
  </si>
  <si>
    <t>植物大戰殭屍：科學漫畫13發明與發現</t>
    <phoneticPr fontId="7" type="noConversion"/>
  </si>
  <si>
    <t>笑江南</t>
    <phoneticPr fontId="7" type="noConversion"/>
  </si>
  <si>
    <t>臺灣</t>
    <phoneticPr fontId="7" type="noConversion"/>
  </si>
  <si>
    <t>9789869577113</t>
    <phoneticPr fontId="7" type="noConversion"/>
  </si>
  <si>
    <t>否</t>
    <phoneticPr fontId="7" type="noConversion"/>
  </si>
  <si>
    <t>狗狗圖書</t>
    <phoneticPr fontId="7" type="noConversion"/>
  </si>
  <si>
    <t>臺灣</t>
    <phoneticPr fontId="7" type="noConversion"/>
  </si>
  <si>
    <t>9789869577120</t>
    <phoneticPr fontId="7" type="noConversion"/>
  </si>
  <si>
    <t>笑江南</t>
    <phoneticPr fontId="7" type="noConversion"/>
  </si>
  <si>
    <t>9789869577137</t>
    <phoneticPr fontId="7" type="noConversion"/>
  </si>
  <si>
    <t>9789869577151</t>
    <phoneticPr fontId="7" type="noConversion"/>
  </si>
  <si>
    <t xml:space="preserve">植物大戰殭屍：科學漫畫 17極地與冰河 </t>
    <phoneticPr fontId="7" type="noConversion"/>
  </si>
  <si>
    <t>狗狗圖書</t>
    <phoneticPr fontId="7" type="noConversion"/>
  </si>
  <si>
    <t>9789869577144</t>
    <phoneticPr fontId="7" type="noConversion"/>
  </si>
  <si>
    <t>植物大戰殭屍：科學漫畫18醫學與疾病</t>
    <phoneticPr fontId="7" type="noConversion"/>
  </si>
  <si>
    <t>9789869577168</t>
    <phoneticPr fontId="7" type="noConversion"/>
  </si>
  <si>
    <t>植物大戰殭屍：科學漫畫19天文萬象</t>
    <phoneticPr fontId="7" type="noConversion"/>
  </si>
  <si>
    <t>9789869577199</t>
    <phoneticPr fontId="7" type="noConversion"/>
  </si>
  <si>
    <t>植物大戰殭屍：科學漫畫20交通工具</t>
    <phoneticPr fontId="7" type="noConversion"/>
  </si>
  <si>
    <t>9789869629102</t>
    <phoneticPr fontId="7" type="noConversion"/>
  </si>
  <si>
    <t>9789578891111</t>
    <phoneticPr fontId="7" type="noConversion"/>
  </si>
  <si>
    <t>9789578891128</t>
    <phoneticPr fontId="7" type="noConversion"/>
  </si>
  <si>
    <t>9789578891135</t>
    <phoneticPr fontId="7" type="noConversion"/>
  </si>
  <si>
    <t>植物大戰殭屍：科學漫畫24數學之美</t>
    <phoneticPr fontId="7" type="noConversion"/>
  </si>
  <si>
    <t>9789578891142</t>
    <phoneticPr fontId="7" type="noConversion"/>
  </si>
  <si>
    <t>植物大戰殭屍：科學漫畫25趣味實驗</t>
    <phoneticPr fontId="7" type="noConversion"/>
  </si>
  <si>
    <t>9789578891159</t>
    <phoneticPr fontId="7" type="noConversion"/>
  </si>
  <si>
    <t>9789578891166</t>
    <phoneticPr fontId="7" type="noConversion"/>
  </si>
  <si>
    <t>9789578891173</t>
    <phoneticPr fontId="7" type="noConversion"/>
  </si>
  <si>
    <t>植物大戰殭屍：科學漫畫28健康生活</t>
    <phoneticPr fontId="7" type="noConversion"/>
  </si>
  <si>
    <t>9789578891180</t>
    <phoneticPr fontId="7" type="noConversion"/>
  </si>
  <si>
    <t xml:space="preserve">植物大戰殭屍：科學漫畫29百變的化學 </t>
    <phoneticPr fontId="7" type="noConversion"/>
  </si>
  <si>
    <t>9789578891203</t>
    <phoneticPr fontId="7" type="noConversion"/>
  </si>
  <si>
    <t>植物大戰殭屍：科學漫畫30珍稀動植物</t>
    <phoneticPr fontId="7" type="noConversion"/>
  </si>
  <si>
    <t>9789578891210</t>
    <phoneticPr fontId="7" type="noConversion"/>
  </si>
  <si>
    <t>植物大戰殭屍：科學漫畫31神奇的物理</t>
    <phoneticPr fontId="7" type="noConversion"/>
  </si>
  <si>
    <t>9789578891227</t>
    <phoneticPr fontId="7" type="noConversion"/>
  </si>
  <si>
    <t>植物大戰殭屍：科學漫畫32世界遺產</t>
    <phoneticPr fontId="7" type="noConversion"/>
  </si>
  <si>
    <t>9789578891234</t>
    <phoneticPr fontId="7" type="noConversion"/>
  </si>
  <si>
    <t>一顆海龜蛋的神奇旅程</t>
    <phoneticPr fontId="7" type="noConversion"/>
  </si>
  <si>
    <t>鈴木守 </t>
  </si>
  <si>
    <t>蠟筆小黑全套3冊+故事桌遊</t>
    <phoneticPr fontId="7" type="noConversion"/>
  </si>
  <si>
    <t>中屋美和</t>
    <phoneticPr fontId="7" type="noConversion"/>
  </si>
  <si>
    <t>自然</t>
    <phoneticPr fontId="7" type="noConversion"/>
  </si>
  <si>
    <t>墨漬鎮謎團1─這時候會是誰？</t>
    <phoneticPr fontId="7" type="noConversion"/>
  </si>
  <si>
    <t>雷蒙尼‧史尼奇</t>
    <phoneticPr fontId="7" type="noConversion"/>
  </si>
  <si>
    <t>臺灣</t>
    <phoneticPr fontId="7" type="noConversion"/>
  </si>
  <si>
    <t>否</t>
    <phoneticPr fontId="7" type="noConversion"/>
  </si>
  <si>
    <t>墨漬鎮謎團2─失蹤女孩在哪裡？</t>
  </si>
  <si>
    <t>雷蒙尼‧史尼奇</t>
    <phoneticPr fontId="7" type="noConversion"/>
  </si>
  <si>
    <t>小天下</t>
    <phoneticPr fontId="7" type="noConversion"/>
  </si>
  <si>
    <t>墨漬鎮謎團3：邪惡吊火人</t>
  </si>
  <si>
    <t>雷蒙尼‧史尼奇</t>
    <phoneticPr fontId="7" type="noConversion"/>
  </si>
  <si>
    <t>墨漬鎮謎團4 末日列車（最終回）</t>
  </si>
  <si>
    <t>伸東國小六，老師許鴻元</t>
  </si>
  <si>
    <t>臺灣</t>
    <phoneticPr fontId="7" type="noConversion"/>
  </si>
  <si>
    <t>12歲的天空</t>
    <phoneticPr fontId="7" type="noConversion"/>
  </si>
  <si>
    <t>晴天出版</t>
    <phoneticPr fontId="7" type="noConversion"/>
  </si>
  <si>
    <t>否</t>
    <phoneticPr fontId="7" type="noConversion"/>
  </si>
  <si>
    <t>克勞蒂亞．米爾斯</t>
  </si>
  <si>
    <t>倫敦科學博物館/策劃</t>
  </si>
  <si>
    <t>小天下</t>
    <phoneticPr fontId="7" type="noConversion"/>
  </si>
  <si>
    <t>卡洛斯．布耶諾</t>
  </si>
  <si>
    <t>閱讀小天后</t>
    <phoneticPr fontId="7" type="noConversion"/>
  </si>
  <si>
    <t>臺灣</t>
    <phoneticPr fontId="7" type="noConversion"/>
  </si>
  <si>
    <t>科學家的紙上實驗室</t>
    <phoneticPr fontId="7" type="noConversion"/>
  </si>
  <si>
    <t>原來宇宙是這樣子啊！</t>
    <phoneticPr fontId="7" type="noConversion"/>
  </si>
  <si>
    <t>手塚明美，村田弘子</t>
    <phoneticPr fontId="7" type="noConversion"/>
  </si>
  <si>
    <t>小魯文化</t>
    <phoneticPr fontId="7" type="noConversion"/>
  </si>
  <si>
    <t>小蘿倫的異想冒險：一場不可思議的電腦科學之旅</t>
    <phoneticPr fontId="7" type="noConversion"/>
  </si>
  <si>
    <t>維京國際</t>
  </si>
  <si>
    <t>9789864401123</t>
  </si>
  <si>
    <t>米夏‧亞齊 </t>
  </si>
  <si>
    <t>米奇巴克 </t>
  </si>
  <si>
    <t>9789866215728</t>
  </si>
  <si>
    <t>9789864793358</t>
  </si>
  <si>
    <t>謝爾．希爾弗斯坦 </t>
  </si>
  <si>
    <t>9789865730383</t>
  </si>
  <si>
    <t xml:space="preserve">理察‧柯提斯 </t>
  </si>
  <si>
    <t>9789865730307</t>
  </si>
  <si>
    <t>吉姆‧艾利斯沃斯</t>
  </si>
  <si>
    <t>9789865730673</t>
  </si>
  <si>
    <t xml:space="preserve">貝芙莉．唐諾費歐 </t>
  </si>
  <si>
    <t>珍妮．威利斯</t>
  </si>
  <si>
    <t>9789864400515</t>
  </si>
  <si>
    <t>郝廣才 </t>
  </si>
  <si>
    <t xml:space="preserve">格林文化 </t>
  </si>
  <si>
    <t>9789861896595</t>
  </si>
  <si>
    <t>9789862743621</t>
  </si>
  <si>
    <t>王文華</t>
  </si>
  <si>
    <t>科寶文化</t>
  </si>
  <si>
    <t>9789860545760</t>
  </si>
  <si>
    <t>稻田</t>
  </si>
  <si>
    <t>台灣小百科民俗館(十六冊)</t>
  </si>
  <si>
    <t>村上詩子 </t>
  </si>
  <si>
    <t>故事飛行船套書：小學生的第一套橋梁書3</t>
  </si>
  <si>
    <t>三采</t>
  </si>
  <si>
    <t>可可夜總會電影原著繪本</t>
  </si>
  <si>
    <t>台灣尋寶記</t>
    <phoneticPr fontId="7" type="noConversion"/>
  </si>
  <si>
    <t>漫畫大英百科套書（上）共25冊【生物地科、物理化學、科技】</t>
  </si>
  <si>
    <t>漫畫大英百科套書（下）共25冊【藝術、地理、人體醫學、文明文化、歷史、宗教、社會科學】</t>
  </si>
  <si>
    <t>徐月珠等</t>
  </si>
  <si>
    <t>臺灣</t>
    <phoneticPr fontId="7" type="noConversion"/>
  </si>
  <si>
    <t>台灣</t>
    <phoneticPr fontId="7" type="noConversion"/>
  </si>
  <si>
    <t>台灣</t>
    <phoneticPr fontId="7" type="noConversion"/>
  </si>
  <si>
    <t>徐月珠</t>
  </si>
  <si>
    <t>9789864491193</t>
    <phoneticPr fontId="7" type="noConversion"/>
  </si>
  <si>
    <t>9789575749958</t>
    <phoneticPr fontId="7" type="noConversion"/>
  </si>
  <si>
    <t>9789864795253</t>
    <phoneticPr fontId="7" type="noConversion"/>
  </si>
  <si>
    <t>4717211022757</t>
    <phoneticPr fontId="7" type="noConversion"/>
  </si>
  <si>
    <t>9789864892518</t>
    <phoneticPr fontId="7" type="noConversion"/>
  </si>
  <si>
    <t>9789864341870</t>
    <phoneticPr fontId="7" type="noConversion"/>
  </si>
  <si>
    <t>9780142409008</t>
    <phoneticPr fontId="7" type="noConversion"/>
  </si>
  <si>
    <t>9780764132827</t>
    <phoneticPr fontId="7" type="noConversion"/>
  </si>
  <si>
    <t>9781909621558 </t>
    <phoneticPr fontId="7" type="noConversion"/>
  </si>
  <si>
    <t>9789577517913</t>
    <phoneticPr fontId="7" type="noConversion"/>
  </si>
  <si>
    <t>9789869508469</t>
    <phoneticPr fontId="7" type="noConversion"/>
  </si>
  <si>
    <t>9789865876265</t>
    <phoneticPr fontId="7" type="noConversion"/>
  </si>
  <si>
    <t>9789865876296</t>
    <phoneticPr fontId="7" type="noConversion"/>
  </si>
  <si>
    <t>9789865876159</t>
    <phoneticPr fontId="7" type="noConversion"/>
  </si>
  <si>
    <t>9789865876210</t>
    <phoneticPr fontId="7" type="noConversion"/>
  </si>
  <si>
    <t>9789864400737</t>
    <phoneticPr fontId="7" type="noConversion"/>
  </si>
  <si>
    <t>9789864400478</t>
    <phoneticPr fontId="7" type="noConversion"/>
  </si>
  <si>
    <t>9789862117880</t>
    <phoneticPr fontId="7" type="noConversion"/>
  </si>
  <si>
    <t>9789862118351</t>
    <phoneticPr fontId="7" type="noConversion"/>
  </si>
  <si>
    <t>9789865664299</t>
    <phoneticPr fontId="7" type="noConversion"/>
  </si>
  <si>
    <t>9789865664176</t>
    <phoneticPr fontId="7" type="noConversion"/>
  </si>
  <si>
    <t>4717211021583</t>
    <phoneticPr fontId="7" type="noConversion"/>
  </si>
  <si>
    <t>8667106504256</t>
    <phoneticPr fontId="7" type="noConversion"/>
  </si>
  <si>
    <t>9789862114339</t>
    <phoneticPr fontId="7" type="noConversion"/>
  </si>
  <si>
    <t>4717211022498</t>
    <phoneticPr fontId="7" type="noConversion"/>
  </si>
  <si>
    <t>4711148250498</t>
    <phoneticPr fontId="7" type="noConversion"/>
  </si>
  <si>
    <t xml:space="preserve">4714365003298 </t>
    <phoneticPr fontId="7" type="noConversion"/>
  </si>
  <si>
    <t>9789862928226</t>
    <phoneticPr fontId="7" type="noConversion"/>
  </si>
  <si>
    <t>9789865730154</t>
    <phoneticPr fontId="7" type="noConversion"/>
  </si>
  <si>
    <t>9789573278870</t>
    <phoneticPr fontId="7" type="noConversion"/>
  </si>
  <si>
    <t>9789862115312</t>
    <phoneticPr fontId="7" type="noConversion"/>
  </si>
  <si>
    <t>0010756324</t>
    <phoneticPr fontId="7" type="noConversion"/>
  </si>
  <si>
    <t>0000003318256</t>
    <phoneticPr fontId="7" type="noConversion"/>
  </si>
  <si>
    <t>9789867879110</t>
    <phoneticPr fontId="7" type="noConversion"/>
  </si>
  <si>
    <t>9786661401905</t>
    <phoneticPr fontId="7" type="noConversion"/>
  </si>
  <si>
    <t>9789862419595</t>
    <phoneticPr fontId="7" type="noConversion"/>
  </si>
  <si>
    <t>9789865876296</t>
    <phoneticPr fontId="7" type="noConversion"/>
  </si>
  <si>
    <t>9789862924433</t>
    <phoneticPr fontId="7" type="noConversion"/>
  </si>
  <si>
    <t>9789866437946</t>
    <phoneticPr fontId="7" type="noConversion"/>
  </si>
  <si>
    <t>9780531147696</t>
    <phoneticPr fontId="7" type="noConversion"/>
  </si>
  <si>
    <t>978-986-211-746-0</t>
    <phoneticPr fontId="7" type="noConversion"/>
  </si>
  <si>
    <t>978-986-211-590-9</t>
    <phoneticPr fontId="7" type="noConversion"/>
  </si>
  <si>
    <t>9789865723354</t>
    <phoneticPr fontId="7" type="noConversion"/>
  </si>
  <si>
    <t>9789864490738</t>
    <phoneticPr fontId="7" type="noConversion"/>
  </si>
  <si>
    <t>9789577517166</t>
    <phoneticPr fontId="7" type="noConversion"/>
  </si>
  <si>
    <t>9789575749835</t>
    <phoneticPr fontId="7" type="noConversion"/>
  </si>
  <si>
    <t>9789862743614</t>
    <phoneticPr fontId="7" type="noConversion"/>
  </si>
  <si>
    <t>9789863381020</t>
    <phoneticPr fontId="7" type="noConversion"/>
  </si>
  <si>
    <t>9789865723750</t>
    <phoneticPr fontId="7" type="noConversion"/>
  </si>
  <si>
    <t>9789869333986</t>
    <phoneticPr fontId="7" type="noConversion"/>
  </si>
  <si>
    <t>9789869549110</t>
    <phoneticPr fontId="7" type="noConversion"/>
  </si>
  <si>
    <t>4710415386182</t>
    <phoneticPr fontId="7" type="noConversion"/>
  </si>
  <si>
    <t>9789576580796</t>
    <phoneticPr fontId="7" type="noConversion"/>
  </si>
  <si>
    <t>9789571197340</t>
    <phoneticPr fontId="7" type="noConversion"/>
  </si>
  <si>
    <t>9789571197357</t>
    <phoneticPr fontId="7" type="noConversion"/>
  </si>
  <si>
    <t>9789571197364</t>
    <phoneticPr fontId="7" type="noConversion"/>
  </si>
  <si>
    <t>9789579095419</t>
    <phoneticPr fontId="7" type="noConversion"/>
  </si>
  <si>
    <t>9789620870873</t>
    <phoneticPr fontId="7" type="noConversion"/>
  </si>
  <si>
    <t>9789865837853</t>
    <phoneticPr fontId="7" type="noConversion"/>
  </si>
  <si>
    <t>9789865837877</t>
    <phoneticPr fontId="7" type="noConversion"/>
  </si>
  <si>
    <t>9789865837884</t>
    <phoneticPr fontId="7" type="noConversion"/>
  </si>
  <si>
    <t>9789571376356</t>
    <phoneticPr fontId="7" type="noConversion"/>
  </si>
  <si>
    <t>9789863361350</t>
    <phoneticPr fontId="7" type="noConversion"/>
  </si>
  <si>
    <t>9789869357708</t>
    <phoneticPr fontId="7" type="noConversion"/>
  </si>
  <si>
    <t>9789869357715</t>
    <phoneticPr fontId="7" type="noConversion"/>
  </si>
  <si>
    <t>9789869357722</t>
    <phoneticPr fontId="7" type="noConversion"/>
  </si>
  <si>
    <t>9789869369503</t>
    <phoneticPr fontId="7" type="noConversion"/>
  </si>
  <si>
    <t>9789869369510</t>
    <phoneticPr fontId="7" type="noConversion"/>
  </si>
  <si>
    <t>9789869369558</t>
    <phoneticPr fontId="7" type="noConversion"/>
  </si>
  <si>
    <t>9789869369565</t>
    <phoneticPr fontId="7" type="noConversion"/>
  </si>
  <si>
    <t>9789869369572</t>
    <phoneticPr fontId="7" type="noConversion"/>
  </si>
  <si>
    <t>9789869369589</t>
    <phoneticPr fontId="7" type="noConversion"/>
  </si>
  <si>
    <t>9789869369596</t>
    <phoneticPr fontId="7" type="noConversion"/>
  </si>
  <si>
    <t>9789869530194</t>
    <phoneticPr fontId="7" type="noConversion"/>
  </si>
  <si>
    <t>植物大戰殭屍：科學漫畫22農業與生態</t>
    <phoneticPr fontId="7" type="noConversion"/>
  </si>
  <si>
    <t>植物大戰殭屍：科學漫畫21考古之旅</t>
    <phoneticPr fontId="7" type="noConversion"/>
  </si>
  <si>
    <t>植物大戰殭屍：科學漫畫23森林與湖泊</t>
    <phoneticPr fontId="7" type="noConversion"/>
  </si>
  <si>
    <t>植物大戰殭屍：科學漫畫26未來科技</t>
    <phoneticPr fontId="7" type="noConversion"/>
  </si>
  <si>
    <t>植物大戰殭屍：科學漫畫27美食探索</t>
    <phoneticPr fontId="7" type="noConversion"/>
  </si>
  <si>
    <t>植物大戰殭屍：科學漫畫16體育與運動</t>
    <phoneticPr fontId="7" type="noConversion"/>
  </si>
  <si>
    <t>植物大戰殭屍：科學漫畫15植物大觀</t>
    <phoneticPr fontId="7" type="noConversion"/>
  </si>
  <si>
    <t>植物大戰殭屍：科學漫畫5鳥類世界</t>
    <phoneticPr fontId="7" type="noConversion"/>
  </si>
  <si>
    <t>植物大戰殭屍：科學漫畫6恐龍時代</t>
    <phoneticPr fontId="7" type="noConversion"/>
  </si>
  <si>
    <t>植物大戰殭屍：科學漫畫7人體奧妙</t>
    <phoneticPr fontId="7" type="noConversion"/>
  </si>
  <si>
    <t>植物大戰殭屍：科學漫畫8世界之謎</t>
    <phoneticPr fontId="7" type="noConversion"/>
  </si>
  <si>
    <t>植物大戰殭屍：科學漫畫9電腦與網路</t>
    <phoneticPr fontId="7" type="noConversion"/>
  </si>
  <si>
    <t>植物大戰殭屍：科學漫畫10災害與防護</t>
    <phoneticPr fontId="7" type="noConversion"/>
  </si>
  <si>
    <t>植物大戰殭屍：科學漫畫1浩瀚宇宙</t>
    <phoneticPr fontId="7" type="noConversion"/>
  </si>
  <si>
    <t>植物大戰殭屍：科學漫畫2萬國建築</t>
    <phoneticPr fontId="7" type="noConversion"/>
  </si>
  <si>
    <t>植物大戰殭屍：科學漫畫3環境能源</t>
    <phoneticPr fontId="7" type="noConversion"/>
  </si>
  <si>
    <t>植物大戰殭屍：科學漫畫 14地理博覽</t>
    <phoneticPr fontId="7" type="noConversion"/>
  </si>
  <si>
    <t>劉伯樂</t>
    <phoneticPr fontId="7" type="noConversion"/>
  </si>
  <si>
    <t>史考特．曼金</t>
    <phoneticPr fontId="7" type="noConversion"/>
  </si>
  <si>
    <t>史考特．坎貝爾 </t>
    <phoneticPr fontId="7" type="noConversion"/>
  </si>
  <si>
    <t>社會</t>
    <phoneticPr fontId="7" type="noConversion"/>
  </si>
  <si>
    <t>G3</t>
    <phoneticPr fontId="7" type="noConversion"/>
  </si>
  <si>
    <t>資訊</t>
    <phoneticPr fontId="7" type="noConversion"/>
  </si>
  <si>
    <t>槍聲下的飛毛鬼</t>
    <phoneticPr fontId="7" type="noConversion"/>
  </si>
  <si>
    <t>毛毛與阿茜</t>
    <phoneticPr fontId="7" type="noConversion"/>
  </si>
  <si>
    <t>9789864792832</t>
    <phoneticPr fontId="7" type="noConversion"/>
  </si>
  <si>
    <t>Scholastic</t>
    <phoneticPr fontId="7" type="noConversion"/>
  </si>
  <si>
    <t>Mary Pope Osborne</t>
    <phoneticPr fontId="7" type="noConversion"/>
  </si>
  <si>
    <t>Random House Childrens Books</t>
    <phoneticPr fontId="7" type="noConversion"/>
  </si>
  <si>
    <t> Macmillan Collector's Library</t>
    <phoneticPr fontId="7" type="noConversion"/>
  </si>
  <si>
    <t>Beatrix Potter</t>
    <phoneticPr fontId="7" type="noConversion"/>
  </si>
  <si>
    <t>FREDERICK WARNE</t>
    <phoneticPr fontId="7" type="noConversion"/>
  </si>
  <si>
    <t>黃國珍</t>
    <phoneticPr fontId="7" type="noConversion"/>
  </si>
  <si>
    <t>葉丙成</t>
    <phoneticPr fontId="7" type="noConversion"/>
  </si>
  <si>
    <t>林世仁</t>
    <phoneticPr fontId="7" type="noConversion"/>
  </si>
  <si>
    <t>傑森‧雷諾茲  </t>
    <phoneticPr fontId="7" type="noConversion"/>
  </si>
  <si>
    <t>小天下 </t>
    <phoneticPr fontId="7" type="noConversion"/>
  </si>
  <si>
    <t>椋鳩十</t>
    <phoneticPr fontId="7" type="noConversion"/>
  </si>
  <si>
    <t>天衛文化</t>
    <phoneticPr fontId="7" type="noConversion"/>
  </si>
  <si>
    <t>潘蜜拉‧札格倫斯基</t>
    <phoneticPr fontId="7" type="noConversion"/>
  </si>
  <si>
    <t>遠見天下文化</t>
    <phoneticPr fontId="7" type="noConversion"/>
  </si>
  <si>
    <t> 細谷亮太</t>
    <phoneticPr fontId="7" type="noConversion"/>
  </si>
  <si>
    <t>吉竹伸介</t>
    <phoneticPr fontId="7" type="noConversion"/>
  </si>
  <si>
    <t>追蹤師：松林少年的追尋【Tracker School創校40週年紀念版】</t>
    <phoneticPr fontId="7" type="noConversion"/>
  </si>
  <si>
    <t>追蹤師：草原狼導師【Tracker School創校40週年紀念版】</t>
    <phoneticPr fontId="7" type="noConversion"/>
  </si>
  <si>
    <t>Waiting Is Not Easy!</t>
    <phoneticPr fontId="7" type="noConversion"/>
  </si>
  <si>
    <t>A Big Guy Took My Ball!</t>
    <phoneticPr fontId="7" type="noConversion"/>
  </si>
  <si>
    <t>Uranus</t>
    <phoneticPr fontId="7" type="noConversion"/>
  </si>
  <si>
    <t>作文裡的奇案</t>
    <phoneticPr fontId="7" type="noConversion"/>
  </si>
  <si>
    <t xml:space="preserve">愛麗絲夢遊奇鏡 </t>
    <phoneticPr fontId="7" type="noConversion"/>
  </si>
  <si>
    <t>文學星斗：世界文學名作選</t>
    <phoneticPr fontId="7" type="noConversion"/>
  </si>
  <si>
    <t>小婉心(三版)</t>
    <phoneticPr fontId="7" type="noConversion"/>
  </si>
  <si>
    <t>小天才與傻大個兒（二版）</t>
    <phoneticPr fontId="7" type="noConversion"/>
  </si>
  <si>
    <t>NEW全彩漫畫世界歷史（全12卷）＋大事紀對照年表＋人物學習事典＋世界遺產學習事典</t>
  </si>
  <si>
    <t>南房秀久, 澤邊有司</t>
  </si>
  <si>
    <t>小熊出版 </t>
  </si>
  <si>
    <t>8667106508568</t>
  </si>
  <si>
    <t>無人島生存十六人</t>
  </si>
  <si>
    <t>G5</t>
    <phoneticPr fontId="9" type="noConversion"/>
  </si>
  <si>
    <t>G5</t>
    <phoneticPr fontId="9" type="noConversion"/>
  </si>
  <si>
    <t>G3</t>
    <phoneticPr fontId="9" type="noConversion"/>
  </si>
  <si>
    <t>G2</t>
    <phoneticPr fontId="9" type="noConversion"/>
  </si>
  <si>
    <t>繪本音樂童話2（全十冊，附讀小象）</t>
    <phoneticPr fontId="7" type="noConversion"/>
  </si>
  <si>
    <t>寫給兒童的臺灣美術奇幻之旅</t>
    <phoneticPr fontId="7" type="noConversion"/>
  </si>
  <si>
    <t>【顧爺新世代藝術講堂】這不是你想的藝術書套書</t>
  </si>
  <si>
    <t>顧爺</t>
  </si>
  <si>
    <t>原點</t>
  </si>
  <si>
    <t>黃啟倫</t>
    <phoneticPr fontId="7" type="noConversion"/>
  </si>
  <si>
    <t>雄獅美術</t>
    <phoneticPr fontId="7" type="noConversion"/>
  </si>
  <si>
    <t>謝明芳</t>
    <phoneticPr fontId="14" type="noConversion"/>
  </si>
  <si>
    <t>愛智</t>
  </si>
  <si>
    <t>臺灣</t>
    <phoneticPr fontId="7" type="noConversion"/>
  </si>
  <si>
    <t xml:space="preserve">Antoine de Saint-Exupery </t>
    <phoneticPr fontId="7" type="noConversion"/>
  </si>
  <si>
    <t>我的第一套生命科學繪本系列: 一起認識生命誕生、生命消逝與生命意義 1-3 (3冊合售)</t>
    <phoneticPr fontId="9" type="noConversion"/>
  </si>
  <si>
    <t> 涌井良幸, 涌井貞美</t>
    <phoneticPr fontId="7" type="noConversion"/>
  </si>
  <si>
    <t>我最愛的廁所幫：十大神祕案件(全套共10冊)</t>
    <phoneticPr fontId="14" type="noConversion"/>
  </si>
  <si>
    <t>林佑儒</t>
    <phoneticPr fontId="7" type="noConversion"/>
  </si>
  <si>
    <t>彼得．布朗</t>
  </si>
  <si>
    <t>小天下</t>
    <phoneticPr fontId="7" type="noConversion"/>
  </si>
  <si>
    <t>否</t>
    <phoneticPr fontId="7" type="noConversion"/>
  </si>
  <si>
    <t>月光三部曲Ⅰ：淡水女巫的魔幻地圖(第四版)</t>
    <phoneticPr fontId="14" type="noConversion"/>
  </si>
  <si>
    <t>張嘉驊</t>
  </si>
  <si>
    <t>四也出版公司</t>
    <phoneticPr fontId="7" type="noConversion"/>
  </si>
  <si>
    <t>月光三部曲2：巨靈動員令</t>
    <phoneticPr fontId="14" type="noConversion"/>
  </si>
  <si>
    <t>月光三部曲Ⅲ：回家之路1947</t>
    <phoneticPr fontId="14" type="noConversion"/>
  </si>
  <si>
    <t>懶洋洋的噴火龍(中英雙語)</t>
    <phoneticPr fontId="14" type="noConversion"/>
  </si>
  <si>
    <t>葛拉罕</t>
    <phoneticPr fontId="7" type="noConversion"/>
  </si>
  <si>
    <t>手推車大作戰：經典新視界1</t>
    <phoneticPr fontId="14" type="noConversion"/>
  </si>
  <si>
    <t>琴‧麥瑞爾</t>
  </si>
  <si>
    <t>法蘭西絲‧哈汀吉</t>
    <phoneticPr fontId="7" type="noConversion"/>
  </si>
  <si>
    <t>路易斯‧薩奇爾</t>
  </si>
  <si>
    <t>如何帶一隻恐龍搭電梯：21個有趣的科學思考</t>
    <phoneticPr fontId="14" type="noConversion"/>
  </si>
  <si>
    <t>張文亮</t>
    <phoneticPr fontId="7" type="noConversion"/>
  </si>
  <si>
    <t>謊言樹</t>
    <phoneticPr fontId="14" type="noConversion"/>
  </si>
  <si>
    <t>爛泥怪</t>
    <phoneticPr fontId="14" type="noConversion"/>
  </si>
  <si>
    <t>荒野機器人</t>
    <phoneticPr fontId="14" type="noConversion"/>
  </si>
  <si>
    <t>三狼奇案與福爾摩斯：福爾摩斯的童話冒險（西方篇）</t>
    <phoneticPr fontId="7" type="noConversion"/>
  </si>
  <si>
    <r>
      <rPr>
        <u/>
        <sz val="14"/>
        <rFont val="標楷體"/>
        <family val="4"/>
        <charset val="136"/>
      </rPr>
      <t>親子天下</t>
    </r>
    <phoneticPr fontId="9" type="noConversion"/>
  </si>
  <si>
    <r>
      <t xml:space="preserve">世界歷史300故事 </t>
    </r>
    <r>
      <rPr>
        <b/>
        <sz val="14"/>
        <rFont val="標楷體"/>
        <family val="4"/>
        <charset val="136"/>
      </rPr>
      <t>1</t>
    </r>
    <phoneticPr fontId="7" type="noConversion"/>
  </si>
  <si>
    <r>
      <t>易博士出版社</t>
    </r>
    <r>
      <rPr>
        <sz val="8"/>
        <color indexed="23"/>
        <rFont val="Helvetica"/>
        <family val="2"/>
      </rPr>
      <t/>
    </r>
    <phoneticPr fontId="7" type="noConversion"/>
  </si>
  <si>
    <r>
      <t xml:space="preserve">王品涵, </t>
    </r>
    <r>
      <rPr>
        <u/>
        <sz val="14"/>
        <rFont val="標楷體"/>
        <family val="4"/>
        <charset val="136"/>
      </rPr>
      <t>郭婷玉</t>
    </r>
    <r>
      <rPr>
        <sz val="14"/>
        <rFont val="標楷體"/>
        <family val="4"/>
        <charset val="136"/>
      </rPr>
      <t xml:space="preserve">, </t>
    </r>
    <r>
      <rPr>
        <u/>
        <sz val="14"/>
        <rFont val="標楷體"/>
        <family val="4"/>
        <charset val="136"/>
      </rPr>
      <t>許雅玲</t>
    </r>
    <r>
      <rPr>
        <sz val="14"/>
        <rFont val="標楷體"/>
        <family val="4"/>
        <charset val="136"/>
      </rPr>
      <t xml:space="preserve">, </t>
    </r>
    <r>
      <rPr>
        <u/>
        <sz val="14"/>
        <rFont val="標楷體"/>
        <family val="4"/>
        <charset val="136"/>
      </rPr>
      <t>莊建華</t>
    </r>
    <phoneticPr fontId="7" type="noConversion"/>
  </si>
  <si>
    <r>
      <t xml:space="preserve">黃國明, </t>
    </r>
    <r>
      <rPr>
        <u/>
        <sz val="14"/>
        <rFont val="標楷體"/>
        <family val="4"/>
        <charset val="136"/>
      </rPr>
      <t>賴維祥</t>
    </r>
    <phoneticPr fontId="7" type="noConversion"/>
  </si>
  <si>
    <r>
      <t>溫蒂．克萊姆森, 大衛．克萊姆森, 法蘭西斯．克萊姆森</t>
    </r>
    <r>
      <rPr>
        <sz val="10"/>
        <color indexed="63"/>
        <rFont val="Arial"/>
        <family val="2"/>
      </rPr>
      <t/>
    </r>
    <phoneticPr fontId="7" type="noConversion"/>
  </si>
  <si>
    <r>
      <t> </t>
    </r>
    <r>
      <rPr>
        <sz val="14"/>
        <color rgb="FF333333"/>
        <rFont val="標楷體"/>
        <family val="4"/>
        <charset val="136"/>
      </rPr>
      <t>卡洛戈齊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達朋特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聖桑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亨利米爾傑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歌提耶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小仲馬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歌德</t>
    </r>
    <r>
      <rPr>
        <sz val="14"/>
        <color rgb="FF666666"/>
        <rFont val="標楷體"/>
        <family val="4"/>
        <charset val="136"/>
      </rPr>
      <t>,</t>
    </r>
    <r>
      <rPr>
        <sz val="14"/>
        <color rgb="FF333333"/>
        <rFont val="標楷體"/>
        <family val="4"/>
        <charset val="136"/>
      </rPr>
      <t>雨果</t>
    </r>
    <r>
      <rPr>
        <sz val="14"/>
        <color rgb="FF666666"/>
        <rFont val="標楷體"/>
        <family val="4"/>
        <charset val="136"/>
      </rPr>
      <t> </t>
    </r>
    <phoneticPr fontId="7" type="noConversion"/>
  </si>
  <si>
    <t>圖解小文具大科學 辦公室的高科技</t>
    <phoneticPr fontId="7" type="noConversion"/>
  </si>
  <si>
    <t>五南圖書出版股份有限公司</t>
    <phoneticPr fontId="7" type="noConversion"/>
  </si>
  <si>
    <t>G5</t>
    <phoneticPr fontId="7" type="noConversion"/>
  </si>
  <si>
    <t>G6</t>
    <phoneticPr fontId="7" type="noConversion"/>
  </si>
  <si>
    <t>圖文偵探推理事件簿1【生物篇】：每天10分鐘‧全方位閱讀理解</t>
    <phoneticPr fontId="14" type="noConversion"/>
  </si>
  <si>
    <t xml:space="preserve">學研著; 亞緋瑠譯 </t>
    <phoneticPr fontId="7" type="noConversion"/>
  </si>
  <si>
    <t>三采</t>
    <phoneticPr fontId="7" type="noConversion"/>
  </si>
  <si>
    <t>9789576580475 </t>
    <phoneticPr fontId="7" type="noConversion"/>
  </si>
  <si>
    <t>圖文偵探推理事件簿2【科學篇】：每天10分鐘‧全方位閱讀理解</t>
    <phoneticPr fontId="14" type="noConversion"/>
  </si>
  <si>
    <t xml:space="preserve">學研著; 亞緋瑠譯 </t>
    <phoneticPr fontId="7" type="noConversion"/>
  </si>
  <si>
    <t>三采</t>
    <phoneticPr fontId="7" type="noConversion"/>
  </si>
  <si>
    <t>時空旅人的穿越日記：和100多名超級歷史明星見面！</t>
    <phoneticPr fontId="14" type="noConversion"/>
  </si>
  <si>
    <t>尼古拉斯.史蒂文生作; 大衛.朗圖; 李弘善翻譯 </t>
    <phoneticPr fontId="7" type="noConversion"/>
  </si>
  <si>
    <t>語文</t>
    <phoneticPr fontId="7" type="noConversion"/>
  </si>
  <si>
    <t>語文</t>
    <phoneticPr fontId="7" type="noConversion"/>
  </si>
  <si>
    <t>瑪麗安．杜布</t>
  </si>
  <si>
    <t>小天下</t>
    <phoneticPr fontId="14" type="noConversion"/>
  </si>
  <si>
    <t>陳慧縝/圖文</t>
    <phoneticPr fontId="7" type="noConversion"/>
  </si>
  <si>
    <t>公園裡有一首詩</t>
    <phoneticPr fontId="14" type="noConversion"/>
  </si>
  <si>
    <t>米夏‧亞齊</t>
    <phoneticPr fontId="7" type="noConversion"/>
  </si>
  <si>
    <t>楓之谷數學神偷套書【第一輯】</t>
    <phoneticPr fontId="14" type="noConversion"/>
  </si>
  <si>
    <t>宋道樹</t>
  </si>
  <si>
    <t>楓之谷數學神偷套書【第二輯】（5~8集）</t>
    <phoneticPr fontId="14" type="noConversion"/>
  </si>
  <si>
    <t>楓之谷數學神偷套書【第三輯】（9-12集）</t>
    <phoneticPr fontId="14" type="noConversion"/>
  </si>
  <si>
    <t>臺灣</t>
    <phoneticPr fontId="7" type="noConversion"/>
  </si>
  <si>
    <t>數學</t>
    <phoneticPr fontId="7" type="noConversion"/>
  </si>
  <si>
    <t xml:space="preserve">  臺南市107學年度東區復興國民小學圖書採購書單     </t>
    <phoneticPr fontId="7" type="noConversion"/>
  </si>
  <si>
    <t>合計</t>
    <phoneticPr fontId="7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</si>
  <si>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</si>
  <si>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排序</t>
    <phoneticPr fontId="7" type="noConversion"/>
  </si>
  <si>
    <t>校名：台南市東區復興國小
填表人：洪崇淵                                    教務主任：陳志昇                  校長：趙坤川
連絡電話：(06)331-0430#813</t>
    <phoneticPr fontId="7" type="noConversion"/>
  </si>
  <si>
    <t>編號</t>
    <phoneticPr fontId="9" type="noConversion"/>
  </si>
  <si>
    <t>書名</t>
    <phoneticPr fontId="9" type="noConversion"/>
  </si>
  <si>
    <t>作者</t>
    <phoneticPr fontId="9" type="noConversion"/>
  </si>
  <si>
    <t>數量</t>
    <phoneticPr fontId="9" type="noConversion"/>
  </si>
  <si>
    <t>適用
年級</t>
    <phoneticPr fontId="9" type="noConversion"/>
  </si>
  <si>
    <t>實施
方式</t>
    <phoneticPr fontId="9" type="noConversion"/>
  </si>
  <si>
    <t>英語課共讀</t>
    <phoneticPr fontId="9" type="noConversion"/>
  </si>
  <si>
    <t>4年級</t>
    <phoneticPr fontId="9" type="noConversion"/>
  </si>
  <si>
    <t>5年級</t>
    <phoneticPr fontId="9" type="noConversion"/>
  </si>
  <si>
    <t>Scholastic</t>
    <phoneticPr fontId="9" type="noConversion"/>
  </si>
  <si>
    <t>黃國珍</t>
    <phoneticPr fontId="9" type="noConversion"/>
  </si>
  <si>
    <t>6年級</t>
    <phoneticPr fontId="9" type="noConversion"/>
  </si>
  <si>
    <t>閱讀課共讀</t>
    <phoneticPr fontId="9" type="noConversion"/>
  </si>
  <si>
    <t>葉丙成</t>
    <phoneticPr fontId="9" type="noConversion"/>
  </si>
  <si>
    <t>槍聲下的飛毛鬼</t>
    <phoneticPr fontId="9" type="noConversion"/>
  </si>
  <si>
    <t>傑森‧雷諾茲  </t>
    <phoneticPr fontId="9" type="noConversion"/>
  </si>
  <si>
    <t>毛毛與阿茜</t>
    <phoneticPr fontId="9" type="noConversion"/>
  </si>
  <si>
    <t>椋鳩十</t>
    <phoneticPr fontId="9" type="noConversion"/>
  </si>
  <si>
    <t>數星星</t>
    <phoneticPr fontId="9" type="noConversion"/>
  </si>
  <si>
    <t>露薏絲‧勞瑞</t>
    <phoneticPr fontId="9" type="noConversion"/>
  </si>
  <si>
    <t>祕密點心</t>
    <phoneticPr fontId="9" type="noConversion"/>
  </si>
  <si>
    <t> 林真理子</t>
    <phoneticPr fontId="9" type="noConversion"/>
  </si>
  <si>
    <t>3年級</t>
    <phoneticPr fontId="9" type="noConversion"/>
  </si>
  <si>
    <t>The Rat and the Tiger</t>
    <phoneticPr fontId="9" type="noConversion"/>
  </si>
  <si>
    <t>Boynton, Sandra</t>
    <phoneticPr fontId="9" type="noConversion"/>
  </si>
  <si>
    <t>100好書</t>
    <phoneticPr fontId="7" type="noConversion"/>
  </si>
  <si>
    <t>【字的小詩】字字小宇宙</t>
    <phoneticPr fontId="9" type="noConversion"/>
  </si>
  <si>
    <t>神奇的胖胖-蓬蓬-小小</t>
    <phoneticPr fontId="9" type="noConversion"/>
  </si>
  <si>
    <t>通緝！偷書賊兔子洛菲</t>
    <phoneticPr fontId="9" type="noConversion"/>
  </si>
  <si>
    <t>企鵝到底會什麼？</t>
    <phoneticPr fontId="9" type="noConversion"/>
  </si>
  <si>
    <t>艾蜜莉上學記： 小一生活100天</t>
    <phoneticPr fontId="9" type="noConversion"/>
  </si>
  <si>
    <t>我睡不著</t>
    <phoneticPr fontId="9" type="noConversion"/>
  </si>
  <si>
    <t>叩叩叩，是誰呀？</t>
    <phoneticPr fontId="9" type="noConversion"/>
  </si>
  <si>
    <t>探黑-Adventure at Night</t>
    <phoneticPr fontId="9" type="noConversion"/>
  </si>
  <si>
    <t xml:space="preserve">我是抱抱機 </t>
    <phoneticPr fontId="9" type="noConversion"/>
  </si>
  <si>
    <t>公園裡有一首詩</t>
    <phoneticPr fontId="9" type="noConversion"/>
  </si>
  <si>
    <t>歡迎光臨我的展覽</t>
    <phoneticPr fontId="9" type="noConversion"/>
  </si>
  <si>
    <t>一隻加長1/2的長頸鹿</t>
    <phoneticPr fontId="9" type="noConversion"/>
  </si>
  <si>
    <t>下雪日的約定</t>
    <phoneticPr fontId="9" type="noConversion"/>
  </si>
  <si>
    <t>外公的大衣</t>
    <phoneticPr fontId="9" type="noConversion"/>
  </si>
  <si>
    <t>媽咪在哪裡</t>
    <phoneticPr fontId="9" type="noConversion"/>
  </si>
  <si>
    <t>阿寶的生日禮物</t>
    <phoneticPr fontId="9" type="noConversion"/>
  </si>
  <si>
    <t>更少得更多</t>
    <phoneticPr fontId="9" type="noConversion"/>
  </si>
  <si>
    <t>野鳥食堂</t>
    <phoneticPr fontId="9" type="noConversion"/>
  </si>
  <si>
    <t>小水鴨，兩個家</t>
    <phoneticPr fontId="9" type="noConversion"/>
  </si>
  <si>
    <t>年紀最小的班級裡，個子最小的女孩</t>
    <phoneticPr fontId="9" type="noConversion"/>
  </si>
  <si>
    <t>像不像沒關係</t>
    <phoneticPr fontId="9" type="noConversion"/>
  </si>
  <si>
    <t>藝術家阿德</t>
    <phoneticPr fontId="9" type="noConversion"/>
  </si>
  <si>
    <t>河馬波波屁股大</t>
    <phoneticPr fontId="9" type="noConversion"/>
  </si>
  <si>
    <t>小樹苗大世界</t>
    <phoneticPr fontId="9" type="noConversion"/>
  </si>
  <si>
    <t>獅子一起去上學</t>
    <phoneticPr fontId="9" type="noConversion"/>
  </si>
  <si>
    <t>烏雲先生 Mr HUFF</t>
    <phoneticPr fontId="9" type="noConversion"/>
  </si>
  <si>
    <t>說到做到！</t>
    <phoneticPr fontId="9" type="noConversion"/>
  </si>
  <si>
    <t>你是我最好的朋友</t>
    <phoneticPr fontId="9" type="noConversion"/>
  </si>
  <si>
    <t>都是恐龍惹的禍</t>
    <phoneticPr fontId="9" type="noConversion"/>
  </si>
  <si>
    <t>帶我去抓蟲！</t>
    <phoneticPr fontId="9" type="noConversion"/>
  </si>
  <si>
    <t>月亮先生</t>
    <phoneticPr fontId="9" type="noConversion"/>
  </si>
  <si>
    <t>一顆種子的旅行</t>
    <phoneticPr fontId="9" type="noConversion"/>
  </si>
  <si>
    <t>山姆第一名</t>
    <phoneticPr fontId="9" type="noConversion"/>
  </si>
  <si>
    <t>我才不要捲捲頭！</t>
    <phoneticPr fontId="9" type="noConversion"/>
  </si>
  <si>
    <t>你為什麼不開花？</t>
    <phoneticPr fontId="9" type="noConversion"/>
  </si>
  <si>
    <t>通緝！偷書賊兔子洛菲</t>
    <phoneticPr fontId="9" type="noConversion"/>
  </si>
  <si>
    <t>襪子去哪了(1書1CD)</t>
    <phoneticPr fontId="9" type="noConversion"/>
  </si>
  <si>
    <t>愛織毛線的男孩</t>
    <phoneticPr fontId="9" type="noConversion"/>
  </si>
  <si>
    <t>台灣水果香（1書+DVD）</t>
    <phoneticPr fontId="9" type="noConversion"/>
  </si>
  <si>
    <t>老鼠郵差去度假</t>
    <phoneticPr fontId="9" type="noConversion"/>
  </si>
  <si>
    <t>我們家的長板凳</t>
    <phoneticPr fontId="9" type="noConversion"/>
  </si>
  <si>
    <t xml:space="preserve">The King The Mice and The Cheese </t>
    <phoneticPr fontId="9" type="noConversion"/>
  </si>
  <si>
    <t>978-0394800394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</si>
</sst>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$NT$-404]#,##0.00;[Red]&quot;-&quot;[$NT$-404]#,##0.00"/>
    <numFmt numFmtId="177" formatCode="#,##0.00&quot; &quot;;&quot;-&quot;#,##0.00&quot; &quot;;&quot; -&quot;00&quot; &quot;;@&quot; &quot;"/>
    <numFmt numFmtId="178" formatCode="000"/>
    <numFmt numFmtId="179" formatCode="0&quot; &quot;"/>
    <numFmt numFmtId="180" formatCode="0_ "/>
    <numFmt numFmtId="181" formatCode="0_);[Red]\(0\)"/>
  </numFmts>
  <fonts count="32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6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8"/>
      <color indexed="23"/>
      <name val="Helvetica"/>
      <family val="2"/>
    </font>
    <font>
      <sz val="12"/>
      <color indexed="8"/>
      <name val="新細明體"/>
      <family val="1"/>
      <charset val="136"/>
    </font>
    <font>
      <sz val="10"/>
      <color indexed="63"/>
      <name val="Arial"/>
      <family val="2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標楷體"/>
      <family val="4"/>
      <charset val="136"/>
    </font>
    <font>
      <sz val="12"/>
      <color rgb="FF000000"/>
      <name val="Times New Roman"/>
      <family val="1"/>
    </font>
    <font>
      <sz val="14"/>
      <color theme="1"/>
      <name val="新細明體"/>
      <family val="1"/>
      <charset val="136"/>
      <scheme val="minor"/>
    </font>
    <font>
      <u/>
      <sz val="14"/>
      <name val="標楷體"/>
      <family val="4"/>
      <charset val="136"/>
    </font>
    <font>
      <b/>
      <sz val="14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666666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1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81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78" fontId="18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9" fillId="2" borderId="3" xfId="9" applyFont="1" applyFill="1" applyBorder="1" applyAlignment="1">
      <alignment horizontal="center" vertical="center" wrapText="1"/>
    </xf>
    <xf numFmtId="1" fontId="19" fillId="0" borderId="3" xfId="9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80" fontId="23" fillId="0" borderId="3" xfId="0" applyNumberFormat="1" applyFont="1" applyFill="1" applyBorder="1" applyAlignment="1">
      <alignment horizontal="center" vertical="center" wrapText="1"/>
    </xf>
    <xf numFmtId="181" fontId="23" fillId="0" borderId="3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181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81" fontId="12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 shrinkToFit="1"/>
    </xf>
    <xf numFmtId="0" fontId="23" fillId="0" borderId="3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5" fillId="0" borderId="3" xfId="0" applyFont="1" applyBorder="1">
      <alignment vertical="center"/>
    </xf>
    <xf numFmtId="0" fontId="25" fillId="0" borderId="3" xfId="0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178" fontId="18" fillId="2" borderId="9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79" fontId="5" fillId="0" borderId="9" xfId="0" applyNumberFormat="1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30" fillId="0" borderId="8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center" vertical="center"/>
    </xf>
  </cellXfs>
  <cellStyles count="10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_Sheet1" xfId="9"/>
    <cellStyle name="一般_工作表1" xfId="8"/>
    <cellStyle name="千分位 2" xfId="6"/>
    <cellStyle name="千分位 2 2" xfId="7"/>
  </cellStyles>
  <dxfs count="37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7&#35373;&#20633;&#32068;\107&#22294;&#26360;&#25505;&#36092;\107&#23416;&#24180;&#24230;&#22283;&#27665;&#20013;&#23567;&#23416;&#22294;&#26360;&#25505;&#36092;&#26360;&#21934;%20(2&#24180;&#32026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7&#35373;&#20633;&#32068;\107&#22294;&#26360;&#25505;&#36092;\107&#23416;&#24180;&#24230;&#22283;&#27665;&#20013;&#23567;&#23416;&#22294;&#26360;&#25505;&#36092;&#26360;&#21934;%20(4&#24180;&#3202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 refreshError="1">
        <row r="3">
          <cell r="B3" t="str">
            <v>新超群國語辭典</v>
          </cell>
        </row>
        <row r="28">
          <cell r="C28" t="str">
            <v>宋慧芹;林秋玲;林慧芬等</v>
          </cell>
          <cell r="F28" t="str">
            <v>2926100000024</v>
          </cell>
        </row>
        <row r="31">
          <cell r="B31" t="str">
            <v>屁屁偵探繪本(1-5冊)</v>
          </cell>
          <cell r="C31" t="str">
            <v xml:space="preserve"> Troll</v>
          </cell>
          <cell r="F31">
            <v>4719025006909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 refreshError="1">
        <row r="3">
          <cell r="B3" t="str">
            <v>來自星星的小偵探2：P怪客的瘋狂歡樂派對</v>
          </cell>
        </row>
        <row r="16">
          <cell r="C16" t="str">
            <v>美國迪士尼公司</v>
          </cell>
          <cell r="F16">
            <v>9789863429081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face" TargetMode="External"/><Relationship Id="rId21" Type="http://schemas.openxmlformats.org/officeDocument/2006/relationships/hyperlink" Target="https://search.books.com.tw/search/query/key/Burningham%2C+John/adv_author/1/" TargetMode="External"/><Relationship Id="rId42" Type="http://schemas.openxmlformats.org/officeDocument/2006/relationships/hyperlink" Target="https://search.books.com.tw/search/query/key/%E5%91%82%E6%B8%B8%E9%8A%98/adv_author/1/" TargetMode="External"/><Relationship Id="rId47" Type="http://schemas.openxmlformats.org/officeDocument/2006/relationships/hyperlink" Target="https://www.books.com.tw/web/sys_puballb/books/?pubid=hanchang" TargetMode="External"/><Relationship Id="rId63" Type="http://schemas.openxmlformats.org/officeDocument/2006/relationships/hyperlink" Target="https://search.books.com.tw/search/query/key/%E9%BB%83%E9%9C%87%E5%8D%97/adv_author/1/" TargetMode="External"/><Relationship Id="rId68" Type="http://schemas.openxmlformats.org/officeDocument/2006/relationships/hyperlink" Target="https://www.books.com.tw/web/sys_puballb/books/?pubid=omnibook" TargetMode="External"/><Relationship Id="rId84" Type="http://schemas.openxmlformats.org/officeDocument/2006/relationships/hyperlink" Target="https://www.books.com.tw/web/sys_puballb/books/?pubid=suntriumph" TargetMode="External"/><Relationship Id="rId89" Type="http://schemas.openxmlformats.org/officeDocument/2006/relationships/hyperlink" Target="https://search.books.com.tw/search/query/key/%E6%B9%AF%E5%A7%86%EF%BC%8E%E5%B8%83%E6%9C%97/adv_author/1/" TargetMode="External"/><Relationship Id="rId2" Type="http://schemas.openxmlformats.org/officeDocument/2006/relationships/hyperlink" Target="https://search.books.com.tw/search/query/key/%E9%9C%B2%E7%B5%B2%E7%91%AA%E8%8E%89%E2%80%A7%E5%A8%81%E7%88%BE%E6%96%AF/adv_author/1/" TargetMode="External"/><Relationship Id="rId16" Type="http://schemas.openxmlformats.org/officeDocument/2006/relationships/hyperlink" Target="http://www.eslite.com/Search_BW.aspx?query=The%20World%20of%20Peter%20Rabbit%20Collection%20(23%E5%86%8A%E5%90%88%E5%94%AE)" TargetMode="External"/><Relationship Id="rId29" Type="http://schemas.openxmlformats.org/officeDocument/2006/relationships/hyperlink" Target="https://search.books.com.tw/search/query/key/%E6%9F%B4%E7%94%B0%E6%98%8E%E5%A4%AB/adv_author/1/" TargetMode="External"/><Relationship Id="rId107" Type="http://schemas.openxmlformats.org/officeDocument/2006/relationships/hyperlink" Target="https://search.books.com.tw/search/query/key/%E9%A1%A7%E7%88%BA/adv_author/1/" TargetMode="External"/><Relationship Id="rId11" Type="http://schemas.openxmlformats.org/officeDocument/2006/relationships/hyperlink" Target="https://search.books.com.tw/search/query/key/%E7%AB%A5%E5%98%89/adv_author/1/" TargetMode="External"/><Relationship Id="rId24" Type="http://schemas.openxmlformats.org/officeDocument/2006/relationships/hyperlink" Target="https://search.books.com.tw/search/query/key/%E5%91%A8%E6%A1%82%E7%94%B0%E7%AD%8921%E4%BA%BA/adv_author/1/" TargetMode="External"/><Relationship Id="rId32" Type="http://schemas.openxmlformats.org/officeDocument/2006/relationships/hyperlink" Target="https://www.books.com.tw/web/sys_puballb/books/?pubid=ctpubco" TargetMode="External"/><Relationship Id="rId37" Type="http://schemas.openxmlformats.org/officeDocument/2006/relationships/hyperlink" Target="https://www.books.com.tw/web/sys_puballb/books/?pubid=ctpubco" TargetMode="External"/><Relationship Id="rId40" Type="http://schemas.openxmlformats.org/officeDocument/2006/relationships/hyperlink" Target="https://search.books.com.tw/search/query/key/3D+Total/adv_author/1/" TargetMode="External"/><Relationship Id="rId45" Type="http://schemas.openxmlformats.org/officeDocument/2006/relationships/hyperlink" Target="https://www.books.com.tw/web/sys_puballb/china/?pubid=0000000193" TargetMode="External"/><Relationship Id="rId53" Type="http://schemas.openxmlformats.org/officeDocument/2006/relationships/hyperlink" Target="https://search.books.com.tw/search/query/key/%E4%B8%AD%E6%9D%91%E9%96%8B%E5%B7%B1/adv_author/1/" TargetMode="External"/><Relationship Id="rId58" Type="http://schemas.openxmlformats.org/officeDocument/2006/relationships/hyperlink" Target="https://ecshweb.pchome.com.tw/book/v3.3/?q=MOOK" TargetMode="External"/><Relationship Id="rId66" Type="http://schemas.openxmlformats.org/officeDocument/2006/relationships/hyperlink" Target="https://www.books.com.tw/web/sys_puballb/books/?pubid=eastern" TargetMode="External"/><Relationship Id="rId74" Type="http://schemas.openxmlformats.org/officeDocument/2006/relationships/hyperlink" Target="https://www.books.com.tw/web/sys_puballb/books/?pubid=sanyuh" TargetMode="External"/><Relationship Id="rId79" Type="http://schemas.openxmlformats.org/officeDocument/2006/relationships/hyperlink" Target="https://search.books.com.tw/search/query/key/%E6%97%A5%E6%9C%AC%E8%BD%89%E5%8B%95%E5%89%B5%E6%84%8F%E7%A0%94%E7%A9%B6%E6%89%80%2F%E7%9B%A3%E4%BF%AE/adv_author/1/" TargetMode="External"/><Relationship Id="rId87" Type="http://schemas.openxmlformats.org/officeDocument/2006/relationships/hyperlink" Target="https://search.books.com.tw/search/query/key/%E6%9D%8E%E5%B4%87%E5%BB%BA/adv_author/1/" TargetMode="External"/><Relationship Id="rId102" Type="http://schemas.openxmlformats.org/officeDocument/2006/relationships/hyperlink" Target="https://search.books.com.tw/search/query/key/%E5%82%91%E6%A3%AE%E2%80%A7%E9%9B%B7%E8%AB%BE%E8%8C%B2/adv_author/1/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8%94%A1%E5%85%86%E5%80%AB%2F%E5%9C%96%E6%96%87/adv_author/1/" TargetMode="External"/><Relationship Id="rId61" Type="http://schemas.openxmlformats.org/officeDocument/2006/relationships/hyperlink" Target="https://search.books.com.tw/search/query/key/%E9%83%9D%E5%BB%A3%E6%89%8D/adv_author/1/" TargetMode="External"/><Relationship Id="rId82" Type="http://schemas.openxmlformats.org/officeDocument/2006/relationships/hyperlink" Target="https://www.books.com.tw/web/sys_puballb/books/?pubid=omnibooks" TargetMode="External"/><Relationship Id="rId90" Type="http://schemas.openxmlformats.org/officeDocument/2006/relationships/hyperlink" Target="https://www.books.com.tw/web/sys_puballb/books/?pubid=savage" TargetMode="External"/><Relationship Id="rId95" Type="http://schemas.openxmlformats.org/officeDocument/2006/relationships/hyperlink" Target="https://www.tienwei.com.tw/product/detail1334" TargetMode="External"/><Relationship Id="rId19" Type="http://schemas.openxmlformats.org/officeDocument/2006/relationships/hyperlink" Target="https://search.books.com.tw/search/query/key/Burningham%2C+John/adv_author/1/" TargetMode="External"/><Relationship Id="rId14" Type="http://schemas.openxmlformats.org/officeDocument/2006/relationships/hyperlink" Target="http://www.eslite.com/Search_BW.aspx?query=The%20Little%20Prince" TargetMode="External"/><Relationship Id="rId22" Type="http://schemas.openxmlformats.org/officeDocument/2006/relationships/hyperlink" Target="https://search.books.com.tw/search/query/key/%E8%98%BF%E7%B5%B2%EF%BC%8E%E5%B8%83%E9%9B%B7%E5%85%8B%EF%BC%88Rose+Blake%EF%BC%89/adv_author/1/" TargetMode="External"/><Relationship Id="rId27" Type="http://schemas.openxmlformats.org/officeDocument/2006/relationships/hyperlink" Target="https://search.books.com.tw/search/query/key/%E9%99%B3%E7%AB%8B%E8%AA%A0/adv_author/1/" TargetMode="External"/><Relationship Id="rId30" Type="http://schemas.openxmlformats.org/officeDocument/2006/relationships/hyperlink" Target="https://www.books.com.tw/web/sys_puballb/books/?pubid=business" TargetMode="External"/><Relationship Id="rId35" Type="http://schemas.openxmlformats.org/officeDocument/2006/relationships/hyperlink" Target="https://www.books.com.tw/web/sys_puballb/books/?pubid=ctpubco" TargetMode="External"/><Relationship Id="rId43" Type="http://schemas.openxmlformats.org/officeDocument/2006/relationships/hyperlink" Target="https://www.books.com.tw/web/sys_puballb/books/?pubid=vf" TargetMode="External"/><Relationship Id="rId48" Type="http://schemas.openxmlformats.org/officeDocument/2006/relationships/hyperlink" Target="https://search.books.com.tw/search/query/key/%E6%B8%A1%E9%82%8A%E7%BE%8E%E7%BE%BD/adv_author/1/" TargetMode="External"/><Relationship Id="rId56" Type="http://schemas.openxmlformats.org/officeDocument/2006/relationships/hyperlink" Target="https://search.books.com.tw/search/query/key/%EF%BC%88%E6%97%A5%EF%BC%89%E4%B8%AD%E6%9D%91%E9%96%8B%E5%B7%B1/adv_author/1/" TargetMode="External"/><Relationship Id="rId64" Type="http://schemas.openxmlformats.org/officeDocument/2006/relationships/hyperlink" Target="https://search.books.com.tw/search/query/key/%E5%A3%AF%E5%85%94/adv_author/1/" TargetMode="External"/><Relationship Id="rId69" Type="http://schemas.openxmlformats.org/officeDocument/2006/relationships/hyperlink" Target="https://search.books.com.tw/search/query/key/%E7%90%86%E6%9F%A5%EF%BC%8E%E7%B9%86%E5%8B%92/adv_author/1/" TargetMode="External"/><Relationship Id="rId77" Type="http://schemas.openxmlformats.org/officeDocument/2006/relationships/hyperlink" Target="https://search.books.com.tw/search/query/key/%E6%88%91%E6%84%9B%E7%A7%91%E5%AD%B8%E7%B7%A8%E5%A7%94%E6%9C%83%E3%80%81%E5%B9%BC%E7%A6%8F%E7%B7%A8%E8%BC%AF%E9%83%A8/adv_author/1/" TargetMode="External"/><Relationship Id="rId100" Type="http://schemas.openxmlformats.org/officeDocument/2006/relationships/hyperlink" Target="https://search.books.com.tw/search/query/key/%E5%BE%90%E6%9C%88%E7%8F%A0%E7%AD%89/adv_author/1/" TargetMode="External"/><Relationship Id="rId105" Type="http://schemas.openxmlformats.org/officeDocument/2006/relationships/hyperlink" Target="https://www.books.com.tw/web/sys_puballb/books/?pubid=tienwei" TargetMode="External"/><Relationship Id="rId8" Type="http://schemas.openxmlformats.org/officeDocument/2006/relationships/hyperlink" Target="https://search.books.com.tw/search/query/key/%E7%8F%AD%E5%82%91%E2%80%A7%E6%88%B4%E7%B6%AD%E6%96%AF%2F%E5%9C%96%E6%96%87/adv_author/1/" TargetMode="External"/><Relationship Id="rId51" Type="http://schemas.openxmlformats.org/officeDocument/2006/relationships/hyperlink" Target="https://search.books.com.tw/search/query/key/%E4%B8%AD%E6%9D%91%E9%96%8B%E5%B7%B1/adv_author/1/" TargetMode="External"/><Relationship Id="rId72" Type="http://schemas.openxmlformats.org/officeDocument/2006/relationships/hyperlink" Target="https://www.books.com.tw/web/sys_puballb/books/?pubid=shymau" TargetMode="External"/><Relationship Id="rId80" Type="http://schemas.openxmlformats.org/officeDocument/2006/relationships/hyperlink" Target="https://www.books.com.tw/web/sys_puballb/books/?pubid=neight" TargetMode="External"/><Relationship Id="rId85" Type="http://schemas.openxmlformats.org/officeDocument/2006/relationships/hyperlink" Target="https://search.books.com.tw/search/query/key/Gomdori+co./adv_author/1/" TargetMode="External"/><Relationship Id="rId93" Type="http://schemas.openxmlformats.org/officeDocument/2006/relationships/hyperlink" Target="https://search.books.com.tw/search/query/key/%E5%86%80%E5%8A%8D%E5%88%B6/adv_author/1/" TargetMode="External"/><Relationship Id="rId98" Type="http://schemas.openxmlformats.org/officeDocument/2006/relationships/hyperlink" Target="http://www.tienwei.com.tw/product/goods_detail.php?goods_id=1239" TargetMode="External"/><Relationship Id="rId3" Type="http://schemas.openxmlformats.org/officeDocument/2006/relationships/hyperlink" Target="https://search.books.com.tw/search/query/key/%E7%AB%A5%E5%98%89/adv_author/1/" TargetMode="External"/><Relationship Id="rId12" Type="http://schemas.openxmlformats.org/officeDocument/2006/relationships/hyperlink" Target="https://search.books.com.tw/search/query/key/USBORNE%E7%B7%A8%E8%BC%AF%E5%9C%98%E9%9A%8A/adv_author/1/" TargetMode="External"/><Relationship Id="rId17" Type="http://schemas.openxmlformats.org/officeDocument/2006/relationships/hyperlink" Target="http://www.eslite.com/Search_BW.aspx?query=Beatrix+Potter" TargetMode="External"/><Relationship Id="rId25" Type="http://schemas.openxmlformats.org/officeDocument/2006/relationships/hyperlink" Target="https://www.books.com.tw/web/sys_puballb/books/?pubid=showwe" TargetMode="External"/><Relationship Id="rId33" Type="http://schemas.openxmlformats.org/officeDocument/2006/relationships/hyperlink" Target="https://search.books.com.tw/search/query/key/%E4%BA%9E%E5%8A%9B%E7%8F%8A%E5%8D%93%EF%BC%8E%E5%A2%A8%E8%8F%B2/adv_author/1/" TargetMode="External"/><Relationship Id="rId38" Type="http://schemas.openxmlformats.org/officeDocument/2006/relationships/hyperlink" Target="https://search.books.com.tw/search/query/key/%E5%8F%B2%E8%80%83%E7%89%B9%E2%80%A7%E9%BA%A5%E5%85%8B%E5%8B%9E%E5%BE%B7/adv_author/1/" TargetMode="External"/><Relationship Id="rId46" Type="http://schemas.openxmlformats.org/officeDocument/2006/relationships/hyperlink" Target="https://search.books.com.tw/search/query/key/%E9%99%B3%E6%9B%89%E6%9D%B0/adv_author/1/" TargetMode="External"/><Relationship Id="rId59" Type="http://schemas.openxmlformats.org/officeDocument/2006/relationships/hyperlink" Target="https://www.books.com.tw/web/sys_puballb/books/?pubid=yuanliou" TargetMode="External"/><Relationship Id="rId67" Type="http://schemas.openxmlformats.org/officeDocument/2006/relationships/hyperlink" Target="https://search.books.com.tw/search/query/key/%E6%9E%97%E7%9C%9F%E7%90%86%E5%AD%90/adv_author/1/" TargetMode="External"/><Relationship Id="rId103" Type="http://schemas.openxmlformats.org/officeDocument/2006/relationships/hyperlink" Target="https://www.books.com.tw/web/sys_puballb/books/?pubid=scwpc" TargetMode="External"/><Relationship Id="rId108" Type="http://schemas.openxmlformats.org/officeDocument/2006/relationships/hyperlink" Target="https://www.books.com.tw/web/sys_puballb/books/?pubid=yuandian" TargetMode="External"/><Relationship Id="rId20" Type="http://schemas.openxmlformats.org/officeDocument/2006/relationships/hyperlink" Target="https://search.books.com.tw/search/query/key/Kasza%2C+Keiko/adv_author/1/" TargetMode="External"/><Relationship Id="rId41" Type="http://schemas.openxmlformats.org/officeDocument/2006/relationships/hyperlink" Target="https://search.books.com.tw/search/query/key/3D+Total/adv_author/1/" TargetMode="External"/><Relationship Id="rId54" Type="http://schemas.openxmlformats.org/officeDocument/2006/relationships/hyperlink" Target="https://search.books.com.tw/search/query/key/%E4%B8%AD%E6%9D%91%E9%96%8B%E5%B7%B1/adv_author/1/" TargetMode="External"/><Relationship Id="rId62" Type="http://schemas.openxmlformats.org/officeDocument/2006/relationships/hyperlink" Target="https://www.books.com.tw/web/sys_puballb/books/?pubid=yuanliou" TargetMode="External"/><Relationship Id="rId70" Type="http://schemas.openxmlformats.org/officeDocument/2006/relationships/hyperlink" Target="https://www.books.com.tw/web/sys_puballb/books/?pubid=azoth" TargetMode="External"/><Relationship Id="rId75" Type="http://schemas.openxmlformats.org/officeDocument/2006/relationships/hyperlink" Target="https://search.books.com.tw/search/query/key/%E9%A3%AF%E7%94%B0%E5%93%B2%E4%B9%9F/adv_author/1/" TargetMode="External"/><Relationship Id="rId83" Type="http://schemas.openxmlformats.org/officeDocument/2006/relationships/hyperlink" Target="https://search.books.com.tw/search/query/key/Gomdori+co./adv_author/1/" TargetMode="External"/><Relationship Id="rId88" Type="http://schemas.openxmlformats.org/officeDocument/2006/relationships/hyperlink" Target="https://www.books.com.tw/web/sys_puballb/books/?pubid=cw" TargetMode="External"/><Relationship Id="rId91" Type="http://schemas.openxmlformats.org/officeDocument/2006/relationships/hyperlink" Target="https://search.books.com.tw/search/query/key/%E6%B9%AF%E5%A7%86%EF%BC%8E%E5%B8%83%E6%9C%97/adv_author/1/" TargetMode="External"/><Relationship Id="rId96" Type="http://schemas.openxmlformats.org/officeDocument/2006/relationships/hyperlink" Target="https://www.tienwei.com.tw/product/detail1563-%E5%B0%8F%E5%A9%89%E5%BF%83(%E4%B8%89%E7%89%88)" TargetMode="External"/><Relationship Id="rId1" Type="http://schemas.openxmlformats.org/officeDocument/2006/relationships/hyperlink" Target="https://search.books.com.tw/search/query/key/%E4%BD%90%E5%80%89%E6%99%BA%E5%AD%90/adv_author/1/" TargetMode="External"/><Relationship Id="rId6" Type="http://schemas.openxmlformats.org/officeDocument/2006/relationships/hyperlink" Target="https://search.books.com.tw/search/query/key/%E8%8A%AD%E8%8A%AD%E6%8B%89%E2%80%A7%E9%9B%B7%E5%BE%B7/adv_author/1/" TargetMode="External"/><Relationship Id="rId15" Type="http://schemas.openxmlformats.org/officeDocument/2006/relationships/hyperlink" Target="http://www.eslite.com/Search_BW.aspx?query=Macmillan+Collector" TargetMode="External"/><Relationship Id="rId23" Type="http://schemas.openxmlformats.org/officeDocument/2006/relationships/hyperlink" Target="https://www.books.com.tw/web/sys_puballb/books/?pubid=vf" TargetMode="External"/><Relationship Id="rId28" Type="http://schemas.openxmlformats.org/officeDocument/2006/relationships/hyperlink" Target="https://www.books.com.tw/web/sys_puballb/books/?pubid=independent" TargetMode="External"/><Relationship Id="rId36" Type="http://schemas.openxmlformats.org/officeDocument/2006/relationships/hyperlink" Target="https://search.books.com.tw/search/query/key/%E6%9D%8E%E6%B2%BC%E6%B3%B3/adv_author/1/" TargetMode="External"/><Relationship Id="rId49" Type="http://schemas.openxmlformats.org/officeDocument/2006/relationships/hyperlink" Target="https://www.books.com.tw/web/sys_puballb/books/?pubid=flagwood" TargetMode="External"/><Relationship Id="rId57" Type="http://schemas.openxmlformats.org/officeDocument/2006/relationships/hyperlink" Target="https://www.books.com.tw/web/sys_puballb/china/?pubid=0000000097" TargetMode="External"/><Relationship Id="rId106" Type="http://schemas.openxmlformats.org/officeDocument/2006/relationships/hyperlink" Target="https://www.books.com.tw/web/sys_puballb/books/?pubid=grimm" TargetMode="External"/><Relationship Id="rId10" Type="http://schemas.openxmlformats.org/officeDocument/2006/relationships/hyperlink" Target="https://search.books.com.tw/search/query/key/%E7%A2%A7%E7%BF%A0%E7%B5%B2%E2%80%A7%E9%98%BF%E9%9B%B7%E9%A6%AC%E5%A8%9C/adv_author/1/" TargetMode="External"/><Relationship Id="rId31" Type="http://schemas.openxmlformats.org/officeDocument/2006/relationships/hyperlink" Target="https://search.books.com.tw/search/query/key/%E5%8A%A0%E4%BE%86%E9%81%93%E9%9B%84/adv_author/1/" TargetMode="External"/><Relationship Id="rId44" Type="http://schemas.openxmlformats.org/officeDocument/2006/relationships/hyperlink" Target="https://search.books.com.tw/search/query/key/%E5%90%B3%E5%81%89/adv_author/1/" TargetMode="External"/><Relationship Id="rId52" Type="http://schemas.openxmlformats.org/officeDocument/2006/relationships/hyperlink" Target="https://www.books.com.tw/web/sys_puballb/books/?pubid=yuanliou" TargetMode="External"/><Relationship Id="rId60" Type="http://schemas.openxmlformats.org/officeDocument/2006/relationships/hyperlink" Target="https://www.books.com.tw/web/sys_puballb/books/?pubid=morning" TargetMode="External"/><Relationship Id="rId65" Type="http://schemas.openxmlformats.org/officeDocument/2006/relationships/hyperlink" Target="https://search.books.com.tw/search/query/key/%E9%9C%B2%E8%96%8F%E7%B5%B2%E2%80%A7%E5%8B%9E%E7%91%9E/adv_author/1/" TargetMode="External"/><Relationship Id="rId73" Type="http://schemas.openxmlformats.org/officeDocument/2006/relationships/hyperlink" Target="https://search.books.com.tw/search/query/key/%E5%B1%B1%E6%A0%B9%E6%88%90%E6%A8%B9/adv_author/1/" TargetMode="External"/><Relationship Id="rId78" Type="http://schemas.openxmlformats.org/officeDocument/2006/relationships/hyperlink" Target="https://www.books.com.tw/web/sys_puballb/books/?pubid=yowfwu" TargetMode="External"/><Relationship Id="rId81" Type="http://schemas.openxmlformats.org/officeDocument/2006/relationships/hyperlink" Target="https://www.books.com.tw/web/sys_puballb/books/?pubid=chiakuei" TargetMode="External"/><Relationship Id="rId86" Type="http://schemas.openxmlformats.org/officeDocument/2006/relationships/hyperlink" Target="https://www.books.com.tw/web/sys_puballb/books/?pubid=suntriumph" TargetMode="External"/><Relationship Id="rId94" Type="http://schemas.openxmlformats.org/officeDocument/2006/relationships/hyperlink" Target="https://www.books.com.tw/web/sys_puballb/books/?pubid=azoth" TargetMode="External"/><Relationship Id="rId99" Type="http://schemas.openxmlformats.org/officeDocument/2006/relationships/hyperlink" Target="https://search.books.com.tw/search/query/key/%E5%BE%90%E6%9C%88%E7%8F%A0%E7%AD%89/adv_author/1/" TargetMode="External"/><Relationship Id="rId101" Type="http://schemas.openxmlformats.org/officeDocument/2006/relationships/hyperlink" Target="https://search.books.com.tw/search/query/key/%E5%BE%90%E6%9C%88%E7%8F%A0/adv_author/1/" TargetMode="External"/><Relationship Id="rId4" Type="http://schemas.openxmlformats.org/officeDocument/2006/relationships/hyperlink" Target="https://www.books.com.tw/web/sys_puballb/books/?pubid=mdnkids" TargetMode="External"/><Relationship Id="rId9" Type="http://schemas.openxmlformats.org/officeDocument/2006/relationships/hyperlink" Target="https://search.books.com.tw/search/query/key/%E8%89%BE%E5%8A%9B%E5%85%8B%E6%96%AF%E2%80%A7%E6%8B%89%E6%8F%90%E8%92%99%2F%E5%9C%96%E6%96%87/adv_author/1/" TargetMode="External"/><Relationship Id="rId13" Type="http://schemas.openxmlformats.org/officeDocument/2006/relationships/hyperlink" Target="https://search.books.com.tw/search/query/key/Mary+Pope+Osborne/adv_author/1/" TargetMode="External"/><Relationship Id="rId18" Type="http://schemas.openxmlformats.org/officeDocument/2006/relationships/hyperlink" Target="http://www.eslite.com/Search_BW.aspx?query=FREDERICK+WARNE" TargetMode="External"/><Relationship Id="rId39" Type="http://schemas.openxmlformats.org/officeDocument/2006/relationships/hyperlink" Target="https://www.books.com.tw/web/sys_puballb/books/?pubid=emilypublishing" TargetMode="External"/><Relationship Id="rId109" Type="http://schemas.openxmlformats.org/officeDocument/2006/relationships/hyperlink" Target="https://search.books.com.tw/search/query/key/%E6%9E%97%E4%BD%91%E5%84%92/adv_author/1/" TargetMode="External"/><Relationship Id="rId34" Type="http://schemas.openxmlformats.org/officeDocument/2006/relationships/hyperlink" Target="https://search.books.com.tw/search/query/key/%E8%8E%8E%E6%8B%89%E2%80%A7%E6%A1%91%E9%A0%93/adv_author/1/" TargetMode="External"/><Relationship Id="rId50" Type="http://schemas.openxmlformats.org/officeDocument/2006/relationships/hyperlink" Target="https://search.books.com.tw/redirect/move/key/%E4%B8%AD%E6%9D%91%E9%96%8B%E5%B7%B1/area/mid/item/0010787276/page/1/idx/1/cat/001/pdf/1" TargetMode="External"/><Relationship Id="rId55" Type="http://schemas.openxmlformats.org/officeDocument/2006/relationships/hyperlink" Target="https://search.books.com.tw/redirect/move/key/%E4%B8%AD%E6%9D%91%E9%96%8B%E5%B7%B1/area/mid/item/CN11586730/page/1/idx/5/cat/CN1/pdf/1" TargetMode="External"/><Relationship Id="rId76" Type="http://schemas.openxmlformats.org/officeDocument/2006/relationships/hyperlink" Target="https://www.books.com.tw/web/sys_puballb/books/?pubid=sanyuh" TargetMode="External"/><Relationship Id="rId97" Type="http://schemas.openxmlformats.org/officeDocument/2006/relationships/hyperlink" Target="https://www.tienwei.com.tw/product/detail1455" TargetMode="External"/><Relationship Id="rId104" Type="http://schemas.openxmlformats.org/officeDocument/2006/relationships/hyperlink" Target="https://search.books.com.tw/search/query/key/%E6%A4%8B%E9%B3%A9%E5%8D%81/adv_author/1/" TargetMode="External"/><Relationship Id="rId7" Type="http://schemas.openxmlformats.org/officeDocument/2006/relationships/hyperlink" Target="https://search.books.com.tw/search/query/key/%E6%84%9B%E8%9C%9C%E8%8E%89%E2%80%A7%E9%BA%A5%E8%82%AF%E9%8C%AB/adv_author/1/" TargetMode="External"/><Relationship Id="rId71" Type="http://schemas.openxmlformats.org/officeDocument/2006/relationships/hyperlink" Target="https://search.books.com.tw/search/query/key/%E9%BD%8B%E8%97%A4%E5%8B%9D%E8%A3%95%2F%E7%B7%A8%E8%91%97%E3%80%81%E6%9E%97%E8%BC%9D%E6%94%BF%2F%E5%AF%A9%E8%A8%82/adv_author/1/" TargetMode="External"/><Relationship Id="rId92" Type="http://schemas.openxmlformats.org/officeDocument/2006/relationships/hyperlink" Target="https://www.books.com.tw/web/sys_puballb/books/?pubid=savag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9%9C%B2%E8%96%8F%E7%B5%B2%E2%80%A7%E5%8B%9E%E7%91%9E/adv_author/1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search.books.com.tw/search/query/key/Kasza%2C+Keiko/adv_author/1/" TargetMode="External"/><Relationship Id="rId1" Type="http://schemas.openxmlformats.org/officeDocument/2006/relationships/hyperlink" Target="https://search.books.com.tw/search/query/key/Burningham%2C+John/adv_author/1/" TargetMode="External"/><Relationship Id="rId6" Type="http://schemas.openxmlformats.org/officeDocument/2006/relationships/hyperlink" Target="https://search.books.com.tw/search/query/key/%E6%A4%8B%E9%B3%A9%E5%8D%81/adv_author/1/" TargetMode="External"/><Relationship Id="rId5" Type="http://schemas.openxmlformats.org/officeDocument/2006/relationships/hyperlink" Target="https://search.books.com.tw/search/query/key/%E5%82%91%E6%A3%AE%E2%80%A7%E9%9B%B7%E8%AB%BE%E8%8C%B2/adv_author/1/" TargetMode="External"/><Relationship Id="rId4" Type="http://schemas.openxmlformats.org/officeDocument/2006/relationships/hyperlink" Target="https://search.books.com.tw/search/query/key/%E6%9E%97%E7%9C%9F%E7%90%86%E5%AD%90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2"/>
  <sheetViews>
    <sheetView tabSelected="1" view="pageBreakPreview" topLeftCell="A10" zoomScale="85" zoomScaleNormal="100" zoomScaleSheetLayoutView="85" workbookViewId="0">
      <pane xSplit="2" topLeftCell="E1" activePane="topRight" state="frozen"/>
      <selection activeCell="A55" sqref="A55"/>
      <selection pane="topRight" activeCell="F23" sqref="F23"/>
    </sheetView>
  </sheetViews>
  <sheetFormatPr defaultRowHeight="16.2"/>
  <cols>
    <col min="2" max="2" width="61.109375" style="5" customWidth="1"/>
    <col min="3" max="3" width="43.77734375" style="5" customWidth="1"/>
    <col min="4" max="4" width="28" style="5" customWidth="1"/>
    <col min="5" max="5" width="17.109375" customWidth="1"/>
    <col min="6" max="6" width="25.44140625" style="5" customWidth="1"/>
    <col min="7" max="7" width="12" style="5" customWidth="1"/>
    <col min="8" max="8" width="15.109375" style="5" customWidth="1"/>
    <col min="9" max="9" width="9" customWidth="1"/>
    <col min="10" max="10" width="15" customWidth="1"/>
    <col min="11" max="11" width="14.33203125" customWidth="1"/>
    <col min="12" max="12" width="19.6640625" customWidth="1"/>
    <col min="13" max="1024" width="11.109375" customWidth="1"/>
  </cols>
  <sheetData>
    <row r="1" spans="1:13" s="45" customFormat="1" ht="24.6">
      <c r="A1" s="67" t="s">
        <v>1028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6.4" customHeight="1">
      <c r="A2" s="6" t="s">
        <v>1031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19.8">
      <c r="A3" s="64">
        <v>1</v>
      </c>
      <c r="B3" s="54" t="s">
        <v>136</v>
      </c>
      <c r="C3" s="14" t="s">
        <v>61</v>
      </c>
      <c r="D3" s="14" t="s">
        <v>205</v>
      </c>
      <c r="E3" s="14" t="s">
        <v>95</v>
      </c>
      <c r="F3" s="15">
        <v>9789865806651</v>
      </c>
      <c r="G3" s="14">
        <v>2</v>
      </c>
      <c r="H3" s="14">
        <v>300</v>
      </c>
      <c r="I3" s="14">
        <f>G3*H3</f>
        <v>600</v>
      </c>
      <c r="J3" s="15" t="s">
        <v>83</v>
      </c>
      <c r="K3" s="15" t="s">
        <v>83</v>
      </c>
      <c r="L3" s="15" t="s">
        <v>105</v>
      </c>
      <c r="M3" s="14" t="s">
        <v>206</v>
      </c>
    </row>
    <row r="4" spans="1:13" ht="39.6">
      <c r="A4" s="64">
        <v>2</v>
      </c>
      <c r="B4" s="55" t="s">
        <v>207</v>
      </c>
      <c r="C4" s="16" t="s">
        <v>204</v>
      </c>
      <c r="D4" s="14" t="s">
        <v>995</v>
      </c>
      <c r="E4" s="14" t="s">
        <v>95</v>
      </c>
      <c r="F4" s="15">
        <v>9789869563062</v>
      </c>
      <c r="G4" s="14">
        <v>2</v>
      </c>
      <c r="H4" s="15">
        <v>400</v>
      </c>
      <c r="I4" s="15">
        <v>400</v>
      </c>
      <c r="J4" s="15" t="s">
        <v>183</v>
      </c>
      <c r="K4" s="15" t="s">
        <v>184</v>
      </c>
      <c r="L4" s="15" t="s">
        <v>185</v>
      </c>
      <c r="M4" s="15" t="s">
        <v>116</v>
      </c>
    </row>
    <row r="5" spans="1:13" ht="19.8">
      <c r="A5" s="64">
        <v>3</v>
      </c>
      <c r="B5" s="56" t="s">
        <v>132</v>
      </c>
      <c r="C5" s="16" t="s">
        <v>208</v>
      </c>
      <c r="D5" s="14" t="s">
        <v>379</v>
      </c>
      <c r="E5" s="14" t="s">
        <v>380</v>
      </c>
      <c r="F5" s="16" t="s">
        <v>824</v>
      </c>
      <c r="G5" s="16">
        <v>2</v>
      </c>
      <c r="H5" s="16">
        <v>280</v>
      </c>
      <c r="I5" s="16">
        <f t="shared" ref="I5:I7" si="0">G5*H5</f>
        <v>560</v>
      </c>
      <c r="J5" s="16" t="s">
        <v>209</v>
      </c>
      <c r="K5" s="16" t="s">
        <v>210</v>
      </c>
      <c r="L5" s="16" t="s">
        <v>185</v>
      </c>
      <c r="M5" s="16" t="s">
        <v>134</v>
      </c>
    </row>
    <row r="6" spans="1:13" ht="19.8">
      <c r="A6" s="64">
        <v>4</v>
      </c>
      <c r="B6" s="56" t="s">
        <v>211</v>
      </c>
      <c r="C6" s="16" t="s">
        <v>208</v>
      </c>
      <c r="D6" s="14" t="s">
        <v>379</v>
      </c>
      <c r="E6" s="14" t="s">
        <v>380</v>
      </c>
      <c r="F6" s="16" t="s">
        <v>825</v>
      </c>
      <c r="G6" s="16">
        <v>2</v>
      </c>
      <c r="H6" s="16">
        <v>280</v>
      </c>
      <c r="I6" s="16">
        <f t="shared" si="0"/>
        <v>560</v>
      </c>
      <c r="J6" s="16" t="s">
        <v>210</v>
      </c>
      <c r="K6" s="16" t="s">
        <v>210</v>
      </c>
      <c r="L6" s="16" t="s">
        <v>111</v>
      </c>
      <c r="M6" s="16" t="s">
        <v>206</v>
      </c>
    </row>
    <row r="7" spans="1:13" ht="19.8">
      <c r="A7" s="64">
        <v>5</v>
      </c>
      <c r="B7" s="56" t="s">
        <v>135</v>
      </c>
      <c r="C7" s="16" t="s">
        <v>133</v>
      </c>
      <c r="D7" s="16" t="s">
        <v>212</v>
      </c>
      <c r="E7" s="16" t="s">
        <v>213</v>
      </c>
      <c r="F7" s="16" t="s">
        <v>826</v>
      </c>
      <c r="G7" s="16">
        <v>2</v>
      </c>
      <c r="H7" s="16">
        <v>420</v>
      </c>
      <c r="I7" s="16">
        <f t="shared" si="0"/>
        <v>840</v>
      </c>
      <c r="J7" s="16" t="s">
        <v>210</v>
      </c>
      <c r="K7" s="16" t="s">
        <v>209</v>
      </c>
      <c r="L7" s="16" t="s">
        <v>111</v>
      </c>
      <c r="M7" s="16" t="s">
        <v>214</v>
      </c>
    </row>
    <row r="8" spans="1:13" ht="19.8">
      <c r="A8" s="64">
        <v>6</v>
      </c>
      <c r="B8" s="54" t="s">
        <v>186</v>
      </c>
      <c r="C8" s="14" t="s">
        <v>137</v>
      </c>
      <c r="D8" s="14" t="s">
        <v>215</v>
      </c>
      <c r="E8" s="14" t="s">
        <v>187</v>
      </c>
      <c r="F8" s="15">
        <v>9789865730215</v>
      </c>
      <c r="G8" s="14">
        <v>2</v>
      </c>
      <c r="H8" s="14">
        <v>290</v>
      </c>
      <c r="I8" s="14">
        <f>G8*H8</f>
        <v>580</v>
      </c>
      <c r="J8" s="15" t="s">
        <v>188</v>
      </c>
      <c r="K8" s="15" t="s">
        <v>106</v>
      </c>
      <c r="L8" s="15" t="s">
        <v>111</v>
      </c>
      <c r="M8" s="14" t="s">
        <v>98</v>
      </c>
    </row>
    <row r="9" spans="1:13" ht="19.8">
      <c r="A9" s="64">
        <v>7</v>
      </c>
      <c r="B9" s="54" t="s">
        <v>91</v>
      </c>
      <c r="C9" s="14" t="s">
        <v>216</v>
      </c>
      <c r="D9" s="14" t="s">
        <v>139</v>
      </c>
      <c r="E9" s="14" t="s">
        <v>95</v>
      </c>
      <c r="F9" s="15">
        <v>9789573282815</v>
      </c>
      <c r="G9" s="14">
        <v>2</v>
      </c>
      <c r="H9" s="14">
        <v>500</v>
      </c>
      <c r="I9" s="14">
        <f>G9*H9</f>
        <v>1000</v>
      </c>
      <c r="J9" s="15" t="s">
        <v>106</v>
      </c>
      <c r="K9" s="15" t="s">
        <v>106</v>
      </c>
      <c r="L9" s="15" t="s">
        <v>189</v>
      </c>
      <c r="M9" s="14" t="s">
        <v>85</v>
      </c>
    </row>
    <row r="10" spans="1:13" ht="19.8">
      <c r="A10" s="64">
        <v>8</v>
      </c>
      <c r="B10" s="54" t="s">
        <v>217</v>
      </c>
      <c r="C10" s="14" t="s">
        <v>92</v>
      </c>
      <c r="D10" s="14" t="s">
        <v>218</v>
      </c>
      <c r="E10" s="14" t="s">
        <v>219</v>
      </c>
      <c r="F10" s="15">
        <v>9789573283584</v>
      </c>
      <c r="G10" s="14">
        <v>2</v>
      </c>
      <c r="H10" s="14">
        <v>500</v>
      </c>
      <c r="I10" s="14">
        <f>G10*H10</f>
        <v>1000</v>
      </c>
      <c r="J10" s="15" t="s">
        <v>106</v>
      </c>
      <c r="K10" s="15" t="s">
        <v>106</v>
      </c>
      <c r="L10" s="15" t="s">
        <v>111</v>
      </c>
      <c r="M10" s="14" t="s">
        <v>140</v>
      </c>
    </row>
    <row r="11" spans="1:13" ht="19.8">
      <c r="A11" s="64">
        <v>9</v>
      </c>
      <c r="B11" s="54" t="s">
        <v>220</v>
      </c>
      <c r="C11" s="14" t="s">
        <v>138</v>
      </c>
      <c r="D11" s="14" t="s">
        <v>141</v>
      </c>
      <c r="E11" s="14" t="s">
        <v>221</v>
      </c>
      <c r="F11" s="15">
        <v>9784537216325</v>
      </c>
      <c r="G11" s="14">
        <v>2</v>
      </c>
      <c r="H11" s="14">
        <v>792</v>
      </c>
      <c r="I11" s="14">
        <f>G11*H11</f>
        <v>1584</v>
      </c>
      <c r="J11" s="15" t="s">
        <v>190</v>
      </c>
      <c r="K11" s="15" t="s">
        <v>106</v>
      </c>
      <c r="L11" s="15" t="s">
        <v>111</v>
      </c>
      <c r="M11" s="14" t="s">
        <v>222</v>
      </c>
    </row>
    <row r="12" spans="1:13" ht="19.8">
      <c r="A12" s="64">
        <v>10</v>
      </c>
      <c r="B12" s="54" t="s">
        <v>223</v>
      </c>
      <c r="C12" s="14" t="s">
        <v>93</v>
      </c>
      <c r="D12" s="14" t="s">
        <v>142</v>
      </c>
      <c r="E12" s="14" t="s">
        <v>224</v>
      </c>
      <c r="F12" s="15">
        <v>9787502066826</v>
      </c>
      <c r="G12" s="14">
        <v>2</v>
      </c>
      <c r="H12" s="14">
        <v>408</v>
      </c>
      <c r="I12" s="14">
        <f>G12*H12</f>
        <v>816</v>
      </c>
      <c r="J12" s="15" t="s">
        <v>183</v>
      </c>
      <c r="K12" s="15" t="s">
        <v>83</v>
      </c>
      <c r="L12" s="15" t="s">
        <v>189</v>
      </c>
      <c r="M12" s="14" t="s">
        <v>225</v>
      </c>
    </row>
    <row r="13" spans="1:13" ht="43.8" customHeight="1">
      <c r="A13" s="64">
        <v>11</v>
      </c>
      <c r="B13" s="54" t="s">
        <v>226</v>
      </c>
      <c r="C13" s="14" t="s">
        <v>143</v>
      </c>
      <c r="D13" s="14" t="s">
        <v>129</v>
      </c>
      <c r="E13" s="14" t="s">
        <v>130</v>
      </c>
      <c r="F13" s="14" t="s">
        <v>827</v>
      </c>
      <c r="G13" s="14">
        <v>2</v>
      </c>
      <c r="H13" s="16">
        <v>399</v>
      </c>
      <c r="I13" s="16">
        <f t="shared" ref="I13:I14" si="1">G13*H13</f>
        <v>798</v>
      </c>
      <c r="J13" s="16" t="s">
        <v>227</v>
      </c>
      <c r="K13" s="16" t="s">
        <v>106</v>
      </c>
      <c r="L13" s="16" t="s">
        <v>228</v>
      </c>
      <c r="M13" s="14" t="s">
        <v>229</v>
      </c>
    </row>
    <row r="14" spans="1:13" ht="39.6">
      <c r="A14" s="64">
        <v>12</v>
      </c>
      <c r="B14" s="54" t="s">
        <v>230</v>
      </c>
      <c r="C14" s="14" t="s">
        <v>231</v>
      </c>
      <c r="D14" s="14" t="s">
        <v>144</v>
      </c>
      <c r="E14" s="14" t="s">
        <v>130</v>
      </c>
      <c r="F14" s="22" t="s">
        <v>828</v>
      </c>
      <c r="G14" s="14">
        <v>2</v>
      </c>
      <c r="H14" s="16">
        <v>280</v>
      </c>
      <c r="I14" s="16">
        <f t="shared" si="1"/>
        <v>560</v>
      </c>
      <c r="J14" s="15" t="s">
        <v>191</v>
      </c>
      <c r="K14" s="15" t="s">
        <v>191</v>
      </c>
      <c r="L14" s="15" t="s">
        <v>192</v>
      </c>
      <c r="M14" s="14" t="s">
        <v>214</v>
      </c>
    </row>
    <row r="15" spans="1:13" ht="39.6">
      <c r="A15" s="64">
        <v>13</v>
      </c>
      <c r="B15" s="54" t="s">
        <v>232</v>
      </c>
      <c r="C15" s="14" t="s">
        <v>233</v>
      </c>
      <c r="D15" s="14" t="s">
        <v>145</v>
      </c>
      <c r="E15" s="14" t="s">
        <v>130</v>
      </c>
      <c r="F15" s="15" t="s">
        <v>829</v>
      </c>
      <c r="G15" s="14">
        <v>2</v>
      </c>
      <c r="H15" s="16">
        <v>360</v>
      </c>
      <c r="I15" s="16">
        <f t="shared" ref="I15" si="2">G15*H15</f>
        <v>720</v>
      </c>
      <c r="J15" s="16" t="s">
        <v>210</v>
      </c>
      <c r="K15" s="16" t="s">
        <v>106</v>
      </c>
      <c r="L15" s="16" t="s">
        <v>111</v>
      </c>
      <c r="M15" s="14" t="s">
        <v>234</v>
      </c>
    </row>
    <row r="16" spans="1:13" ht="19.8">
      <c r="A16" s="64">
        <v>14</v>
      </c>
      <c r="B16" s="54" t="s">
        <v>146</v>
      </c>
      <c r="C16" s="14" t="s">
        <v>147</v>
      </c>
      <c r="D16" s="14" t="s">
        <v>148</v>
      </c>
      <c r="E16" s="14" t="s">
        <v>149</v>
      </c>
      <c r="F16" s="15">
        <v>9780670075201</v>
      </c>
      <c r="G16" s="14">
        <v>30</v>
      </c>
      <c r="H16" s="14">
        <v>330</v>
      </c>
      <c r="I16" s="14">
        <f t="shared" ref="I16:I83" si="3">G16*H16</f>
        <v>9900</v>
      </c>
      <c r="J16" s="15" t="s">
        <v>106</v>
      </c>
      <c r="K16" s="15" t="s">
        <v>83</v>
      </c>
      <c r="L16" s="15" t="s">
        <v>191</v>
      </c>
      <c r="M16" s="14" t="s">
        <v>150</v>
      </c>
    </row>
    <row r="17" spans="1:13" ht="19.8">
      <c r="A17" s="64">
        <v>15</v>
      </c>
      <c r="B17" s="54" t="s">
        <v>151</v>
      </c>
      <c r="C17" s="14" t="s">
        <v>152</v>
      </c>
      <c r="D17" s="14" t="s">
        <v>153</v>
      </c>
      <c r="E17" s="14" t="s">
        <v>154</v>
      </c>
      <c r="F17" s="15">
        <v>9780399172755</v>
      </c>
      <c r="G17" s="14">
        <v>30</v>
      </c>
      <c r="H17" s="14">
        <v>385</v>
      </c>
      <c r="I17" s="14">
        <f t="shared" si="3"/>
        <v>11550</v>
      </c>
      <c r="J17" s="15" t="s">
        <v>106</v>
      </c>
      <c r="K17" s="15" t="s">
        <v>106</v>
      </c>
      <c r="L17" s="15" t="s">
        <v>190</v>
      </c>
      <c r="M17" s="14" t="s">
        <v>150</v>
      </c>
    </row>
    <row r="18" spans="1:13" ht="19.8">
      <c r="A18" s="64">
        <v>16</v>
      </c>
      <c r="B18" s="54" t="s">
        <v>99</v>
      </c>
      <c r="C18" s="14" t="s">
        <v>155</v>
      </c>
      <c r="D18" s="14" t="s">
        <v>60</v>
      </c>
      <c r="E18" s="14" t="s">
        <v>149</v>
      </c>
      <c r="F18" s="15" t="s">
        <v>830</v>
      </c>
      <c r="G18" s="14">
        <v>30</v>
      </c>
      <c r="H18" s="14">
        <v>245</v>
      </c>
      <c r="I18" s="14">
        <f t="shared" si="3"/>
        <v>7350</v>
      </c>
      <c r="J18" s="15" t="s">
        <v>106</v>
      </c>
      <c r="K18" s="15" t="s">
        <v>106</v>
      </c>
      <c r="L18" s="15" t="s">
        <v>191</v>
      </c>
      <c r="M18" s="14" t="s">
        <v>235</v>
      </c>
    </row>
    <row r="19" spans="1:13" ht="19.8">
      <c r="A19" s="64">
        <v>17</v>
      </c>
      <c r="B19" s="54" t="s">
        <v>1100</v>
      </c>
      <c r="C19" s="14" t="s">
        <v>157</v>
      </c>
      <c r="D19" s="14" t="s">
        <v>158</v>
      </c>
      <c r="E19" s="14" t="s">
        <v>154</v>
      </c>
      <c r="F19" s="15" t="s">
        <v>1101</v>
      </c>
      <c r="G19" s="14">
        <v>30</v>
      </c>
      <c r="H19" s="14">
        <v>280</v>
      </c>
      <c r="I19" s="14">
        <f t="shared" si="3"/>
        <v>8400</v>
      </c>
      <c r="J19" s="15" t="s">
        <v>83</v>
      </c>
      <c r="K19" s="15" t="s">
        <v>112</v>
      </c>
      <c r="L19" s="15" t="s">
        <v>106</v>
      </c>
      <c r="M19" s="14" t="s">
        <v>150</v>
      </c>
    </row>
    <row r="20" spans="1:13" ht="19.8">
      <c r="A20" s="64">
        <v>18</v>
      </c>
      <c r="B20" s="54" t="s">
        <v>159</v>
      </c>
      <c r="C20" s="14" t="s">
        <v>160</v>
      </c>
      <c r="D20" s="14" t="s">
        <v>161</v>
      </c>
      <c r="E20" s="14" t="s">
        <v>162</v>
      </c>
      <c r="F20" s="15">
        <v>9781550374841</v>
      </c>
      <c r="G20" s="14">
        <v>30</v>
      </c>
      <c r="H20" s="14">
        <v>243</v>
      </c>
      <c r="I20" s="14">
        <f t="shared" si="3"/>
        <v>7290</v>
      </c>
      <c r="J20" s="15" t="s">
        <v>106</v>
      </c>
      <c r="K20" s="15" t="s">
        <v>106</v>
      </c>
      <c r="L20" s="15" t="s">
        <v>106</v>
      </c>
      <c r="M20" s="14" t="s">
        <v>236</v>
      </c>
    </row>
    <row r="21" spans="1:13" ht="19.8">
      <c r="A21" s="64">
        <v>19</v>
      </c>
      <c r="B21" s="54" t="s">
        <v>163</v>
      </c>
      <c r="C21" s="14" t="s">
        <v>57</v>
      </c>
      <c r="D21" s="14" t="s">
        <v>164</v>
      </c>
      <c r="E21" s="14" t="s">
        <v>154</v>
      </c>
      <c r="F21" s="15">
        <v>9781743409084</v>
      </c>
      <c r="G21" s="14">
        <v>30</v>
      </c>
      <c r="H21" s="14">
        <v>195</v>
      </c>
      <c r="I21" s="14">
        <f t="shared" si="3"/>
        <v>5850</v>
      </c>
      <c r="J21" s="15" t="s">
        <v>106</v>
      </c>
      <c r="K21" s="15" t="s">
        <v>83</v>
      </c>
      <c r="L21" s="15" t="s">
        <v>190</v>
      </c>
      <c r="M21" s="14" t="s">
        <v>150</v>
      </c>
    </row>
    <row r="22" spans="1:13" ht="19.8">
      <c r="A22" s="64">
        <v>20</v>
      </c>
      <c r="B22" s="54" t="s">
        <v>165</v>
      </c>
      <c r="C22" s="14" t="s">
        <v>166</v>
      </c>
      <c r="D22" s="14" t="s">
        <v>167</v>
      </c>
      <c r="E22" s="14" t="s">
        <v>168</v>
      </c>
      <c r="F22" s="15">
        <v>9780763681104</v>
      </c>
      <c r="G22" s="14">
        <v>30</v>
      </c>
      <c r="H22" s="14">
        <v>198</v>
      </c>
      <c r="I22" s="14">
        <f t="shared" si="3"/>
        <v>5940</v>
      </c>
      <c r="J22" s="15" t="s">
        <v>106</v>
      </c>
      <c r="K22" s="15" t="s">
        <v>188</v>
      </c>
      <c r="L22" s="15" t="s">
        <v>106</v>
      </c>
      <c r="M22" s="14" t="s">
        <v>150</v>
      </c>
    </row>
    <row r="23" spans="1:13" ht="19.8">
      <c r="A23" s="64">
        <v>21</v>
      </c>
      <c r="B23" s="54" t="s">
        <v>169</v>
      </c>
      <c r="C23" s="14" t="s">
        <v>170</v>
      </c>
      <c r="D23" s="14" t="s">
        <v>171</v>
      </c>
      <c r="E23" s="14" t="s">
        <v>172</v>
      </c>
      <c r="F23" s="15">
        <v>9781742975528</v>
      </c>
      <c r="G23" s="14">
        <v>30</v>
      </c>
      <c r="H23" s="14">
        <v>225</v>
      </c>
      <c r="I23" s="14">
        <f t="shared" si="3"/>
        <v>6750</v>
      </c>
      <c r="J23" s="15" t="s">
        <v>106</v>
      </c>
      <c r="K23" s="15" t="s">
        <v>106</v>
      </c>
      <c r="L23" s="15" t="s">
        <v>106</v>
      </c>
      <c r="M23" s="14" t="s">
        <v>237</v>
      </c>
    </row>
    <row r="24" spans="1:13" ht="19.8">
      <c r="A24" s="64">
        <v>22</v>
      </c>
      <c r="B24" s="54" t="s">
        <v>173</v>
      </c>
      <c r="C24" s="14" t="s">
        <v>170</v>
      </c>
      <c r="D24" s="14" t="s">
        <v>174</v>
      </c>
      <c r="E24" s="14" t="s">
        <v>154</v>
      </c>
      <c r="F24" s="15">
        <v>9780671449032</v>
      </c>
      <c r="G24" s="14">
        <v>30</v>
      </c>
      <c r="H24" s="14">
        <v>210</v>
      </c>
      <c r="I24" s="14">
        <f t="shared" si="3"/>
        <v>6300</v>
      </c>
      <c r="J24" s="15" t="s">
        <v>106</v>
      </c>
      <c r="K24" s="15" t="s">
        <v>106</v>
      </c>
      <c r="L24" s="15" t="s">
        <v>106</v>
      </c>
      <c r="M24" s="14" t="s">
        <v>150</v>
      </c>
    </row>
    <row r="25" spans="1:13" ht="20.25" customHeight="1">
      <c r="A25" s="64">
        <v>23</v>
      </c>
      <c r="B25" s="54" t="s">
        <v>175</v>
      </c>
      <c r="C25" s="14" t="s">
        <v>176</v>
      </c>
      <c r="D25" s="14" t="s">
        <v>177</v>
      </c>
      <c r="E25" s="14" t="s">
        <v>154</v>
      </c>
      <c r="F25" s="15" t="s">
        <v>831</v>
      </c>
      <c r="G25" s="14">
        <v>30</v>
      </c>
      <c r="H25" s="14">
        <v>175</v>
      </c>
      <c r="I25" s="14">
        <f t="shared" si="3"/>
        <v>5250</v>
      </c>
      <c r="J25" s="15" t="s">
        <v>106</v>
      </c>
      <c r="K25" s="15" t="s">
        <v>106</v>
      </c>
      <c r="L25" s="15" t="s">
        <v>106</v>
      </c>
      <c r="M25" s="14" t="s">
        <v>150</v>
      </c>
    </row>
    <row r="26" spans="1:13" ht="39.6">
      <c r="A26" s="64">
        <v>24</v>
      </c>
      <c r="B26" s="54" t="s">
        <v>180</v>
      </c>
      <c r="C26" s="14" t="s">
        <v>181</v>
      </c>
      <c r="D26" s="14" t="s">
        <v>182</v>
      </c>
      <c r="E26" s="14" t="s">
        <v>149</v>
      </c>
      <c r="F26" s="15">
        <v>9780099480136</v>
      </c>
      <c r="G26" s="14">
        <v>3</v>
      </c>
      <c r="H26" s="14">
        <v>450</v>
      </c>
      <c r="I26" s="14">
        <f t="shared" si="3"/>
        <v>1350</v>
      </c>
      <c r="J26" s="15" t="s">
        <v>106</v>
      </c>
      <c r="K26" s="15" t="s">
        <v>106</v>
      </c>
      <c r="L26" s="15" t="s">
        <v>106</v>
      </c>
      <c r="M26" s="14" t="s">
        <v>238</v>
      </c>
    </row>
    <row r="27" spans="1:13" ht="19.8">
      <c r="A27" s="64">
        <v>25</v>
      </c>
      <c r="B27" s="54" t="s">
        <v>56</v>
      </c>
      <c r="C27" s="16" t="s">
        <v>924</v>
      </c>
      <c r="D27" s="16" t="s">
        <v>64</v>
      </c>
      <c r="E27" s="14" t="s">
        <v>62</v>
      </c>
      <c r="F27" s="15">
        <v>9780545414586</v>
      </c>
      <c r="G27" s="14">
        <v>30</v>
      </c>
      <c r="H27" s="14">
        <v>210</v>
      </c>
      <c r="I27" s="14">
        <f t="shared" si="3"/>
        <v>6300</v>
      </c>
      <c r="J27" s="15" t="s">
        <v>114</v>
      </c>
      <c r="K27" s="15" t="s">
        <v>114</v>
      </c>
      <c r="L27" s="15" t="s">
        <v>114</v>
      </c>
      <c r="M27" s="14" t="s">
        <v>13</v>
      </c>
    </row>
    <row r="28" spans="1:13" ht="39.6">
      <c r="A28" s="64">
        <v>26</v>
      </c>
      <c r="B28" s="54" t="s">
        <v>239</v>
      </c>
      <c r="C28" s="16" t="s">
        <v>925</v>
      </c>
      <c r="D28" s="16" t="s">
        <v>926</v>
      </c>
      <c r="E28" s="14" t="s">
        <v>62</v>
      </c>
      <c r="F28" s="15">
        <v>9781984875310</v>
      </c>
      <c r="G28" s="14">
        <v>2</v>
      </c>
      <c r="H28" s="14">
        <v>2727</v>
      </c>
      <c r="I28" s="14">
        <f t="shared" ref="I28:I59" si="4">G28*H28</f>
        <v>5454</v>
      </c>
      <c r="J28" s="15" t="s">
        <v>33</v>
      </c>
      <c r="K28" s="15" t="s">
        <v>33</v>
      </c>
      <c r="L28" s="15" t="s">
        <v>32</v>
      </c>
      <c r="M28" s="14" t="s">
        <v>240</v>
      </c>
    </row>
    <row r="29" spans="1:13" ht="39.6">
      <c r="A29" s="64">
        <v>27</v>
      </c>
      <c r="B29" s="54" t="s">
        <v>100</v>
      </c>
      <c r="C29" s="16" t="s">
        <v>970</v>
      </c>
      <c r="D29" s="16" t="s">
        <v>927</v>
      </c>
      <c r="E29" s="14" t="s">
        <v>62</v>
      </c>
      <c r="F29" s="15" t="s">
        <v>832</v>
      </c>
      <c r="G29" s="14">
        <v>2</v>
      </c>
      <c r="H29" s="14">
        <v>550</v>
      </c>
      <c r="I29" s="14">
        <f t="shared" si="4"/>
        <v>1100</v>
      </c>
      <c r="J29" s="15" t="s">
        <v>193</v>
      </c>
      <c r="K29" s="15" t="s">
        <v>114</v>
      </c>
      <c r="L29" s="15" t="s">
        <v>118</v>
      </c>
      <c r="M29" s="14" t="s">
        <v>241</v>
      </c>
    </row>
    <row r="30" spans="1:13" ht="39.6">
      <c r="A30" s="64">
        <v>28</v>
      </c>
      <c r="B30" s="54" t="s">
        <v>943</v>
      </c>
      <c r="C30" s="14" t="s">
        <v>178</v>
      </c>
      <c r="D30" s="14" t="s">
        <v>179</v>
      </c>
      <c r="E30" s="14" t="s">
        <v>154</v>
      </c>
      <c r="F30" s="15">
        <v>9781423199571</v>
      </c>
      <c r="G30" s="14">
        <v>15</v>
      </c>
      <c r="H30" s="14">
        <v>277</v>
      </c>
      <c r="I30" s="14">
        <f t="shared" si="4"/>
        <v>4155</v>
      </c>
      <c r="J30" s="15" t="s">
        <v>106</v>
      </c>
      <c r="K30" s="15" t="s">
        <v>112</v>
      </c>
      <c r="L30" s="15" t="s">
        <v>84</v>
      </c>
      <c r="M30" s="14" t="s">
        <v>235</v>
      </c>
    </row>
    <row r="31" spans="1:13" ht="39.6">
      <c r="A31" s="64">
        <v>29</v>
      </c>
      <c r="B31" s="54" t="s">
        <v>944</v>
      </c>
      <c r="C31" s="14" t="s">
        <v>179</v>
      </c>
      <c r="D31" s="14" t="s">
        <v>179</v>
      </c>
      <c r="E31" s="14" t="s">
        <v>154</v>
      </c>
      <c r="F31" s="15">
        <v>9781423174912</v>
      </c>
      <c r="G31" s="14">
        <v>15</v>
      </c>
      <c r="H31" s="14">
        <v>350</v>
      </c>
      <c r="I31" s="14">
        <f t="shared" si="4"/>
        <v>5250</v>
      </c>
      <c r="J31" s="15" t="s">
        <v>106</v>
      </c>
      <c r="K31" s="15" t="s">
        <v>106</v>
      </c>
      <c r="L31" s="15" t="s">
        <v>106</v>
      </c>
      <c r="M31" s="14" t="s">
        <v>150</v>
      </c>
    </row>
    <row r="32" spans="1:13" ht="39.6">
      <c r="A32" s="64">
        <v>30</v>
      </c>
      <c r="B32" s="55" t="s">
        <v>945</v>
      </c>
      <c r="C32" s="15" t="s">
        <v>549</v>
      </c>
      <c r="D32" s="15" t="s">
        <v>550</v>
      </c>
      <c r="E32" s="15" t="s">
        <v>551</v>
      </c>
      <c r="F32" s="15" t="s">
        <v>863</v>
      </c>
      <c r="G32" s="17">
        <v>30</v>
      </c>
      <c r="H32" s="14">
        <v>245</v>
      </c>
      <c r="I32" s="14">
        <f t="shared" si="4"/>
        <v>7350</v>
      </c>
      <c r="J32" s="15" t="s">
        <v>114</v>
      </c>
      <c r="K32" s="15" t="s">
        <v>114</v>
      </c>
      <c r="L32" s="15" t="s">
        <v>114</v>
      </c>
      <c r="M32" s="14" t="s">
        <v>235</v>
      </c>
    </row>
    <row r="33" spans="1:13" ht="39.6">
      <c r="A33" s="64">
        <v>31</v>
      </c>
      <c r="B33" s="54" t="s">
        <v>242</v>
      </c>
      <c r="C33" s="16" t="s">
        <v>928</v>
      </c>
      <c r="D33" s="16" t="s">
        <v>929</v>
      </c>
      <c r="E33" s="14" t="s">
        <v>62</v>
      </c>
      <c r="F33" s="15">
        <v>9780723275923</v>
      </c>
      <c r="G33" s="14">
        <v>2</v>
      </c>
      <c r="H33" s="14">
        <v>8250</v>
      </c>
      <c r="I33" s="14">
        <f t="shared" si="4"/>
        <v>16500</v>
      </c>
      <c r="J33" s="15" t="s">
        <v>194</v>
      </c>
      <c r="K33" s="15" t="s">
        <v>114</v>
      </c>
      <c r="L33" s="15" t="s">
        <v>114</v>
      </c>
      <c r="M33" s="14" t="s">
        <v>243</v>
      </c>
    </row>
    <row r="34" spans="1:13" ht="16.2" customHeight="1">
      <c r="A34" s="64">
        <v>32</v>
      </c>
      <c r="B34" s="56" t="s">
        <v>1059</v>
      </c>
      <c r="C34" s="16" t="s">
        <v>932</v>
      </c>
      <c r="D34" s="16" t="s">
        <v>65</v>
      </c>
      <c r="E34" s="14" t="s">
        <v>121</v>
      </c>
      <c r="F34" s="15" t="s">
        <v>833</v>
      </c>
      <c r="G34" s="14">
        <v>2</v>
      </c>
      <c r="H34" s="14">
        <v>300</v>
      </c>
      <c r="I34" s="14">
        <f t="shared" si="4"/>
        <v>600</v>
      </c>
      <c r="J34" s="15" t="s">
        <v>114</v>
      </c>
      <c r="K34" s="15" t="s">
        <v>114</v>
      </c>
      <c r="L34" s="15" t="s">
        <v>114</v>
      </c>
      <c r="M34" s="14" t="s">
        <v>1058</v>
      </c>
    </row>
    <row r="35" spans="1:13" ht="19.8">
      <c r="A35" s="64">
        <v>33</v>
      </c>
      <c r="B35" s="56" t="s">
        <v>1060</v>
      </c>
      <c r="C35" s="16" t="s">
        <v>254</v>
      </c>
      <c r="D35" s="16" t="s">
        <v>255</v>
      </c>
      <c r="E35" s="14" t="s">
        <v>121</v>
      </c>
      <c r="F35" s="15" t="s">
        <v>835</v>
      </c>
      <c r="G35" s="14">
        <v>2</v>
      </c>
      <c r="H35" s="14">
        <v>320</v>
      </c>
      <c r="I35" s="14">
        <f t="shared" si="4"/>
        <v>640</v>
      </c>
      <c r="J35" s="15" t="s">
        <v>114</v>
      </c>
      <c r="K35" s="15" t="s">
        <v>381</v>
      </c>
      <c r="L35" s="15" t="s">
        <v>32</v>
      </c>
      <c r="M35" s="14" t="s">
        <v>1058</v>
      </c>
    </row>
    <row r="36" spans="1:13" ht="19.8">
      <c r="A36" s="64">
        <v>34</v>
      </c>
      <c r="B36" s="56" t="s">
        <v>1061</v>
      </c>
      <c r="C36" s="16" t="s">
        <v>256</v>
      </c>
      <c r="D36" s="16" t="s">
        <v>257</v>
      </c>
      <c r="E36" s="14" t="s">
        <v>121</v>
      </c>
      <c r="F36" s="15" t="s">
        <v>836</v>
      </c>
      <c r="G36" s="14">
        <v>2</v>
      </c>
      <c r="H36" s="14">
        <v>300</v>
      </c>
      <c r="I36" s="14">
        <f t="shared" si="4"/>
        <v>600</v>
      </c>
      <c r="J36" s="15" t="s">
        <v>193</v>
      </c>
      <c r="K36" s="15" t="s">
        <v>381</v>
      </c>
      <c r="L36" s="15" t="s">
        <v>32</v>
      </c>
      <c r="M36" s="14" t="s">
        <v>1058</v>
      </c>
    </row>
    <row r="37" spans="1:13" ht="19.8">
      <c r="A37" s="64">
        <v>35</v>
      </c>
      <c r="B37" s="56" t="s">
        <v>258</v>
      </c>
      <c r="C37" s="16" t="s">
        <v>70</v>
      </c>
      <c r="D37" s="16" t="s">
        <v>259</v>
      </c>
      <c r="E37" s="14" t="s">
        <v>195</v>
      </c>
      <c r="F37" s="15" t="s">
        <v>837</v>
      </c>
      <c r="G37" s="14">
        <v>2</v>
      </c>
      <c r="H37" s="14">
        <v>280</v>
      </c>
      <c r="I37" s="14">
        <f t="shared" si="4"/>
        <v>560</v>
      </c>
      <c r="J37" s="15" t="s">
        <v>114</v>
      </c>
      <c r="K37" s="15" t="s">
        <v>16</v>
      </c>
      <c r="L37" s="15" t="s">
        <v>32</v>
      </c>
      <c r="M37" s="14" t="s">
        <v>1058</v>
      </c>
    </row>
    <row r="38" spans="1:13" ht="19.8">
      <c r="A38" s="64">
        <v>36</v>
      </c>
      <c r="B38" s="56" t="s">
        <v>1062</v>
      </c>
      <c r="C38" s="16" t="s">
        <v>260</v>
      </c>
      <c r="D38" s="16" t="s">
        <v>261</v>
      </c>
      <c r="E38" s="14" t="s">
        <v>196</v>
      </c>
      <c r="F38" s="15" t="s">
        <v>838</v>
      </c>
      <c r="G38" s="14">
        <v>2</v>
      </c>
      <c r="H38" s="14">
        <v>280</v>
      </c>
      <c r="I38" s="14">
        <f t="shared" si="4"/>
        <v>560</v>
      </c>
      <c r="J38" s="15" t="s">
        <v>114</v>
      </c>
      <c r="K38" s="15" t="s">
        <v>16</v>
      </c>
      <c r="L38" s="15" t="s">
        <v>32</v>
      </c>
      <c r="M38" s="14" t="s">
        <v>1058</v>
      </c>
    </row>
    <row r="39" spans="1:13" ht="19.8">
      <c r="A39" s="64">
        <v>37</v>
      </c>
      <c r="B39" s="56" t="s">
        <v>265</v>
      </c>
      <c r="C39" s="16" t="s">
        <v>266</v>
      </c>
      <c r="D39" s="16" t="s">
        <v>267</v>
      </c>
      <c r="E39" s="14" t="s">
        <v>15</v>
      </c>
      <c r="F39" s="15" t="s">
        <v>840</v>
      </c>
      <c r="G39" s="14">
        <v>2</v>
      </c>
      <c r="H39" s="14">
        <v>280</v>
      </c>
      <c r="I39" s="14">
        <f t="shared" si="4"/>
        <v>560</v>
      </c>
      <c r="J39" s="15" t="s">
        <v>114</v>
      </c>
      <c r="K39" s="15" t="s">
        <v>114</v>
      </c>
      <c r="L39" s="15" t="s">
        <v>32</v>
      </c>
      <c r="M39" s="14" t="s">
        <v>1058</v>
      </c>
    </row>
    <row r="40" spans="1:13" ht="19.8">
      <c r="A40" s="64">
        <v>38</v>
      </c>
      <c r="B40" s="56" t="s">
        <v>1063</v>
      </c>
      <c r="C40" s="16" t="s">
        <v>268</v>
      </c>
      <c r="D40" s="16" t="s">
        <v>68</v>
      </c>
      <c r="E40" s="14" t="s">
        <v>121</v>
      </c>
      <c r="F40" s="15" t="s">
        <v>841</v>
      </c>
      <c r="G40" s="14">
        <v>2</v>
      </c>
      <c r="H40" s="14">
        <v>390</v>
      </c>
      <c r="I40" s="14">
        <f t="shared" si="4"/>
        <v>780</v>
      </c>
      <c r="J40" s="15" t="s">
        <v>197</v>
      </c>
      <c r="K40" s="15" t="s">
        <v>381</v>
      </c>
      <c r="L40" s="15" t="s">
        <v>32</v>
      </c>
      <c r="M40" s="14" t="s">
        <v>1058</v>
      </c>
    </row>
    <row r="41" spans="1:13" ht="19.8">
      <c r="A41" s="64">
        <v>39</v>
      </c>
      <c r="B41" s="56" t="s">
        <v>252</v>
      </c>
      <c r="C41" s="16" t="s">
        <v>318</v>
      </c>
      <c r="D41" s="16" t="s">
        <v>319</v>
      </c>
      <c r="E41" s="14" t="s">
        <v>121</v>
      </c>
      <c r="F41" s="15">
        <v>9789869508469</v>
      </c>
      <c r="G41" s="14">
        <v>2</v>
      </c>
      <c r="H41" s="14">
        <v>260</v>
      </c>
      <c r="I41" s="14">
        <f t="shared" si="4"/>
        <v>520</v>
      </c>
      <c r="J41" s="15" t="s">
        <v>114</v>
      </c>
      <c r="K41" s="15" t="s">
        <v>114</v>
      </c>
      <c r="L41" s="15" t="s">
        <v>114</v>
      </c>
      <c r="M41" s="14" t="s">
        <v>1058</v>
      </c>
    </row>
    <row r="42" spans="1:13" ht="19.8">
      <c r="A42" s="64">
        <v>40</v>
      </c>
      <c r="B42" s="56" t="s">
        <v>1064</v>
      </c>
      <c r="C42" s="16" t="s">
        <v>320</v>
      </c>
      <c r="D42" s="16" t="s">
        <v>321</v>
      </c>
      <c r="E42" s="14" t="s">
        <v>121</v>
      </c>
      <c r="F42" s="15">
        <v>9789577516848</v>
      </c>
      <c r="G42" s="14">
        <v>2</v>
      </c>
      <c r="H42" s="14">
        <v>260</v>
      </c>
      <c r="I42" s="14">
        <f t="shared" si="4"/>
        <v>520</v>
      </c>
      <c r="J42" s="15" t="s">
        <v>114</v>
      </c>
      <c r="K42" s="15" t="s">
        <v>114</v>
      </c>
      <c r="L42" s="15" t="s">
        <v>114</v>
      </c>
      <c r="M42" s="14" t="s">
        <v>1058</v>
      </c>
    </row>
    <row r="43" spans="1:13" ht="19.8">
      <c r="A43" s="64">
        <v>41</v>
      </c>
      <c r="B43" s="56" t="s">
        <v>345</v>
      </c>
      <c r="C43" s="15" t="s">
        <v>198</v>
      </c>
      <c r="D43" s="14" t="s">
        <v>346</v>
      </c>
      <c r="E43" s="14" t="s">
        <v>117</v>
      </c>
      <c r="F43" s="15" t="s">
        <v>852</v>
      </c>
      <c r="G43" s="14">
        <v>2</v>
      </c>
      <c r="H43" s="14">
        <v>320</v>
      </c>
      <c r="I43" s="14">
        <f t="shared" si="4"/>
        <v>640</v>
      </c>
      <c r="J43" s="15" t="s">
        <v>32</v>
      </c>
      <c r="K43" s="15" t="s">
        <v>32</v>
      </c>
      <c r="L43" s="15" t="s">
        <v>114</v>
      </c>
      <c r="M43" s="14" t="s">
        <v>1058</v>
      </c>
    </row>
    <row r="44" spans="1:13" ht="19.8">
      <c r="A44" s="64">
        <v>42</v>
      </c>
      <c r="B44" s="56" t="s">
        <v>1065</v>
      </c>
      <c r="C44" s="15" t="s">
        <v>201</v>
      </c>
      <c r="D44" s="14" t="s">
        <v>36</v>
      </c>
      <c r="E44" s="14" t="s">
        <v>348</v>
      </c>
      <c r="F44" s="15" t="s">
        <v>854</v>
      </c>
      <c r="G44" s="14">
        <v>2</v>
      </c>
      <c r="H44" s="14">
        <v>280</v>
      </c>
      <c r="I44" s="14">
        <f t="shared" si="4"/>
        <v>560</v>
      </c>
      <c r="J44" s="15" t="s">
        <v>32</v>
      </c>
      <c r="K44" s="15" t="s">
        <v>32</v>
      </c>
      <c r="L44" s="15" t="s">
        <v>32</v>
      </c>
      <c r="M44" s="14" t="s">
        <v>1058</v>
      </c>
    </row>
    <row r="45" spans="1:13" ht="19.8">
      <c r="A45" s="64">
        <v>43</v>
      </c>
      <c r="B45" s="56" t="s">
        <v>1066</v>
      </c>
      <c r="C45" s="15" t="s">
        <v>37</v>
      </c>
      <c r="D45" s="14" t="s">
        <v>36</v>
      </c>
      <c r="E45" s="14" t="s">
        <v>349</v>
      </c>
      <c r="F45" s="15">
        <v>9789862116029</v>
      </c>
      <c r="G45" s="14">
        <v>2</v>
      </c>
      <c r="H45" s="14">
        <v>320</v>
      </c>
      <c r="I45" s="14">
        <f t="shared" si="4"/>
        <v>640</v>
      </c>
      <c r="J45" s="15" t="s">
        <v>114</v>
      </c>
      <c r="K45" s="15" t="s">
        <v>114</v>
      </c>
      <c r="L45" s="15" t="s">
        <v>114</v>
      </c>
      <c r="M45" s="14" t="s">
        <v>1058</v>
      </c>
    </row>
    <row r="46" spans="1:13" ht="19.8">
      <c r="A46" s="64">
        <v>44</v>
      </c>
      <c r="B46" s="56" t="s">
        <v>1067</v>
      </c>
      <c r="C46" s="1" t="s">
        <v>917</v>
      </c>
      <c r="D46" s="1" t="s">
        <v>788</v>
      </c>
      <c r="E46" s="17" t="s">
        <v>821</v>
      </c>
      <c r="F46" s="35" t="s">
        <v>789</v>
      </c>
      <c r="G46" s="1">
        <v>2</v>
      </c>
      <c r="H46" s="1">
        <v>280</v>
      </c>
      <c r="I46" s="17">
        <f t="shared" si="4"/>
        <v>560</v>
      </c>
      <c r="J46" s="1" t="str">
        <f>J300</f>
        <v>否</v>
      </c>
      <c r="K46" s="1" t="str">
        <f>K300</f>
        <v>否</v>
      </c>
      <c r="L46" s="1" t="str">
        <f>L300</f>
        <v>否</v>
      </c>
      <c r="M46" s="14" t="s">
        <v>1058</v>
      </c>
    </row>
    <row r="47" spans="1:13" ht="19.8">
      <c r="A47" s="64">
        <v>45</v>
      </c>
      <c r="B47" s="56" t="s">
        <v>1068</v>
      </c>
      <c r="C47" s="1" t="s">
        <v>790</v>
      </c>
      <c r="D47" s="1" t="s">
        <v>791</v>
      </c>
      <c r="E47" s="17" t="s">
        <v>31</v>
      </c>
      <c r="F47" s="35" t="s">
        <v>792</v>
      </c>
      <c r="G47" s="1">
        <v>2</v>
      </c>
      <c r="H47" s="1">
        <v>300</v>
      </c>
      <c r="I47" s="17">
        <f t="shared" si="4"/>
        <v>600</v>
      </c>
      <c r="J47" s="1" t="str">
        <f>J300</f>
        <v>否</v>
      </c>
      <c r="K47" s="1" t="str">
        <f>K300</f>
        <v>否</v>
      </c>
      <c r="L47" s="1" t="str">
        <f>L300</f>
        <v>否</v>
      </c>
      <c r="M47" s="14" t="s">
        <v>1058</v>
      </c>
    </row>
    <row r="48" spans="1:13" ht="19.8">
      <c r="A48" s="64">
        <v>46</v>
      </c>
      <c r="B48" s="56" t="s">
        <v>1069</v>
      </c>
      <c r="C48" s="1" t="s">
        <v>916</v>
      </c>
      <c r="D48" s="1" t="s">
        <v>107</v>
      </c>
      <c r="E48" s="17" t="s">
        <v>822</v>
      </c>
      <c r="F48" s="35" t="s">
        <v>793</v>
      </c>
      <c r="G48" s="1">
        <v>2</v>
      </c>
      <c r="H48" s="1">
        <v>320</v>
      </c>
      <c r="I48" s="17">
        <f t="shared" si="4"/>
        <v>640</v>
      </c>
      <c r="J48" s="1" t="str">
        <f>J300</f>
        <v>否</v>
      </c>
      <c r="K48" s="1" t="str">
        <f>K300</f>
        <v>否</v>
      </c>
      <c r="L48" s="1" t="str">
        <f>L300</f>
        <v>否</v>
      </c>
      <c r="M48" s="14" t="s">
        <v>1058</v>
      </c>
    </row>
    <row r="49" spans="1:13" ht="19.8">
      <c r="A49" s="64">
        <v>47</v>
      </c>
      <c r="B49" s="56" t="s">
        <v>1070</v>
      </c>
      <c r="C49" s="1" t="s">
        <v>794</v>
      </c>
      <c r="D49" s="1" t="s">
        <v>34</v>
      </c>
      <c r="E49" s="17" t="s">
        <v>31</v>
      </c>
      <c r="F49" s="35" t="s">
        <v>795</v>
      </c>
      <c r="G49" s="1">
        <v>2</v>
      </c>
      <c r="H49" s="1">
        <v>340</v>
      </c>
      <c r="I49" s="17">
        <f t="shared" si="4"/>
        <v>680</v>
      </c>
      <c r="J49" s="1" t="str">
        <f>J300</f>
        <v>否</v>
      </c>
      <c r="K49" s="1" t="str">
        <f>K300</f>
        <v>否</v>
      </c>
      <c r="L49" s="1" t="str">
        <f>L300</f>
        <v>否</v>
      </c>
      <c r="M49" s="14" t="s">
        <v>1058</v>
      </c>
    </row>
    <row r="50" spans="1:13" ht="19.8">
      <c r="A50" s="64">
        <v>48</v>
      </c>
      <c r="B50" s="56" t="s">
        <v>1071</v>
      </c>
      <c r="C50" s="1" t="s">
        <v>796</v>
      </c>
      <c r="D50" s="1" t="s">
        <v>34</v>
      </c>
      <c r="E50" s="17" t="s">
        <v>31</v>
      </c>
      <c r="F50" s="35" t="s">
        <v>797</v>
      </c>
      <c r="G50" s="1">
        <v>2</v>
      </c>
      <c r="H50" s="1">
        <v>280</v>
      </c>
      <c r="I50" s="17">
        <f t="shared" si="4"/>
        <v>560</v>
      </c>
      <c r="J50" s="1" t="str">
        <f>J300</f>
        <v>否</v>
      </c>
      <c r="K50" s="1" t="str">
        <f>K300</f>
        <v>否</v>
      </c>
      <c r="L50" s="1" t="str">
        <f>L300</f>
        <v>否</v>
      </c>
      <c r="M50" s="14" t="s">
        <v>1058</v>
      </c>
    </row>
    <row r="51" spans="1:13" ht="19.8">
      <c r="A51" s="64">
        <v>49</v>
      </c>
      <c r="B51" s="56" t="s">
        <v>1072</v>
      </c>
      <c r="C51" s="1" t="s">
        <v>798</v>
      </c>
      <c r="D51" s="1" t="s">
        <v>34</v>
      </c>
      <c r="E51" s="17" t="s">
        <v>31</v>
      </c>
      <c r="F51" s="35" t="s">
        <v>799</v>
      </c>
      <c r="G51" s="1">
        <v>2</v>
      </c>
      <c r="H51" s="1">
        <v>280</v>
      </c>
      <c r="I51" s="17">
        <f t="shared" si="4"/>
        <v>560</v>
      </c>
      <c r="J51" s="1" t="str">
        <f>J300</f>
        <v>否</v>
      </c>
      <c r="K51" s="1" t="str">
        <f>K300</f>
        <v>否</v>
      </c>
      <c r="L51" s="1" t="str">
        <f>L300</f>
        <v>否</v>
      </c>
      <c r="M51" s="14" t="s">
        <v>1058</v>
      </c>
    </row>
    <row r="52" spans="1:13" ht="19.8">
      <c r="A52" s="64">
        <v>50</v>
      </c>
      <c r="B52" s="56" t="s">
        <v>1073</v>
      </c>
      <c r="C52" s="1" t="s">
        <v>800</v>
      </c>
      <c r="D52" s="1" t="s">
        <v>34</v>
      </c>
      <c r="E52" s="17" t="s">
        <v>31</v>
      </c>
      <c r="F52" s="35" t="s">
        <v>35</v>
      </c>
      <c r="G52" s="1">
        <v>2</v>
      </c>
      <c r="H52" s="1">
        <v>320</v>
      </c>
      <c r="I52" s="17">
        <f t="shared" si="4"/>
        <v>640</v>
      </c>
      <c r="J52" s="1" t="str">
        <f>J300</f>
        <v>否</v>
      </c>
      <c r="K52" s="1" t="str">
        <f>K300</f>
        <v>否</v>
      </c>
      <c r="L52" s="1" t="str">
        <f>L300</f>
        <v>否</v>
      </c>
      <c r="M52" s="14" t="s">
        <v>1058</v>
      </c>
    </row>
    <row r="53" spans="1:13" ht="19.8">
      <c r="A53" s="64">
        <v>51</v>
      </c>
      <c r="B53" s="56" t="s">
        <v>1074</v>
      </c>
      <c r="C53" s="1" t="s">
        <v>801</v>
      </c>
      <c r="D53" s="1" t="str">
        <f>$E$38</f>
        <v>臺灣</v>
      </c>
      <c r="E53" s="17" t="s">
        <v>31</v>
      </c>
      <c r="F53" s="35" t="s">
        <v>802</v>
      </c>
      <c r="G53" s="1">
        <v>2</v>
      </c>
      <c r="H53" s="1">
        <v>300</v>
      </c>
      <c r="I53" s="17">
        <f t="shared" si="4"/>
        <v>600</v>
      </c>
      <c r="J53" s="1" t="str">
        <f>J289</f>
        <v>否</v>
      </c>
      <c r="K53" s="1" t="str">
        <f>K289</f>
        <v>否</v>
      </c>
      <c r="L53" s="1" t="str">
        <f>L289</f>
        <v>否</v>
      </c>
      <c r="M53" s="14" t="s">
        <v>1058</v>
      </c>
    </row>
    <row r="54" spans="1:13" ht="19.8">
      <c r="A54" s="64">
        <v>52</v>
      </c>
      <c r="B54" s="56" t="s">
        <v>1075</v>
      </c>
      <c r="C54" s="1" t="s">
        <v>803</v>
      </c>
      <c r="D54" s="1" t="s">
        <v>804</v>
      </c>
      <c r="E54" s="17" t="s">
        <v>31</v>
      </c>
      <c r="F54" s="35" t="s">
        <v>805</v>
      </c>
      <c r="G54" s="1">
        <v>2</v>
      </c>
      <c r="H54" s="1">
        <v>280</v>
      </c>
      <c r="I54" s="17">
        <f t="shared" si="4"/>
        <v>560</v>
      </c>
      <c r="J54" s="1" t="str">
        <f>J289</f>
        <v>否</v>
      </c>
      <c r="K54" s="1" t="str">
        <f>K289</f>
        <v>否</v>
      </c>
      <c r="L54" s="1" t="str">
        <f>L289</f>
        <v>否</v>
      </c>
      <c r="M54" s="14" t="s">
        <v>1058</v>
      </c>
    </row>
    <row r="55" spans="1:13" ht="19.8">
      <c r="A55" s="64">
        <v>53</v>
      </c>
      <c r="B55" s="56" t="s">
        <v>1076</v>
      </c>
      <c r="C55" s="1" t="s">
        <v>915</v>
      </c>
      <c r="D55" s="1" t="s">
        <v>110</v>
      </c>
      <c r="E55" s="17" t="s">
        <v>31</v>
      </c>
      <c r="F55" s="35" t="s">
        <v>806</v>
      </c>
      <c r="G55" s="1">
        <v>2</v>
      </c>
      <c r="H55" s="1">
        <v>280</v>
      </c>
      <c r="I55" s="1">
        <f t="shared" si="4"/>
        <v>560</v>
      </c>
      <c r="J55" s="1" t="str">
        <f t="shared" ref="J55:L56" si="5">J54</f>
        <v>否</v>
      </c>
      <c r="K55" s="1" t="str">
        <f t="shared" si="5"/>
        <v>否</v>
      </c>
      <c r="L55" s="1" t="str">
        <f t="shared" si="5"/>
        <v>否</v>
      </c>
      <c r="M55" s="14" t="s">
        <v>1058</v>
      </c>
    </row>
    <row r="56" spans="1:13" ht="19.8">
      <c r="A56" s="64">
        <v>54</v>
      </c>
      <c r="B56" s="56" t="s">
        <v>1077</v>
      </c>
      <c r="C56" s="1" t="s">
        <v>807</v>
      </c>
      <c r="D56" s="1" t="s">
        <v>808</v>
      </c>
      <c r="E56" s="17" t="s">
        <v>31</v>
      </c>
      <c r="F56" s="35" t="s">
        <v>809</v>
      </c>
      <c r="G56" s="1">
        <v>2</v>
      </c>
      <c r="H56" s="1">
        <v>280</v>
      </c>
      <c r="I56" s="1">
        <f t="shared" si="4"/>
        <v>560</v>
      </c>
      <c r="J56" s="1" t="str">
        <f t="shared" si="5"/>
        <v>否</v>
      </c>
      <c r="K56" s="1" t="str">
        <f t="shared" si="5"/>
        <v>否</v>
      </c>
      <c r="L56" s="1" t="str">
        <f t="shared" si="5"/>
        <v>否</v>
      </c>
      <c r="M56" s="14" t="s">
        <v>1058</v>
      </c>
    </row>
    <row r="57" spans="1:13" ht="19.8">
      <c r="A57" s="64">
        <v>55</v>
      </c>
      <c r="B57" s="56" t="s">
        <v>1078</v>
      </c>
      <c r="C57" s="15" t="s">
        <v>589</v>
      </c>
      <c r="D57" s="15" t="s">
        <v>590</v>
      </c>
      <c r="E57" s="15" t="s">
        <v>582</v>
      </c>
      <c r="F57" s="15">
        <v>9789864400836</v>
      </c>
      <c r="G57" s="14">
        <v>2</v>
      </c>
      <c r="H57" s="15">
        <v>280</v>
      </c>
      <c r="I57" s="15">
        <f t="shared" si="4"/>
        <v>560</v>
      </c>
      <c r="J57" s="15" t="s">
        <v>114</v>
      </c>
      <c r="K57" s="15" t="s">
        <v>114</v>
      </c>
      <c r="L57" s="15" t="s">
        <v>114</v>
      </c>
      <c r="M57" s="14" t="s">
        <v>1058</v>
      </c>
    </row>
    <row r="58" spans="1:13" ht="19.8">
      <c r="A58" s="64">
        <v>56</v>
      </c>
      <c r="B58" s="56" t="s">
        <v>1079</v>
      </c>
      <c r="C58" s="15" t="s">
        <v>592</v>
      </c>
      <c r="D58" s="15" t="s">
        <v>122</v>
      </c>
      <c r="E58" s="15" t="s">
        <v>582</v>
      </c>
      <c r="F58" s="15">
        <v>9789864790920</v>
      </c>
      <c r="G58" s="14">
        <v>2</v>
      </c>
      <c r="H58" s="15">
        <v>280</v>
      </c>
      <c r="I58" s="15">
        <f t="shared" si="4"/>
        <v>560</v>
      </c>
      <c r="J58" s="15" t="s">
        <v>114</v>
      </c>
      <c r="K58" s="15" t="s">
        <v>114</v>
      </c>
      <c r="L58" s="15" t="s">
        <v>114</v>
      </c>
      <c r="M58" s="14" t="s">
        <v>1058</v>
      </c>
    </row>
    <row r="59" spans="1:13" ht="19.8">
      <c r="A59" s="64">
        <v>57</v>
      </c>
      <c r="B59" s="56" t="s">
        <v>1080</v>
      </c>
      <c r="C59" s="15" t="s">
        <v>592</v>
      </c>
      <c r="D59" s="15" t="s">
        <v>122</v>
      </c>
      <c r="E59" s="15" t="s">
        <v>582</v>
      </c>
      <c r="F59" s="15">
        <v>9789864793259</v>
      </c>
      <c r="G59" s="14">
        <v>2</v>
      </c>
      <c r="H59" s="15">
        <v>280</v>
      </c>
      <c r="I59" s="15">
        <f t="shared" si="4"/>
        <v>560</v>
      </c>
      <c r="J59" s="15" t="s">
        <v>114</v>
      </c>
      <c r="K59" s="15" t="s">
        <v>114</v>
      </c>
      <c r="L59" s="15" t="s">
        <v>114</v>
      </c>
      <c r="M59" s="14" t="s">
        <v>1058</v>
      </c>
    </row>
    <row r="60" spans="1:13" ht="19.8">
      <c r="A60" s="64">
        <v>58</v>
      </c>
      <c r="B60" s="56" t="s">
        <v>1081</v>
      </c>
      <c r="C60" s="15" t="s">
        <v>593</v>
      </c>
      <c r="D60" s="15" t="s">
        <v>594</v>
      </c>
      <c r="E60" s="15" t="s">
        <v>582</v>
      </c>
      <c r="F60" s="15">
        <v>9789866215469</v>
      </c>
      <c r="G60" s="14">
        <v>2</v>
      </c>
      <c r="H60" s="15">
        <v>270</v>
      </c>
      <c r="I60" s="15">
        <f t="shared" ref="I60:I91" si="6">G60*H60</f>
        <v>540</v>
      </c>
      <c r="J60" s="15" t="s">
        <v>114</v>
      </c>
      <c r="K60" s="15" t="s">
        <v>114</v>
      </c>
      <c r="L60" s="15" t="s">
        <v>114</v>
      </c>
      <c r="M60" s="14" t="s">
        <v>1058</v>
      </c>
    </row>
    <row r="61" spans="1:13" ht="19.8">
      <c r="A61" s="64">
        <v>59</v>
      </c>
      <c r="B61" s="56" t="s">
        <v>1082</v>
      </c>
      <c r="C61" s="20" t="s">
        <v>595</v>
      </c>
      <c r="D61" s="20" t="s">
        <v>122</v>
      </c>
      <c r="E61" s="20" t="s">
        <v>582</v>
      </c>
      <c r="F61" s="15">
        <v>9789864793464</v>
      </c>
      <c r="G61" s="14">
        <v>2</v>
      </c>
      <c r="H61" s="15">
        <v>320</v>
      </c>
      <c r="I61" s="15">
        <f t="shared" si="6"/>
        <v>640</v>
      </c>
      <c r="J61" s="15" t="s">
        <v>114</v>
      </c>
      <c r="K61" s="15" t="s">
        <v>114</v>
      </c>
      <c r="L61" s="15" t="s">
        <v>114</v>
      </c>
      <c r="M61" s="14" t="s">
        <v>1058</v>
      </c>
    </row>
    <row r="62" spans="1:13" ht="19.8">
      <c r="A62" s="64">
        <v>60</v>
      </c>
      <c r="B62" s="56" t="s">
        <v>1083</v>
      </c>
      <c r="C62" s="20" t="s">
        <v>596</v>
      </c>
      <c r="D62" s="20" t="s">
        <v>597</v>
      </c>
      <c r="E62" s="20" t="s">
        <v>582</v>
      </c>
      <c r="F62" s="15">
        <v>9789866215636</v>
      </c>
      <c r="G62" s="14">
        <v>2</v>
      </c>
      <c r="H62" s="15">
        <v>300</v>
      </c>
      <c r="I62" s="15">
        <f t="shared" si="6"/>
        <v>600</v>
      </c>
      <c r="J62" s="15" t="s">
        <v>114</v>
      </c>
      <c r="K62" s="15" t="s">
        <v>114</v>
      </c>
      <c r="L62" s="15" t="s">
        <v>114</v>
      </c>
      <c r="M62" s="14" t="s">
        <v>1058</v>
      </c>
    </row>
    <row r="63" spans="1:13" ht="19.8">
      <c r="A63" s="64">
        <v>61</v>
      </c>
      <c r="B63" s="56" t="s">
        <v>275</v>
      </c>
      <c r="C63" s="20" t="s">
        <v>598</v>
      </c>
      <c r="D63" s="20" t="s">
        <v>599</v>
      </c>
      <c r="E63" s="20" t="s">
        <v>582</v>
      </c>
      <c r="F63" s="15">
        <v>9789865664176</v>
      </c>
      <c r="G63" s="14">
        <v>2</v>
      </c>
      <c r="H63" s="15">
        <v>270</v>
      </c>
      <c r="I63" s="15">
        <f t="shared" si="6"/>
        <v>540</v>
      </c>
      <c r="J63" s="15" t="s">
        <v>114</v>
      </c>
      <c r="K63" s="15" t="s">
        <v>114</v>
      </c>
      <c r="L63" s="15" t="s">
        <v>114</v>
      </c>
      <c r="M63" s="14" t="s">
        <v>1058</v>
      </c>
    </row>
    <row r="64" spans="1:13" ht="19.8">
      <c r="A64" s="64">
        <v>62</v>
      </c>
      <c r="B64" s="56" t="s">
        <v>1084</v>
      </c>
      <c r="C64" s="20" t="s">
        <v>600</v>
      </c>
      <c r="D64" s="20" t="s">
        <v>599</v>
      </c>
      <c r="E64" s="20" t="s">
        <v>582</v>
      </c>
      <c r="F64" s="15">
        <v>9789865664299</v>
      </c>
      <c r="G64" s="14">
        <v>2</v>
      </c>
      <c r="H64" s="15">
        <v>270</v>
      </c>
      <c r="I64" s="15">
        <f t="shared" si="6"/>
        <v>540</v>
      </c>
      <c r="J64" s="15" t="s">
        <v>114</v>
      </c>
      <c r="K64" s="15" t="s">
        <v>114</v>
      </c>
      <c r="L64" s="15" t="s">
        <v>114</v>
      </c>
      <c r="M64" s="14" t="s">
        <v>1058</v>
      </c>
    </row>
    <row r="65" spans="1:13" ht="19.8">
      <c r="A65" s="64">
        <v>63</v>
      </c>
      <c r="B65" s="56" t="s">
        <v>1085</v>
      </c>
      <c r="C65" s="20" t="s">
        <v>601</v>
      </c>
      <c r="D65" s="20" t="s">
        <v>602</v>
      </c>
      <c r="E65" s="20" t="s">
        <v>582</v>
      </c>
      <c r="F65" s="15">
        <v>9789861895314</v>
      </c>
      <c r="G65" s="14">
        <v>2</v>
      </c>
      <c r="H65" s="15">
        <v>280</v>
      </c>
      <c r="I65" s="15">
        <f t="shared" si="6"/>
        <v>560</v>
      </c>
      <c r="J65" s="15" t="s">
        <v>114</v>
      </c>
      <c r="K65" s="15" t="s">
        <v>114</v>
      </c>
      <c r="L65" s="15" t="s">
        <v>114</v>
      </c>
      <c r="M65" s="14" t="s">
        <v>1058</v>
      </c>
    </row>
    <row r="66" spans="1:13" ht="19.8">
      <c r="A66" s="64">
        <v>64</v>
      </c>
      <c r="B66" s="56" t="s">
        <v>1086</v>
      </c>
      <c r="C66" s="20" t="s">
        <v>603</v>
      </c>
      <c r="D66" s="20" t="s">
        <v>604</v>
      </c>
      <c r="E66" s="20" t="s">
        <v>582</v>
      </c>
      <c r="F66" s="15">
        <v>9789862743324</v>
      </c>
      <c r="G66" s="14">
        <v>2</v>
      </c>
      <c r="H66" s="15">
        <v>250</v>
      </c>
      <c r="I66" s="15">
        <f t="shared" si="6"/>
        <v>500</v>
      </c>
      <c r="J66" s="15" t="s">
        <v>114</v>
      </c>
      <c r="K66" s="15" t="s">
        <v>114</v>
      </c>
      <c r="L66" s="15" t="s">
        <v>114</v>
      </c>
      <c r="M66" s="14" t="s">
        <v>1058</v>
      </c>
    </row>
    <row r="67" spans="1:13" ht="19.8">
      <c r="A67" s="64">
        <v>65</v>
      </c>
      <c r="B67" s="56" t="s">
        <v>1087</v>
      </c>
      <c r="C67" s="20" t="s">
        <v>605</v>
      </c>
      <c r="D67" s="20" t="s">
        <v>606</v>
      </c>
      <c r="E67" s="20" t="s">
        <v>582</v>
      </c>
      <c r="F67" s="15">
        <v>9789862927359</v>
      </c>
      <c r="G67" s="14">
        <v>2</v>
      </c>
      <c r="H67" s="15">
        <v>500</v>
      </c>
      <c r="I67" s="15">
        <f t="shared" si="6"/>
        <v>1000</v>
      </c>
      <c r="J67" s="15" t="s">
        <v>114</v>
      </c>
      <c r="K67" s="15" t="s">
        <v>114</v>
      </c>
      <c r="L67" s="15" t="s">
        <v>114</v>
      </c>
      <c r="M67" s="14" t="s">
        <v>1058</v>
      </c>
    </row>
    <row r="68" spans="1:13" ht="19.8">
      <c r="A68" s="64">
        <v>66</v>
      </c>
      <c r="B68" s="56" t="s">
        <v>1088</v>
      </c>
      <c r="C68" s="20" t="s">
        <v>607</v>
      </c>
      <c r="D68" s="20" t="s">
        <v>590</v>
      </c>
      <c r="E68" s="20" t="s">
        <v>582</v>
      </c>
      <c r="F68" s="15">
        <v>9789865811969</v>
      </c>
      <c r="G68" s="14">
        <v>2</v>
      </c>
      <c r="H68" s="15">
        <v>280</v>
      </c>
      <c r="I68" s="15">
        <f t="shared" si="6"/>
        <v>560</v>
      </c>
      <c r="J68" s="15" t="s">
        <v>114</v>
      </c>
      <c r="K68" s="15" t="s">
        <v>114</v>
      </c>
      <c r="L68" s="15" t="s">
        <v>114</v>
      </c>
      <c r="M68" s="14" t="s">
        <v>1058</v>
      </c>
    </row>
    <row r="69" spans="1:13" ht="19.8">
      <c r="A69" s="64">
        <v>67</v>
      </c>
      <c r="B69" s="56" t="s">
        <v>1089</v>
      </c>
      <c r="C69" s="20" t="s">
        <v>608</v>
      </c>
      <c r="D69" s="20" t="s">
        <v>609</v>
      </c>
      <c r="E69" s="20" t="s">
        <v>582</v>
      </c>
      <c r="F69" s="15">
        <v>9789864001842</v>
      </c>
      <c r="G69" s="14">
        <v>2</v>
      </c>
      <c r="H69" s="15">
        <v>280</v>
      </c>
      <c r="I69" s="15">
        <f t="shared" si="6"/>
        <v>560</v>
      </c>
      <c r="J69" s="15" t="s">
        <v>114</v>
      </c>
      <c r="K69" s="15" t="s">
        <v>114</v>
      </c>
      <c r="L69" s="15" t="s">
        <v>114</v>
      </c>
      <c r="M69" s="14" t="s">
        <v>1058</v>
      </c>
    </row>
    <row r="70" spans="1:13" ht="19.8">
      <c r="A70" s="64">
        <v>68</v>
      </c>
      <c r="B70" s="56" t="s">
        <v>1090</v>
      </c>
      <c r="C70" s="20" t="s">
        <v>610</v>
      </c>
      <c r="D70" s="20" t="s">
        <v>611</v>
      </c>
      <c r="E70" s="20" t="s">
        <v>582</v>
      </c>
      <c r="F70" s="15">
        <v>9789862741498</v>
      </c>
      <c r="G70" s="14">
        <v>2</v>
      </c>
      <c r="H70" s="15">
        <v>280</v>
      </c>
      <c r="I70" s="15">
        <f t="shared" si="6"/>
        <v>560</v>
      </c>
      <c r="J70" s="15" t="s">
        <v>114</v>
      </c>
      <c r="K70" s="15" t="s">
        <v>114</v>
      </c>
      <c r="L70" s="15" t="s">
        <v>114</v>
      </c>
      <c r="M70" s="14" t="s">
        <v>1058</v>
      </c>
    </row>
    <row r="71" spans="1:13" ht="19.8">
      <c r="A71" s="64">
        <v>69</v>
      </c>
      <c r="B71" s="56" t="s">
        <v>1091</v>
      </c>
      <c r="C71" s="20" t="s">
        <v>612</v>
      </c>
      <c r="D71" s="20" t="s">
        <v>323</v>
      </c>
      <c r="E71" s="20" t="s">
        <v>582</v>
      </c>
      <c r="F71" s="15">
        <v>9789862115503</v>
      </c>
      <c r="G71" s="14">
        <v>2</v>
      </c>
      <c r="H71" s="15">
        <v>280</v>
      </c>
      <c r="I71" s="15">
        <f t="shared" si="6"/>
        <v>560</v>
      </c>
      <c r="J71" s="15" t="s">
        <v>114</v>
      </c>
      <c r="K71" s="15" t="s">
        <v>114</v>
      </c>
      <c r="L71" s="15" t="s">
        <v>114</v>
      </c>
      <c r="M71" s="14" t="s">
        <v>1058</v>
      </c>
    </row>
    <row r="72" spans="1:13" ht="19.8">
      <c r="A72" s="64">
        <v>70</v>
      </c>
      <c r="B72" s="56" t="s">
        <v>1092</v>
      </c>
      <c r="C72" s="20" t="s">
        <v>615</v>
      </c>
      <c r="D72" s="20" t="s">
        <v>604</v>
      </c>
      <c r="E72" s="20" t="s">
        <v>582</v>
      </c>
      <c r="F72" s="15">
        <v>9789862743737</v>
      </c>
      <c r="G72" s="14">
        <v>2</v>
      </c>
      <c r="H72" s="15">
        <v>280</v>
      </c>
      <c r="I72" s="15">
        <f t="shared" si="6"/>
        <v>560</v>
      </c>
      <c r="J72" s="15" t="s">
        <v>114</v>
      </c>
      <c r="K72" s="15" t="s">
        <v>114</v>
      </c>
      <c r="L72" s="15" t="s">
        <v>114</v>
      </c>
      <c r="M72" s="14" t="s">
        <v>1058</v>
      </c>
    </row>
    <row r="73" spans="1:13" ht="19.8">
      <c r="A73" s="64">
        <v>71</v>
      </c>
      <c r="B73" s="56" t="s">
        <v>1093</v>
      </c>
      <c r="C73" s="20" t="s">
        <v>616</v>
      </c>
      <c r="D73" s="20" t="s">
        <v>604</v>
      </c>
      <c r="E73" s="20" t="s">
        <v>582</v>
      </c>
      <c r="F73" s="15">
        <v>9789862743263</v>
      </c>
      <c r="G73" s="14">
        <v>2</v>
      </c>
      <c r="H73" s="15">
        <v>260</v>
      </c>
      <c r="I73" s="15">
        <f t="shared" si="6"/>
        <v>520</v>
      </c>
      <c r="J73" s="15" t="s">
        <v>114</v>
      </c>
      <c r="K73" s="15" t="s">
        <v>114</v>
      </c>
      <c r="L73" s="15" t="s">
        <v>114</v>
      </c>
      <c r="M73" s="14" t="s">
        <v>1058</v>
      </c>
    </row>
    <row r="74" spans="1:13" ht="19.8">
      <c r="A74" s="64">
        <v>72</v>
      </c>
      <c r="B74" s="56" t="s">
        <v>1094</v>
      </c>
      <c r="C74" s="15" t="s">
        <v>623</v>
      </c>
      <c r="D74" s="15" t="s">
        <v>255</v>
      </c>
      <c r="E74" s="15" t="s">
        <v>121</v>
      </c>
      <c r="F74" s="15" t="s">
        <v>860</v>
      </c>
      <c r="G74" s="24">
        <v>2</v>
      </c>
      <c r="H74" s="15">
        <v>300</v>
      </c>
      <c r="I74" s="15">
        <f t="shared" si="6"/>
        <v>600</v>
      </c>
      <c r="J74" s="15" t="s">
        <v>114</v>
      </c>
      <c r="K74" s="15" t="s">
        <v>114</v>
      </c>
      <c r="L74" s="15" t="s">
        <v>114</v>
      </c>
      <c r="M74" s="14" t="s">
        <v>1058</v>
      </c>
    </row>
    <row r="75" spans="1:13" ht="19.8">
      <c r="A75" s="64">
        <v>73</v>
      </c>
      <c r="B75" s="56" t="s">
        <v>1095</v>
      </c>
      <c r="C75" s="15" t="s">
        <v>125</v>
      </c>
      <c r="D75" s="15" t="s">
        <v>126</v>
      </c>
      <c r="E75" s="15" t="s">
        <v>121</v>
      </c>
      <c r="F75" s="15" t="s">
        <v>861</v>
      </c>
      <c r="G75" s="24">
        <v>2</v>
      </c>
      <c r="H75" s="15">
        <v>299</v>
      </c>
      <c r="I75" s="15">
        <f t="shared" si="6"/>
        <v>598</v>
      </c>
      <c r="J75" s="15" t="s">
        <v>114</v>
      </c>
      <c r="K75" s="15" t="s">
        <v>115</v>
      </c>
      <c r="L75" s="15" t="s">
        <v>114</v>
      </c>
      <c r="M75" s="14" t="s">
        <v>1058</v>
      </c>
    </row>
    <row r="76" spans="1:13" ht="19.8">
      <c r="A76" s="64">
        <v>74</v>
      </c>
      <c r="B76" s="56" t="s">
        <v>1096</v>
      </c>
      <c r="C76" s="15" t="s">
        <v>127</v>
      </c>
      <c r="D76" s="15" t="s">
        <v>128</v>
      </c>
      <c r="E76" s="15" t="s">
        <v>121</v>
      </c>
      <c r="F76" s="15" t="s">
        <v>862</v>
      </c>
      <c r="G76" s="24">
        <v>2</v>
      </c>
      <c r="H76" s="15">
        <v>250</v>
      </c>
      <c r="I76" s="15">
        <f t="shared" si="6"/>
        <v>500</v>
      </c>
      <c r="J76" s="15" t="s">
        <v>16</v>
      </c>
      <c r="K76" s="15" t="s">
        <v>16</v>
      </c>
      <c r="L76" s="15" t="s">
        <v>16</v>
      </c>
      <c r="M76" s="14" t="s">
        <v>1058</v>
      </c>
    </row>
    <row r="77" spans="1:13" ht="19.8">
      <c r="A77" s="64">
        <v>75</v>
      </c>
      <c r="B77" s="56" t="s">
        <v>1097</v>
      </c>
      <c r="C77" s="10" t="s">
        <v>967</v>
      </c>
      <c r="D77" s="10" t="s">
        <v>968</v>
      </c>
      <c r="E77" s="10" t="s">
        <v>969</v>
      </c>
      <c r="F77" s="37">
        <v>9789576084911</v>
      </c>
      <c r="G77" s="38">
        <v>2</v>
      </c>
      <c r="H77" s="10">
        <v>250</v>
      </c>
      <c r="I77" s="10">
        <f>H77*G77</f>
        <v>500</v>
      </c>
      <c r="J77" s="10" t="s">
        <v>16</v>
      </c>
      <c r="K77" s="10" t="s">
        <v>18</v>
      </c>
      <c r="L77" s="10" t="s">
        <v>16</v>
      </c>
      <c r="M77" s="14" t="s">
        <v>1058</v>
      </c>
    </row>
    <row r="78" spans="1:13" ht="19.8">
      <c r="A78" s="64">
        <v>76</v>
      </c>
      <c r="B78" s="56" t="s">
        <v>1098</v>
      </c>
      <c r="C78" s="10" t="s">
        <v>1017</v>
      </c>
      <c r="D78" s="6" t="s">
        <v>1018</v>
      </c>
      <c r="E78" s="6" t="s">
        <v>117</v>
      </c>
      <c r="F78" s="37">
        <v>9789864792337</v>
      </c>
      <c r="G78" s="8">
        <v>2</v>
      </c>
      <c r="H78" s="10">
        <v>300</v>
      </c>
      <c r="I78" s="10">
        <f>H78*G78</f>
        <v>600</v>
      </c>
      <c r="J78" s="10" t="s">
        <v>16</v>
      </c>
      <c r="K78" s="10" t="s">
        <v>118</v>
      </c>
      <c r="L78" s="10" t="s">
        <v>118</v>
      </c>
      <c r="M78" s="14" t="s">
        <v>1058</v>
      </c>
    </row>
    <row r="79" spans="1:13" ht="19.8">
      <c r="A79" s="64">
        <v>77</v>
      </c>
      <c r="B79" s="56" t="s">
        <v>1099</v>
      </c>
      <c r="C79" s="10" t="s">
        <v>1019</v>
      </c>
      <c r="D79" s="6" t="s">
        <v>14</v>
      </c>
      <c r="E79" s="6" t="s">
        <v>117</v>
      </c>
      <c r="F79" s="37">
        <v>9789577517104</v>
      </c>
      <c r="G79" s="8">
        <v>2</v>
      </c>
      <c r="H79" s="10">
        <v>260</v>
      </c>
      <c r="I79" s="10">
        <f>H79*G79</f>
        <v>520</v>
      </c>
      <c r="J79" s="10" t="s">
        <v>639</v>
      </c>
      <c r="K79" s="10" t="s">
        <v>118</v>
      </c>
      <c r="L79" s="10" t="s">
        <v>118</v>
      </c>
      <c r="M79" s="14" t="s">
        <v>1058</v>
      </c>
    </row>
    <row r="80" spans="1:13" ht="19.8">
      <c r="A80" s="64">
        <v>78</v>
      </c>
      <c r="B80" s="56" t="s">
        <v>244</v>
      </c>
      <c r="C80" s="16" t="s">
        <v>930</v>
      </c>
      <c r="D80" s="16" t="s">
        <v>67</v>
      </c>
      <c r="E80" s="14" t="s">
        <v>15</v>
      </c>
      <c r="F80" s="15">
        <v>9789869498357</v>
      </c>
      <c r="G80" s="14">
        <v>30</v>
      </c>
      <c r="H80" s="10">
        <v>320</v>
      </c>
      <c r="I80" s="10">
        <f>G80*H80</f>
        <v>9600</v>
      </c>
      <c r="J80" s="15" t="s">
        <v>114</v>
      </c>
      <c r="K80" s="15" t="s">
        <v>16</v>
      </c>
      <c r="L80" s="15" t="s">
        <v>114</v>
      </c>
      <c r="M80" s="14" t="s">
        <v>86</v>
      </c>
    </row>
    <row r="81" spans="1:13" ht="19.8">
      <c r="A81" s="64">
        <v>79</v>
      </c>
      <c r="B81" s="56" t="s">
        <v>246</v>
      </c>
      <c r="C81" s="16" t="s">
        <v>931</v>
      </c>
      <c r="D81" s="16" t="s">
        <v>245</v>
      </c>
      <c r="E81" s="14" t="s">
        <v>15</v>
      </c>
      <c r="F81" s="15">
        <v>9789869498364</v>
      </c>
      <c r="G81" s="14">
        <v>30</v>
      </c>
      <c r="H81" s="10">
        <v>320</v>
      </c>
      <c r="I81" s="10">
        <f>G81*H81</f>
        <v>9600</v>
      </c>
      <c r="J81" s="15" t="s">
        <v>114</v>
      </c>
      <c r="K81" s="15" t="s">
        <v>114</v>
      </c>
      <c r="L81" s="15" t="s">
        <v>114</v>
      </c>
      <c r="M81" s="14" t="s">
        <v>27</v>
      </c>
    </row>
    <row r="82" spans="1:13" ht="18" customHeight="1">
      <c r="A82" s="64">
        <v>80</v>
      </c>
      <c r="B82" s="56" t="s">
        <v>921</v>
      </c>
      <c r="C82" s="16" t="s">
        <v>933</v>
      </c>
      <c r="D82" s="16" t="s">
        <v>934</v>
      </c>
      <c r="E82" s="14" t="s">
        <v>15</v>
      </c>
      <c r="F82" s="15">
        <v>9789864794874</v>
      </c>
      <c r="G82" s="14">
        <v>30</v>
      </c>
      <c r="H82" s="10">
        <v>300</v>
      </c>
      <c r="I82" s="10">
        <f t="shared" si="3"/>
        <v>9000</v>
      </c>
      <c r="J82" s="15" t="s">
        <v>114</v>
      </c>
      <c r="K82" s="15" t="s">
        <v>114</v>
      </c>
      <c r="L82" s="15" t="s">
        <v>114</v>
      </c>
      <c r="M82" s="14" t="s">
        <v>80</v>
      </c>
    </row>
    <row r="83" spans="1:13" ht="18.600000000000001" customHeight="1">
      <c r="A83" s="64">
        <v>81</v>
      </c>
      <c r="B83" s="56" t="s">
        <v>922</v>
      </c>
      <c r="C83" s="16" t="s">
        <v>935</v>
      </c>
      <c r="D83" s="16" t="s">
        <v>936</v>
      </c>
      <c r="E83" s="14" t="s">
        <v>15</v>
      </c>
      <c r="F83" s="15">
        <v>9574900673</v>
      </c>
      <c r="G83" s="14">
        <v>30</v>
      </c>
      <c r="H83" s="14">
        <v>210</v>
      </c>
      <c r="I83" s="14">
        <f t="shared" si="3"/>
        <v>6300</v>
      </c>
      <c r="J83" s="15" t="s">
        <v>114</v>
      </c>
      <c r="K83" s="15" t="s">
        <v>114</v>
      </c>
      <c r="L83" s="15" t="s">
        <v>114</v>
      </c>
      <c r="M83" s="14" t="s">
        <v>80</v>
      </c>
    </row>
    <row r="84" spans="1:13" ht="18.600000000000001" customHeight="1">
      <c r="A84" s="64">
        <v>82</v>
      </c>
      <c r="B84" s="55" t="s">
        <v>202</v>
      </c>
      <c r="C84" s="15" t="s">
        <v>552</v>
      </c>
      <c r="D84" s="15" t="s">
        <v>553</v>
      </c>
      <c r="E84" s="15" t="s">
        <v>121</v>
      </c>
      <c r="F84" s="15">
        <v>9789863381341</v>
      </c>
      <c r="G84" s="14">
        <v>30</v>
      </c>
      <c r="H84" s="14">
        <v>260</v>
      </c>
      <c r="I84" s="14">
        <f>G84*H84</f>
        <v>7800</v>
      </c>
      <c r="J84" s="15" t="s">
        <v>114</v>
      </c>
      <c r="K84" s="15" t="s">
        <v>114</v>
      </c>
      <c r="L84" s="15" t="s">
        <v>114</v>
      </c>
      <c r="M84" s="14" t="s">
        <v>554</v>
      </c>
    </row>
    <row r="85" spans="1:13" ht="18.600000000000001" customHeight="1">
      <c r="A85" s="64">
        <v>83</v>
      </c>
      <c r="B85" s="55" t="s">
        <v>203</v>
      </c>
      <c r="C85" s="15" t="s">
        <v>555</v>
      </c>
      <c r="D85" s="15" t="s">
        <v>556</v>
      </c>
      <c r="E85" s="15" t="s">
        <v>121</v>
      </c>
      <c r="F85" s="15">
        <v>9789866104114</v>
      </c>
      <c r="G85" s="14">
        <v>30</v>
      </c>
      <c r="H85" s="14">
        <v>190</v>
      </c>
      <c r="I85" s="14">
        <f>G85*H85</f>
        <v>5700</v>
      </c>
      <c r="J85" s="15" t="s">
        <v>114</v>
      </c>
      <c r="K85" s="15" t="s">
        <v>114</v>
      </c>
      <c r="L85" s="15" t="s">
        <v>114</v>
      </c>
      <c r="M85" s="14" t="s">
        <v>554</v>
      </c>
    </row>
    <row r="86" spans="1:13" ht="19.8">
      <c r="A86" s="64">
        <v>84</v>
      </c>
      <c r="B86" s="56" t="s">
        <v>248</v>
      </c>
      <c r="C86" s="16" t="s">
        <v>937</v>
      </c>
      <c r="D86" s="16" t="s">
        <v>938</v>
      </c>
      <c r="E86" s="14" t="s">
        <v>121</v>
      </c>
      <c r="F86" s="15" t="s">
        <v>923</v>
      </c>
      <c r="G86" s="14">
        <v>2</v>
      </c>
      <c r="H86" s="14">
        <v>320</v>
      </c>
      <c r="I86" s="14">
        <f t="shared" ref="I86:I88" si="7">G86*H86</f>
        <v>640</v>
      </c>
      <c r="J86" s="15" t="s">
        <v>114</v>
      </c>
      <c r="K86" s="15" t="s">
        <v>114</v>
      </c>
      <c r="L86" s="15" t="s">
        <v>114</v>
      </c>
      <c r="M86" s="14" t="s">
        <v>55</v>
      </c>
    </row>
    <row r="87" spans="1:13" ht="39.6">
      <c r="A87" s="64">
        <v>85</v>
      </c>
      <c r="B87" s="56" t="s">
        <v>971</v>
      </c>
      <c r="C87" s="16" t="s">
        <v>939</v>
      </c>
      <c r="D87" s="16" t="s">
        <v>249</v>
      </c>
      <c r="E87" s="14" t="s">
        <v>121</v>
      </c>
      <c r="F87" s="15">
        <v>4717211024744</v>
      </c>
      <c r="G87" s="14">
        <v>2</v>
      </c>
      <c r="H87" s="14">
        <v>1050</v>
      </c>
      <c r="I87" s="14">
        <f t="shared" si="7"/>
        <v>2100</v>
      </c>
      <c r="J87" s="15" t="s">
        <v>115</v>
      </c>
      <c r="K87" s="15" t="s">
        <v>114</v>
      </c>
      <c r="L87" s="15" t="s">
        <v>114</v>
      </c>
      <c r="M87" s="14" t="s">
        <v>55</v>
      </c>
    </row>
    <row r="88" spans="1:13" ht="19.8">
      <c r="A88" s="64">
        <v>86</v>
      </c>
      <c r="B88" s="56" t="s">
        <v>71</v>
      </c>
      <c r="C88" s="16" t="s">
        <v>940</v>
      </c>
      <c r="D88" s="16" t="s">
        <v>249</v>
      </c>
      <c r="E88" s="14" t="s">
        <v>121</v>
      </c>
      <c r="F88" s="15">
        <v>4717211022061</v>
      </c>
      <c r="G88" s="14">
        <v>2</v>
      </c>
      <c r="H88" s="14">
        <v>600</v>
      </c>
      <c r="I88" s="14">
        <f t="shared" si="7"/>
        <v>1200</v>
      </c>
      <c r="J88" s="15" t="s">
        <v>115</v>
      </c>
      <c r="K88" s="15" t="s">
        <v>114</v>
      </c>
      <c r="L88" s="15" t="s">
        <v>114</v>
      </c>
      <c r="M88" s="14" t="s">
        <v>55</v>
      </c>
    </row>
    <row r="89" spans="1:13" ht="19.8">
      <c r="A89" s="64">
        <v>87</v>
      </c>
      <c r="B89" s="56" t="s">
        <v>250</v>
      </c>
      <c r="C89" s="16" t="s">
        <v>69</v>
      </c>
      <c r="D89" s="16" t="s">
        <v>251</v>
      </c>
      <c r="E89" s="14" t="s">
        <v>121</v>
      </c>
      <c r="F89" s="15">
        <v>4710415384836</v>
      </c>
      <c r="G89" s="14">
        <v>2</v>
      </c>
      <c r="H89" s="14">
        <v>560</v>
      </c>
      <c r="I89" s="14">
        <f t="shared" ref="I89:I111" si="8">G89*H89</f>
        <v>1120</v>
      </c>
      <c r="J89" s="15" t="s">
        <v>115</v>
      </c>
      <c r="K89" s="15" t="s">
        <v>16</v>
      </c>
      <c r="L89" s="15" t="s">
        <v>114</v>
      </c>
      <c r="M89" s="14" t="s">
        <v>55</v>
      </c>
    </row>
    <row r="90" spans="1:13" ht="20.399999999999999" customHeight="1">
      <c r="A90" s="64">
        <v>88</v>
      </c>
      <c r="B90" s="56" t="s">
        <v>252</v>
      </c>
      <c r="C90" s="16" t="s">
        <v>253</v>
      </c>
      <c r="D90" s="16" t="s">
        <v>245</v>
      </c>
      <c r="E90" s="14" t="s">
        <v>121</v>
      </c>
      <c r="F90" s="15" t="s">
        <v>834</v>
      </c>
      <c r="G90" s="14">
        <v>2</v>
      </c>
      <c r="H90" s="14">
        <v>260</v>
      </c>
      <c r="I90" s="14">
        <f t="shared" si="8"/>
        <v>520</v>
      </c>
      <c r="J90" s="15" t="s">
        <v>114</v>
      </c>
      <c r="K90" s="15" t="s">
        <v>16</v>
      </c>
      <c r="L90" s="15" t="s">
        <v>32</v>
      </c>
      <c r="M90" s="14" t="s">
        <v>55</v>
      </c>
    </row>
    <row r="91" spans="1:13" ht="19.8">
      <c r="A91" s="64">
        <v>89</v>
      </c>
      <c r="B91" s="56" t="s">
        <v>262</v>
      </c>
      <c r="C91" s="16" t="s">
        <v>263</v>
      </c>
      <c r="D91" s="16" t="s">
        <v>264</v>
      </c>
      <c r="E91" s="14" t="s">
        <v>121</v>
      </c>
      <c r="F91" s="15" t="s">
        <v>839</v>
      </c>
      <c r="G91" s="14">
        <v>2</v>
      </c>
      <c r="H91" s="14">
        <v>280</v>
      </c>
      <c r="I91" s="14">
        <f t="shared" si="8"/>
        <v>560</v>
      </c>
      <c r="J91" s="15" t="s">
        <v>114</v>
      </c>
      <c r="K91" s="15" t="s">
        <v>114</v>
      </c>
      <c r="L91" s="15" t="s">
        <v>32</v>
      </c>
      <c r="M91" s="14" t="s">
        <v>88</v>
      </c>
    </row>
    <row r="92" spans="1:13" ht="19.8">
      <c r="A92" s="64">
        <v>90</v>
      </c>
      <c r="B92" s="56" t="s">
        <v>269</v>
      </c>
      <c r="C92" s="16" t="s">
        <v>270</v>
      </c>
      <c r="D92" s="16" t="s">
        <v>271</v>
      </c>
      <c r="E92" s="14" t="s">
        <v>196</v>
      </c>
      <c r="F92" s="15" t="s">
        <v>842</v>
      </c>
      <c r="G92" s="14">
        <v>2</v>
      </c>
      <c r="H92" s="14">
        <v>320</v>
      </c>
      <c r="I92" s="14">
        <f t="shared" si="8"/>
        <v>640</v>
      </c>
      <c r="J92" s="15" t="s">
        <v>114</v>
      </c>
      <c r="K92" s="15" t="s">
        <v>351</v>
      </c>
      <c r="L92" s="15" t="s">
        <v>32</v>
      </c>
      <c r="M92" s="14" t="s">
        <v>58</v>
      </c>
    </row>
    <row r="93" spans="1:13" ht="19.8">
      <c r="A93" s="64">
        <v>91</v>
      </c>
      <c r="B93" s="56" t="s">
        <v>272</v>
      </c>
      <c r="C93" s="16" t="s">
        <v>273</v>
      </c>
      <c r="D93" s="16" t="s">
        <v>274</v>
      </c>
      <c r="E93" s="14" t="s">
        <v>121</v>
      </c>
      <c r="F93" s="15" t="s">
        <v>843</v>
      </c>
      <c r="G93" s="14">
        <v>2</v>
      </c>
      <c r="H93" s="14">
        <v>270</v>
      </c>
      <c r="I93" s="14">
        <f t="shared" si="8"/>
        <v>540</v>
      </c>
      <c r="J93" s="15" t="s">
        <v>114</v>
      </c>
      <c r="K93" s="15" t="s">
        <v>351</v>
      </c>
      <c r="L93" s="15" t="s">
        <v>32</v>
      </c>
      <c r="M93" s="14" t="s">
        <v>58</v>
      </c>
    </row>
    <row r="94" spans="1:13" ht="19.8">
      <c r="A94" s="64">
        <v>92</v>
      </c>
      <c r="B94" s="56" t="s">
        <v>275</v>
      </c>
      <c r="C94" s="16" t="s">
        <v>276</v>
      </c>
      <c r="D94" s="16" t="s">
        <v>277</v>
      </c>
      <c r="E94" s="14" t="s">
        <v>121</v>
      </c>
      <c r="F94" s="15" t="s">
        <v>844</v>
      </c>
      <c r="G94" s="14">
        <v>2</v>
      </c>
      <c r="H94" s="14">
        <v>270</v>
      </c>
      <c r="I94" s="14">
        <f t="shared" si="8"/>
        <v>540</v>
      </c>
      <c r="J94" s="15" t="s">
        <v>114</v>
      </c>
      <c r="K94" s="15" t="s">
        <v>114</v>
      </c>
      <c r="L94" s="15" t="s">
        <v>32</v>
      </c>
      <c r="M94" s="14" t="s">
        <v>58</v>
      </c>
    </row>
    <row r="95" spans="1:13" ht="19.8">
      <c r="A95" s="64">
        <v>93</v>
      </c>
      <c r="B95" s="56" t="s">
        <v>278</v>
      </c>
      <c r="C95" s="16" t="s">
        <v>279</v>
      </c>
      <c r="D95" s="16" t="s">
        <v>280</v>
      </c>
      <c r="E95" s="14" t="s">
        <v>121</v>
      </c>
      <c r="F95" s="15" t="s">
        <v>845</v>
      </c>
      <c r="G95" s="14">
        <v>2</v>
      </c>
      <c r="H95" s="14">
        <v>10470</v>
      </c>
      <c r="I95" s="14">
        <f t="shared" si="8"/>
        <v>20940</v>
      </c>
      <c r="J95" s="15" t="s">
        <v>115</v>
      </c>
      <c r="K95" s="15" t="s">
        <v>114</v>
      </c>
      <c r="L95" s="15" t="s">
        <v>114</v>
      </c>
      <c r="M95" s="14" t="s">
        <v>87</v>
      </c>
    </row>
    <row r="96" spans="1:13" ht="19.8">
      <c r="A96" s="64">
        <v>94</v>
      </c>
      <c r="B96" s="56" t="s">
        <v>281</v>
      </c>
      <c r="C96" s="16" t="s">
        <v>282</v>
      </c>
      <c r="D96" s="16" t="s">
        <v>283</v>
      </c>
      <c r="E96" s="16" t="s">
        <v>17</v>
      </c>
      <c r="F96" s="15" t="s">
        <v>846</v>
      </c>
      <c r="G96" s="14">
        <v>2</v>
      </c>
      <c r="H96" s="14">
        <v>840</v>
      </c>
      <c r="I96" s="14">
        <f t="shared" si="8"/>
        <v>1680</v>
      </c>
      <c r="J96" s="15" t="s">
        <v>115</v>
      </c>
      <c r="K96" s="15" t="s">
        <v>114</v>
      </c>
      <c r="L96" s="15" t="s">
        <v>197</v>
      </c>
      <c r="M96" s="14" t="s">
        <v>58</v>
      </c>
    </row>
    <row r="97" spans="1:13" ht="19.8">
      <c r="A97" s="64">
        <v>95</v>
      </c>
      <c r="B97" s="56" t="s">
        <v>284</v>
      </c>
      <c r="C97" s="16" t="s">
        <v>285</v>
      </c>
      <c r="D97" s="16" t="s">
        <v>286</v>
      </c>
      <c r="E97" s="16" t="s">
        <v>17</v>
      </c>
      <c r="F97" s="15" t="s">
        <v>22</v>
      </c>
      <c r="G97" s="14">
        <v>2</v>
      </c>
      <c r="H97" s="14">
        <v>5240</v>
      </c>
      <c r="I97" s="14">
        <f t="shared" si="8"/>
        <v>10480</v>
      </c>
      <c r="J97" s="15" t="s">
        <v>18</v>
      </c>
      <c r="K97" s="15" t="s">
        <v>114</v>
      </c>
      <c r="L97" s="15" t="s">
        <v>114</v>
      </c>
      <c r="M97" s="14" t="s">
        <v>59</v>
      </c>
    </row>
    <row r="98" spans="1:13" ht="19.8">
      <c r="A98" s="64">
        <v>96</v>
      </c>
      <c r="B98" s="56" t="s">
        <v>287</v>
      </c>
      <c r="C98" s="16" t="s">
        <v>288</v>
      </c>
      <c r="D98" s="16" t="s">
        <v>289</v>
      </c>
      <c r="E98" s="16" t="s">
        <v>17</v>
      </c>
      <c r="F98" s="15">
        <v>9789577517821</v>
      </c>
      <c r="G98" s="14">
        <v>2</v>
      </c>
      <c r="H98" s="14">
        <v>280</v>
      </c>
      <c r="I98" s="14">
        <f t="shared" si="8"/>
        <v>560</v>
      </c>
      <c r="J98" s="15" t="s">
        <v>16</v>
      </c>
      <c r="K98" s="15" t="s">
        <v>114</v>
      </c>
      <c r="L98" s="15" t="s">
        <v>16</v>
      </c>
      <c r="M98" s="14" t="s">
        <v>82</v>
      </c>
    </row>
    <row r="99" spans="1:13" ht="19.8">
      <c r="A99" s="64">
        <v>97</v>
      </c>
      <c r="B99" s="56" t="s">
        <v>290</v>
      </c>
      <c r="C99" s="16" t="s">
        <v>291</v>
      </c>
      <c r="D99" s="16" t="s">
        <v>292</v>
      </c>
      <c r="E99" s="16" t="s">
        <v>17</v>
      </c>
      <c r="F99" s="15">
        <v>9789577517685</v>
      </c>
      <c r="G99" s="14">
        <v>2</v>
      </c>
      <c r="H99" s="14">
        <v>240</v>
      </c>
      <c r="I99" s="14">
        <f t="shared" si="8"/>
        <v>480</v>
      </c>
      <c r="J99" s="15" t="s">
        <v>197</v>
      </c>
      <c r="K99" s="15" t="s">
        <v>114</v>
      </c>
      <c r="L99" s="15" t="s">
        <v>16</v>
      </c>
      <c r="M99" s="14" t="s">
        <v>89</v>
      </c>
    </row>
    <row r="100" spans="1:13" ht="19.8">
      <c r="A100" s="64">
        <v>98</v>
      </c>
      <c r="B100" s="56" t="s">
        <v>293</v>
      </c>
      <c r="C100" s="16" t="s">
        <v>294</v>
      </c>
      <c r="D100" s="16" t="s">
        <v>247</v>
      </c>
      <c r="E100" s="16" t="s">
        <v>17</v>
      </c>
      <c r="F100" s="15">
        <v>9789577517630</v>
      </c>
      <c r="G100" s="14">
        <v>2</v>
      </c>
      <c r="H100" s="14">
        <v>280</v>
      </c>
      <c r="I100" s="14">
        <f t="shared" si="8"/>
        <v>560</v>
      </c>
      <c r="J100" s="15" t="s">
        <v>16</v>
      </c>
      <c r="K100" s="15" t="s">
        <v>114</v>
      </c>
      <c r="L100" s="15" t="s">
        <v>114</v>
      </c>
      <c r="M100" s="14" t="s">
        <v>23</v>
      </c>
    </row>
    <row r="101" spans="1:13" ht="19.8">
      <c r="A101" s="64">
        <v>99</v>
      </c>
      <c r="B101" s="56" t="s">
        <v>295</v>
      </c>
      <c r="C101" s="16" t="s">
        <v>24</v>
      </c>
      <c r="D101" s="16" t="s">
        <v>292</v>
      </c>
      <c r="E101" s="16" t="s">
        <v>17</v>
      </c>
      <c r="F101" s="15">
        <v>9789577517258</v>
      </c>
      <c r="G101" s="14">
        <v>2</v>
      </c>
      <c r="H101" s="14">
        <v>250</v>
      </c>
      <c r="I101" s="14">
        <f t="shared" si="8"/>
        <v>500</v>
      </c>
      <c r="J101" s="15" t="s">
        <v>114</v>
      </c>
      <c r="K101" s="15" t="s">
        <v>114</v>
      </c>
      <c r="L101" s="15" t="s">
        <v>114</v>
      </c>
      <c r="M101" s="14" t="s">
        <v>23</v>
      </c>
    </row>
    <row r="102" spans="1:13" ht="19.8">
      <c r="A102" s="64">
        <v>100</v>
      </c>
      <c r="B102" s="56" t="s">
        <v>72</v>
      </c>
      <c r="C102" s="16" t="s">
        <v>296</v>
      </c>
      <c r="D102" s="16" t="s">
        <v>66</v>
      </c>
      <c r="E102" s="16" t="s">
        <v>17</v>
      </c>
      <c r="F102" s="15">
        <v>9789869330541</v>
      </c>
      <c r="G102" s="14">
        <v>2</v>
      </c>
      <c r="H102" s="14">
        <v>250</v>
      </c>
      <c r="I102" s="14">
        <f t="shared" si="8"/>
        <v>500</v>
      </c>
      <c r="J102" s="15" t="s">
        <v>16</v>
      </c>
      <c r="K102" s="15" t="s">
        <v>114</v>
      </c>
      <c r="L102" s="15" t="s">
        <v>114</v>
      </c>
      <c r="M102" s="14" t="s">
        <v>23</v>
      </c>
    </row>
    <row r="103" spans="1:13" ht="19.8">
      <c r="A103" s="64">
        <v>101</v>
      </c>
      <c r="B103" s="56" t="s">
        <v>297</v>
      </c>
      <c r="C103" s="16" t="s">
        <v>298</v>
      </c>
      <c r="D103" s="16" t="s">
        <v>299</v>
      </c>
      <c r="E103" s="16" t="s">
        <v>17</v>
      </c>
      <c r="F103" s="15">
        <v>9789865731595</v>
      </c>
      <c r="G103" s="14">
        <v>2</v>
      </c>
      <c r="H103" s="14">
        <v>200</v>
      </c>
      <c r="I103" s="14">
        <f t="shared" si="8"/>
        <v>400</v>
      </c>
      <c r="J103" s="15" t="s">
        <v>114</v>
      </c>
      <c r="K103" s="15" t="s">
        <v>114</v>
      </c>
      <c r="L103" s="15" t="s">
        <v>114</v>
      </c>
      <c r="M103" s="14" t="s">
        <v>89</v>
      </c>
    </row>
    <row r="104" spans="1:13" ht="19.8">
      <c r="A104" s="64">
        <v>102</v>
      </c>
      <c r="B104" s="56" t="s">
        <v>300</v>
      </c>
      <c r="C104" s="16" t="s">
        <v>382</v>
      </c>
      <c r="D104" s="16" t="s">
        <v>280</v>
      </c>
      <c r="E104" s="16" t="s">
        <v>17</v>
      </c>
      <c r="F104" s="15">
        <v>9789869473774</v>
      </c>
      <c r="G104" s="14">
        <v>2</v>
      </c>
      <c r="H104" s="14">
        <v>320</v>
      </c>
      <c r="I104" s="14">
        <f t="shared" si="8"/>
        <v>640</v>
      </c>
      <c r="J104" s="15" t="s">
        <v>114</v>
      </c>
      <c r="K104" s="15" t="s">
        <v>197</v>
      </c>
      <c r="L104" s="15" t="s">
        <v>114</v>
      </c>
      <c r="M104" s="14" t="s">
        <v>23</v>
      </c>
    </row>
    <row r="105" spans="1:13" ht="19.8">
      <c r="A105" s="64">
        <v>103</v>
      </c>
      <c r="B105" s="56" t="s">
        <v>301</v>
      </c>
      <c r="C105" s="16" t="s">
        <v>383</v>
      </c>
      <c r="D105" s="16" t="s">
        <v>280</v>
      </c>
      <c r="E105" s="16" t="s">
        <v>17</v>
      </c>
      <c r="F105" s="15">
        <v>9789869495912</v>
      </c>
      <c r="G105" s="14">
        <v>2</v>
      </c>
      <c r="H105" s="14">
        <v>320</v>
      </c>
      <c r="I105" s="14">
        <f t="shared" si="8"/>
        <v>640</v>
      </c>
      <c r="J105" s="15" t="s">
        <v>114</v>
      </c>
      <c r="K105" s="15" t="s">
        <v>114</v>
      </c>
      <c r="L105" s="15" t="s">
        <v>197</v>
      </c>
      <c r="M105" s="14" t="s">
        <v>23</v>
      </c>
    </row>
    <row r="106" spans="1:13" ht="19.8">
      <c r="A106" s="64">
        <v>104</v>
      </c>
      <c r="B106" s="56" t="s">
        <v>302</v>
      </c>
      <c r="C106" s="16" t="s">
        <v>303</v>
      </c>
      <c r="D106" s="16" t="s">
        <v>68</v>
      </c>
      <c r="E106" s="16" t="s">
        <v>17</v>
      </c>
      <c r="F106" s="15">
        <v>9789862117354</v>
      </c>
      <c r="G106" s="14">
        <v>2</v>
      </c>
      <c r="H106" s="14">
        <v>290</v>
      </c>
      <c r="I106" s="14">
        <f t="shared" si="8"/>
        <v>580</v>
      </c>
      <c r="J106" s="15" t="s">
        <v>114</v>
      </c>
      <c r="K106" s="15" t="s">
        <v>114</v>
      </c>
      <c r="L106" s="15" t="s">
        <v>114</v>
      </c>
      <c r="M106" s="14" t="s">
        <v>89</v>
      </c>
    </row>
    <row r="107" spans="1:13" ht="19.8">
      <c r="A107" s="64">
        <v>105</v>
      </c>
      <c r="B107" s="56" t="s">
        <v>304</v>
      </c>
      <c r="C107" s="16" t="s">
        <v>305</v>
      </c>
      <c r="D107" s="16" t="s">
        <v>306</v>
      </c>
      <c r="E107" s="16" t="s">
        <v>17</v>
      </c>
      <c r="F107" s="15">
        <v>9789573280293</v>
      </c>
      <c r="G107" s="14">
        <v>2</v>
      </c>
      <c r="H107" s="14">
        <v>260</v>
      </c>
      <c r="I107" s="14">
        <f t="shared" si="8"/>
        <v>520</v>
      </c>
      <c r="J107" s="15" t="s">
        <v>114</v>
      </c>
      <c r="K107" s="15" t="s">
        <v>114</v>
      </c>
      <c r="L107" s="15" t="s">
        <v>114</v>
      </c>
      <c r="M107" s="14" t="s">
        <v>23</v>
      </c>
    </row>
    <row r="108" spans="1:13" ht="19.8">
      <c r="A108" s="64">
        <v>106</v>
      </c>
      <c r="B108" s="56" t="s">
        <v>307</v>
      </c>
      <c r="C108" s="16" t="s">
        <v>308</v>
      </c>
      <c r="D108" s="16" t="s">
        <v>68</v>
      </c>
      <c r="E108" s="16" t="s">
        <v>17</v>
      </c>
      <c r="F108" s="15">
        <v>9789862117248</v>
      </c>
      <c r="G108" s="14">
        <v>2</v>
      </c>
      <c r="H108" s="14">
        <v>280</v>
      </c>
      <c r="I108" s="14">
        <f t="shared" si="8"/>
        <v>560</v>
      </c>
      <c r="J108" s="15" t="s">
        <v>114</v>
      </c>
      <c r="K108" s="15" t="s">
        <v>114</v>
      </c>
      <c r="L108" s="15" t="s">
        <v>114</v>
      </c>
      <c r="M108" s="14" t="s">
        <v>23</v>
      </c>
    </row>
    <row r="109" spans="1:13" ht="19.8">
      <c r="A109" s="64">
        <v>107</v>
      </c>
      <c r="B109" s="56" t="s">
        <v>309</v>
      </c>
      <c r="C109" s="16" t="s">
        <v>310</v>
      </c>
      <c r="D109" s="16" t="s">
        <v>311</v>
      </c>
      <c r="E109" s="16" t="s">
        <v>17</v>
      </c>
      <c r="F109" s="15">
        <v>9789864271740</v>
      </c>
      <c r="G109" s="14">
        <v>2</v>
      </c>
      <c r="H109" s="14">
        <v>280</v>
      </c>
      <c r="I109" s="14">
        <f t="shared" si="8"/>
        <v>560</v>
      </c>
      <c r="J109" s="15" t="s">
        <v>114</v>
      </c>
      <c r="K109" s="15" t="s">
        <v>114</v>
      </c>
      <c r="L109" s="15" t="s">
        <v>114</v>
      </c>
      <c r="M109" s="14" t="s">
        <v>89</v>
      </c>
    </row>
    <row r="110" spans="1:13" ht="19.8">
      <c r="A110" s="64">
        <v>108</v>
      </c>
      <c r="B110" s="56" t="s">
        <v>312</v>
      </c>
      <c r="C110" s="16" t="s">
        <v>313</v>
      </c>
      <c r="D110" s="16" t="s">
        <v>314</v>
      </c>
      <c r="E110" s="16" t="s">
        <v>17</v>
      </c>
      <c r="F110" s="15">
        <v>9789577518026</v>
      </c>
      <c r="G110" s="14">
        <v>2</v>
      </c>
      <c r="H110" s="14">
        <v>260</v>
      </c>
      <c r="I110" s="14">
        <f t="shared" si="8"/>
        <v>520</v>
      </c>
      <c r="J110" s="15" t="s">
        <v>114</v>
      </c>
      <c r="K110" s="15" t="s">
        <v>114</v>
      </c>
      <c r="L110" s="15" t="s">
        <v>114</v>
      </c>
      <c r="M110" s="14" t="s">
        <v>23</v>
      </c>
    </row>
    <row r="111" spans="1:13" ht="19.8">
      <c r="A111" s="64">
        <v>109</v>
      </c>
      <c r="B111" s="56" t="s">
        <v>315</v>
      </c>
      <c r="C111" s="16" t="s">
        <v>316</v>
      </c>
      <c r="D111" s="16" t="s">
        <v>317</v>
      </c>
      <c r="E111" s="14" t="s">
        <v>121</v>
      </c>
      <c r="F111" s="15">
        <v>9789863207023</v>
      </c>
      <c r="G111" s="14">
        <v>2</v>
      </c>
      <c r="H111" s="14">
        <v>320</v>
      </c>
      <c r="I111" s="14">
        <f t="shared" si="8"/>
        <v>640</v>
      </c>
      <c r="J111" s="15" t="s">
        <v>114</v>
      </c>
      <c r="K111" s="15" t="s">
        <v>114</v>
      </c>
      <c r="L111" s="15" t="s">
        <v>114</v>
      </c>
      <c r="M111" s="14" t="s">
        <v>23</v>
      </c>
    </row>
    <row r="112" spans="1:13" ht="19.8">
      <c r="A112" s="64">
        <v>110</v>
      </c>
      <c r="B112" s="56" t="s">
        <v>73</v>
      </c>
      <c r="C112" s="16" t="s">
        <v>322</v>
      </c>
      <c r="D112" s="16" t="s">
        <v>323</v>
      </c>
      <c r="E112" s="14" t="s">
        <v>121</v>
      </c>
      <c r="F112" s="15" t="s">
        <v>847</v>
      </c>
      <c r="G112" s="14">
        <v>2</v>
      </c>
      <c r="H112" s="14">
        <v>280</v>
      </c>
      <c r="I112" s="14">
        <f t="shared" ref="I112:I168" si="9">G112*H112</f>
        <v>560</v>
      </c>
      <c r="J112" s="15" t="s">
        <v>114</v>
      </c>
      <c r="K112" s="15" t="s">
        <v>114</v>
      </c>
      <c r="L112" s="15" t="s">
        <v>114</v>
      </c>
      <c r="M112" s="14" t="s">
        <v>27</v>
      </c>
    </row>
    <row r="113" spans="1:13" ht="19.8">
      <c r="A113" s="64">
        <v>111</v>
      </c>
      <c r="B113" s="56" t="s">
        <v>324</v>
      </c>
      <c r="C113" s="16" t="s">
        <v>325</v>
      </c>
      <c r="D113" s="16" t="s">
        <v>326</v>
      </c>
      <c r="E113" s="14" t="s">
        <v>121</v>
      </c>
      <c r="F113" s="15">
        <v>9789862117286</v>
      </c>
      <c r="G113" s="14">
        <v>2</v>
      </c>
      <c r="H113" s="14">
        <v>290</v>
      </c>
      <c r="I113" s="14">
        <f t="shared" si="9"/>
        <v>580</v>
      </c>
      <c r="J113" s="15" t="s">
        <v>114</v>
      </c>
      <c r="K113" s="15" t="s">
        <v>114</v>
      </c>
      <c r="L113" s="15" t="s">
        <v>114</v>
      </c>
      <c r="M113" s="14" t="s">
        <v>27</v>
      </c>
    </row>
    <row r="114" spans="1:13" ht="19.8">
      <c r="A114" s="64">
        <v>112</v>
      </c>
      <c r="B114" s="56" t="s">
        <v>74</v>
      </c>
      <c r="C114" s="16" t="s">
        <v>327</v>
      </c>
      <c r="D114" s="14" t="s">
        <v>328</v>
      </c>
      <c r="E114" s="14" t="s">
        <v>329</v>
      </c>
      <c r="F114" s="15">
        <v>9789574904334</v>
      </c>
      <c r="G114" s="14">
        <v>2</v>
      </c>
      <c r="H114" s="14">
        <v>280</v>
      </c>
      <c r="I114" s="14">
        <f t="shared" si="9"/>
        <v>560</v>
      </c>
      <c r="J114" s="15" t="s">
        <v>114</v>
      </c>
      <c r="K114" s="15" t="s">
        <v>114</v>
      </c>
      <c r="L114" s="15" t="s">
        <v>114</v>
      </c>
      <c r="M114" s="14" t="s">
        <v>27</v>
      </c>
    </row>
    <row r="115" spans="1:13" ht="19.8">
      <c r="A115" s="64">
        <v>113</v>
      </c>
      <c r="B115" s="56" t="s">
        <v>330</v>
      </c>
      <c r="C115" s="16" t="s">
        <v>331</v>
      </c>
      <c r="D115" s="14" t="s">
        <v>280</v>
      </c>
      <c r="E115" s="14" t="s">
        <v>121</v>
      </c>
      <c r="F115" s="15" t="s">
        <v>848</v>
      </c>
      <c r="G115" s="14">
        <v>2</v>
      </c>
      <c r="H115" s="14">
        <v>1060</v>
      </c>
      <c r="I115" s="14">
        <f t="shared" si="9"/>
        <v>2120</v>
      </c>
      <c r="J115" s="15" t="s">
        <v>115</v>
      </c>
      <c r="K115" s="15" t="s">
        <v>114</v>
      </c>
      <c r="L115" s="15" t="s">
        <v>114</v>
      </c>
      <c r="M115" s="14" t="s">
        <v>27</v>
      </c>
    </row>
    <row r="116" spans="1:13" ht="19.8">
      <c r="A116" s="64">
        <v>114</v>
      </c>
      <c r="B116" s="56" t="s">
        <v>332</v>
      </c>
      <c r="C116" s="16" t="s">
        <v>333</v>
      </c>
      <c r="D116" s="14" t="s">
        <v>334</v>
      </c>
      <c r="E116" s="14" t="s">
        <v>117</v>
      </c>
      <c r="F116" s="15" t="s">
        <v>849</v>
      </c>
      <c r="G116" s="14">
        <v>2</v>
      </c>
      <c r="H116" s="14">
        <v>4480</v>
      </c>
      <c r="I116" s="14">
        <f t="shared" si="9"/>
        <v>8960</v>
      </c>
      <c r="J116" s="15" t="s">
        <v>115</v>
      </c>
      <c r="K116" s="15" t="s">
        <v>114</v>
      </c>
      <c r="L116" s="15" t="s">
        <v>114</v>
      </c>
      <c r="M116" s="14" t="s">
        <v>86</v>
      </c>
    </row>
    <row r="117" spans="1:13" ht="19.8">
      <c r="A117" s="64">
        <v>115</v>
      </c>
      <c r="B117" s="56" t="s">
        <v>335</v>
      </c>
      <c r="C117" s="16" t="s">
        <v>336</v>
      </c>
      <c r="D117" s="14" t="s">
        <v>337</v>
      </c>
      <c r="E117" s="14" t="s">
        <v>338</v>
      </c>
      <c r="F117" s="15" t="s">
        <v>850</v>
      </c>
      <c r="G117" s="14">
        <v>2</v>
      </c>
      <c r="H117" s="14">
        <v>4500</v>
      </c>
      <c r="I117" s="14">
        <f t="shared" si="9"/>
        <v>9000</v>
      </c>
      <c r="J117" s="15" t="s">
        <v>114</v>
      </c>
      <c r="K117" s="15" t="s">
        <v>18</v>
      </c>
      <c r="L117" s="15" t="s">
        <v>114</v>
      </c>
      <c r="M117" s="14" t="s">
        <v>86</v>
      </c>
    </row>
    <row r="118" spans="1:13" ht="19.8">
      <c r="A118" s="64">
        <v>116</v>
      </c>
      <c r="B118" s="56" t="s">
        <v>339</v>
      </c>
      <c r="C118" s="23" t="s">
        <v>340</v>
      </c>
      <c r="D118" s="14" t="s">
        <v>341</v>
      </c>
      <c r="E118" s="14" t="s">
        <v>338</v>
      </c>
      <c r="F118" s="15" t="s">
        <v>851</v>
      </c>
      <c r="G118" s="14">
        <v>2</v>
      </c>
      <c r="H118" s="14">
        <v>990</v>
      </c>
      <c r="I118" s="14">
        <f t="shared" si="9"/>
        <v>1980</v>
      </c>
      <c r="J118" s="15" t="s">
        <v>114</v>
      </c>
      <c r="K118" s="15" t="s">
        <v>114</v>
      </c>
      <c r="L118" s="15" t="s">
        <v>16</v>
      </c>
      <c r="M118" s="14" t="s">
        <v>342</v>
      </c>
    </row>
    <row r="119" spans="1:13" ht="19.8">
      <c r="A119" s="64">
        <v>117</v>
      </c>
      <c r="B119" s="56" t="s">
        <v>343</v>
      </c>
      <c r="C119" s="23" t="s">
        <v>94</v>
      </c>
      <c r="D119" s="14" t="s">
        <v>344</v>
      </c>
      <c r="E119" s="14" t="s">
        <v>329</v>
      </c>
      <c r="F119" s="15" t="s">
        <v>30</v>
      </c>
      <c r="G119" s="14">
        <v>2</v>
      </c>
      <c r="H119" s="14">
        <v>2100</v>
      </c>
      <c r="I119" s="14">
        <f t="shared" si="9"/>
        <v>4200</v>
      </c>
      <c r="J119" s="15" t="s">
        <v>115</v>
      </c>
      <c r="K119" s="15" t="s">
        <v>114</v>
      </c>
      <c r="L119" s="15" t="s">
        <v>114</v>
      </c>
      <c r="M119" s="14" t="s">
        <v>342</v>
      </c>
    </row>
    <row r="120" spans="1:13" ht="39.6">
      <c r="A120" s="64">
        <v>118</v>
      </c>
      <c r="B120" s="55" t="s">
        <v>199</v>
      </c>
      <c r="C120" s="15" t="s">
        <v>200</v>
      </c>
      <c r="D120" s="14" t="s">
        <v>347</v>
      </c>
      <c r="E120" s="14" t="s">
        <v>338</v>
      </c>
      <c r="F120" s="15" t="s">
        <v>853</v>
      </c>
      <c r="G120" s="14">
        <v>2</v>
      </c>
      <c r="H120" s="14">
        <v>280</v>
      </c>
      <c r="I120" s="14">
        <f t="shared" si="9"/>
        <v>560</v>
      </c>
      <c r="J120" s="15" t="s">
        <v>32</v>
      </c>
      <c r="K120" s="15" t="s">
        <v>32</v>
      </c>
      <c r="L120" s="15" t="s">
        <v>32</v>
      </c>
      <c r="M120" s="14" t="s">
        <v>55</v>
      </c>
    </row>
    <row r="121" spans="1:13" ht="19.8">
      <c r="A121" s="64">
        <v>119</v>
      </c>
      <c r="B121" s="54" t="s">
        <v>38</v>
      </c>
      <c r="C121" s="14" t="s">
        <v>39</v>
      </c>
      <c r="D121" s="14" t="s">
        <v>19</v>
      </c>
      <c r="E121" s="14" t="s">
        <v>15</v>
      </c>
      <c r="F121" s="15">
        <v>9789869495981</v>
      </c>
      <c r="G121" s="14">
        <v>2</v>
      </c>
      <c r="H121" s="14">
        <v>280</v>
      </c>
      <c r="I121" s="14">
        <f t="shared" si="9"/>
        <v>560</v>
      </c>
      <c r="J121" s="14" t="s">
        <v>32</v>
      </c>
      <c r="K121" s="14" t="s">
        <v>32</v>
      </c>
      <c r="L121" s="14" t="s">
        <v>32</v>
      </c>
      <c r="M121" s="14" t="s">
        <v>59</v>
      </c>
    </row>
    <row r="122" spans="1:13" ht="19.8">
      <c r="A122" s="64">
        <v>120</v>
      </c>
      <c r="B122" s="54" t="s">
        <v>40</v>
      </c>
      <c r="C122" s="14" t="s">
        <v>39</v>
      </c>
      <c r="D122" s="14" t="s">
        <v>19</v>
      </c>
      <c r="E122" s="14" t="s">
        <v>15</v>
      </c>
      <c r="F122" s="15">
        <v>9789869495998</v>
      </c>
      <c r="G122" s="14">
        <v>2</v>
      </c>
      <c r="H122" s="14">
        <v>280</v>
      </c>
      <c r="I122" s="14">
        <f t="shared" si="9"/>
        <v>560</v>
      </c>
      <c r="J122" s="14" t="s">
        <v>32</v>
      </c>
      <c r="K122" s="14" t="s">
        <v>32</v>
      </c>
      <c r="L122" s="14" t="s">
        <v>32</v>
      </c>
      <c r="M122" s="14" t="s">
        <v>59</v>
      </c>
    </row>
    <row r="123" spans="1:13" ht="19.8">
      <c r="A123" s="64">
        <v>121</v>
      </c>
      <c r="B123" s="54" t="s">
        <v>41</v>
      </c>
      <c r="C123" s="14" t="s">
        <v>39</v>
      </c>
      <c r="D123" s="14" t="s">
        <v>19</v>
      </c>
      <c r="E123" s="14" t="s">
        <v>15</v>
      </c>
      <c r="F123" s="15">
        <v>9789869498302</v>
      </c>
      <c r="G123" s="14">
        <v>2</v>
      </c>
      <c r="H123" s="14">
        <v>280</v>
      </c>
      <c r="I123" s="14">
        <f t="shared" si="9"/>
        <v>560</v>
      </c>
      <c r="J123" s="14" t="s">
        <v>32</v>
      </c>
      <c r="K123" s="14" t="s">
        <v>32</v>
      </c>
      <c r="L123" s="14" t="s">
        <v>32</v>
      </c>
      <c r="M123" s="14" t="s">
        <v>59</v>
      </c>
    </row>
    <row r="124" spans="1:13" ht="19.8">
      <c r="A124" s="64">
        <v>122</v>
      </c>
      <c r="B124" s="54" t="s">
        <v>42</v>
      </c>
      <c r="C124" s="14" t="s">
        <v>43</v>
      </c>
      <c r="D124" s="14" t="s">
        <v>19</v>
      </c>
      <c r="E124" s="14" t="s">
        <v>15</v>
      </c>
      <c r="F124" s="15">
        <v>4717211024492</v>
      </c>
      <c r="G124" s="14">
        <v>2</v>
      </c>
      <c r="H124" s="14">
        <v>1500</v>
      </c>
      <c r="I124" s="14">
        <f t="shared" si="9"/>
        <v>3000</v>
      </c>
      <c r="J124" s="14" t="s">
        <v>33</v>
      </c>
      <c r="K124" s="14" t="s">
        <v>32</v>
      </c>
      <c r="L124" s="14" t="s">
        <v>32</v>
      </c>
      <c r="M124" s="14" t="s">
        <v>87</v>
      </c>
    </row>
    <row r="125" spans="1:13" ht="19.8">
      <c r="A125" s="64">
        <v>123</v>
      </c>
      <c r="B125" s="54" t="s">
        <v>44</v>
      </c>
      <c r="C125" s="14" t="s">
        <v>45</v>
      </c>
      <c r="D125" s="14" t="s">
        <v>46</v>
      </c>
      <c r="E125" s="14" t="s">
        <v>103</v>
      </c>
      <c r="F125" s="15">
        <v>9789866360176</v>
      </c>
      <c r="G125" s="14">
        <v>2</v>
      </c>
      <c r="H125" s="14">
        <v>250</v>
      </c>
      <c r="I125" s="14">
        <f t="shared" si="9"/>
        <v>500</v>
      </c>
      <c r="J125" s="14" t="s">
        <v>32</v>
      </c>
      <c r="K125" s="14" t="s">
        <v>33</v>
      </c>
      <c r="L125" s="14" t="s">
        <v>32</v>
      </c>
      <c r="M125" s="14" t="s">
        <v>58</v>
      </c>
    </row>
    <row r="126" spans="1:13" ht="39.6">
      <c r="A126" s="64">
        <v>124</v>
      </c>
      <c r="B126" s="54" t="s">
        <v>47</v>
      </c>
      <c r="C126" s="14" t="s">
        <v>48</v>
      </c>
      <c r="D126" s="14" t="s">
        <v>1003</v>
      </c>
      <c r="E126" s="14" t="s">
        <v>350</v>
      </c>
      <c r="F126" s="15">
        <v>9789571188188</v>
      </c>
      <c r="G126" s="14">
        <v>2</v>
      </c>
      <c r="H126" s="14">
        <v>550</v>
      </c>
      <c r="I126" s="14">
        <v>1100</v>
      </c>
      <c r="J126" s="14" t="s">
        <v>351</v>
      </c>
      <c r="K126" s="14" t="s">
        <v>351</v>
      </c>
      <c r="L126" s="14" t="s">
        <v>352</v>
      </c>
      <c r="M126" s="14" t="s">
        <v>90</v>
      </c>
    </row>
    <row r="127" spans="1:13" ht="19.8">
      <c r="A127" s="64">
        <v>125</v>
      </c>
      <c r="B127" s="54" t="s">
        <v>49</v>
      </c>
      <c r="C127" s="14" t="s">
        <v>50</v>
      </c>
      <c r="D127" s="14" t="s">
        <v>353</v>
      </c>
      <c r="E127" s="14" t="s">
        <v>95</v>
      </c>
      <c r="F127" s="15">
        <v>9789864520138</v>
      </c>
      <c r="G127" s="14">
        <v>2</v>
      </c>
      <c r="H127" s="14">
        <v>250</v>
      </c>
      <c r="I127" s="14">
        <f t="shared" si="9"/>
        <v>500</v>
      </c>
      <c r="J127" s="14" t="s">
        <v>354</v>
      </c>
      <c r="K127" s="14" t="s">
        <v>351</v>
      </c>
      <c r="L127" s="14" t="s">
        <v>16</v>
      </c>
      <c r="M127" s="14" t="s">
        <v>23</v>
      </c>
    </row>
    <row r="128" spans="1:13" ht="19.8">
      <c r="A128" s="64">
        <v>126</v>
      </c>
      <c r="B128" s="54" t="s">
        <v>52</v>
      </c>
      <c r="C128" s="14" t="s">
        <v>50</v>
      </c>
      <c r="D128" s="14" t="s">
        <v>353</v>
      </c>
      <c r="E128" s="14" t="s">
        <v>95</v>
      </c>
      <c r="F128" s="15">
        <v>9789864520145</v>
      </c>
      <c r="G128" s="14">
        <v>2</v>
      </c>
      <c r="H128" s="14">
        <v>250</v>
      </c>
      <c r="I128" s="14">
        <f t="shared" si="9"/>
        <v>500</v>
      </c>
      <c r="J128" s="14" t="s">
        <v>354</v>
      </c>
      <c r="K128" s="14" t="s">
        <v>351</v>
      </c>
      <c r="L128" s="14" t="s">
        <v>352</v>
      </c>
      <c r="M128" s="14" t="s">
        <v>23</v>
      </c>
    </row>
    <row r="129" spans="1:13" ht="19.8">
      <c r="A129" s="64">
        <v>127</v>
      </c>
      <c r="B129" s="54" t="s">
        <v>53</v>
      </c>
      <c r="C129" s="14" t="s">
        <v>50</v>
      </c>
      <c r="D129" s="14" t="s">
        <v>355</v>
      </c>
      <c r="E129" s="14" t="s">
        <v>95</v>
      </c>
      <c r="F129" s="15">
        <v>9789864520114</v>
      </c>
      <c r="G129" s="14">
        <v>2</v>
      </c>
      <c r="H129" s="14">
        <v>250</v>
      </c>
      <c r="I129" s="14">
        <v>1101</v>
      </c>
      <c r="J129" s="14" t="s">
        <v>118</v>
      </c>
      <c r="K129" s="14" t="s">
        <v>354</v>
      </c>
      <c r="L129" s="14" t="s">
        <v>356</v>
      </c>
      <c r="M129" s="14" t="s">
        <v>89</v>
      </c>
    </row>
    <row r="130" spans="1:13" ht="19.8">
      <c r="A130" s="64">
        <v>128</v>
      </c>
      <c r="B130" s="54" t="s">
        <v>357</v>
      </c>
      <c r="C130" s="14" t="s">
        <v>50</v>
      </c>
      <c r="D130" s="14" t="s">
        <v>51</v>
      </c>
      <c r="E130" s="14" t="s">
        <v>130</v>
      </c>
      <c r="F130" s="15">
        <v>9789864520121</v>
      </c>
      <c r="G130" s="14">
        <v>2</v>
      </c>
      <c r="H130" s="14">
        <v>250</v>
      </c>
      <c r="I130" s="14">
        <f t="shared" si="9"/>
        <v>500</v>
      </c>
      <c r="J130" s="14" t="s">
        <v>114</v>
      </c>
      <c r="K130" s="14" t="s">
        <v>16</v>
      </c>
      <c r="L130" s="14" t="s">
        <v>114</v>
      </c>
      <c r="M130" s="14" t="s">
        <v>89</v>
      </c>
    </row>
    <row r="131" spans="1:13" ht="19.8">
      <c r="A131" s="64">
        <v>129</v>
      </c>
      <c r="B131" s="54" t="s">
        <v>358</v>
      </c>
      <c r="C131" s="14" t="s">
        <v>359</v>
      </c>
      <c r="D131" s="14" t="s">
        <v>360</v>
      </c>
      <c r="E131" s="14" t="s">
        <v>103</v>
      </c>
      <c r="F131" s="15">
        <v>9867375203</v>
      </c>
      <c r="G131" s="14">
        <v>2</v>
      </c>
      <c r="H131" s="14">
        <v>380</v>
      </c>
      <c r="I131" s="14">
        <f t="shared" si="9"/>
        <v>760</v>
      </c>
      <c r="J131" s="14" t="s">
        <v>351</v>
      </c>
      <c r="K131" s="14" t="s">
        <v>114</v>
      </c>
      <c r="L131" s="14" t="s">
        <v>114</v>
      </c>
      <c r="M131" s="14" t="s">
        <v>86</v>
      </c>
    </row>
    <row r="132" spans="1:13" ht="19.8">
      <c r="A132" s="64">
        <v>130</v>
      </c>
      <c r="B132" s="54" t="s">
        <v>361</v>
      </c>
      <c r="C132" s="14" t="s">
        <v>54</v>
      </c>
      <c r="D132" s="14" t="s">
        <v>362</v>
      </c>
      <c r="E132" s="14" t="s">
        <v>130</v>
      </c>
      <c r="F132" s="15">
        <v>9789862940693</v>
      </c>
      <c r="G132" s="14">
        <v>2</v>
      </c>
      <c r="H132" s="14">
        <v>320</v>
      </c>
      <c r="I132" s="14">
        <f t="shared" si="9"/>
        <v>640</v>
      </c>
      <c r="J132" s="14" t="s">
        <v>114</v>
      </c>
      <c r="K132" s="14" t="s">
        <v>16</v>
      </c>
      <c r="L132" s="14" t="s">
        <v>363</v>
      </c>
      <c r="M132" s="14" t="s">
        <v>86</v>
      </c>
    </row>
    <row r="133" spans="1:13" ht="39.6">
      <c r="A133" s="64">
        <v>131</v>
      </c>
      <c r="B133" s="54" t="s">
        <v>364</v>
      </c>
      <c r="C133" s="14" t="s">
        <v>365</v>
      </c>
      <c r="D133" s="14" t="s">
        <v>366</v>
      </c>
      <c r="E133" s="14" t="s">
        <v>130</v>
      </c>
      <c r="F133" s="15">
        <v>9789862940754</v>
      </c>
      <c r="G133" s="14">
        <v>2</v>
      </c>
      <c r="H133" s="14">
        <v>380</v>
      </c>
      <c r="I133" s="14">
        <f t="shared" si="9"/>
        <v>760</v>
      </c>
      <c r="J133" s="14" t="s">
        <v>367</v>
      </c>
      <c r="K133" s="14" t="s">
        <v>351</v>
      </c>
      <c r="L133" s="14" t="s">
        <v>356</v>
      </c>
      <c r="M133" s="14" t="s">
        <v>27</v>
      </c>
    </row>
    <row r="134" spans="1:13" ht="19.8">
      <c r="A134" s="64">
        <v>132</v>
      </c>
      <c r="B134" s="54" t="s">
        <v>368</v>
      </c>
      <c r="C134" s="14" t="s">
        <v>369</v>
      </c>
      <c r="D134" s="14" t="s">
        <v>370</v>
      </c>
      <c r="E134" s="14" t="s">
        <v>219</v>
      </c>
      <c r="F134" s="15">
        <v>9789882164697</v>
      </c>
      <c r="G134" s="14">
        <v>2</v>
      </c>
      <c r="H134" s="14">
        <v>350</v>
      </c>
      <c r="I134" s="14">
        <f t="shared" si="9"/>
        <v>700</v>
      </c>
      <c r="J134" s="14" t="s">
        <v>114</v>
      </c>
      <c r="K134" s="14" t="s">
        <v>114</v>
      </c>
      <c r="L134" s="14" t="s">
        <v>114</v>
      </c>
      <c r="M134" s="14" t="s">
        <v>86</v>
      </c>
    </row>
    <row r="135" spans="1:13" ht="19.8">
      <c r="A135" s="64">
        <v>133</v>
      </c>
      <c r="B135" s="54" t="s">
        <v>371</v>
      </c>
      <c r="C135" s="14" t="s">
        <v>372</v>
      </c>
      <c r="D135" s="14" t="s">
        <v>373</v>
      </c>
      <c r="E135" s="14" t="s">
        <v>374</v>
      </c>
      <c r="F135" s="15">
        <v>9789882164703</v>
      </c>
      <c r="G135" s="14">
        <v>2</v>
      </c>
      <c r="H135" s="14">
        <v>350</v>
      </c>
      <c r="I135" s="14">
        <f t="shared" si="9"/>
        <v>700</v>
      </c>
      <c r="J135" s="14" t="s">
        <v>351</v>
      </c>
      <c r="K135" s="14" t="s">
        <v>114</v>
      </c>
      <c r="L135" s="14" t="s">
        <v>114</v>
      </c>
      <c r="M135" s="14" t="s">
        <v>86</v>
      </c>
    </row>
    <row r="136" spans="1:13" ht="19.8">
      <c r="A136" s="64">
        <v>134</v>
      </c>
      <c r="B136" s="54" t="s">
        <v>375</v>
      </c>
      <c r="C136" s="14" t="s">
        <v>369</v>
      </c>
      <c r="D136" s="14" t="s">
        <v>370</v>
      </c>
      <c r="E136" s="14" t="s">
        <v>130</v>
      </c>
      <c r="F136" s="15">
        <v>9789882164703</v>
      </c>
      <c r="G136" s="14">
        <v>2</v>
      </c>
      <c r="H136" s="14">
        <v>350</v>
      </c>
      <c r="I136" s="14">
        <f t="shared" si="9"/>
        <v>700</v>
      </c>
      <c r="J136" s="14" t="s">
        <v>351</v>
      </c>
      <c r="K136" s="14" t="s">
        <v>114</v>
      </c>
      <c r="L136" s="14" t="s">
        <v>352</v>
      </c>
      <c r="M136" s="14" t="s">
        <v>86</v>
      </c>
    </row>
    <row r="137" spans="1:13" ht="19.8">
      <c r="A137" s="64">
        <v>135</v>
      </c>
      <c r="B137" s="54" t="s">
        <v>384</v>
      </c>
      <c r="C137" s="14" t="s">
        <v>385</v>
      </c>
      <c r="D137" s="14" t="s">
        <v>386</v>
      </c>
      <c r="E137" s="14" t="s">
        <v>117</v>
      </c>
      <c r="F137" s="15">
        <v>9789882164727</v>
      </c>
      <c r="G137" s="14">
        <v>2</v>
      </c>
      <c r="H137" s="14">
        <v>350</v>
      </c>
      <c r="I137" s="14">
        <f t="shared" si="9"/>
        <v>700</v>
      </c>
      <c r="J137" s="14" t="s">
        <v>118</v>
      </c>
      <c r="K137" s="14" t="s">
        <v>118</v>
      </c>
      <c r="L137" s="14" t="s">
        <v>114</v>
      </c>
      <c r="M137" s="14" t="s">
        <v>387</v>
      </c>
    </row>
    <row r="138" spans="1:13" ht="19.8" customHeight="1">
      <c r="A138" s="64">
        <v>136</v>
      </c>
      <c r="B138" s="54" t="s">
        <v>388</v>
      </c>
      <c r="C138" s="14" t="s">
        <v>389</v>
      </c>
      <c r="D138" s="14" t="s">
        <v>390</v>
      </c>
      <c r="E138" s="14" t="s">
        <v>63</v>
      </c>
      <c r="F138" s="15">
        <v>9789866039904</v>
      </c>
      <c r="G138" s="14">
        <v>2</v>
      </c>
      <c r="H138" s="14">
        <v>260</v>
      </c>
      <c r="I138" s="14">
        <f t="shared" si="9"/>
        <v>520</v>
      </c>
      <c r="J138" s="14" t="s">
        <v>391</v>
      </c>
      <c r="K138" s="14" t="s">
        <v>114</v>
      </c>
      <c r="L138" s="14" t="s">
        <v>16</v>
      </c>
      <c r="M138" s="14" t="s">
        <v>387</v>
      </c>
    </row>
    <row r="139" spans="1:13" ht="19.8">
      <c r="A139" s="64">
        <v>137</v>
      </c>
      <c r="B139" s="54" t="s">
        <v>392</v>
      </c>
      <c r="C139" s="14" t="s">
        <v>389</v>
      </c>
      <c r="D139" s="14" t="s">
        <v>393</v>
      </c>
      <c r="E139" s="14" t="s">
        <v>117</v>
      </c>
      <c r="F139" s="15">
        <v>9789866039669</v>
      </c>
      <c r="G139" s="14">
        <v>2</v>
      </c>
      <c r="H139" s="14">
        <v>300</v>
      </c>
      <c r="I139" s="14">
        <f t="shared" si="9"/>
        <v>600</v>
      </c>
      <c r="J139" s="14" t="s">
        <v>16</v>
      </c>
      <c r="K139" s="14" t="s">
        <v>16</v>
      </c>
      <c r="L139" s="14" t="s">
        <v>114</v>
      </c>
      <c r="M139" s="14" t="s">
        <v>27</v>
      </c>
    </row>
    <row r="140" spans="1:13" ht="19.8">
      <c r="A140" s="64">
        <v>138</v>
      </c>
      <c r="B140" s="54" t="s">
        <v>394</v>
      </c>
      <c r="C140" s="14" t="s">
        <v>395</v>
      </c>
      <c r="D140" s="14" t="s">
        <v>396</v>
      </c>
      <c r="E140" s="14" t="s">
        <v>121</v>
      </c>
      <c r="F140" s="15">
        <v>9789869483728</v>
      </c>
      <c r="G140" s="14">
        <v>2</v>
      </c>
      <c r="H140" s="14">
        <v>280</v>
      </c>
      <c r="I140" s="14">
        <f t="shared" si="9"/>
        <v>560</v>
      </c>
      <c r="J140" s="14" t="s">
        <v>114</v>
      </c>
      <c r="K140" s="14" t="s">
        <v>114</v>
      </c>
      <c r="L140" s="14" t="s">
        <v>114</v>
      </c>
      <c r="M140" s="14" t="s">
        <v>387</v>
      </c>
    </row>
    <row r="141" spans="1:13" ht="19.8">
      <c r="A141" s="64">
        <v>139</v>
      </c>
      <c r="B141" s="54" t="s">
        <v>397</v>
      </c>
      <c r="C141" s="14" t="s">
        <v>389</v>
      </c>
      <c r="D141" s="14" t="s">
        <v>390</v>
      </c>
      <c r="E141" s="14" t="s">
        <v>121</v>
      </c>
      <c r="F141" s="15">
        <v>9789869483766</v>
      </c>
      <c r="G141" s="14">
        <v>2</v>
      </c>
      <c r="H141" s="14">
        <v>280</v>
      </c>
      <c r="I141" s="14">
        <f t="shared" si="9"/>
        <v>560</v>
      </c>
      <c r="J141" s="14" t="s">
        <v>114</v>
      </c>
      <c r="K141" s="14" t="s">
        <v>114</v>
      </c>
      <c r="L141" s="14" t="s">
        <v>114</v>
      </c>
      <c r="M141" s="14" t="s">
        <v>387</v>
      </c>
    </row>
    <row r="142" spans="1:13" ht="19.8">
      <c r="A142" s="64">
        <v>140</v>
      </c>
      <c r="B142" s="54" t="s">
        <v>996</v>
      </c>
      <c r="C142" s="14" t="s">
        <v>398</v>
      </c>
      <c r="D142" s="14" t="s">
        <v>399</v>
      </c>
      <c r="E142" s="14" t="s">
        <v>117</v>
      </c>
      <c r="F142" s="15">
        <v>9789865690786</v>
      </c>
      <c r="G142" s="14">
        <v>2</v>
      </c>
      <c r="H142" s="14">
        <v>260</v>
      </c>
      <c r="I142" s="14">
        <f t="shared" si="9"/>
        <v>520</v>
      </c>
      <c r="J142" s="14" t="s">
        <v>114</v>
      </c>
      <c r="K142" s="14" t="s">
        <v>114</v>
      </c>
      <c r="L142" s="14" t="s">
        <v>114</v>
      </c>
      <c r="M142" s="14" t="s">
        <v>387</v>
      </c>
    </row>
    <row r="143" spans="1:13" ht="19.8">
      <c r="A143" s="64">
        <v>141</v>
      </c>
      <c r="B143" s="54" t="s">
        <v>400</v>
      </c>
      <c r="C143" s="14" t="s">
        <v>398</v>
      </c>
      <c r="D143" s="14" t="s">
        <v>401</v>
      </c>
      <c r="E143" s="14" t="s">
        <v>121</v>
      </c>
      <c r="F143" s="15">
        <v>9789865690823</v>
      </c>
      <c r="G143" s="14">
        <v>2</v>
      </c>
      <c r="H143" s="14">
        <v>280</v>
      </c>
      <c r="I143" s="14">
        <f t="shared" si="9"/>
        <v>560</v>
      </c>
      <c r="J143" s="14" t="s">
        <v>114</v>
      </c>
      <c r="K143" s="14" t="s">
        <v>114</v>
      </c>
      <c r="L143" s="14" t="s">
        <v>16</v>
      </c>
      <c r="M143" s="14" t="s">
        <v>387</v>
      </c>
    </row>
    <row r="144" spans="1:13" ht="19.8">
      <c r="A144" s="64">
        <v>142</v>
      </c>
      <c r="B144" s="54" t="s">
        <v>402</v>
      </c>
      <c r="C144" s="14" t="s">
        <v>398</v>
      </c>
      <c r="D144" s="14" t="s">
        <v>399</v>
      </c>
      <c r="E144" s="14" t="s">
        <v>121</v>
      </c>
      <c r="F144" s="15">
        <v>9789865690946</v>
      </c>
      <c r="G144" s="14">
        <v>2</v>
      </c>
      <c r="H144" s="14">
        <v>280</v>
      </c>
      <c r="I144" s="14">
        <f t="shared" si="9"/>
        <v>560</v>
      </c>
      <c r="J144" s="14" t="s">
        <v>118</v>
      </c>
      <c r="K144" s="14" t="s">
        <v>114</v>
      </c>
      <c r="L144" s="14" t="s">
        <v>114</v>
      </c>
      <c r="M144" s="14" t="s">
        <v>81</v>
      </c>
    </row>
    <row r="145" spans="1:13" ht="19.8">
      <c r="A145" s="64">
        <v>143</v>
      </c>
      <c r="B145" s="54" t="s">
        <v>403</v>
      </c>
      <c r="C145" s="14" t="s">
        <v>398</v>
      </c>
      <c r="D145" s="14" t="s">
        <v>399</v>
      </c>
      <c r="E145" s="14" t="s">
        <v>17</v>
      </c>
      <c r="F145" s="15">
        <v>9789865690953</v>
      </c>
      <c r="G145" s="14">
        <v>2</v>
      </c>
      <c r="H145" s="14">
        <v>260</v>
      </c>
      <c r="I145" s="14">
        <f t="shared" si="9"/>
        <v>520</v>
      </c>
      <c r="J145" s="14" t="s">
        <v>114</v>
      </c>
      <c r="K145" s="14" t="s">
        <v>114</v>
      </c>
      <c r="L145" s="14" t="s">
        <v>114</v>
      </c>
      <c r="M145" s="14" t="s">
        <v>387</v>
      </c>
    </row>
    <row r="146" spans="1:13" ht="19.8">
      <c r="A146" s="64">
        <v>144</v>
      </c>
      <c r="B146" s="54" t="s">
        <v>404</v>
      </c>
      <c r="C146" s="14" t="s">
        <v>398</v>
      </c>
      <c r="D146" s="14" t="s">
        <v>399</v>
      </c>
      <c r="E146" s="14" t="s">
        <v>121</v>
      </c>
      <c r="F146" s="15">
        <v>9789865690960</v>
      </c>
      <c r="G146" s="14">
        <v>2</v>
      </c>
      <c r="H146" s="14">
        <v>280</v>
      </c>
      <c r="I146" s="14">
        <f t="shared" si="9"/>
        <v>560</v>
      </c>
      <c r="J146" s="14" t="s">
        <v>114</v>
      </c>
      <c r="K146" s="14" t="s">
        <v>114</v>
      </c>
      <c r="L146" s="14" t="s">
        <v>114</v>
      </c>
      <c r="M146" s="14" t="s">
        <v>387</v>
      </c>
    </row>
    <row r="147" spans="1:13" ht="19.8">
      <c r="A147" s="64">
        <v>145</v>
      </c>
      <c r="B147" s="54" t="s">
        <v>405</v>
      </c>
      <c r="C147" s="14" t="s">
        <v>406</v>
      </c>
      <c r="D147" s="14" t="s">
        <v>245</v>
      </c>
      <c r="E147" s="14" t="s">
        <v>121</v>
      </c>
      <c r="F147" s="15">
        <v>9789869484428</v>
      </c>
      <c r="G147" s="14">
        <v>2</v>
      </c>
      <c r="H147" s="14">
        <v>280</v>
      </c>
      <c r="I147" s="14">
        <f t="shared" si="9"/>
        <v>560</v>
      </c>
      <c r="J147" s="14" t="s">
        <v>114</v>
      </c>
      <c r="K147" s="14" t="s">
        <v>114</v>
      </c>
      <c r="L147" s="14" t="s">
        <v>114</v>
      </c>
      <c r="M147" s="14" t="s">
        <v>27</v>
      </c>
    </row>
    <row r="148" spans="1:13" ht="39.6">
      <c r="A148" s="64">
        <v>146</v>
      </c>
      <c r="B148" s="54" t="s">
        <v>407</v>
      </c>
      <c r="C148" s="14" t="s">
        <v>406</v>
      </c>
      <c r="D148" s="14" t="s">
        <v>245</v>
      </c>
      <c r="E148" s="14" t="s">
        <v>121</v>
      </c>
      <c r="F148" s="15">
        <v>9789869484435</v>
      </c>
      <c r="G148" s="14">
        <v>2</v>
      </c>
      <c r="H148" s="14">
        <v>280</v>
      </c>
      <c r="I148" s="14">
        <f t="shared" si="9"/>
        <v>560</v>
      </c>
      <c r="J148" s="14" t="s">
        <v>114</v>
      </c>
      <c r="K148" s="14" t="s">
        <v>114</v>
      </c>
      <c r="L148" s="14" t="s">
        <v>114</v>
      </c>
      <c r="M148" s="14" t="s">
        <v>387</v>
      </c>
    </row>
    <row r="149" spans="1:13" ht="19.8">
      <c r="A149" s="64">
        <v>147</v>
      </c>
      <c r="B149" s="54" t="s">
        <v>408</v>
      </c>
      <c r="C149" s="14" t="s">
        <v>406</v>
      </c>
      <c r="D149" s="14" t="s">
        <v>67</v>
      </c>
      <c r="E149" s="14" t="s">
        <v>121</v>
      </c>
      <c r="F149" s="15">
        <v>9789869484442</v>
      </c>
      <c r="G149" s="14">
        <v>2</v>
      </c>
      <c r="H149" s="14">
        <v>280</v>
      </c>
      <c r="I149" s="14">
        <f t="shared" si="9"/>
        <v>560</v>
      </c>
      <c r="J149" s="14" t="s">
        <v>114</v>
      </c>
      <c r="K149" s="14" t="s">
        <v>114</v>
      </c>
      <c r="L149" s="14" t="s">
        <v>114</v>
      </c>
      <c r="M149" s="14" t="s">
        <v>387</v>
      </c>
    </row>
    <row r="150" spans="1:13" ht="19.8">
      <c r="A150" s="64">
        <v>148</v>
      </c>
      <c r="B150" s="54" t="s">
        <v>409</v>
      </c>
      <c r="C150" s="14" t="s">
        <v>410</v>
      </c>
      <c r="D150" s="14" t="s">
        <v>67</v>
      </c>
      <c r="E150" s="14" t="s">
        <v>121</v>
      </c>
      <c r="F150" s="15">
        <v>9789869484459</v>
      </c>
      <c r="G150" s="14">
        <v>2</v>
      </c>
      <c r="H150" s="14">
        <v>280</v>
      </c>
      <c r="I150" s="14">
        <f t="shared" si="9"/>
        <v>560</v>
      </c>
      <c r="J150" s="14" t="s">
        <v>114</v>
      </c>
      <c r="K150" s="14" t="s">
        <v>114</v>
      </c>
      <c r="L150" s="14" t="s">
        <v>114</v>
      </c>
      <c r="M150" s="14" t="s">
        <v>387</v>
      </c>
    </row>
    <row r="151" spans="1:13" ht="39.6">
      <c r="A151" s="64">
        <v>149</v>
      </c>
      <c r="B151" s="54" t="s">
        <v>411</v>
      </c>
      <c r="C151" s="14" t="s">
        <v>412</v>
      </c>
      <c r="D151" s="14" t="s">
        <v>413</v>
      </c>
      <c r="E151" s="14" t="s">
        <v>121</v>
      </c>
      <c r="F151" s="15">
        <v>4715443030755</v>
      </c>
      <c r="G151" s="14">
        <v>2</v>
      </c>
      <c r="H151" s="14">
        <v>720</v>
      </c>
      <c r="I151" s="14">
        <f t="shared" si="9"/>
        <v>1440</v>
      </c>
      <c r="J151" s="14" t="s">
        <v>115</v>
      </c>
      <c r="K151" s="14" t="s">
        <v>114</v>
      </c>
      <c r="L151" s="14" t="s">
        <v>114</v>
      </c>
      <c r="M151" s="14" t="s">
        <v>387</v>
      </c>
    </row>
    <row r="152" spans="1:13" ht="19.8">
      <c r="A152" s="64">
        <v>150</v>
      </c>
      <c r="B152" s="54" t="s">
        <v>414</v>
      </c>
      <c r="C152" s="14" t="s">
        <v>415</v>
      </c>
      <c r="D152" s="14" t="s">
        <v>299</v>
      </c>
      <c r="E152" s="14" t="s">
        <v>121</v>
      </c>
      <c r="F152" s="15">
        <v>9789865731359</v>
      </c>
      <c r="G152" s="14">
        <v>2</v>
      </c>
      <c r="H152" s="14">
        <v>280</v>
      </c>
      <c r="I152" s="14">
        <f t="shared" si="9"/>
        <v>560</v>
      </c>
      <c r="J152" s="14" t="s">
        <v>114</v>
      </c>
      <c r="K152" s="14" t="s">
        <v>114</v>
      </c>
      <c r="L152" s="14" t="s">
        <v>114</v>
      </c>
      <c r="M152" s="14" t="s">
        <v>387</v>
      </c>
    </row>
    <row r="153" spans="1:13" ht="19.8">
      <c r="A153" s="64">
        <v>151</v>
      </c>
      <c r="B153" s="54" t="s">
        <v>416</v>
      </c>
      <c r="C153" s="14" t="s">
        <v>415</v>
      </c>
      <c r="D153" s="14" t="s">
        <v>25</v>
      </c>
      <c r="E153" s="14" t="s">
        <v>121</v>
      </c>
      <c r="F153" s="15">
        <v>9789865731366</v>
      </c>
      <c r="G153" s="14">
        <v>2</v>
      </c>
      <c r="H153" s="14">
        <v>280</v>
      </c>
      <c r="I153" s="14">
        <f t="shared" si="9"/>
        <v>560</v>
      </c>
      <c r="J153" s="14" t="s">
        <v>114</v>
      </c>
      <c r="K153" s="14" t="s">
        <v>114</v>
      </c>
      <c r="L153" s="14" t="s">
        <v>114</v>
      </c>
      <c r="M153" s="14" t="s">
        <v>387</v>
      </c>
    </row>
    <row r="154" spans="1:13" ht="19.8">
      <c r="A154" s="64">
        <v>152</v>
      </c>
      <c r="B154" s="54" t="s">
        <v>417</v>
      </c>
      <c r="C154" s="14" t="s">
        <v>415</v>
      </c>
      <c r="D154" s="14" t="s">
        <v>299</v>
      </c>
      <c r="E154" s="14" t="s">
        <v>121</v>
      </c>
      <c r="F154" s="15">
        <v>9789865731274</v>
      </c>
      <c r="G154" s="14">
        <v>2</v>
      </c>
      <c r="H154" s="14">
        <v>250</v>
      </c>
      <c r="I154" s="14">
        <f t="shared" si="9"/>
        <v>500</v>
      </c>
      <c r="J154" s="14" t="s">
        <v>114</v>
      </c>
      <c r="K154" s="14" t="s">
        <v>114</v>
      </c>
      <c r="L154" s="14" t="s">
        <v>114</v>
      </c>
      <c r="M154" s="14" t="s">
        <v>387</v>
      </c>
    </row>
    <row r="155" spans="1:13" ht="19.8">
      <c r="A155" s="64">
        <v>153</v>
      </c>
      <c r="B155" s="54" t="s">
        <v>418</v>
      </c>
      <c r="C155" s="14" t="s">
        <v>415</v>
      </c>
      <c r="D155" s="14" t="s">
        <v>299</v>
      </c>
      <c r="E155" s="14" t="s">
        <v>121</v>
      </c>
      <c r="F155" s="15">
        <v>9789865731281</v>
      </c>
      <c r="G155" s="14">
        <v>2</v>
      </c>
      <c r="H155" s="14">
        <v>250</v>
      </c>
      <c r="I155" s="14">
        <f t="shared" si="9"/>
        <v>500</v>
      </c>
      <c r="J155" s="14" t="s">
        <v>114</v>
      </c>
      <c r="K155" s="14" t="s">
        <v>114</v>
      </c>
      <c r="L155" s="14" t="s">
        <v>114</v>
      </c>
      <c r="M155" s="14" t="s">
        <v>387</v>
      </c>
    </row>
    <row r="156" spans="1:13" ht="19.8">
      <c r="A156" s="64">
        <v>154</v>
      </c>
      <c r="B156" s="54" t="s">
        <v>419</v>
      </c>
      <c r="C156" s="14" t="s">
        <v>420</v>
      </c>
      <c r="D156" s="14" t="s">
        <v>421</v>
      </c>
      <c r="E156" s="14" t="s">
        <v>121</v>
      </c>
      <c r="F156" s="15">
        <v>9789864435296</v>
      </c>
      <c r="G156" s="14">
        <v>2</v>
      </c>
      <c r="H156" s="14">
        <v>1639</v>
      </c>
      <c r="I156" s="14">
        <f t="shared" si="9"/>
        <v>3278</v>
      </c>
      <c r="J156" s="14" t="s">
        <v>115</v>
      </c>
      <c r="K156" s="14" t="s">
        <v>114</v>
      </c>
      <c r="L156" s="14" t="s">
        <v>114</v>
      </c>
      <c r="M156" s="14" t="s">
        <v>387</v>
      </c>
    </row>
    <row r="157" spans="1:13" ht="19.8">
      <c r="A157" s="64">
        <v>155</v>
      </c>
      <c r="B157" s="54" t="s">
        <v>422</v>
      </c>
      <c r="C157" s="14" t="s">
        <v>423</v>
      </c>
      <c r="D157" s="14" t="s">
        <v>424</v>
      </c>
      <c r="E157" s="14" t="s">
        <v>121</v>
      </c>
      <c r="F157" s="15">
        <v>9789570852288</v>
      </c>
      <c r="G157" s="14">
        <v>2</v>
      </c>
      <c r="H157" s="14">
        <v>320</v>
      </c>
      <c r="I157" s="14">
        <f t="shared" si="9"/>
        <v>640</v>
      </c>
      <c r="J157" s="14" t="s">
        <v>114</v>
      </c>
      <c r="K157" s="14" t="s">
        <v>114</v>
      </c>
      <c r="L157" s="14" t="s">
        <v>114</v>
      </c>
      <c r="M157" s="14" t="s">
        <v>387</v>
      </c>
    </row>
    <row r="158" spans="1:13" ht="19.8">
      <c r="A158" s="64">
        <v>156</v>
      </c>
      <c r="B158" s="54" t="s">
        <v>425</v>
      </c>
      <c r="C158" s="14" t="s">
        <v>426</v>
      </c>
      <c r="D158" s="14" t="s">
        <v>427</v>
      </c>
      <c r="E158" s="14" t="s">
        <v>121</v>
      </c>
      <c r="F158" s="15">
        <v>4717211024980</v>
      </c>
      <c r="G158" s="14">
        <v>2</v>
      </c>
      <c r="H158" s="14">
        <v>1080</v>
      </c>
      <c r="I158" s="14">
        <f t="shared" si="9"/>
        <v>2160</v>
      </c>
      <c r="J158" s="14" t="s">
        <v>115</v>
      </c>
      <c r="K158" s="14" t="s">
        <v>114</v>
      </c>
      <c r="L158" s="14" t="s">
        <v>114</v>
      </c>
      <c r="M158" s="14" t="s">
        <v>387</v>
      </c>
    </row>
    <row r="159" spans="1:13" ht="19.8">
      <c r="A159" s="64">
        <v>157</v>
      </c>
      <c r="B159" s="54" t="s">
        <v>428</v>
      </c>
      <c r="C159" s="14" t="s">
        <v>429</v>
      </c>
      <c r="D159" s="14" t="s">
        <v>323</v>
      </c>
      <c r="E159" s="14" t="s">
        <v>121</v>
      </c>
      <c r="F159" s="15">
        <v>9789862117248</v>
      </c>
      <c r="G159" s="14">
        <v>2</v>
      </c>
      <c r="H159" s="14">
        <v>280</v>
      </c>
      <c r="I159" s="14">
        <f t="shared" si="9"/>
        <v>560</v>
      </c>
      <c r="J159" s="14" t="s">
        <v>114</v>
      </c>
      <c r="K159" s="14" t="s">
        <v>114</v>
      </c>
      <c r="L159" s="14" t="s">
        <v>114</v>
      </c>
      <c r="M159" s="14" t="s">
        <v>387</v>
      </c>
    </row>
    <row r="160" spans="1:13" ht="19.8">
      <c r="A160" s="64">
        <v>158</v>
      </c>
      <c r="B160" s="54" t="s">
        <v>430</v>
      </c>
      <c r="C160" s="14" t="s">
        <v>429</v>
      </c>
      <c r="D160" s="14" t="s">
        <v>323</v>
      </c>
      <c r="E160" s="14" t="s">
        <v>121</v>
      </c>
      <c r="F160" s="15">
        <v>9789862117859</v>
      </c>
      <c r="G160" s="14">
        <v>2</v>
      </c>
      <c r="H160" s="14">
        <v>280</v>
      </c>
      <c r="I160" s="14">
        <f t="shared" si="9"/>
        <v>560</v>
      </c>
      <c r="J160" s="14" t="s">
        <v>114</v>
      </c>
      <c r="K160" s="14" t="s">
        <v>114</v>
      </c>
      <c r="L160" s="14" t="s">
        <v>114</v>
      </c>
      <c r="M160" s="14" t="s">
        <v>387</v>
      </c>
    </row>
    <row r="161" spans="1:13" ht="19.8">
      <c r="A161" s="64">
        <v>159</v>
      </c>
      <c r="B161" s="54" t="s">
        <v>431</v>
      </c>
      <c r="C161" s="14" t="s">
        <v>429</v>
      </c>
      <c r="D161" s="14" t="s">
        <v>323</v>
      </c>
      <c r="E161" s="14" t="s">
        <v>121</v>
      </c>
      <c r="F161" s="15">
        <v>9789862118191</v>
      </c>
      <c r="G161" s="14">
        <v>2</v>
      </c>
      <c r="H161" s="14">
        <v>290</v>
      </c>
      <c r="I161" s="14">
        <f t="shared" si="9"/>
        <v>580</v>
      </c>
      <c r="J161" s="14" t="s">
        <v>114</v>
      </c>
      <c r="K161" s="14" t="s">
        <v>114</v>
      </c>
      <c r="L161" s="14" t="s">
        <v>114</v>
      </c>
      <c r="M161" s="14" t="s">
        <v>387</v>
      </c>
    </row>
    <row r="162" spans="1:13" ht="19.8">
      <c r="A162" s="64">
        <v>160</v>
      </c>
      <c r="B162" s="54" t="s">
        <v>432</v>
      </c>
      <c r="C162" s="14" t="s">
        <v>429</v>
      </c>
      <c r="D162" s="14" t="s">
        <v>323</v>
      </c>
      <c r="E162" s="14" t="s">
        <v>121</v>
      </c>
      <c r="F162" s="15">
        <v>9789862118900</v>
      </c>
      <c r="G162" s="14">
        <v>2</v>
      </c>
      <c r="H162" s="14">
        <v>290</v>
      </c>
      <c r="I162" s="14">
        <f t="shared" si="9"/>
        <v>580</v>
      </c>
      <c r="J162" s="14" t="s">
        <v>114</v>
      </c>
      <c r="K162" s="14" t="s">
        <v>114</v>
      </c>
      <c r="L162" s="14" t="s">
        <v>114</v>
      </c>
      <c r="M162" s="14" t="s">
        <v>387</v>
      </c>
    </row>
    <row r="163" spans="1:13" ht="19.8">
      <c r="A163" s="64">
        <v>161</v>
      </c>
      <c r="B163" s="54" t="s">
        <v>433</v>
      </c>
      <c r="C163" s="14" t="s">
        <v>434</v>
      </c>
      <c r="D163" s="14" t="s">
        <v>311</v>
      </c>
      <c r="E163" s="14" t="s">
        <v>121</v>
      </c>
      <c r="F163" s="15">
        <v>9780004271804</v>
      </c>
      <c r="G163" s="14">
        <v>2</v>
      </c>
      <c r="H163" s="14">
        <v>1050</v>
      </c>
      <c r="I163" s="14">
        <f t="shared" si="9"/>
        <v>2100</v>
      </c>
      <c r="J163" s="14" t="s">
        <v>115</v>
      </c>
      <c r="K163" s="14" t="s">
        <v>114</v>
      </c>
      <c r="L163" s="14" t="s">
        <v>114</v>
      </c>
      <c r="M163" s="14" t="s">
        <v>387</v>
      </c>
    </row>
    <row r="164" spans="1:13" ht="39.6">
      <c r="A164" s="64">
        <v>162</v>
      </c>
      <c r="B164" s="54" t="s">
        <v>994</v>
      </c>
      <c r="C164" s="14" t="s">
        <v>435</v>
      </c>
      <c r="D164" s="14" t="s">
        <v>436</v>
      </c>
      <c r="E164" s="14" t="s">
        <v>121</v>
      </c>
      <c r="F164" s="15">
        <v>9789869691307</v>
      </c>
      <c r="G164" s="14">
        <v>2</v>
      </c>
      <c r="H164" s="14">
        <v>300</v>
      </c>
      <c r="I164" s="14">
        <f t="shared" si="9"/>
        <v>600</v>
      </c>
      <c r="J164" s="14" t="s">
        <v>114</v>
      </c>
      <c r="K164" s="14" t="s">
        <v>114</v>
      </c>
      <c r="L164" s="14" t="s">
        <v>114</v>
      </c>
      <c r="M164" s="14" t="s">
        <v>387</v>
      </c>
    </row>
    <row r="165" spans="1:13" ht="19.8">
      <c r="A165" s="64">
        <v>163</v>
      </c>
      <c r="B165" s="54" t="s">
        <v>437</v>
      </c>
      <c r="C165" s="14" t="s">
        <v>438</v>
      </c>
      <c r="D165" s="14" t="s">
        <v>439</v>
      </c>
      <c r="E165" s="14" t="s">
        <v>121</v>
      </c>
      <c r="F165" s="15">
        <v>9789864502073</v>
      </c>
      <c r="G165" s="14">
        <v>2</v>
      </c>
      <c r="H165" s="14">
        <v>260</v>
      </c>
      <c r="I165" s="14">
        <f t="shared" si="9"/>
        <v>520</v>
      </c>
      <c r="J165" s="14" t="s">
        <v>114</v>
      </c>
      <c r="K165" s="14" t="s">
        <v>114</v>
      </c>
      <c r="L165" s="14" t="s">
        <v>114</v>
      </c>
      <c r="M165" s="14" t="s">
        <v>387</v>
      </c>
    </row>
    <row r="166" spans="1:13" ht="19.8">
      <c r="A166" s="64">
        <v>164</v>
      </c>
      <c r="B166" s="54" t="s">
        <v>440</v>
      </c>
      <c r="C166" s="14" t="s">
        <v>441</v>
      </c>
      <c r="D166" s="14" t="s">
        <v>323</v>
      </c>
      <c r="E166" s="14" t="s">
        <v>121</v>
      </c>
      <c r="F166" s="15">
        <v>9789862118290</v>
      </c>
      <c r="G166" s="14">
        <v>2</v>
      </c>
      <c r="H166" s="14">
        <v>320</v>
      </c>
      <c r="I166" s="14">
        <f t="shared" si="9"/>
        <v>640</v>
      </c>
      <c r="J166" s="14" t="s">
        <v>114</v>
      </c>
      <c r="K166" s="14" t="s">
        <v>114</v>
      </c>
      <c r="L166" s="14" t="s">
        <v>114</v>
      </c>
      <c r="M166" s="14" t="s">
        <v>387</v>
      </c>
    </row>
    <row r="167" spans="1:13" ht="19.8">
      <c r="A167" s="64">
        <v>165</v>
      </c>
      <c r="B167" s="54" t="s">
        <v>442</v>
      </c>
      <c r="C167" s="14" t="s">
        <v>443</v>
      </c>
      <c r="D167" s="14" t="s">
        <v>444</v>
      </c>
      <c r="E167" s="14" t="s">
        <v>121</v>
      </c>
      <c r="F167" s="15">
        <v>9789869557689</v>
      </c>
      <c r="G167" s="14">
        <v>2</v>
      </c>
      <c r="H167" s="14">
        <v>280</v>
      </c>
      <c r="I167" s="14">
        <f t="shared" si="9"/>
        <v>560</v>
      </c>
      <c r="J167" s="14" t="s">
        <v>114</v>
      </c>
      <c r="K167" s="14" t="s">
        <v>114</v>
      </c>
      <c r="L167" s="14" t="s">
        <v>114</v>
      </c>
      <c r="M167" s="14" t="s">
        <v>387</v>
      </c>
    </row>
    <row r="168" spans="1:13" ht="39.6">
      <c r="A168" s="64">
        <v>166</v>
      </c>
      <c r="B168" s="54" t="s">
        <v>445</v>
      </c>
      <c r="C168" s="14" t="s">
        <v>446</v>
      </c>
      <c r="D168" s="14" t="s">
        <v>447</v>
      </c>
      <c r="E168" s="14" t="s">
        <v>121</v>
      </c>
      <c r="F168" s="22" t="s">
        <v>855</v>
      </c>
      <c r="G168" s="14">
        <v>2</v>
      </c>
      <c r="H168" s="14">
        <v>850</v>
      </c>
      <c r="I168" s="14">
        <f t="shared" si="9"/>
        <v>1700</v>
      </c>
      <c r="J168" s="14" t="s">
        <v>115</v>
      </c>
      <c r="K168" s="14" t="s">
        <v>114</v>
      </c>
      <c r="L168" s="14" t="s">
        <v>114</v>
      </c>
      <c r="M168" s="14" t="s">
        <v>387</v>
      </c>
    </row>
    <row r="169" spans="1:13" ht="19.8">
      <c r="A169" s="64">
        <v>167</v>
      </c>
      <c r="B169" s="54" t="s">
        <v>448</v>
      </c>
      <c r="C169" s="14" t="s">
        <v>449</v>
      </c>
      <c r="D169" s="14" t="s">
        <v>450</v>
      </c>
      <c r="E169" s="14" t="s">
        <v>121</v>
      </c>
      <c r="F169" s="15">
        <v>9789575644604</v>
      </c>
      <c r="G169" s="14">
        <v>2</v>
      </c>
      <c r="H169" s="14">
        <v>280</v>
      </c>
      <c r="I169" s="14">
        <f t="shared" ref="I169:I208" si="10">G169*H169</f>
        <v>560</v>
      </c>
      <c r="J169" s="14" t="s">
        <v>114</v>
      </c>
      <c r="K169" s="14" t="s">
        <v>114</v>
      </c>
      <c r="L169" s="14" t="s">
        <v>114</v>
      </c>
      <c r="M169" s="14" t="s">
        <v>387</v>
      </c>
    </row>
    <row r="170" spans="1:13" ht="24" customHeight="1">
      <c r="A170" s="64">
        <v>168</v>
      </c>
      <c r="B170" s="54" t="s">
        <v>451</v>
      </c>
      <c r="C170" s="14" t="s">
        <v>452</v>
      </c>
      <c r="D170" s="14" t="s">
        <v>245</v>
      </c>
      <c r="E170" s="14" t="s">
        <v>121</v>
      </c>
      <c r="F170" s="15">
        <v>9789579095402</v>
      </c>
      <c r="G170" s="14">
        <v>2</v>
      </c>
      <c r="H170" s="14">
        <v>260</v>
      </c>
      <c r="I170" s="14">
        <f t="shared" si="10"/>
        <v>520</v>
      </c>
      <c r="J170" s="14" t="s">
        <v>118</v>
      </c>
      <c r="K170" s="14" t="s">
        <v>114</v>
      </c>
      <c r="L170" s="14" t="s">
        <v>114</v>
      </c>
      <c r="M170" s="14" t="s">
        <v>387</v>
      </c>
    </row>
    <row r="171" spans="1:13" ht="22.2" customHeight="1">
      <c r="A171" s="64">
        <v>169</v>
      </c>
      <c r="B171" s="54" t="s">
        <v>453</v>
      </c>
      <c r="C171" s="14" t="s">
        <v>452</v>
      </c>
      <c r="D171" s="14" t="s">
        <v>245</v>
      </c>
      <c r="E171" s="14" t="s">
        <v>121</v>
      </c>
      <c r="F171" s="15">
        <v>9789579095488</v>
      </c>
      <c r="G171" s="14">
        <v>2</v>
      </c>
      <c r="H171" s="14">
        <v>260</v>
      </c>
      <c r="I171" s="14">
        <f t="shared" si="10"/>
        <v>520</v>
      </c>
      <c r="J171" s="14" t="s">
        <v>114</v>
      </c>
      <c r="K171" s="14" t="s">
        <v>114</v>
      </c>
      <c r="L171" s="14" t="s">
        <v>114</v>
      </c>
      <c r="M171" s="14" t="s">
        <v>387</v>
      </c>
    </row>
    <row r="172" spans="1:13" ht="19.8">
      <c r="A172" s="64">
        <v>170</v>
      </c>
      <c r="B172" s="54" t="s">
        <v>454</v>
      </c>
      <c r="C172" s="14" t="s">
        <v>455</v>
      </c>
      <c r="D172" s="14" t="s">
        <v>299</v>
      </c>
      <c r="E172" s="14" t="s">
        <v>121</v>
      </c>
      <c r="F172" s="15">
        <v>9789865731823</v>
      </c>
      <c r="G172" s="14">
        <v>2</v>
      </c>
      <c r="H172" s="14">
        <v>250</v>
      </c>
      <c r="I172" s="14">
        <f t="shared" si="10"/>
        <v>500</v>
      </c>
      <c r="J172" s="14" t="s">
        <v>114</v>
      </c>
      <c r="K172" s="14" t="s">
        <v>114</v>
      </c>
      <c r="L172" s="14" t="s">
        <v>114</v>
      </c>
      <c r="M172" s="14" t="s">
        <v>387</v>
      </c>
    </row>
    <row r="173" spans="1:13" ht="19.8">
      <c r="A173" s="64">
        <v>171</v>
      </c>
      <c r="B173" s="54" t="s">
        <v>456</v>
      </c>
      <c r="C173" s="14" t="s">
        <v>457</v>
      </c>
      <c r="D173" s="14" t="s">
        <v>458</v>
      </c>
      <c r="E173" s="14" t="s">
        <v>121</v>
      </c>
      <c r="F173" s="15">
        <v>9789861519760</v>
      </c>
      <c r="G173" s="14">
        <v>2</v>
      </c>
      <c r="H173" s="14">
        <v>299</v>
      </c>
      <c r="I173" s="14">
        <f t="shared" si="10"/>
        <v>598</v>
      </c>
      <c r="J173" s="14" t="s">
        <v>114</v>
      </c>
      <c r="K173" s="14" t="s">
        <v>114</v>
      </c>
      <c r="L173" s="14" t="s">
        <v>118</v>
      </c>
      <c r="M173" s="14" t="s">
        <v>387</v>
      </c>
    </row>
    <row r="174" spans="1:13" ht="19.8">
      <c r="A174" s="64">
        <v>172</v>
      </c>
      <c r="B174" s="54" t="s">
        <v>459</v>
      </c>
      <c r="C174" s="14" t="s">
        <v>460</v>
      </c>
      <c r="D174" s="14" t="s">
        <v>122</v>
      </c>
      <c r="E174" s="14" t="s">
        <v>121</v>
      </c>
      <c r="F174" s="15">
        <v>9789864793426</v>
      </c>
      <c r="G174" s="14">
        <v>2</v>
      </c>
      <c r="H174" s="14">
        <v>320</v>
      </c>
      <c r="I174" s="14">
        <f t="shared" si="10"/>
        <v>640</v>
      </c>
      <c r="J174" s="14" t="s">
        <v>114</v>
      </c>
      <c r="K174" s="14" t="s">
        <v>114</v>
      </c>
      <c r="L174" s="14" t="s">
        <v>114</v>
      </c>
      <c r="M174" s="14" t="s">
        <v>387</v>
      </c>
    </row>
    <row r="175" spans="1:13" ht="19.8">
      <c r="A175" s="64">
        <v>173</v>
      </c>
      <c r="B175" s="54" t="s">
        <v>461</v>
      </c>
      <c r="C175" s="14" t="s">
        <v>462</v>
      </c>
      <c r="D175" s="14" t="s">
        <v>396</v>
      </c>
      <c r="E175" s="14" t="s">
        <v>121</v>
      </c>
      <c r="F175" s="15">
        <v>9789866039942</v>
      </c>
      <c r="G175" s="14">
        <v>2</v>
      </c>
      <c r="H175" s="14">
        <v>350</v>
      </c>
      <c r="I175" s="14">
        <f t="shared" si="10"/>
        <v>700</v>
      </c>
      <c r="J175" s="14" t="s">
        <v>114</v>
      </c>
      <c r="K175" s="14" t="s">
        <v>114</v>
      </c>
      <c r="L175" s="14" t="s">
        <v>114</v>
      </c>
      <c r="M175" s="14" t="s">
        <v>387</v>
      </c>
    </row>
    <row r="176" spans="1:13" ht="19.8">
      <c r="A176" s="64">
        <v>174</v>
      </c>
      <c r="B176" s="54" t="s">
        <v>463</v>
      </c>
      <c r="C176" s="14" t="s">
        <v>464</v>
      </c>
      <c r="D176" s="14" t="s">
        <v>465</v>
      </c>
      <c r="E176" s="14" t="s">
        <v>121</v>
      </c>
      <c r="F176" s="15">
        <v>9789573332923</v>
      </c>
      <c r="G176" s="14">
        <v>2</v>
      </c>
      <c r="H176" s="14">
        <v>399</v>
      </c>
      <c r="I176" s="14">
        <f t="shared" si="10"/>
        <v>798</v>
      </c>
      <c r="J176" s="14" t="s">
        <v>114</v>
      </c>
      <c r="K176" s="14" t="s">
        <v>114</v>
      </c>
      <c r="L176" s="14" t="s">
        <v>114</v>
      </c>
      <c r="M176" s="14" t="s">
        <v>387</v>
      </c>
    </row>
    <row r="177" spans="1:13" ht="19.8">
      <c r="A177" s="64">
        <v>175</v>
      </c>
      <c r="B177" s="54" t="s">
        <v>466</v>
      </c>
      <c r="C177" s="14" t="s">
        <v>467</v>
      </c>
      <c r="D177" s="14" t="s">
        <v>468</v>
      </c>
      <c r="E177" s="14" t="s">
        <v>121</v>
      </c>
      <c r="F177" s="15">
        <v>9789865651831</v>
      </c>
      <c r="G177" s="14">
        <v>2</v>
      </c>
      <c r="H177" s="14">
        <v>450</v>
      </c>
      <c r="I177" s="14">
        <f t="shared" si="10"/>
        <v>900</v>
      </c>
      <c r="J177" s="14" t="s">
        <v>114</v>
      </c>
      <c r="K177" s="14" t="s">
        <v>118</v>
      </c>
      <c r="L177" s="14" t="s">
        <v>114</v>
      </c>
      <c r="M177" s="14" t="s">
        <v>387</v>
      </c>
    </row>
    <row r="178" spans="1:13" ht="19.8">
      <c r="A178" s="64">
        <v>176</v>
      </c>
      <c r="B178" s="54" t="s">
        <v>469</v>
      </c>
      <c r="C178" s="14" t="s">
        <v>467</v>
      </c>
      <c r="D178" s="14" t="s">
        <v>468</v>
      </c>
      <c r="E178" s="14" t="s">
        <v>121</v>
      </c>
      <c r="F178" s="15">
        <v>9789865651596</v>
      </c>
      <c r="G178" s="14">
        <v>2</v>
      </c>
      <c r="H178" s="14">
        <v>499</v>
      </c>
      <c r="I178" s="14">
        <f t="shared" si="10"/>
        <v>998</v>
      </c>
      <c r="J178" s="14" t="s">
        <v>114</v>
      </c>
      <c r="K178" s="14" t="s">
        <v>114</v>
      </c>
      <c r="L178" s="14" t="s">
        <v>114</v>
      </c>
      <c r="M178" s="14" t="s">
        <v>387</v>
      </c>
    </row>
    <row r="179" spans="1:13" ht="19.8">
      <c r="A179" s="64">
        <v>177</v>
      </c>
      <c r="B179" s="54" t="s">
        <v>470</v>
      </c>
      <c r="C179" s="14" t="s">
        <v>471</v>
      </c>
      <c r="D179" s="14" t="s">
        <v>472</v>
      </c>
      <c r="E179" s="14" t="s">
        <v>121</v>
      </c>
      <c r="F179" s="15">
        <v>9789863193524</v>
      </c>
      <c r="G179" s="14">
        <v>2</v>
      </c>
      <c r="H179" s="14">
        <v>320</v>
      </c>
      <c r="I179" s="14">
        <f t="shared" si="10"/>
        <v>640</v>
      </c>
      <c r="J179" s="14" t="s">
        <v>114</v>
      </c>
      <c r="K179" s="14" t="s">
        <v>118</v>
      </c>
      <c r="L179" s="14" t="s">
        <v>114</v>
      </c>
      <c r="M179" s="14" t="s">
        <v>387</v>
      </c>
    </row>
    <row r="180" spans="1:13" ht="19.8">
      <c r="A180" s="64">
        <v>178</v>
      </c>
      <c r="B180" s="54" t="s">
        <v>473</v>
      </c>
      <c r="C180" s="14" t="s">
        <v>474</v>
      </c>
      <c r="D180" s="14" t="s">
        <v>475</v>
      </c>
      <c r="E180" s="14" t="s">
        <v>121</v>
      </c>
      <c r="F180" s="15">
        <v>9789864434923</v>
      </c>
      <c r="G180" s="14">
        <v>2</v>
      </c>
      <c r="H180" s="14">
        <v>399</v>
      </c>
      <c r="I180" s="14">
        <f t="shared" si="10"/>
        <v>798</v>
      </c>
      <c r="J180" s="14" t="s">
        <v>114</v>
      </c>
      <c r="K180" s="14" t="s">
        <v>114</v>
      </c>
      <c r="L180" s="14" t="s">
        <v>114</v>
      </c>
      <c r="M180" s="14" t="s">
        <v>387</v>
      </c>
    </row>
    <row r="181" spans="1:13" ht="19.8">
      <c r="A181" s="64">
        <v>179</v>
      </c>
      <c r="B181" s="54" t="s">
        <v>476</v>
      </c>
      <c r="C181" s="14" t="s">
        <v>474</v>
      </c>
      <c r="D181" s="14" t="s">
        <v>477</v>
      </c>
      <c r="E181" s="14" t="s">
        <v>121</v>
      </c>
      <c r="F181" s="15">
        <v>9789864435661</v>
      </c>
      <c r="G181" s="14">
        <v>2</v>
      </c>
      <c r="H181" s="14">
        <v>250</v>
      </c>
      <c r="I181" s="14">
        <f t="shared" si="10"/>
        <v>500</v>
      </c>
      <c r="J181" s="14" t="s">
        <v>114</v>
      </c>
      <c r="K181" s="14" t="s">
        <v>114</v>
      </c>
      <c r="L181" s="14" t="s">
        <v>114</v>
      </c>
      <c r="M181" s="14" t="s">
        <v>387</v>
      </c>
    </row>
    <row r="182" spans="1:13" ht="19.8">
      <c r="A182" s="64">
        <v>180</v>
      </c>
      <c r="B182" s="54" t="s">
        <v>478</v>
      </c>
      <c r="C182" s="14" t="s">
        <v>474</v>
      </c>
      <c r="D182" s="14" t="s">
        <v>421</v>
      </c>
      <c r="E182" s="14" t="s">
        <v>121</v>
      </c>
      <c r="F182" s="15">
        <v>9789864434336</v>
      </c>
      <c r="G182" s="14">
        <v>2</v>
      </c>
      <c r="H182" s="14">
        <v>250</v>
      </c>
      <c r="I182" s="14">
        <f t="shared" si="10"/>
        <v>500</v>
      </c>
      <c r="J182" s="14" t="s">
        <v>114</v>
      </c>
      <c r="K182" s="14" t="s">
        <v>114</v>
      </c>
      <c r="L182" s="14" t="s">
        <v>114</v>
      </c>
      <c r="M182" s="14" t="s">
        <v>387</v>
      </c>
    </row>
    <row r="183" spans="1:13" ht="19.8">
      <c r="A183" s="64">
        <v>181</v>
      </c>
      <c r="B183" s="54" t="s">
        <v>479</v>
      </c>
      <c r="C183" s="14" t="s">
        <v>480</v>
      </c>
      <c r="D183" s="14" t="s">
        <v>481</v>
      </c>
      <c r="E183" s="14" t="s">
        <v>121</v>
      </c>
      <c r="F183" s="15">
        <v>8667106507943</v>
      </c>
      <c r="G183" s="14">
        <v>2</v>
      </c>
      <c r="H183" s="14">
        <v>770</v>
      </c>
      <c r="I183" s="14">
        <f t="shared" si="10"/>
        <v>1540</v>
      </c>
      <c r="J183" s="14" t="s">
        <v>115</v>
      </c>
      <c r="K183" s="14" t="s">
        <v>114</v>
      </c>
      <c r="L183" s="14" t="s">
        <v>114</v>
      </c>
      <c r="M183" s="14" t="s">
        <v>387</v>
      </c>
    </row>
    <row r="184" spans="1:13" ht="19.8">
      <c r="A184" s="64">
        <v>182</v>
      </c>
      <c r="B184" s="54" t="s">
        <v>482</v>
      </c>
      <c r="C184" s="14" t="s">
        <v>483</v>
      </c>
      <c r="D184" s="14" t="s">
        <v>484</v>
      </c>
      <c r="E184" s="14" t="s">
        <v>121</v>
      </c>
      <c r="F184" s="15">
        <v>9789863595427</v>
      </c>
      <c r="G184" s="14">
        <v>2</v>
      </c>
      <c r="H184" s="14">
        <v>380</v>
      </c>
      <c r="I184" s="14">
        <f t="shared" si="10"/>
        <v>760</v>
      </c>
      <c r="J184" s="14" t="s">
        <v>114</v>
      </c>
      <c r="K184" s="14" t="s">
        <v>114</v>
      </c>
      <c r="L184" s="14" t="s">
        <v>114</v>
      </c>
      <c r="M184" s="14" t="s">
        <v>387</v>
      </c>
    </row>
    <row r="185" spans="1:13" ht="19.8">
      <c r="A185" s="64">
        <v>183</v>
      </c>
      <c r="B185" s="54" t="s">
        <v>485</v>
      </c>
      <c r="C185" s="14" t="s">
        <v>486</v>
      </c>
      <c r="D185" s="14" t="s">
        <v>487</v>
      </c>
      <c r="E185" s="14" t="s">
        <v>121</v>
      </c>
      <c r="F185" s="15">
        <v>9991070325012</v>
      </c>
      <c r="G185" s="14">
        <v>2</v>
      </c>
      <c r="H185" s="14">
        <v>1050</v>
      </c>
      <c r="I185" s="14">
        <f t="shared" si="10"/>
        <v>2100</v>
      </c>
      <c r="J185" s="14" t="s">
        <v>115</v>
      </c>
      <c r="K185" s="14" t="s">
        <v>114</v>
      </c>
      <c r="L185" s="14" t="s">
        <v>114</v>
      </c>
      <c r="M185" s="14" t="s">
        <v>387</v>
      </c>
    </row>
    <row r="186" spans="1:13" ht="39.6">
      <c r="A186" s="64">
        <v>184</v>
      </c>
      <c r="B186" s="54" t="s">
        <v>488</v>
      </c>
      <c r="C186" s="14" t="s">
        <v>489</v>
      </c>
      <c r="D186" s="14" t="s">
        <v>447</v>
      </c>
      <c r="E186" s="14" t="s">
        <v>121</v>
      </c>
      <c r="F186" s="15" t="s">
        <v>856</v>
      </c>
      <c r="G186" s="14">
        <v>2</v>
      </c>
      <c r="H186" s="14">
        <v>660</v>
      </c>
      <c r="I186" s="14">
        <f t="shared" si="10"/>
        <v>1320</v>
      </c>
      <c r="J186" s="14" t="s">
        <v>115</v>
      </c>
      <c r="K186" s="14" t="s">
        <v>114</v>
      </c>
      <c r="L186" s="14" t="s">
        <v>114</v>
      </c>
      <c r="M186" s="14" t="s">
        <v>387</v>
      </c>
    </row>
    <row r="187" spans="1:13" ht="19.8">
      <c r="A187" s="64">
        <v>185</v>
      </c>
      <c r="B187" s="54" t="s">
        <v>490</v>
      </c>
      <c r="C187" s="14" t="s">
        <v>491</v>
      </c>
      <c r="D187" s="14" t="s">
        <v>492</v>
      </c>
      <c r="E187" s="14" t="s">
        <v>121</v>
      </c>
      <c r="F187" s="15">
        <v>9789869354837</v>
      </c>
      <c r="G187" s="14">
        <v>2</v>
      </c>
      <c r="H187" s="14">
        <v>680</v>
      </c>
      <c r="I187" s="14">
        <f t="shared" si="10"/>
        <v>1360</v>
      </c>
      <c r="J187" s="14" t="s">
        <v>114</v>
      </c>
      <c r="K187" s="14" t="s">
        <v>114</v>
      </c>
      <c r="L187" s="14" t="s">
        <v>118</v>
      </c>
      <c r="M187" s="14" t="s">
        <v>387</v>
      </c>
    </row>
    <row r="188" spans="1:13" ht="19.8">
      <c r="A188" s="64">
        <v>186</v>
      </c>
      <c r="B188" s="54" t="s">
        <v>493</v>
      </c>
      <c r="C188" s="14" t="s">
        <v>494</v>
      </c>
      <c r="D188" s="14" t="s">
        <v>424</v>
      </c>
      <c r="E188" s="14" t="s">
        <v>121</v>
      </c>
      <c r="F188" s="15">
        <v>9789570848533</v>
      </c>
      <c r="G188" s="14">
        <v>2</v>
      </c>
      <c r="H188" s="14">
        <v>500</v>
      </c>
      <c r="I188" s="14">
        <f t="shared" si="10"/>
        <v>1000</v>
      </c>
      <c r="J188" s="14" t="s">
        <v>114</v>
      </c>
      <c r="K188" s="14" t="s">
        <v>114</v>
      </c>
      <c r="L188" s="14" t="s">
        <v>114</v>
      </c>
      <c r="M188" s="14" t="s">
        <v>387</v>
      </c>
    </row>
    <row r="189" spans="1:13" ht="19.8">
      <c r="A189" s="64">
        <v>187</v>
      </c>
      <c r="B189" s="54" t="s">
        <v>495</v>
      </c>
      <c r="C189" s="14" t="s">
        <v>496</v>
      </c>
      <c r="D189" s="14" t="s">
        <v>497</v>
      </c>
      <c r="E189" s="14" t="s">
        <v>121</v>
      </c>
      <c r="F189" s="15">
        <v>9789864591299</v>
      </c>
      <c r="G189" s="14">
        <v>2</v>
      </c>
      <c r="H189" s="14">
        <v>599</v>
      </c>
      <c r="I189" s="14">
        <f t="shared" si="10"/>
        <v>1198</v>
      </c>
      <c r="J189" s="14" t="s">
        <v>114</v>
      </c>
      <c r="K189" s="14" t="s">
        <v>114</v>
      </c>
      <c r="L189" s="14" t="s">
        <v>114</v>
      </c>
      <c r="M189" s="14" t="s">
        <v>376</v>
      </c>
    </row>
    <row r="190" spans="1:13" ht="19.8">
      <c r="A190" s="64">
        <v>188</v>
      </c>
      <c r="B190" s="54" t="s">
        <v>498</v>
      </c>
      <c r="C190" s="14" t="s">
        <v>499</v>
      </c>
      <c r="D190" s="14" t="s">
        <v>500</v>
      </c>
      <c r="E190" s="14" t="s">
        <v>121</v>
      </c>
      <c r="F190" s="15">
        <v>9789863265429</v>
      </c>
      <c r="G190" s="14">
        <v>2</v>
      </c>
      <c r="H190" s="14">
        <v>340</v>
      </c>
      <c r="I190" s="14">
        <f t="shared" si="10"/>
        <v>680</v>
      </c>
      <c r="J190" s="14" t="s">
        <v>114</v>
      </c>
      <c r="K190" s="14" t="s">
        <v>114</v>
      </c>
      <c r="L190" s="14" t="s">
        <v>114</v>
      </c>
      <c r="M190" s="14" t="s">
        <v>377</v>
      </c>
    </row>
    <row r="191" spans="1:13" ht="59.4">
      <c r="A191" s="64">
        <v>189</v>
      </c>
      <c r="B191" s="54" t="s">
        <v>501</v>
      </c>
      <c r="C191" s="14" t="s">
        <v>502</v>
      </c>
      <c r="D191" s="14" t="s">
        <v>503</v>
      </c>
      <c r="E191" s="14" t="s">
        <v>121</v>
      </c>
      <c r="F191" s="15">
        <v>9789862356999</v>
      </c>
      <c r="G191" s="14">
        <v>2</v>
      </c>
      <c r="H191" s="14">
        <v>650</v>
      </c>
      <c r="I191" s="14">
        <f t="shared" si="10"/>
        <v>1300</v>
      </c>
      <c r="J191" s="14" t="s">
        <v>114</v>
      </c>
      <c r="K191" s="14" t="s">
        <v>114</v>
      </c>
      <c r="L191" s="14" t="s">
        <v>114</v>
      </c>
      <c r="M191" s="14" t="s">
        <v>377</v>
      </c>
    </row>
    <row r="192" spans="1:13" ht="19.8">
      <c r="A192" s="64">
        <v>190</v>
      </c>
      <c r="B192" s="54" t="s">
        <v>504</v>
      </c>
      <c r="C192" s="14" t="s">
        <v>505</v>
      </c>
      <c r="D192" s="14" t="s">
        <v>506</v>
      </c>
      <c r="E192" s="14" t="s">
        <v>121</v>
      </c>
      <c r="F192" s="15">
        <v>9789869212724</v>
      </c>
      <c r="G192" s="14">
        <v>2</v>
      </c>
      <c r="H192" s="14">
        <v>450</v>
      </c>
      <c r="I192" s="14">
        <f t="shared" si="10"/>
        <v>900</v>
      </c>
      <c r="J192" s="14" t="s">
        <v>114</v>
      </c>
      <c r="K192" s="14" t="s">
        <v>114</v>
      </c>
      <c r="L192" s="14" t="s">
        <v>114</v>
      </c>
      <c r="M192" s="14" t="s">
        <v>377</v>
      </c>
    </row>
    <row r="193" spans="1:13" ht="19.8">
      <c r="A193" s="64">
        <v>191</v>
      </c>
      <c r="B193" s="54" t="s">
        <v>507</v>
      </c>
      <c r="C193" s="14" t="s">
        <v>508</v>
      </c>
      <c r="D193" s="14" t="s">
        <v>509</v>
      </c>
      <c r="E193" s="14" t="s">
        <v>121</v>
      </c>
      <c r="F193" s="15">
        <v>9789862724941</v>
      </c>
      <c r="G193" s="14">
        <v>2</v>
      </c>
      <c r="H193" s="14">
        <v>250</v>
      </c>
      <c r="I193" s="14">
        <f t="shared" si="10"/>
        <v>500</v>
      </c>
      <c r="J193" s="14" t="s">
        <v>114</v>
      </c>
      <c r="K193" s="14" t="s">
        <v>114</v>
      </c>
      <c r="L193" s="14" t="s">
        <v>114</v>
      </c>
      <c r="M193" s="14" t="s">
        <v>377</v>
      </c>
    </row>
    <row r="194" spans="1:13" ht="39.6">
      <c r="A194" s="64">
        <v>192</v>
      </c>
      <c r="B194" s="54" t="s">
        <v>510</v>
      </c>
      <c r="C194" s="14" t="s">
        <v>511</v>
      </c>
      <c r="D194" s="14" t="s">
        <v>512</v>
      </c>
      <c r="E194" s="14" t="s">
        <v>121</v>
      </c>
      <c r="F194" s="15">
        <v>4712966622931</v>
      </c>
      <c r="G194" s="14">
        <v>2</v>
      </c>
      <c r="H194" s="14">
        <v>1200</v>
      </c>
      <c r="I194" s="14">
        <f t="shared" si="10"/>
        <v>2400</v>
      </c>
      <c r="J194" s="14" t="s">
        <v>115</v>
      </c>
      <c r="K194" s="14" t="s">
        <v>114</v>
      </c>
      <c r="L194" s="14" t="s">
        <v>114</v>
      </c>
      <c r="M194" s="14" t="s">
        <v>377</v>
      </c>
    </row>
    <row r="195" spans="1:13" ht="19.8">
      <c r="A195" s="64">
        <v>193</v>
      </c>
      <c r="B195" s="54" t="s">
        <v>513</v>
      </c>
      <c r="C195" s="14" t="s">
        <v>514</v>
      </c>
      <c r="D195" s="14" t="s">
        <v>515</v>
      </c>
      <c r="E195" s="14" t="s">
        <v>121</v>
      </c>
      <c r="F195" s="15">
        <v>9789867034908</v>
      </c>
      <c r="G195" s="14">
        <v>2</v>
      </c>
      <c r="H195" s="14">
        <v>460</v>
      </c>
      <c r="I195" s="14">
        <f t="shared" si="10"/>
        <v>920</v>
      </c>
      <c r="J195" s="14" t="s">
        <v>114</v>
      </c>
      <c r="K195" s="14" t="s">
        <v>114</v>
      </c>
      <c r="L195" s="14" t="s">
        <v>114</v>
      </c>
      <c r="M195" s="14" t="s">
        <v>376</v>
      </c>
    </row>
    <row r="196" spans="1:13" ht="59.4">
      <c r="A196" s="64">
        <v>194</v>
      </c>
      <c r="B196" s="54" t="s">
        <v>516</v>
      </c>
      <c r="C196" s="14" t="s">
        <v>517</v>
      </c>
      <c r="D196" s="14" t="s">
        <v>997</v>
      </c>
      <c r="E196" s="14" t="s">
        <v>121</v>
      </c>
      <c r="F196" s="15">
        <v>4717702903916</v>
      </c>
      <c r="G196" s="14">
        <v>2</v>
      </c>
      <c r="H196" s="14">
        <v>3000</v>
      </c>
      <c r="I196" s="14">
        <f t="shared" si="10"/>
        <v>6000</v>
      </c>
      <c r="J196" s="14" t="s">
        <v>114</v>
      </c>
      <c r="K196" s="14" t="s">
        <v>114</v>
      </c>
      <c r="L196" s="14" t="s">
        <v>114</v>
      </c>
      <c r="M196" s="14" t="s">
        <v>376</v>
      </c>
    </row>
    <row r="197" spans="1:13" ht="19.8">
      <c r="A197" s="64">
        <v>195</v>
      </c>
      <c r="B197" s="54" t="s">
        <v>518</v>
      </c>
      <c r="C197" s="14" t="s">
        <v>519</v>
      </c>
      <c r="D197" s="14" t="s">
        <v>512</v>
      </c>
      <c r="E197" s="14" t="s">
        <v>121</v>
      </c>
      <c r="F197" s="15">
        <v>9789571369655</v>
      </c>
      <c r="G197" s="14">
        <v>2</v>
      </c>
      <c r="H197" s="14">
        <v>499</v>
      </c>
      <c r="I197" s="14">
        <f t="shared" si="10"/>
        <v>998</v>
      </c>
      <c r="J197" s="14" t="s">
        <v>114</v>
      </c>
      <c r="K197" s="14" t="s">
        <v>114</v>
      </c>
      <c r="L197" s="14" t="s">
        <v>114</v>
      </c>
      <c r="M197" s="14" t="s">
        <v>376</v>
      </c>
    </row>
    <row r="198" spans="1:13" ht="39.6">
      <c r="A198" s="64">
        <v>196</v>
      </c>
      <c r="B198" s="54" t="s">
        <v>520</v>
      </c>
      <c r="C198" s="14" t="s">
        <v>521</v>
      </c>
      <c r="D198" s="14" t="s">
        <v>522</v>
      </c>
      <c r="E198" s="14" t="s">
        <v>121</v>
      </c>
      <c r="F198" s="15">
        <v>9789571375595</v>
      </c>
      <c r="G198" s="14">
        <v>2</v>
      </c>
      <c r="H198" s="14">
        <v>450</v>
      </c>
      <c r="I198" s="14">
        <f t="shared" si="10"/>
        <v>900</v>
      </c>
      <c r="J198" s="14" t="s">
        <v>114</v>
      </c>
      <c r="K198" s="14" t="s">
        <v>114</v>
      </c>
      <c r="L198" s="14" t="s">
        <v>114</v>
      </c>
      <c r="M198" s="14" t="s">
        <v>376</v>
      </c>
    </row>
    <row r="199" spans="1:13" ht="19.8">
      <c r="A199" s="64">
        <v>197</v>
      </c>
      <c r="B199" s="54" t="s">
        <v>523</v>
      </c>
      <c r="C199" s="14" t="s">
        <v>524</v>
      </c>
      <c r="D199" s="14" t="s">
        <v>525</v>
      </c>
      <c r="E199" s="14" t="s">
        <v>121</v>
      </c>
      <c r="F199" s="15">
        <v>9789869720311</v>
      </c>
      <c r="G199" s="14">
        <v>2</v>
      </c>
      <c r="H199" s="14">
        <v>1269</v>
      </c>
      <c r="I199" s="14">
        <f t="shared" si="10"/>
        <v>2538</v>
      </c>
      <c r="J199" s="14" t="s">
        <v>114</v>
      </c>
      <c r="K199" s="14" t="s">
        <v>114</v>
      </c>
      <c r="L199" s="14" t="s">
        <v>114</v>
      </c>
      <c r="M199" s="14" t="s">
        <v>376</v>
      </c>
    </row>
    <row r="200" spans="1:13" ht="19.8">
      <c r="A200" s="64">
        <v>198</v>
      </c>
      <c r="B200" s="54" t="s">
        <v>526</v>
      </c>
      <c r="C200" s="14" t="s">
        <v>527</v>
      </c>
      <c r="D200" s="14" t="s">
        <v>528</v>
      </c>
      <c r="E200" s="14" t="s">
        <v>121</v>
      </c>
      <c r="F200" s="15">
        <v>9789863774389</v>
      </c>
      <c r="G200" s="14">
        <v>2</v>
      </c>
      <c r="H200" s="14">
        <v>280</v>
      </c>
      <c r="I200" s="14">
        <f t="shared" si="10"/>
        <v>560</v>
      </c>
      <c r="J200" s="14" t="s">
        <v>114</v>
      </c>
      <c r="K200" s="14" t="s">
        <v>114</v>
      </c>
      <c r="L200" s="14" t="s">
        <v>114</v>
      </c>
      <c r="M200" s="14" t="s">
        <v>376</v>
      </c>
    </row>
    <row r="201" spans="1:13" ht="19.8">
      <c r="A201" s="64">
        <v>199</v>
      </c>
      <c r="B201" s="54" t="s">
        <v>529</v>
      </c>
      <c r="C201" s="14" t="s">
        <v>527</v>
      </c>
      <c r="D201" s="14" t="s">
        <v>528</v>
      </c>
      <c r="E201" s="14" t="s">
        <v>121</v>
      </c>
      <c r="F201" s="15">
        <v>9789863774389</v>
      </c>
      <c r="G201" s="14">
        <v>2</v>
      </c>
      <c r="H201" s="14">
        <v>280</v>
      </c>
      <c r="I201" s="14">
        <f t="shared" si="10"/>
        <v>560</v>
      </c>
      <c r="J201" s="14" t="s">
        <v>114</v>
      </c>
      <c r="K201" s="14" t="s">
        <v>114</v>
      </c>
      <c r="L201" s="14" t="s">
        <v>114</v>
      </c>
      <c r="M201" s="14" t="s">
        <v>376</v>
      </c>
    </row>
    <row r="202" spans="1:13" ht="19.8">
      <c r="A202" s="64">
        <v>200</v>
      </c>
      <c r="B202" s="54" t="s">
        <v>530</v>
      </c>
      <c r="C202" s="14" t="s">
        <v>531</v>
      </c>
      <c r="D202" s="14" t="s">
        <v>532</v>
      </c>
      <c r="E202" s="14" t="s">
        <v>121</v>
      </c>
      <c r="F202" s="15">
        <v>9789864591534</v>
      </c>
      <c r="G202" s="14">
        <v>2</v>
      </c>
      <c r="H202" s="14">
        <v>550</v>
      </c>
      <c r="I202" s="14">
        <f t="shared" si="10"/>
        <v>1100</v>
      </c>
      <c r="J202" s="14" t="s">
        <v>114</v>
      </c>
      <c r="K202" s="14" t="s">
        <v>114</v>
      </c>
      <c r="L202" s="14" t="s">
        <v>114</v>
      </c>
      <c r="M202" s="14" t="s">
        <v>376</v>
      </c>
    </row>
    <row r="203" spans="1:13" ht="39.6">
      <c r="A203" s="64">
        <v>201</v>
      </c>
      <c r="B203" s="54" t="s">
        <v>533</v>
      </c>
      <c r="C203" s="14" t="s">
        <v>534</v>
      </c>
      <c r="D203" s="14" t="s">
        <v>535</v>
      </c>
      <c r="E203" s="14" t="s">
        <v>121</v>
      </c>
      <c r="F203" s="15">
        <v>9787302296287</v>
      </c>
      <c r="G203" s="14">
        <v>2</v>
      </c>
      <c r="H203" s="14">
        <v>534</v>
      </c>
      <c r="I203" s="14">
        <f t="shared" si="10"/>
        <v>1068</v>
      </c>
      <c r="J203" s="14" t="s">
        <v>114</v>
      </c>
      <c r="K203" s="14" t="s">
        <v>114</v>
      </c>
      <c r="L203" s="14" t="s">
        <v>114</v>
      </c>
      <c r="M203" s="14" t="s">
        <v>376</v>
      </c>
    </row>
    <row r="204" spans="1:13" ht="59.4">
      <c r="A204" s="64">
        <v>202</v>
      </c>
      <c r="B204" s="54" t="s">
        <v>536</v>
      </c>
      <c r="C204" s="14" t="s">
        <v>537</v>
      </c>
      <c r="D204" s="14" t="s">
        <v>538</v>
      </c>
      <c r="E204" s="14" t="s">
        <v>121</v>
      </c>
      <c r="F204" s="15">
        <v>9789869726603</v>
      </c>
      <c r="G204" s="14">
        <v>2</v>
      </c>
      <c r="H204" s="14">
        <v>360</v>
      </c>
      <c r="I204" s="14">
        <f t="shared" si="10"/>
        <v>720</v>
      </c>
      <c r="J204" s="14" t="s">
        <v>114</v>
      </c>
      <c r="K204" s="14" t="s">
        <v>114</v>
      </c>
      <c r="L204" s="14" t="s">
        <v>114</v>
      </c>
      <c r="M204" s="14" t="s">
        <v>376</v>
      </c>
    </row>
    <row r="205" spans="1:13" ht="19.8">
      <c r="A205" s="64">
        <v>203</v>
      </c>
      <c r="B205" s="54" t="s">
        <v>539</v>
      </c>
      <c r="C205" s="14" t="s">
        <v>540</v>
      </c>
      <c r="D205" s="14" t="s">
        <v>541</v>
      </c>
      <c r="E205" s="14" t="s">
        <v>121</v>
      </c>
      <c r="F205" s="15">
        <v>9789863830856</v>
      </c>
      <c r="G205" s="14">
        <v>2</v>
      </c>
      <c r="H205" s="14">
        <v>428</v>
      </c>
      <c r="I205" s="14">
        <f t="shared" si="10"/>
        <v>856</v>
      </c>
      <c r="J205" s="14" t="s">
        <v>114</v>
      </c>
      <c r="K205" s="14" t="s">
        <v>114</v>
      </c>
      <c r="L205" s="14" t="s">
        <v>114</v>
      </c>
      <c r="M205" s="14" t="s">
        <v>376</v>
      </c>
    </row>
    <row r="206" spans="1:13" ht="19.8">
      <c r="A206" s="64">
        <v>204</v>
      </c>
      <c r="B206" s="54" t="s">
        <v>542</v>
      </c>
      <c r="C206" s="14" t="s">
        <v>998</v>
      </c>
      <c r="D206" s="14" t="s">
        <v>421</v>
      </c>
      <c r="E206" s="14" t="s">
        <v>121</v>
      </c>
      <c r="F206" s="15">
        <v>9789864431991</v>
      </c>
      <c r="G206" s="14">
        <v>3</v>
      </c>
      <c r="H206" s="14">
        <v>480</v>
      </c>
      <c r="I206" s="14">
        <f t="shared" si="10"/>
        <v>1440</v>
      </c>
      <c r="J206" s="14" t="s">
        <v>114</v>
      </c>
      <c r="K206" s="14" t="s">
        <v>114</v>
      </c>
      <c r="L206" s="14" t="s">
        <v>114</v>
      </c>
      <c r="M206" s="14" t="s">
        <v>378</v>
      </c>
    </row>
    <row r="207" spans="1:13" ht="19.8">
      <c r="A207" s="64">
        <v>205</v>
      </c>
      <c r="B207" s="54" t="s">
        <v>543</v>
      </c>
      <c r="C207" s="14" t="s">
        <v>544</v>
      </c>
      <c r="D207" s="14" t="s">
        <v>545</v>
      </c>
      <c r="E207" s="14" t="s">
        <v>121</v>
      </c>
      <c r="F207" s="15">
        <v>9573244721</v>
      </c>
      <c r="G207" s="14">
        <v>2</v>
      </c>
      <c r="H207" s="14">
        <v>2880</v>
      </c>
      <c r="I207" s="14">
        <f t="shared" si="10"/>
        <v>5760</v>
      </c>
      <c r="J207" s="14" t="s">
        <v>115</v>
      </c>
      <c r="K207" s="14" t="s">
        <v>114</v>
      </c>
      <c r="L207" s="14" t="s">
        <v>114</v>
      </c>
      <c r="M207" s="14" t="s">
        <v>378</v>
      </c>
    </row>
    <row r="208" spans="1:13" ht="19.8">
      <c r="A208" s="64">
        <v>206</v>
      </c>
      <c r="B208" s="54" t="s">
        <v>546</v>
      </c>
      <c r="C208" s="14" t="s">
        <v>547</v>
      </c>
      <c r="D208" s="14" t="s">
        <v>548</v>
      </c>
      <c r="E208" s="14" t="s">
        <v>121</v>
      </c>
      <c r="F208" s="15">
        <v>9789861372242</v>
      </c>
      <c r="G208" s="14">
        <v>2</v>
      </c>
      <c r="H208" s="14">
        <v>280</v>
      </c>
      <c r="I208" s="14">
        <f t="shared" si="10"/>
        <v>560</v>
      </c>
      <c r="J208" s="14" t="s">
        <v>114</v>
      </c>
      <c r="K208" s="14" t="s">
        <v>114</v>
      </c>
      <c r="L208" s="14" t="s">
        <v>114</v>
      </c>
      <c r="M208" s="14" t="s">
        <v>378</v>
      </c>
    </row>
    <row r="209" spans="1:13" ht="39.6">
      <c r="A209" s="64">
        <v>207</v>
      </c>
      <c r="B209" s="55" t="s">
        <v>557</v>
      </c>
      <c r="C209" s="15" t="s">
        <v>558</v>
      </c>
      <c r="D209" s="15" t="s">
        <v>559</v>
      </c>
      <c r="E209" s="15" t="s">
        <v>121</v>
      </c>
      <c r="F209" s="15">
        <v>9789865956813</v>
      </c>
      <c r="G209" s="14">
        <v>2</v>
      </c>
      <c r="H209" s="14">
        <v>350</v>
      </c>
      <c r="I209" s="14">
        <f t="shared" ref="I209:I214" si="11">G209*H209</f>
        <v>700</v>
      </c>
      <c r="J209" s="15" t="s">
        <v>114</v>
      </c>
      <c r="K209" s="15" t="s">
        <v>114</v>
      </c>
      <c r="L209" s="15" t="s">
        <v>114</v>
      </c>
      <c r="M209" s="14" t="s">
        <v>377</v>
      </c>
    </row>
    <row r="210" spans="1:13" ht="19.8">
      <c r="A210" s="64">
        <v>208</v>
      </c>
      <c r="B210" s="55" t="s">
        <v>560</v>
      </c>
      <c r="C210" s="15" t="s">
        <v>561</v>
      </c>
      <c r="D210" s="15" t="s">
        <v>562</v>
      </c>
      <c r="E210" s="15" t="s">
        <v>121</v>
      </c>
      <c r="F210" s="15">
        <v>9789866097546</v>
      </c>
      <c r="G210" s="14">
        <v>2</v>
      </c>
      <c r="H210" s="14">
        <v>280</v>
      </c>
      <c r="I210" s="14">
        <f t="shared" si="11"/>
        <v>560</v>
      </c>
      <c r="J210" s="15" t="s">
        <v>114</v>
      </c>
      <c r="K210" s="15" t="s">
        <v>114</v>
      </c>
      <c r="L210" s="15" t="s">
        <v>114</v>
      </c>
      <c r="M210" s="14" t="s">
        <v>377</v>
      </c>
    </row>
    <row r="211" spans="1:13" ht="19.8">
      <c r="A211" s="64">
        <v>209</v>
      </c>
      <c r="B211" s="55" t="s">
        <v>563</v>
      </c>
      <c r="C211" s="15" t="s">
        <v>564</v>
      </c>
      <c r="D211" s="15" t="s">
        <v>565</v>
      </c>
      <c r="E211" s="15" t="s">
        <v>121</v>
      </c>
      <c r="F211" s="15">
        <v>9789865959302</v>
      </c>
      <c r="G211" s="14">
        <v>2</v>
      </c>
      <c r="H211" s="15">
        <v>300</v>
      </c>
      <c r="I211" s="15">
        <f t="shared" si="11"/>
        <v>600</v>
      </c>
      <c r="J211" s="15" t="s">
        <v>114</v>
      </c>
      <c r="K211" s="15" t="s">
        <v>114</v>
      </c>
      <c r="L211" s="15" t="s">
        <v>114</v>
      </c>
      <c r="M211" s="14" t="s">
        <v>377</v>
      </c>
    </row>
    <row r="212" spans="1:13" ht="19.8">
      <c r="A212" s="64">
        <v>210</v>
      </c>
      <c r="B212" s="55" t="s">
        <v>566</v>
      </c>
      <c r="C212" s="15" t="s">
        <v>567</v>
      </c>
      <c r="D212" s="15" t="s">
        <v>565</v>
      </c>
      <c r="E212" s="15" t="s">
        <v>121</v>
      </c>
      <c r="F212" s="15">
        <v>9789865959241</v>
      </c>
      <c r="G212" s="14">
        <v>2</v>
      </c>
      <c r="H212" s="15">
        <v>280</v>
      </c>
      <c r="I212" s="15">
        <f t="shared" si="11"/>
        <v>560</v>
      </c>
      <c r="J212" s="15" t="s">
        <v>114</v>
      </c>
      <c r="K212" s="15" t="s">
        <v>114</v>
      </c>
      <c r="L212" s="15" t="s">
        <v>114</v>
      </c>
      <c r="M212" s="14" t="s">
        <v>377</v>
      </c>
    </row>
    <row r="213" spans="1:13" ht="39.6">
      <c r="A213" s="64">
        <v>211</v>
      </c>
      <c r="B213" s="55" t="s">
        <v>568</v>
      </c>
      <c r="C213" s="15" t="s">
        <v>569</v>
      </c>
      <c r="D213" s="15" t="s">
        <v>570</v>
      </c>
      <c r="E213" s="15" t="s">
        <v>121</v>
      </c>
      <c r="F213" s="15">
        <v>9789862432235</v>
      </c>
      <c r="G213" s="14">
        <v>2</v>
      </c>
      <c r="H213" s="15">
        <v>160</v>
      </c>
      <c r="I213" s="15">
        <f t="shared" si="11"/>
        <v>320</v>
      </c>
      <c r="J213" s="15" t="s">
        <v>114</v>
      </c>
      <c r="K213" s="15" t="s">
        <v>114</v>
      </c>
      <c r="L213" s="15" t="s">
        <v>114</v>
      </c>
      <c r="M213" s="14" t="s">
        <v>377</v>
      </c>
    </row>
    <row r="214" spans="1:13" ht="19.8">
      <c r="A214" s="64">
        <v>212</v>
      </c>
      <c r="B214" s="55" t="s">
        <v>571</v>
      </c>
      <c r="C214" s="15" t="s">
        <v>572</v>
      </c>
      <c r="D214" s="15" t="s">
        <v>573</v>
      </c>
      <c r="E214" s="15" t="s">
        <v>121</v>
      </c>
      <c r="F214" s="15">
        <v>9789863811633</v>
      </c>
      <c r="G214" s="14">
        <v>2</v>
      </c>
      <c r="H214" s="15">
        <v>299</v>
      </c>
      <c r="I214" s="15">
        <f t="shared" si="11"/>
        <v>598</v>
      </c>
      <c r="J214" s="15" t="s">
        <v>114</v>
      </c>
      <c r="K214" s="15" t="s">
        <v>114</v>
      </c>
      <c r="L214" s="15" t="s">
        <v>114</v>
      </c>
      <c r="M214" s="14" t="s">
        <v>377</v>
      </c>
    </row>
    <row r="215" spans="1:13" ht="19.8">
      <c r="A215" s="64">
        <v>213</v>
      </c>
      <c r="B215" s="55" t="s">
        <v>574</v>
      </c>
      <c r="C215" s="15" t="s">
        <v>999</v>
      </c>
      <c r="D215" s="15" t="s">
        <v>575</v>
      </c>
      <c r="E215" s="15" t="s">
        <v>121</v>
      </c>
      <c r="F215" s="15">
        <v>9789863796121</v>
      </c>
      <c r="G215" s="14">
        <v>2</v>
      </c>
      <c r="H215" s="15">
        <v>480</v>
      </c>
      <c r="I215" s="15">
        <f t="shared" ref="I215:I219" si="12">G215*H215</f>
        <v>960</v>
      </c>
      <c r="J215" s="15" t="s">
        <v>114</v>
      </c>
      <c r="K215" s="15" t="s">
        <v>114</v>
      </c>
      <c r="L215" s="15" t="s">
        <v>114</v>
      </c>
      <c r="M215" s="14" t="s">
        <v>377</v>
      </c>
    </row>
    <row r="216" spans="1:13" ht="39.6">
      <c r="A216" s="64">
        <v>214</v>
      </c>
      <c r="B216" s="55" t="s">
        <v>576</v>
      </c>
      <c r="C216" s="15" t="s">
        <v>577</v>
      </c>
      <c r="D216" s="15" t="s">
        <v>578</v>
      </c>
      <c r="E216" s="15" t="s">
        <v>121</v>
      </c>
      <c r="F216" s="15" t="s">
        <v>857</v>
      </c>
      <c r="G216" s="14">
        <v>2</v>
      </c>
      <c r="H216" s="15">
        <v>420</v>
      </c>
      <c r="I216" s="15">
        <f t="shared" si="12"/>
        <v>840</v>
      </c>
      <c r="J216" s="15" t="s">
        <v>114</v>
      </c>
      <c r="K216" s="15" t="s">
        <v>114</v>
      </c>
      <c r="L216" s="15" t="s">
        <v>114</v>
      </c>
      <c r="M216" s="14" t="s">
        <v>377</v>
      </c>
    </row>
    <row r="217" spans="1:13" ht="59.4">
      <c r="A217" s="64">
        <v>215</v>
      </c>
      <c r="B217" s="55" t="s">
        <v>579</v>
      </c>
      <c r="C217" s="15" t="s">
        <v>580</v>
      </c>
      <c r="D217" s="15" t="s">
        <v>581</v>
      </c>
      <c r="E217" s="15" t="s">
        <v>121</v>
      </c>
      <c r="F217" s="15" t="s">
        <v>858</v>
      </c>
      <c r="G217" s="14">
        <v>2</v>
      </c>
      <c r="H217" s="15">
        <v>5200</v>
      </c>
      <c r="I217" s="15">
        <f t="shared" si="12"/>
        <v>10400</v>
      </c>
      <c r="J217" s="15" t="s">
        <v>115</v>
      </c>
      <c r="K217" s="15" t="s">
        <v>114</v>
      </c>
      <c r="L217" s="15" t="s">
        <v>114</v>
      </c>
      <c r="M217" s="15" t="s">
        <v>377</v>
      </c>
    </row>
    <row r="218" spans="1:13" ht="19.8">
      <c r="A218" s="64">
        <v>216</v>
      </c>
      <c r="B218" s="55" t="str">
        <f>[1]正式書單!$B$31</f>
        <v>屁屁偵探繪本(1-5冊)</v>
      </c>
      <c r="C218" s="15" t="str">
        <f>[1]正式書單!$C$31</f>
        <v xml:space="preserve"> Troll</v>
      </c>
      <c r="D218" s="15" t="s">
        <v>545</v>
      </c>
      <c r="E218" s="15" t="s">
        <v>582</v>
      </c>
      <c r="F218" s="15">
        <f>[1]正式書單!$F$31</f>
        <v>4719025006909</v>
      </c>
      <c r="G218" s="14">
        <v>2</v>
      </c>
      <c r="H218" s="15">
        <v>1400</v>
      </c>
      <c r="I218" s="15">
        <f t="shared" si="12"/>
        <v>2800</v>
      </c>
      <c r="J218" s="15" t="s">
        <v>115</v>
      </c>
      <c r="K218" s="15" t="str">
        <f t="shared" ref="K218:L218" si="13">K213</f>
        <v>否</v>
      </c>
      <c r="L218" s="15" t="str">
        <f t="shared" si="13"/>
        <v>否</v>
      </c>
      <c r="M218" s="15" t="s">
        <v>583</v>
      </c>
    </row>
    <row r="219" spans="1:13" ht="19.8">
      <c r="A219" s="64">
        <v>217</v>
      </c>
      <c r="B219" s="55" t="s">
        <v>1002</v>
      </c>
      <c r="C219" s="15" t="s">
        <v>972</v>
      </c>
      <c r="D219" s="15" t="s">
        <v>584</v>
      </c>
      <c r="E219" s="15" t="s">
        <v>582</v>
      </c>
      <c r="F219" s="15">
        <v>9789869195942</v>
      </c>
      <c r="G219" s="14">
        <v>2</v>
      </c>
      <c r="H219" s="15">
        <v>320</v>
      </c>
      <c r="I219" s="15">
        <f t="shared" si="12"/>
        <v>640</v>
      </c>
      <c r="J219" s="15" t="str">
        <f>K172</f>
        <v>否</v>
      </c>
      <c r="K219" s="15" t="str">
        <f>L172</f>
        <v>否</v>
      </c>
      <c r="L219" s="15" t="str">
        <f t="shared" ref="L219" si="14">L212</f>
        <v>否</v>
      </c>
      <c r="M219" s="14" t="s">
        <v>79</v>
      </c>
    </row>
    <row r="220" spans="1:13" ht="39.6">
      <c r="A220" s="64">
        <v>218</v>
      </c>
      <c r="B220" s="55" t="s">
        <v>941</v>
      </c>
      <c r="C220" s="15" t="s">
        <v>624</v>
      </c>
      <c r="D220" s="15" t="s">
        <v>625</v>
      </c>
      <c r="E220" s="15" t="s">
        <v>121</v>
      </c>
      <c r="F220" s="15">
        <v>9789863843306</v>
      </c>
      <c r="G220" s="24">
        <v>2</v>
      </c>
      <c r="H220" s="15">
        <v>340</v>
      </c>
      <c r="I220" s="15">
        <f>G220*H220</f>
        <v>680</v>
      </c>
      <c r="J220" s="15" t="s">
        <v>114</v>
      </c>
      <c r="K220" s="15" t="s">
        <v>114</v>
      </c>
      <c r="L220" s="15" t="s">
        <v>114</v>
      </c>
      <c r="M220" s="14" t="s">
        <v>956</v>
      </c>
    </row>
    <row r="221" spans="1:13" ht="39.6">
      <c r="A221" s="64">
        <v>219</v>
      </c>
      <c r="B221" s="55" t="s">
        <v>942</v>
      </c>
      <c r="C221" s="15" t="s">
        <v>624</v>
      </c>
      <c r="D221" s="15" t="s">
        <v>625</v>
      </c>
      <c r="E221" s="15" t="s">
        <v>121</v>
      </c>
      <c r="F221" s="15">
        <v>9789863843306</v>
      </c>
      <c r="G221" s="24">
        <v>2</v>
      </c>
      <c r="H221" s="15">
        <v>340</v>
      </c>
      <c r="I221" s="15">
        <f t="shared" ref="I221" si="15">G221*H221</f>
        <v>680</v>
      </c>
      <c r="J221" s="15" t="s">
        <v>114</v>
      </c>
      <c r="K221" s="15" t="s">
        <v>114</v>
      </c>
      <c r="L221" s="15" t="s">
        <v>114</v>
      </c>
      <c r="M221" s="14" t="s">
        <v>957</v>
      </c>
    </row>
    <row r="222" spans="1:13" ht="19.8">
      <c r="A222" s="64">
        <v>220</v>
      </c>
      <c r="B222" s="57" t="s">
        <v>626</v>
      </c>
      <c r="C222" s="25" t="s">
        <v>627</v>
      </c>
      <c r="D222" s="18" t="s">
        <v>628</v>
      </c>
      <c r="E222" s="15" t="s">
        <v>121</v>
      </c>
      <c r="F222" s="15">
        <v>9789862115985</v>
      </c>
      <c r="G222" s="17">
        <v>2</v>
      </c>
      <c r="H222" s="26">
        <v>680</v>
      </c>
      <c r="I222" s="27">
        <f t="shared" ref="I222:I225" si="16">G222*H222</f>
        <v>1360</v>
      </c>
      <c r="J222" s="15" t="s">
        <v>114</v>
      </c>
      <c r="K222" s="15" t="s">
        <v>114</v>
      </c>
      <c r="L222" s="15" t="s">
        <v>114</v>
      </c>
      <c r="M222" s="14" t="s">
        <v>102</v>
      </c>
    </row>
    <row r="223" spans="1:13" ht="19.8">
      <c r="A223" s="64">
        <v>221</v>
      </c>
      <c r="B223" s="57" t="s">
        <v>949</v>
      </c>
      <c r="C223" s="28" t="s">
        <v>629</v>
      </c>
      <c r="D223" s="18" t="s">
        <v>628</v>
      </c>
      <c r="E223" s="15" t="s">
        <v>121</v>
      </c>
      <c r="F223" s="19">
        <v>9789574904310</v>
      </c>
      <c r="G223" s="17">
        <v>2</v>
      </c>
      <c r="H223" s="26">
        <v>280</v>
      </c>
      <c r="I223" s="27">
        <f t="shared" si="16"/>
        <v>560</v>
      </c>
      <c r="J223" s="15" t="s">
        <v>114</v>
      </c>
      <c r="K223" s="15" t="s">
        <v>114</v>
      </c>
      <c r="L223" s="15" t="s">
        <v>114</v>
      </c>
      <c r="M223" s="14" t="s">
        <v>124</v>
      </c>
    </row>
    <row r="224" spans="1:13" ht="19.8">
      <c r="A224" s="64">
        <v>222</v>
      </c>
      <c r="B224" s="57" t="s">
        <v>950</v>
      </c>
      <c r="C224" s="28" t="s">
        <v>631</v>
      </c>
      <c r="D224" s="18" t="s">
        <v>628</v>
      </c>
      <c r="E224" s="15" t="s">
        <v>121</v>
      </c>
      <c r="F224" s="28" t="s">
        <v>864</v>
      </c>
      <c r="G224" s="17">
        <v>2</v>
      </c>
      <c r="H224" s="26">
        <v>290</v>
      </c>
      <c r="I224" s="27">
        <f t="shared" si="16"/>
        <v>580</v>
      </c>
      <c r="J224" s="15" t="s">
        <v>114</v>
      </c>
      <c r="K224" s="15" t="s">
        <v>114</v>
      </c>
      <c r="L224" s="15" t="s">
        <v>114</v>
      </c>
      <c r="M224" s="14" t="s">
        <v>131</v>
      </c>
    </row>
    <row r="225" spans="1:13" ht="19.8">
      <c r="A225" s="64">
        <v>223</v>
      </c>
      <c r="B225" s="57" t="s">
        <v>946</v>
      </c>
      <c r="C225" s="29" t="s">
        <v>630</v>
      </c>
      <c r="D225" s="18" t="s">
        <v>628</v>
      </c>
      <c r="E225" s="15" t="s">
        <v>121</v>
      </c>
      <c r="F225" s="30" t="s">
        <v>865</v>
      </c>
      <c r="G225" s="17">
        <v>2</v>
      </c>
      <c r="H225" s="26">
        <v>290</v>
      </c>
      <c r="I225" s="27">
        <f t="shared" si="16"/>
        <v>580</v>
      </c>
      <c r="J225" s="15" t="s">
        <v>114</v>
      </c>
      <c r="K225" s="15" t="s">
        <v>114</v>
      </c>
      <c r="L225" s="15" t="s">
        <v>114</v>
      </c>
      <c r="M225" s="14" t="s">
        <v>124</v>
      </c>
    </row>
    <row r="226" spans="1:13" ht="19.8">
      <c r="A226" s="64">
        <v>224</v>
      </c>
      <c r="B226" s="21" t="s">
        <v>955</v>
      </c>
      <c r="C226" s="17" t="s">
        <v>632</v>
      </c>
      <c r="D226" s="17" t="s">
        <v>633</v>
      </c>
      <c r="E226" s="17" t="s">
        <v>634</v>
      </c>
      <c r="F226" s="31" t="s">
        <v>866</v>
      </c>
      <c r="G226" s="17">
        <v>2</v>
      </c>
      <c r="H226" s="17">
        <v>280</v>
      </c>
      <c r="I226" s="17">
        <f t="shared" ref="I226:I254" si="17">G226*H226</f>
        <v>560</v>
      </c>
      <c r="J226" s="17" t="s">
        <v>635</v>
      </c>
      <c r="K226" s="17" t="s">
        <v>16</v>
      </c>
      <c r="L226" s="17" t="s">
        <v>16</v>
      </c>
      <c r="M226" s="14" t="s">
        <v>124</v>
      </c>
    </row>
    <row r="227" spans="1:13" ht="19.8">
      <c r="A227" s="64">
        <v>225</v>
      </c>
      <c r="B227" s="57" t="s">
        <v>636</v>
      </c>
      <c r="C227" s="17" t="s">
        <v>637</v>
      </c>
      <c r="D227" s="17" t="s">
        <v>638</v>
      </c>
      <c r="E227" s="17" t="s">
        <v>17</v>
      </c>
      <c r="F227" s="31" t="s">
        <v>867</v>
      </c>
      <c r="G227" s="17">
        <v>2</v>
      </c>
      <c r="H227" s="17">
        <v>280</v>
      </c>
      <c r="I227" s="17">
        <f t="shared" si="17"/>
        <v>560</v>
      </c>
      <c r="J227" s="17" t="s">
        <v>639</v>
      </c>
      <c r="K227" s="17" t="s">
        <v>639</v>
      </c>
      <c r="L227" s="17" t="s">
        <v>639</v>
      </c>
      <c r="M227" s="14" t="s">
        <v>124</v>
      </c>
    </row>
    <row r="228" spans="1:13" ht="19.8">
      <c r="A228" s="64">
        <v>226</v>
      </c>
      <c r="B228" s="57" t="s">
        <v>947</v>
      </c>
      <c r="C228" s="17" t="s">
        <v>640</v>
      </c>
      <c r="D228" s="17" t="s">
        <v>641</v>
      </c>
      <c r="E228" s="17" t="s">
        <v>121</v>
      </c>
      <c r="F228" s="31" t="s">
        <v>868</v>
      </c>
      <c r="G228" s="17">
        <v>2</v>
      </c>
      <c r="H228" s="17">
        <v>360</v>
      </c>
      <c r="I228" s="17">
        <f t="shared" si="17"/>
        <v>720</v>
      </c>
      <c r="J228" s="17" t="s">
        <v>114</v>
      </c>
      <c r="K228" s="17" t="s">
        <v>639</v>
      </c>
      <c r="L228" s="17" t="s">
        <v>16</v>
      </c>
      <c r="M228" s="14" t="s">
        <v>124</v>
      </c>
    </row>
    <row r="229" spans="1:13" ht="19.8">
      <c r="A229" s="64">
        <v>227</v>
      </c>
      <c r="B229" s="57" t="s">
        <v>948</v>
      </c>
      <c r="C229" s="17" t="s">
        <v>642</v>
      </c>
      <c r="D229" s="17" t="s">
        <v>120</v>
      </c>
      <c r="E229" s="17" t="s">
        <v>17</v>
      </c>
      <c r="F229" s="31" t="s">
        <v>869</v>
      </c>
      <c r="G229" s="17">
        <v>2</v>
      </c>
      <c r="H229" s="17">
        <v>250</v>
      </c>
      <c r="I229" s="17">
        <f t="shared" si="17"/>
        <v>500</v>
      </c>
      <c r="J229" s="17" t="s">
        <v>16</v>
      </c>
      <c r="K229" s="17" t="s">
        <v>114</v>
      </c>
      <c r="L229" s="17" t="s">
        <v>114</v>
      </c>
      <c r="M229" s="14" t="s">
        <v>124</v>
      </c>
    </row>
    <row r="230" spans="1:13" ht="19.8">
      <c r="A230" s="64">
        <v>228</v>
      </c>
      <c r="B230" s="57" t="s">
        <v>643</v>
      </c>
      <c r="C230" s="17" t="s">
        <v>644</v>
      </c>
      <c r="D230" s="17" t="s">
        <v>604</v>
      </c>
      <c r="E230" s="17" t="s">
        <v>121</v>
      </c>
      <c r="F230" s="31" t="s">
        <v>870</v>
      </c>
      <c r="G230" s="17">
        <v>2</v>
      </c>
      <c r="H230" s="17">
        <v>320</v>
      </c>
      <c r="I230" s="17">
        <f t="shared" si="17"/>
        <v>640</v>
      </c>
      <c r="J230" s="17" t="s">
        <v>114</v>
      </c>
      <c r="K230" s="17" t="s">
        <v>114</v>
      </c>
      <c r="L230" s="17" t="s">
        <v>16</v>
      </c>
      <c r="M230" s="14" t="s">
        <v>124</v>
      </c>
    </row>
    <row r="231" spans="1:13" ht="19.8">
      <c r="A231" s="64">
        <v>229</v>
      </c>
      <c r="B231" s="57" t="s">
        <v>645</v>
      </c>
      <c r="C231" s="17" t="s">
        <v>646</v>
      </c>
      <c r="D231" s="17" t="s">
        <v>647</v>
      </c>
      <c r="E231" s="17" t="s">
        <v>121</v>
      </c>
      <c r="F231" s="31" t="s">
        <v>871</v>
      </c>
      <c r="G231" s="17">
        <v>2</v>
      </c>
      <c r="H231" s="17">
        <v>300</v>
      </c>
      <c r="I231" s="17">
        <f t="shared" si="17"/>
        <v>600</v>
      </c>
      <c r="J231" s="17" t="s">
        <v>32</v>
      </c>
      <c r="K231" s="17" t="s">
        <v>32</v>
      </c>
      <c r="L231" s="17" t="s">
        <v>32</v>
      </c>
      <c r="M231" s="14" t="s">
        <v>104</v>
      </c>
    </row>
    <row r="232" spans="1:13" ht="19.8">
      <c r="A232" s="64">
        <v>230</v>
      </c>
      <c r="B232" s="57" t="s">
        <v>648</v>
      </c>
      <c r="C232" s="17" t="s">
        <v>649</v>
      </c>
      <c r="D232" s="17" t="s">
        <v>650</v>
      </c>
      <c r="E232" s="17" t="s">
        <v>121</v>
      </c>
      <c r="F232" s="31" t="s">
        <v>872</v>
      </c>
      <c r="G232" s="17">
        <v>2</v>
      </c>
      <c r="H232" s="17">
        <v>320</v>
      </c>
      <c r="I232" s="17">
        <f t="shared" si="17"/>
        <v>640</v>
      </c>
      <c r="J232" s="17" t="s">
        <v>32</v>
      </c>
      <c r="K232" s="17" t="s">
        <v>32</v>
      </c>
      <c r="L232" s="17" t="s">
        <v>32</v>
      </c>
      <c r="M232" s="14" t="s">
        <v>104</v>
      </c>
    </row>
    <row r="233" spans="1:13" ht="19.8">
      <c r="A233" s="64">
        <v>231</v>
      </c>
      <c r="B233" s="57" t="s">
        <v>651</v>
      </c>
      <c r="C233" s="17" t="s">
        <v>652</v>
      </c>
      <c r="D233" s="17" t="s">
        <v>245</v>
      </c>
      <c r="E233" s="17" t="s">
        <v>121</v>
      </c>
      <c r="F233" s="31" t="s">
        <v>873</v>
      </c>
      <c r="G233" s="17">
        <v>2</v>
      </c>
      <c r="H233" s="17">
        <v>360</v>
      </c>
      <c r="I233" s="17">
        <f t="shared" si="17"/>
        <v>720</v>
      </c>
      <c r="J233" s="17" t="s">
        <v>114</v>
      </c>
      <c r="K233" s="17" t="s">
        <v>114</v>
      </c>
      <c r="L233" s="17" t="s">
        <v>114</v>
      </c>
      <c r="M233" s="14" t="s">
        <v>104</v>
      </c>
    </row>
    <row r="234" spans="1:13" ht="19.8">
      <c r="A234" s="64">
        <v>232</v>
      </c>
      <c r="B234" s="57" t="s">
        <v>653</v>
      </c>
      <c r="C234" s="17" t="s">
        <v>652</v>
      </c>
      <c r="D234" s="17" t="s">
        <v>245</v>
      </c>
      <c r="E234" s="17" t="s">
        <v>121</v>
      </c>
      <c r="F234" s="31" t="s">
        <v>874</v>
      </c>
      <c r="G234" s="17">
        <v>2</v>
      </c>
      <c r="H234" s="17">
        <v>360</v>
      </c>
      <c r="I234" s="17">
        <f t="shared" si="17"/>
        <v>720</v>
      </c>
      <c r="J234" s="17" t="s">
        <v>114</v>
      </c>
      <c r="K234" s="17" t="s">
        <v>114</v>
      </c>
      <c r="L234" s="17" t="s">
        <v>114</v>
      </c>
      <c r="M234" s="14" t="s">
        <v>104</v>
      </c>
    </row>
    <row r="235" spans="1:13" ht="19.8">
      <c r="A235" s="64">
        <v>233</v>
      </c>
      <c r="B235" s="57" t="s">
        <v>654</v>
      </c>
      <c r="C235" s="17" t="s">
        <v>652</v>
      </c>
      <c r="D235" s="17" t="s">
        <v>245</v>
      </c>
      <c r="E235" s="17" t="s">
        <v>121</v>
      </c>
      <c r="F235" s="32">
        <v>9789575030667</v>
      </c>
      <c r="G235" s="17">
        <v>2</v>
      </c>
      <c r="H235" s="17">
        <v>360</v>
      </c>
      <c r="I235" s="17">
        <f t="shared" si="17"/>
        <v>720</v>
      </c>
      <c r="J235" s="17" t="s">
        <v>114</v>
      </c>
      <c r="K235" s="17" t="s">
        <v>114</v>
      </c>
      <c r="L235" s="17" t="s">
        <v>114</v>
      </c>
      <c r="M235" s="14" t="s">
        <v>104</v>
      </c>
    </row>
    <row r="236" spans="1:13" ht="19.8">
      <c r="A236" s="64">
        <v>234</v>
      </c>
      <c r="B236" s="57" t="s">
        <v>655</v>
      </c>
      <c r="C236" s="17" t="s">
        <v>656</v>
      </c>
      <c r="D236" s="17" t="s">
        <v>657</v>
      </c>
      <c r="E236" s="17" t="s">
        <v>17</v>
      </c>
      <c r="F236" s="31" t="s">
        <v>875</v>
      </c>
      <c r="G236" s="17">
        <v>2</v>
      </c>
      <c r="H236" s="17">
        <v>1120</v>
      </c>
      <c r="I236" s="17">
        <f t="shared" si="17"/>
        <v>2240</v>
      </c>
      <c r="J236" s="17" t="s">
        <v>658</v>
      </c>
      <c r="K236" s="17" t="s">
        <v>659</v>
      </c>
      <c r="L236" s="17" t="s">
        <v>659</v>
      </c>
      <c r="M236" s="14" t="s">
        <v>124</v>
      </c>
    </row>
    <row r="237" spans="1:13" ht="19.8">
      <c r="A237" s="64">
        <v>235</v>
      </c>
      <c r="B237" s="58" t="s">
        <v>660</v>
      </c>
      <c r="C237" s="17" t="s">
        <v>661</v>
      </c>
      <c r="D237" s="17" t="s">
        <v>67</v>
      </c>
      <c r="E237" s="17" t="s">
        <v>117</v>
      </c>
      <c r="F237" s="31" t="s">
        <v>662</v>
      </c>
      <c r="G237" s="17">
        <v>2</v>
      </c>
      <c r="H237" s="17">
        <v>1120</v>
      </c>
      <c r="I237" s="17">
        <f t="shared" si="17"/>
        <v>2240</v>
      </c>
      <c r="J237" s="17" t="s">
        <v>119</v>
      </c>
      <c r="K237" s="17" t="s">
        <v>118</v>
      </c>
      <c r="L237" s="17" t="s">
        <v>118</v>
      </c>
      <c r="M237" s="14" t="s">
        <v>104</v>
      </c>
    </row>
    <row r="238" spans="1:13" ht="19.8">
      <c r="A238" s="64">
        <v>236</v>
      </c>
      <c r="B238" s="58" t="s">
        <v>663</v>
      </c>
      <c r="C238" s="17" t="s">
        <v>664</v>
      </c>
      <c r="D238" s="17" t="s">
        <v>29</v>
      </c>
      <c r="E238" s="17" t="s">
        <v>17</v>
      </c>
      <c r="F238" s="31" t="s">
        <v>876</v>
      </c>
      <c r="G238" s="17">
        <v>2</v>
      </c>
      <c r="H238" s="17">
        <v>300</v>
      </c>
      <c r="I238" s="17">
        <f t="shared" si="17"/>
        <v>600</v>
      </c>
      <c r="J238" s="17" t="s">
        <v>118</v>
      </c>
      <c r="K238" s="17" t="s">
        <v>118</v>
      </c>
      <c r="L238" s="17" t="s">
        <v>16</v>
      </c>
      <c r="M238" s="14" t="s">
        <v>958</v>
      </c>
    </row>
    <row r="239" spans="1:13" ht="39.6">
      <c r="A239" s="64">
        <v>237</v>
      </c>
      <c r="B239" s="58" t="s">
        <v>665</v>
      </c>
      <c r="C239" s="17" t="s">
        <v>666</v>
      </c>
      <c r="D239" s="17" t="s">
        <v>481</v>
      </c>
      <c r="E239" s="17" t="s">
        <v>117</v>
      </c>
      <c r="F239" s="33">
        <v>9789863590156</v>
      </c>
      <c r="G239" s="17">
        <v>2</v>
      </c>
      <c r="H239" s="17">
        <v>320</v>
      </c>
      <c r="I239" s="17">
        <f t="shared" si="17"/>
        <v>640</v>
      </c>
      <c r="J239" s="17" t="s">
        <v>118</v>
      </c>
      <c r="K239" s="17" t="s">
        <v>118</v>
      </c>
      <c r="L239" s="17" t="s">
        <v>118</v>
      </c>
      <c r="M239" s="14" t="s">
        <v>134</v>
      </c>
    </row>
    <row r="240" spans="1:13" ht="19.8">
      <c r="A240" s="64">
        <v>238</v>
      </c>
      <c r="B240" s="58" t="s">
        <v>668</v>
      </c>
      <c r="C240" s="17" t="s">
        <v>669</v>
      </c>
      <c r="D240" s="17" t="s">
        <v>670</v>
      </c>
      <c r="E240" s="17" t="s">
        <v>117</v>
      </c>
      <c r="F240" s="31" t="s">
        <v>877</v>
      </c>
      <c r="G240" s="17">
        <v>2</v>
      </c>
      <c r="H240" s="17">
        <v>1020</v>
      </c>
      <c r="I240" s="17">
        <f t="shared" si="17"/>
        <v>2040</v>
      </c>
      <c r="J240" s="17" t="s">
        <v>119</v>
      </c>
      <c r="K240" s="17" t="s">
        <v>32</v>
      </c>
      <c r="L240" s="17" t="s">
        <v>32</v>
      </c>
      <c r="M240" s="14" t="s">
        <v>958</v>
      </c>
    </row>
    <row r="241" spans="1:13" ht="19.8">
      <c r="A241" s="64">
        <v>239</v>
      </c>
      <c r="B241" s="58" t="s">
        <v>671</v>
      </c>
      <c r="C241" s="17" t="s">
        <v>669</v>
      </c>
      <c r="D241" s="17" t="s">
        <v>670</v>
      </c>
      <c r="E241" s="17" t="s">
        <v>117</v>
      </c>
      <c r="F241" s="31" t="s">
        <v>878</v>
      </c>
      <c r="G241" s="17">
        <v>2</v>
      </c>
      <c r="H241" s="17">
        <v>600</v>
      </c>
      <c r="I241" s="17">
        <f t="shared" si="17"/>
        <v>1200</v>
      </c>
      <c r="J241" s="17" t="s">
        <v>119</v>
      </c>
      <c r="K241" s="17" t="s">
        <v>32</v>
      </c>
      <c r="L241" s="17" t="s">
        <v>32</v>
      </c>
      <c r="M241" s="14" t="s">
        <v>958</v>
      </c>
    </row>
    <row r="242" spans="1:13" ht="19.8">
      <c r="A242" s="64">
        <v>240</v>
      </c>
      <c r="B242" s="58" t="s">
        <v>672</v>
      </c>
      <c r="C242" s="17" t="s">
        <v>673</v>
      </c>
      <c r="D242" s="17" t="s">
        <v>670</v>
      </c>
      <c r="E242" s="17" t="s">
        <v>117</v>
      </c>
      <c r="F242" s="31" t="s">
        <v>879</v>
      </c>
      <c r="G242" s="17">
        <v>2</v>
      </c>
      <c r="H242" s="17">
        <v>600</v>
      </c>
      <c r="I242" s="17">
        <f t="shared" si="17"/>
        <v>1200</v>
      </c>
      <c r="J242" s="17" t="s">
        <v>115</v>
      </c>
      <c r="K242" s="17" t="s">
        <v>32</v>
      </c>
      <c r="L242" s="17" t="s">
        <v>32</v>
      </c>
      <c r="M242" s="14" t="s">
        <v>957</v>
      </c>
    </row>
    <row r="243" spans="1:13" ht="21.6" customHeight="1">
      <c r="A243" s="64">
        <v>241</v>
      </c>
      <c r="B243" s="58" t="s">
        <v>674</v>
      </c>
      <c r="C243" s="17" t="s">
        <v>675</v>
      </c>
      <c r="D243" s="17" t="s">
        <v>67</v>
      </c>
      <c r="E243" s="17" t="s">
        <v>117</v>
      </c>
      <c r="F243" s="31" t="s">
        <v>880</v>
      </c>
      <c r="G243" s="17">
        <v>2</v>
      </c>
      <c r="H243" s="17">
        <v>260</v>
      </c>
      <c r="I243" s="17">
        <f t="shared" si="17"/>
        <v>520</v>
      </c>
      <c r="J243" s="17" t="s">
        <v>119</v>
      </c>
      <c r="K243" s="17" t="s">
        <v>118</v>
      </c>
      <c r="L243" s="17" t="s">
        <v>118</v>
      </c>
      <c r="M243" s="14" t="s">
        <v>959</v>
      </c>
    </row>
    <row r="244" spans="1:13" ht="19.8">
      <c r="A244" s="64">
        <v>242</v>
      </c>
      <c r="B244" s="58" t="s">
        <v>676</v>
      </c>
      <c r="C244" s="17" t="s">
        <v>677</v>
      </c>
      <c r="D244" s="17" t="s">
        <v>678</v>
      </c>
      <c r="E244" s="17" t="s">
        <v>679</v>
      </c>
      <c r="F244" s="31" t="s">
        <v>881</v>
      </c>
      <c r="G244" s="17">
        <v>2</v>
      </c>
      <c r="H244" s="17">
        <v>190</v>
      </c>
      <c r="I244" s="17">
        <f t="shared" si="17"/>
        <v>380</v>
      </c>
      <c r="J244" s="17" t="s">
        <v>113</v>
      </c>
      <c r="K244" s="17" t="s">
        <v>16</v>
      </c>
      <c r="L244" s="17" t="s">
        <v>16</v>
      </c>
      <c r="M244" s="17" t="s">
        <v>101</v>
      </c>
    </row>
    <row r="245" spans="1:13" ht="19.8">
      <c r="A245" s="64">
        <v>243</v>
      </c>
      <c r="B245" s="58" t="s">
        <v>680</v>
      </c>
      <c r="C245" s="17" t="s">
        <v>681</v>
      </c>
      <c r="D245" s="17" t="s">
        <v>682</v>
      </c>
      <c r="E245" s="17" t="s">
        <v>117</v>
      </c>
      <c r="F245" s="31" t="s">
        <v>882</v>
      </c>
      <c r="G245" s="17">
        <v>2</v>
      </c>
      <c r="H245" s="17">
        <v>350</v>
      </c>
      <c r="I245" s="17">
        <f t="shared" si="17"/>
        <v>700</v>
      </c>
      <c r="J245" s="17" t="s">
        <v>639</v>
      </c>
      <c r="K245" s="17" t="s">
        <v>118</v>
      </c>
      <c r="L245" s="17" t="s">
        <v>118</v>
      </c>
      <c r="M245" s="17" t="s">
        <v>918</v>
      </c>
    </row>
    <row r="246" spans="1:13" ht="19.8">
      <c r="A246" s="64">
        <v>244</v>
      </c>
      <c r="B246" s="58" t="s">
        <v>683</v>
      </c>
      <c r="C246" s="17" t="s">
        <v>684</v>
      </c>
      <c r="D246" s="17" t="s">
        <v>685</v>
      </c>
      <c r="E246" s="17" t="s">
        <v>121</v>
      </c>
      <c r="F246" s="31" t="s">
        <v>883</v>
      </c>
      <c r="G246" s="17">
        <v>2</v>
      </c>
      <c r="H246" s="17">
        <v>350</v>
      </c>
      <c r="I246" s="17">
        <f t="shared" si="17"/>
        <v>700</v>
      </c>
      <c r="J246" s="17" t="s">
        <v>118</v>
      </c>
      <c r="K246" s="17" t="s">
        <v>114</v>
      </c>
      <c r="L246" s="17" t="s">
        <v>16</v>
      </c>
      <c r="M246" s="17" t="s">
        <v>918</v>
      </c>
    </row>
    <row r="247" spans="1:13" ht="19.8">
      <c r="A247" s="64">
        <v>245</v>
      </c>
      <c r="B247" s="58" t="s">
        <v>686</v>
      </c>
      <c r="C247" s="17" t="s">
        <v>687</v>
      </c>
      <c r="D247" s="17" t="s">
        <v>682</v>
      </c>
      <c r="E247" s="17" t="s">
        <v>121</v>
      </c>
      <c r="F247" s="31" t="s">
        <v>884</v>
      </c>
      <c r="G247" s="17">
        <v>2</v>
      </c>
      <c r="H247" s="17">
        <v>350</v>
      </c>
      <c r="I247" s="17">
        <f t="shared" si="17"/>
        <v>700</v>
      </c>
      <c r="J247" s="17" t="s">
        <v>16</v>
      </c>
      <c r="K247" s="17" t="s">
        <v>16</v>
      </c>
      <c r="L247" s="17" t="s">
        <v>114</v>
      </c>
      <c r="M247" s="17" t="s">
        <v>918</v>
      </c>
    </row>
    <row r="248" spans="1:13" ht="39.6">
      <c r="A248" s="64">
        <v>246</v>
      </c>
      <c r="B248" s="58" t="s">
        <v>688</v>
      </c>
      <c r="C248" s="17" t="s">
        <v>689</v>
      </c>
      <c r="D248" s="17" t="s">
        <v>690</v>
      </c>
      <c r="E248" s="17" t="s">
        <v>17</v>
      </c>
      <c r="F248" s="32">
        <v>9789578602410</v>
      </c>
      <c r="G248" s="17">
        <v>2</v>
      </c>
      <c r="H248" s="17">
        <v>260</v>
      </c>
      <c r="I248" s="17">
        <f t="shared" si="17"/>
        <v>520</v>
      </c>
      <c r="J248" s="17" t="s">
        <v>16</v>
      </c>
      <c r="K248" s="17" t="s">
        <v>16</v>
      </c>
      <c r="L248" s="17" t="s">
        <v>114</v>
      </c>
      <c r="M248" s="17" t="s">
        <v>101</v>
      </c>
    </row>
    <row r="249" spans="1:13" ht="39.6">
      <c r="A249" s="64">
        <v>247</v>
      </c>
      <c r="B249" s="58" t="s">
        <v>691</v>
      </c>
      <c r="C249" s="17" t="s">
        <v>692</v>
      </c>
      <c r="D249" s="17" t="s">
        <v>693</v>
      </c>
      <c r="E249" s="17" t="s">
        <v>694</v>
      </c>
      <c r="F249" s="32">
        <v>9789863842897</v>
      </c>
      <c r="G249" s="17">
        <v>2</v>
      </c>
      <c r="H249" s="17">
        <v>599</v>
      </c>
      <c r="I249" s="17">
        <f t="shared" si="17"/>
        <v>1198</v>
      </c>
      <c r="J249" s="17" t="s">
        <v>16</v>
      </c>
      <c r="K249" s="17" t="s">
        <v>123</v>
      </c>
      <c r="L249" s="17" t="s">
        <v>123</v>
      </c>
      <c r="M249" s="17" t="s">
        <v>76</v>
      </c>
    </row>
    <row r="250" spans="1:13" ht="39.6">
      <c r="A250" s="64">
        <v>248</v>
      </c>
      <c r="B250" s="58" t="s">
        <v>695</v>
      </c>
      <c r="C250" s="17" t="s">
        <v>696</v>
      </c>
      <c r="D250" s="17" t="s">
        <v>67</v>
      </c>
      <c r="E250" s="17" t="s">
        <v>117</v>
      </c>
      <c r="F250" s="32">
        <v>9789869443371</v>
      </c>
      <c r="G250" s="17">
        <v>2</v>
      </c>
      <c r="H250" s="17">
        <v>420</v>
      </c>
      <c r="I250" s="17">
        <f t="shared" si="17"/>
        <v>840</v>
      </c>
      <c r="J250" s="17" t="s">
        <v>118</v>
      </c>
      <c r="K250" s="17" t="s">
        <v>118</v>
      </c>
      <c r="L250" s="17" t="s">
        <v>118</v>
      </c>
      <c r="M250" s="17" t="s">
        <v>77</v>
      </c>
    </row>
    <row r="251" spans="1:13" ht="39.6">
      <c r="A251" s="64">
        <v>249</v>
      </c>
      <c r="B251" s="58" t="s">
        <v>697</v>
      </c>
      <c r="C251" s="17" t="s">
        <v>696</v>
      </c>
      <c r="D251" s="17" t="s">
        <v>698</v>
      </c>
      <c r="E251" s="17" t="s">
        <v>117</v>
      </c>
      <c r="F251" s="32">
        <v>9789869443388</v>
      </c>
      <c r="G251" s="17">
        <v>2</v>
      </c>
      <c r="H251" s="17">
        <v>420</v>
      </c>
      <c r="I251" s="17">
        <f t="shared" si="17"/>
        <v>840</v>
      </c>
      <c r="J251" s="17" t="s">
        <v>699</v>
      </c>
      <c r="K251" s="17" t="s">
        <v>118</v>
      </c>
      <c r="L251" s="17" t="s">
        <v>118</v>
      </c>
      <c r="M251" s="17" t="s">
        <v>77</v>
      </c>
    </row>
    <row r="252" spans="1:13" ht="39.6">
      <c r="A252" s="64">
        <v>250</v>
      </c>
      <c r="B252" s="58" t="s">
        <v>700</v>
      </c>
      <c r="C252" s="17" t="s">
        <v>1000</v>
      </c>
      <c r="D252" s="17" t="s">
        <v>67</v>
      </c>
      <c r="E252" s="17" t="s">
        <v>701</v>
      </c>
      <c r="F252" s="32">
        <v>4717211023068</v>
      </c>
      <c r="G252" s="17">
        <v>2</v>
      </c>
      <c r="H252" s="17">
        <v>1800</v>
      </c>
      <c r="I252" s="17">
        <f t="shared" si="17"/>
        <v>3600</v>
      </c>
      <c r="J252" s="17" t="s">
        <v>119</v>
      </c>
      <c r="K252" s="17" t="s">
        <v>699</v>
      </c>
      <c r="L252" s="17" t="s">
        <v>114</v>
      </c>
      <c r="M252" s="17" t="s">
        <v>702</v>
      </c>
    </row>
    <row r="253" spans="1:13" ht="39.6">
      <c r="A253" s="64">
        <v>251</v>
      </c>
      <c r="B253" s="58" t="s">
        <v>703</v>
      </c>
      <c r="C253" s="17" t="s">
        <v>704</v>
      </c>
      <c r="D253" s="17" t="s">
        <v>705</v>
      </c>
      <c r="E253" s="17" t="s">
        <v>117</v>
      </c>
      <c r="F253" s="31" t="s">
        <v>885</v>
      </c>
      <c r="G253" s="17">
        <v>2</v>
      </c>
      <c r="H253" s="17">
        <v>320</v>
      </c>
      <c r="I253" s="17">
        <f t="shared" si="17"/>
        <v>640</v>
      </c>
      <c r="J253" s="17" t="s">
        <v>118</v>
      </c>
      <c r="K253" s="17" t="s">
        <v>118</v>
      </c>
      <c r="L253" s="17" t="s">
        <v>118</v>
      </c>
      <c r="M253" s="17" t="s">
        <v>702</v>
      </c>
    </row>
    <row r="254" spans="1:13" ht="19.8">
      <c r="A254" s="64">
        <v>252</v>
      </c>
      <c r="B254" s="58" t="s">
        <v>706</v>
      </c>
      <c r="C254" s="17" t="s">
        <v>707</v>
      </c>
      <c r="D254" s="43" t="s">
        <v>708</v>
      </c>
      <c r="E254" s="17" t="s">
        <v>117</v>
      </c>
      <c r="F254" s="31" t="s">
        <v>886</v>
      </c>
      <c r="G254" s="17">
        <v>2</v>
      </c>
      <c r="H254" s="17">
        <v>230</v>
      </c>
      <c r="I254" s="17">
        <f t="shared" si="17"/>
        <v>460</v>
      </c>
      <c r="J254" s="17" t="s">
        <v>118</v>
      </c>
      <c r="K254" s="17" t="s">
        <v>118</v>
      </c>
      <c r="L254" s="17" t="s">
        <v>118</v>
      </c>
      <c r="M254" s="17" t="s">
        <v>28</v>
      </c>
    </row>
    <row r="255" spans="1:13" ht="19.8">
      <c r="A255" s="64">
        <v>253</v>
      </c>
      <c r="B255" s="58" t="s">
        <v>757</v>
      </c>
      <c r="C255" s="17" t="s">
        <v>758</v>
      </c>
      <c r="D255" s="17" t="s">
        <v>26</v>
      </c>
      <c r="E255" s="17" t="s">
        <v>121</v>
      </c>
      <c r="F255" s="34">
        <v>9789573280590</v>
      </c>
      <c r="G255" s="17">
        <v>2</v>
      </c>
      <c r="H255" s="17">
        <v>280</v>
      </c>
      <c r="I255" s="17">
        <f>G255*H255</f>
        <v>560</v>
      </c>
      <c r="J255" s="17" t="s">
        <v>114</v>
      </c>
      <c r="K255" s="17" t="s">
        <v>16</v>
      </c>
      <c r="L255" s="17" t="s">
        <v>114</v>
      </c>
      <c r="M255" s="17" t="s">
        <v>761</v>
      </c>
    </row>
    <row r="256" spans="1:13" ht="19.8">
      <c r="A256" s="64">
        <v>254</v>
      </c>
      <c r="B256" s="58" t="s">
        <v>759</v>
      </c>
      <c r="C256" s="17" t="s">
        <v>760</v>
      </c>
      <c r="D256" s="17" t="s">
        <v>122</v>
      </c>
      <c r="E256" s="17" t="s">
        <v>121</v>
      </c>
      <c r="F256" s="34">
        <v>9789573280590</v>
      </c>
      <c r="G256" s="17">
        <v>2</v>
      </c>
      <c r="H256" s="17">
        <v>1130</v>
      </c>
      <c r="I256" s="17">
        <f>G256*H256</f>
        <v>2260</v>
      </c>
      <c r="J256" s="17" t="s">
        <v>18</v>
      </c>
      <c r="K256" s="17" t="s">
        <v>114</v>
      </c>
      <c r="L256" s="17" t="s">
        <v>114</v>
      </c>
      <c r="M256" s="17" t="s">
        <v>78</v>
      </c>
    </row>
    <row r="257" spans="1:13" ht="19.8">
      <c r="A257" s="64">
        <v>255</v>
      </c>
      <c r="B257" s="58" t="s">
        <v>762</v>
      </c>
      <c r="C257" s="44" t="s">
        <v>763</v>
      </c>
      <c r="D257" s="43" t="s">
        <v>21</v>
      </c>
      <c r="E257" s="17" t="s">
        <v>764</v>
      </c>
      <c r="F257" s="34">
        <v>9789573280590</v>
      </c>
      <c r="G257" s="17">
        <v>2</v>
      </c>
      <c r="H257" s="17">
        <v>300</v>
      </c>
      <c r="I257" s="17">
        <f>G257*H257</f>
        <v>600</v>
      </c>
      <c r="J257" s="17" t="s">
        <v>16</v>
      </c>
      <c r="K257" s="17" t="s">
        <v>16</v>
      </c>
      <c r="L257" s="17" t="s">
        <v>765</v>
      </c>
      <c r="M257" s="17" t="s">
        <v>80</v>
      </c>
    </row>
    <row r="258" spans="1:13" ht="19.8">
      <c r="A258" s="64">
        <v>256</v>
      </c>
      <c r="B258" s="58" t="s">
        <v>766</v>
      </c>
      <c r="C258" s="44" t="s">
        <v>767</v>
      </c>
      <c r="D258" s="43" t="s">
        <v>768</v>
      </c>
      <c r="E258" s="17" t="s">
        <v>121</v>
      </c>
      <c r="F258" s="34">
        <v>9789573280590</v>
      </c>
      <c r="G258" s="17">
        <v>2</v>
      </c>
      <c r="H258" s="17">
        <v>300</v>
      </c>
      <c r="I258" s="17">
        <f t="shared" ref="I258:I272" si="18">G258*H258</f>
        <v>600</v>
      </c>
      <c r="J258" s="17" t="s">
        <v>765</v>
      </c>
      <c r="K258" s="17" t="s">
        <v>765</v>
      </c>
      <c r="L258" s="17" t="s">
        <v>765</v>
      </c>
      <c r="M258" s="17" t="s">
        <v>80</v>
      </c>
    </row>
    <row r="259" spans="1:13" ht="19.8">
      <c r="A259" s="64">
        <v>257</v>
      </c>
      <c r="B259" s="58" t="s">
        <v>769</v>
      </c>
      <c r="C259" s="44" t="s">
        <v>770</v>
      </c>
      <c r="D259" s="43" t="s">
        <v>122</v>
      </c>
      <c r="E259" s="17" t="s">
        <v>121</v>
      </c>
      <c r="F259" s="34">
        <v>9789573280590</v>
      </c>
      <c r="G259" s="17">
        <v>2</v>
      </c>
      <c r="H259" s="17">
        <v>300</v>
      </c>
      <c r="I259" s="17">
        <f t="shared" si="18"/>
        <v>600</v>
      </c>
      <c r="J259" s="17" t="s">
        <v>765</v>
      </c>
      <c r="K259" s="17" t="s">
        <v>765</v>
      </c>
      <c r="L259" s="17" t="s">
        <v>765</v>
      </c>
      <c r="M259" s="17" t="s">
        <v>80</v>
      </c>
    </row>
    <row r="260" spans="1:13" ht="19.8">
      <c r="A260" s="64">
        <v>258</v>
      </c>
      <c r="B260" s="58" t="s">
        <v>771</v>
      </c>
      <c r="C260" s="44" t="s">
        <v>770</v>
      </c>
      <c r="D260" s="43" t="s">
        <v>122</v>
      </c>
      <c r="E260" s="17" t="s">
        <v>121</v>
      </c>
      <c r="F260" s="34">
        <v>9789573280590</v>
      </c>
      <c r="G260" s="17">
        <v>2</v>
      </c>
      <c r="H260" s="17">
        <v>300</v>
      </c>
      <c r="I260" s="17">
        <f t="shared" si="18"/>
        <v>600</v>
      </c>
      <c r="J260" s="17" t="s">
        <v>765</v>
      </c>
      <c r="K260" s="17" t="s">
        <v>765</v>
      </c>
      <c r="L260" s="17" t="s">
        <v>765</v>
      </c>
      <c r="M260" s="17" t="s">
        <v>80</v>
      </c>
    </row>
    <row r="261" spans="1:13" ht="27.6" customHeight="1">
      <c r="A261" s="64">
        <v>259</v>
      </c>
      <c r="B261" s="58" t="s">
        <v>774</v>
      </c>
      <c r="C261" s="17" t="s">
        <v>772</v>
      </c>
      <c r="D261" s="17" t="s">
        <v>775</v>
      </c>
      <c r="E261" s="17" t="s">
        <v>117</v>
      </c>
      <c r="F261" s="34">
        <v>9789573280590</v>
      </c>
      <c r="G261" s="17">
        <v>2</v>
      </c>
      <c r="H261" s="17">
        <v>350</v>
      </c>
      <c r="I261" s="17">
        <f t="shared" si="18"/>
        <v>700</v>
      </c>
      <c r="J261" s="17" t="s">
        <v>776</v>
      </c>
      <c r="K261" s="17" t="s">
        <v>16</v>
      </c>
      <c r="L261" s="17" t="s">
        <v>114</v>
      </c>
      <c r="M261" s="17" t="s">
        <v>81</v>
      </c>
    </row>
    <row r="262" spans="1:13" ht="27.6" customHeight="1">
      <c r="A262" s="64">
        <v>260</v>
      </c>
      <c r="B262" s="58" t="s">
        <v>781</v>
      </c>
      <c r="C262" s="17" t="s">
        <v>777</v>
      </c>
      <c r="D262" s="17" t="s">
        <v>107</v>
      </c>
      <c r="E262" s="17" t="s">
        <v>782</v>
      </c>
      <c r="F262" s="34">
        <v>9789573280590</v>
      </c>
      <c r="G262" s="17">
        <v>2</v>
      </c>
      <c r="H262" s="17">
        <v>260</v>
      </c>
      <c r="I262" s="17">
        <f t="shared" si="18"/>
        <v>520</v>
      </c>
      <c r="J262" s="17" t="s">
        <v>32</v>
      </c>
      <c r="K262" s="17" t="s">
        <v>32</v>
      </c>
      <c r="L262" s="17" t="s">
        <v>32</v>
      </c>
      <c r="M262" s="17" t="s">
        <v>81</v>
      </c>
    </row>
    <row r="263" spans="1:13" ht="19.8">
      <c r="A263" s="64">
        <v>261</v>
      </c>
      <c r="B263" s="58" t="s">
        <v>783</v>
      </c>
      <c r="C263" s="17" t="s">
        <v>778</v>
      </c>
      <c r="D263" s="17" t="s">
        <v>779</v>
      </c>
      <c r="E263" s="17" t="s">
        <v>782</v>
      </c>
      <c r="F263" s="34">
        <v>9789573280590</v>
      </c>
      <c r="G263" s="17">
        <v>2</v>
      </c>
      <c r="H263" s="17">
        <v>380</v>
      </c>
      <c r="I263" s="17">
        <f t="shared" si="18"/>
        <v>760</v>
      </c>
      <c r="J263" s="17" t="s">
        <v>659</v>
      </c>
      <c r="K263" s="17" t="s">
        <v>114</v>
      </c>
      <c r="L263" s="17" t="s">
        <v>639</v>
      </c>
      <c r="M263" s="17" t="s">
        <v>97</v>
      </c>
    </row>
    <row r="264" spans="1:13" ht="19.8">
      <c r="A264" s="64">
        <v>262</v>
      </c>
      <c r="B264" s="58" t="s">
        <v>784</v>
      </c>
      <c r="C264" s="17" t="s">
        <v>785</v>
      </c>
      <c r="D264" s="17" t="s">
        <v>786</v>
      </c>
      <c r="E264" s="17" t="s">
        <v>121</v>
      </c>
      <c r="F264" s="34">
        <v>9789573280590</v>
      </c>
      <c r="G264" s="17">
        <v>2</v>
      </c>
      <c r="H264" s="17">
        <v>320</v>
      </c>
      <c r="I264" s="17">
        <f t="shared" si="18"/>
        <v>640</v>
      </c>
      <c r="J264" s="17" t="s">
        <v>114</v>
      </c>
      <c r="K264" s="17" t="s">
        <v>16</v>
      </c>
      <c r="L264" s="17" t="s">
        <v>114</v>
      </c>
      <c r="M264" s="17" t="s">
        <v>761</v>
      </c>
    </row>
    <row r="265" spans="1:13" ht="19.8">
      <c r="A265" s="64">
        <v>263</v>
      </c>
      <c r="B265" s="58" t="s">
        <v>787</v>
      </c>
      <c r="C265" s="17" t="s">
        <v>780</v>
      </c>
      <c r="D265" s="17" t="s">
        <v>503</v>
      </c>
      <c r="E265" s="17" t="s">
        <v>820</v>
      </c>
      <c r="F265" s="34">
        <v>9789573280590</v>
      </c>
      <c r="G265" s="17">
        <v>2</v>
      </c>
      <c r="H265" s="17">
        <v>320</v>
      </c>
      <c r="I265" s="17">
        <f t="shared" si="18"/>
        <v>640</v>
      </c>
      <c r="J265" s="17" t="s">
        <v>659</v>
      </c>
      <c r="K265" s="17" t="s">
        <v>114</v>
      </c>
      <c r="L265" s="17" t="s">
        <v>659</v>
      </c>
      <c r="M265" s="17" t="s">
        <v>920</v>
      </c>
    </row>
    <row r="266" spans="1:13" ht="19.8">
      <c r="A266" s="64">
        <v>264</v>
      </c>
      <c r="B266" s="58" t="s">
        <v>811</v>
      </c>
      <c r="C266" s="1" t="str">
        <f>[1]正式書單!$C$28</f>
        <v>宋慧芹;林秋玲;林慧芬等</v>
      </c>
      <c r="D266" s="1" t="s">
        <v>810</v>
      </c>
      <c r="E266" s="17" t="s">
        <v>31</v>
      </c>
      <c r="F266" s="13" t="str">
        <f>[1]正式書單!$F$28</f>
        <v>2926100000024</v>
      </c>
      <c r="G266" s="1">
        <v>2</v>
      </c>
      <c r="H266" s="1">
        <v>2760</v>
      </c>
      <c r="I266" s="1">
        <f t="shared" si="18"/>
        <v>5520</v>
      </c>
      <c r="J266" s="1" t="s">
        <v>33</v>
      </c>
      <c r="K266" s="1" t="str">
        <f>K52</f>
        <v>否</v>
      </c>
      <c r="L266" s="1" t="str">
        <f>L52</f>
        <v>否</v>
      </c>
      <c r="M266" s="17" t="s">
        <v>59</v>
      </c>
    </row>
    <row r="267" spans="1:13" ht="19.8">
      <c r="A267" s="64">
        <v>265</v>
      </c>
      <c r="B267" s="58" t="s">
        <v>813</v>
      </c>
      <c r="C267" s="1" t="s">
        <v>812</v>
      </c>
      <c r="D267" s="1" t="str">
        <f>$E$237</f>
        <v>臺灣</v>
      </c>
      <c r="E267" s="17" t="s">
        <v>31</v>
      </c>
      <c r="F267" s="13">
        <v>4713510947746</v>
      </c>
      <c r="G267" s="1">
        <v>2</v>
      </c>
      <c r="H267" s="1">
        <v>1000</v>
      </c>
      <c r="I267" s="1">
        <f t="shared" si="18"/>
        <v>2000</v>
      </c>
      <c r="J267" s="1" t="s">
        <v>33</v>
      </c>
      <c r="K267" s="1" t="str">
        <f>K48</f>
        <v>否</v>
      </c>
      <c r="L267" s="1" t="str">
        <f>L48</f>
        <v>否</v>
      </c>
      <c r="M267" s="17" t="s">
        <v>75</v>
      </c>
    </row>
    <row r="268" spans="1:13" ht="19.8">
      <c r="A268" s="64">
        <v>266</v>
      </c>
      <c r="B268" s="58" t="s">
        <v>815</v>
      </c>
      <c r="C268" s="1" t="str">
        <f>[2]正式書單!$C$16</f>
        <v>美國迪士尼公司</v>
      </c>
      <c r="D268" s="1" t="s">
        <v>814</v>
      </c>
      <c r="E268" s="17" t="s">
        <v>821</v>
      </c>
      <c r="F268" s="13">
        <f>[2]正式書單!$F$16</f>
        <v>9789863429081</v>
      </c>
      <c r="G268" s="1">
        <v>2</v>
      </c>
      <c r="H268" s="1">
        <v>280</v>
      </c>
      <c r="I268" s="1">
        <f t="shared" si="18"/>
        <v>560</v>
      </c>
      <c r="J268" s="1" t="str">
        <f>J300</f>
        <v>否</v>
      </c>
      <c r="K268" s="1" t="str">
        <f>K300</f>
        <v>否</v>
      </c>
      <c r="L268" s="1" t="str">
        <f>L300</f>
        <v>否</v>
      </c>
      <c r="M268" s="17" t="s">
        <v>76</v>
      </c>
    </row>
    <row r="269" spans="1:13" ht="19.8">
      <c r="A269" s="64">
        <v>267</v>
      </c>
      <c r="B269" s="58" t="s">
        <v>816</v>
      </c>
      <c r="C269" s="1" t="s">
        <v>823</v>
      </c>
      <c r="D269" s="1" t="s">
        <v>814</v>
      </c>
      <c r="E269" s="17" t="s">
        <v>31</v>
      </c>
      <c r="F269" s="13">
        <v>9789869345842</v>
      </c>
      <c r="G269" s="1">
        <v>2</v>
      </c>
      <c r="H269" s="1">
        <v>800</v>
      </c>
      <c r="I269" s="1">
        <f t="shared" si="18"/>
        <v>1600</v>
      </c>
      <c r="J269" s="1" t="str">
        <f>J48</f>
        <v>否</v>
      </c>
      <c r="K269" s="1" t="str">
        <f>K48</f>
        <v>否</v>
      </c>
      <c r="L269" s="1" t="str">
        <f>L48</f>
        <v>否</v>
      </c>
      <c r="M269" s="17" t="s">
        <v>59</v>
      </c>
    </row>
    <row r="270" spans="1:13" ht="39.6">
      <c r="A270" s="64">
        <v>268</v>
      </c>
      <c r="B270" s="58" t="s">
        <v>817</v>
      </c>
      <c r="C270" s="1" t="s">
        <v>819</v>
      </c>
      <c r="D270" s="1" t="s">
        <v>814</v>
      </c>
      <c r="E270" s="17" t="s">
        <v>822</v>
      </c>
      <c r="F270" s="13">
        <v>4710415386137</v>
      </c>
      <c r="G270" s="1">
        <v>2</v>
      </c>
      <c r="H270" s="1">
        <v>10500</v>
      </c>
      <c r="I270" s="1">
        <f t="shared" si="18"/>
        <v>21000</v>
      </c>
      <c r="J270" s="1" t="s">
        <v>18</v>
      </c>
      <c r="K270" s="1" t="str">
        <f>K49</f>
        <v>否</v>
      </c>
      <c r="L270" s="1" t="str">
        <f>L49</f>
        <v>否</v>
      </c>
      <c r="M270" s="17" t="s">
        <v>101</v>
      </c>
    </row>
    <row r="271" spans="1:13" ht="39.6">
      <c r="A271" s="64">
        <v>269</v>
      </c>
      <c r="B271" s="58" t="s">
        <v>818</v>
      </c>
      <c r="C271" s="1" t="s">
        <v>819</v>
      </c>
      <c r="D271" s="1" t="s">
        <v>814</v>
      </c>
      <c r="E271" s="17" t="s">
        <v>31</v>
      </c>
      <c r="F271" s="13">
        <v>4710415386151</v>
      </c>
      <c r="G271" s="1">
        <v>2</v>
      </c>
      <c r="H271" s="1">
        <v>10500</v>
      </c>
      <c r="I271" s="1">
        <f t="shared" si="18"/>
        <v>21000</v>
      </c>
      <c r="J271" s="1" t="s">
        <v>18</v>
      </c>
      <c r="K271" s="1" t="str">
        <f>K50</f>
        <v>否</v>
      </c>
      <c r="L271" s="1" t="str">
        <f>L50</f>
        <v>否</v>
      </c>
      <c r="M271" s="17" t="s">
        <v>101</v>
      </c>
    </row>
    <row r="272" spans="1:13" ht="39.6">
      <c r="A272" s="64">
        <v>270</v>
      </c>
      <c r="B272" s="58" t="s">
        <v>951</v>
      </c>
      <c r="C272" s="1" t="s">
        <v>952</v>
      </c>
      <c r="D272" s="1" t="s">
        <v>953</v>
      </c>
      <c r="E272" s="17" t="s">
        <v>31</v>
      </c>
      <c r="F272" s="13" t="s">
        <v>954</v>
      </c>
      <c r="G272" s="1">
        <v>2</v>
      </c>
      <c r="H272" s="1">
        <v>6700</v>
      </c>
      <c r="I272" s="1">
        <f t="shared" si="18"/>
        <v>13400</v>
      </c>
      <c r="J272" s="1" t="s">
        <v>18</v>
      </c>
      <c r="K272" s="1" t="s">
        <v>16</v>
      </c>
      <c r="L272" s="1" t="s">
        <v>16</v>
      </c>
      <c r="M272" s="36" t="s">
        <v>918</v>
      </c>
    </row>
    <row r="273" spans="1:13" ht="19.8">
      <c r="A273" s="64">
        <v>271</v>
      </c>
      <c r="B273" s="58" t="s">
        <v>911</v>
      </c>
      <c r="C273" s="17" t="s">
        <v>709</v>
      </c>
      <c r="D273" s="43" t="s">
        <v>128</v>
      </c>
      <c r="E273" s="17" t="s">
        <v>117</v>
      </c>
      <c r="F273" s="31" t="s">
        <v>887</v>
      </c>
      <c r="G273" s="17">
        <v>2</v>
      </c>
      <c r="H273" s="17">
        <v>250</v>
      </c>
      <c r="I273" s="17">
        <f t="shared" ref="I273:I304" si="19">G273*H273</f>
        <v>500</v>
      </c>
      <c r="J273" s="17" t="s">
        <v>114</v>
      </c>
      <c r="K273" s="17" t="s">
        <v>118</v>
      </c>
      <c r="L273" s="17" t="s">
        <v>118</v>
      </c>
      <c r="M273" s="17" t="s">
        <v>77</v>
      </c>
    </row>
    <row r="274" spans="1:13" ht="19.8">
      <c r="A274" s="64">
        <v>272</v>
      </c>
      <c r="B274" s="58" t="s">
        <v>912</v>
      </c>
      <c r="C274" s="17" t="s">
        <v>709</v>
      </c>
      <c r="D274" s="43" t="s">
        <v>128</v>
      </c>
      <c r="E274" s="17" t="s">
        <v>117</v>
      </c>
      <c r="F274" s="31" t="s">
        <v>888</v>
      </c>
      <c r="G274" s="17">
        <v>2</v>
      </c>
      <c r="H274" s="17">
        <v>250</v>
      </c>
      <c r="I274" s="17">
        <f t="shared" si="19"/>
        <v>500</v>
      </c>
      <c r="J274" s="17" t="s">
        <v>118</v>
      </c>
      <c r="K274" s="17" t="s">
        <v>114</v>
      </c>
      <c r="L274" s="17" t="s">
        <v>118</v>
      </c>
      <c r="M274" s="17" t="s">
        <v>77</v>
      </c>
    </row>
    <row r="275" spans="1:13" ht="19.8">
      <c r="A275" s="64">
        <v>273</v>
      </c>
      <c r="B275" s="58" t="s">
        <v>913</v>
      </c>
      <c r="C275" s="17" t="s">
        <v>710</v>
      </c>
      <c r="D275" s="43" t="s">
        <v>711</v>
      </c>
      <c r="E275" s="17" t="s">
        <v>117</v>
      </c>
      <c r="F275" s="31" t="s">
        <v>889</v>
      </c>
      <c r="G275" s="17">
        <v>2</v>
      </c>
      <c r="H275" s="17">
        <v>250</v>
      </c>
      <c r="I275" s="17">
        <f t="shared" si="19"/>
        <v>500</v>
      </c>
      <c r="J275" s="17" t="s">
        <v>118</v>
      </c>
      <c r="K275" s="17" t="s">
        <v>118</v>
      </c>
      <c r="L275" s="17" t="s">
        <v>118</v>
      </c>
      <c r="M275" s="17" t="s">
        <v>919</v>
      </c>
    </row>
    <row r="276" spans="1:13" ht="19.8">
      <c r="A276" s="64">
        <v>274</v>
      </c>
      <c r="B276" s="58" t="s">
        <v>712</v>
      </c>
      <c r="C276" s="17" t="s">
        <v>710</v>
      </c>
      <c r="D276" s="43" t="s">
        <v>711</v>
      </c>
      <c r="E276" s="17" t="s">
        <v>117</v>
      </c>
      <c r="F276" s="31" t="s">
        <v>890</v>
      </c>
      <c r="G276" s="17">
        <v>2</v>
      </c>
      <c r="H276" s="17">
        <v>250</v>
      </c>
      <c r="I276" s="17">
        <f t="shared" si="19"/>
        <v>500</v>
      </c>
      <c r="J276" s="17" t="s">
        <v>118</v>
      </c>
      <c r="K276" s="17" t="s">
        <v>114</v>
      </c>
      <c r="L276" s="17" t="s">
        <v>114</v>
      </c>
      <c r="M276" s="17" t="s">
        <v>77</v>
      </c>
    </row>
    <row r="277" spans="1:13" ht="19.8">
      <c r="A277" s="64">
        <v>275</v>
      </c>
      <c r="B277" s="58" t="s">
        <v>905</v>
      </c>
      <c r="C277" s="17" t="s">
        <v>710</v>
      </c>
      <c r="D277" s="43" t="s">
        <v>711</v>
      </c>
      <c r="E277" s="17" t="s">
        <v>121</v>
      </c>
      <c r="F277" s="31" t="s">
        <v>891</v>
      </c>
      <c r="G277" s="17">
        <v>2</v>
      </c>
      <c r="H277" s="17">
        <v>250</v>
      </c>
      <c r="I277" s="17">
        <f t="shared" si="19"/>
        <v>500</v>
      </c>
      <c r="J277" s="17" t="s">
        <v>114</v>
      </c>
      <c r="K277" s="17" t="s">
        <v>118</v>
      </c>
      <c r="L277" s="17" t="s">
        <v>118</v>
      </c>
      <c r="M277" s="17" t="s">
        <v>77</v>
      </c>
    </row>
    <row r="278" spans="1:13" ht="19.8">
      <c r="A278" s="64">
        <v>276</v>
      </c>
      <c r="B278" s="58" t="s">
        <v>906</v>
      </c>
      <c r="C278" s="17" t="s">
        <v>710</v>
      </c>
      <c r="D278" s="43" t="s">
        <v>128</v>
      </c>
      <c r="E278" s="17" t="s">
        <v>117</v>
      </c>
      <c r="F278" s="31" t="s">
        <v>892</v>
      </c>
      <c r="G278" s="17">
        <v>2</v>
      </c>
      <c r="H278" s="17">
        <v>250</v>
      </c>
      <c r="I278" s="17">
        <f t="shared" si="19"/>
        <v>500</v>
      </c>
      <c r="J278" s="17" t="s">
        <v>118</v>
      </c>
      <c r="K278" s="17" t="s">
        <v>118</v>
      </c>
      <c r="L278" s="17" t="s">
        <v>114</v>
      </c>
      <c r="M278" s="17" t="s">
        <v>77</v>
      </c>
    </row>
    <row r="279" spans="1:13" ht="19.8">
      <c r="A279" s="64">
        <v>277</v>
      </c>
      <c r="B279" s="58" t="s">
        <v>907</v>
      </c>
      <c r="C279" s="17" t="s">
        <v>710</v>
      </c>
      <c r="D279" s="43" t="s">
        <v>128</v>
      </c>
      <c r="E279" s="17" t="s">
        <v>117</v>
      </c>
      <c r="F279" s="31" t="s">
        <v>893</v>
      </c>
      <c r="G279" s="17">
        <v>2</v>
      </c>
      <c r="H279" s="17">
        <v>250</v>
      </c>
      <c r="I279" s="17">
        <f t="shared" si="19"/>
        <v>500</v>
      </c>
      <c r="J279" s="17" t="s">
        <v>114</v>
      </c>
      <c r="K279" s="17" t="s">
        <v>114</v>
      </c>
      <c r="L279" s="17" t="s">
        <v>114</v>
      </c>
      <c r="M279" s="17" t="s">
        <v>77</v>
      </c>
    </row>
    <row r="280" spans="1:13" ht="19.8">
      <c r="A280" s="64">
        <v>278</v>
      </c>
      <c r="B280" s="58" t="s">
        <v>908</v>
      </c>
      <c r="C280" s="17" t="s">
        <v>710</v>
      </c>
      <c r="D280" s="43" t="s">
        <v>128</v>
      </c>
      <c r="E280" s="17" t="s">
        <v>121</v>
      </c>
      <c r="F280" s="31" t="s">
        <v>894</v>
      </c>
      <c r="G280" s="17">
        <v>2</v>
      </c>
      <c r="H280" s="17">
        <v>250</v>
      </c>
      <c r="I280" s="17">
        <f t="shared" si="19"/>
        <v>500</v>
      </c>
      <c r="J280" s="17" t="s">
        <v>114</v>
      </c>
      <c r="K280" s="17" t="s">
        <v>118</v>
      </c>
      <c r="L280" s="17" t="s">
        <v>118</v>
      </c>
      <c r="M280" s="17" t="s">
        <v>77</v>
      </c>
    </row>
    <row r="281" spans="1:13" ht="19.8">
      <c r="A281" s="64">
        <v>279</v>
      </c>
      <c r="B281" s="58" t="s">
        <v>909</v>
      </c>
      <c r="C281" s="17" t="s">
        <v>710</v>
      </c>
      <c r="D281" s="43" t="s">
        <v>128</v>
      </c>
      <c r="E281" s="17" t="s">
        <v>121</v>
      </c>
      <c r="F281" s="31" t="s">
        <v>895</v>
      </c>
      <c r="G281" s="17">
        <v>2</v>
      </c>
      <c r="H281" s="17">
        <v>250</v>
      </c>
      <c r="I281" s="17">
        <f t="shared" si="19"/>
        <v>500</v>
      </c>
      <c r="J281" s="17" t="s">
        <v>114</v>
      </c>
      <c r="K281" s="17" t="s">
        <v>114</v>
      </c>
      <c r="L281" s="17" t="s">
        <v>114</v>
      </c>
      <c r="M281" s="17" t="s">
        <v>77</v>
      </c>
    </row>
    <row r="282" spans="1:13" ht="19.8">
      <c r="A282" s="64">
        <v>280</v>
      </c>
      <c r="B282" s="58" t="s">
        <v>910</v>
      </c>
      <c r="C282" s="17" t="s">
        <v>710</v>
      </c>
      <c r="D282" s="43" t="s">
        <v>128</v>
      </c>
      <c r="E282" s="17" t="s">
        <v>121</v>
      </c>
      <c r="F282" s="31" t="s">
        <v>896</v>
      </c>
      <c r="G282" s="17">
        <v>2</v>
      </c>
      <c r="H282" s="17">
        <v>250</v>
      </c>
      <c r="I282" s="17">
        <f t="shared" si="19"/>
        <v>500</v>
      </c>
      <c r="J282" s="17" t="s">
        <v>114</v>
      </c>
      <c r="K282" s="17" t="s">
        <v>114</v>
      </c>
      <c r="L282" s="17" t="s">
        <v>114</v>
      </c>
      <c r="M282" s="17" t="s">
        <v>77</v>
      </c>
    </row>
    <row r="283" spans="1:13" ht="19.8">
      <c r="A283" s="64">
        <v>281</v>
      </c>
      <c r="B283" s="58" t="s">
        <v>713</v>
      </c>
      <c r="C283" s="17" t="s">
        <v>710</v>
      </c>
      <c r="D283" s="43" t="s">
        <v>128</v>
      </c>
      <c r="E283" s="17" t="s">
        <v>117</v>
      </c>
      <c r="F283" s="35" t="s">
        <v>897</v>
      </c>
      <c r="G283" s="17">
        <v>2</v>
      </c>
      <c r="H283" s="17">
        <v>250</v>
      </c>
      <c r="I283" s="17">
        <f t="shared" si="19"/>
        <v>500</v>
      </c>
      <c r="J283" s="17" t="s">
        <v>114</v>
      </c>
      <c r="K283" s="17" t="s">
        <v>114</v>
      </c>
      <c r="L283" s="17" t="s">
        <v>114</v>
      </c>
      <c r="M283" s="17" t="s">
        <v>77</v>
      </c>
    </row>
    <row r="284" spans="1:13" ht="19.8">
      <c r="A284" s="64">
        <v>282</v>
      </c>
      <c r="B284" s="58" t="s">
        <v>714</v>
      </c>
      <c r="C284" s="17" t="s">
        <v>715</v>
      </c>
      <c r="D284" s="43" t="s">
        <v>716</v>
      </c>
      <c r="E284" s="17" t="s">
        <v>17</v>
      </c>
      <c r="F284" s="35" t="s">
        <v>717</v>
      </c>
      <c r="G284" s="17">
        <v>2</v>
      </c>
      <c r="H284" s="17">
        <v>250</v>
      </c>
      <c r="I284" s="17">
        <f t="shared" si="19"/>
        <v>500</v>
      </c>
      <c r="J284" s="17" t="s">
        <v>16</v>
      </c>
      <c r="K284" s="17" t="s">
        <v>659</v>
      </c>
      <c r="L284" s="17" t="s">
        <v>16</v>
      </c>
      <c r="M284" s="17" t="s">
        <v>77</v>
      </c>
    </row>
    <row r="285" spans="1:13" ht="19.8">
      <c r="A285" s="64">
        <v>283</v>
      </c>
      <c r="B285" s="58" t="s">
        <v>718</v>
      </c>
      <c r="C285" s="17" t="s">
        <v>719</v>
      </c>
      <c r="D285" s="43" t="s">
        <v>128</v>
      </c>
      <c r="E285" s="17" t="s">
        <v>720</v>
      </c>
      <c r="F285" s="35" t="s">
        <v>721</v>
      </c>
      <c r="G285" s="17">
        <v>2</v>
      </c>
      <c r="H285" s="17">
        <v>250</v>
      </c>
      <c r="I285" s="17">
        <f t="shared" si="19"/>
        <v>500</v>
      </c>
      <c r="J285" s="17" t="s">
        <v>722</v>
      </c>
      <c r="K285" s="17" t="s">
        <v>16</v>
      </c>
      <c r="L285" s="17" t="s">
        <v>659</v>
      </c>
      <c r="M285" s="17" t="s">
        <v>77</v>
      </c>
    </row>
    <row r="286" spans="1:13" ht="19.8">
      <c r="A286" s="64">
        <v>284</v>
      </c>
      <c r="B286" s="58" t="s">
        <v>914</v>
      </c>
      <c r="C286" s="17" t="s">
        <v>715</v>
      </c>
      <c r="D286" s="43" t="s">
        <v>723</v>
      </c>
      <c r="E286" s="17" t="s">
        <v>724</v>
      </c>
      <c r="F286" s="35" t="s">
        <v>725</v>
      </c>
      <c r="G286" s="17">
        <v>2</v>
      </c>
      <c r="H286" s="17">
        <v>250</v>
      </c>
      <c r="I286" s="17">
        <f t="shared" si="19"/>
        <v>500</v>
      </c>
      <c r="J286" s="17" t="s">
        <v>722</v>
      </c>
      <c r="K286" s="17" t="s">
        <v>722</v>
      </c>
      <c r="L286" s="17" t="s">
        <v>16</v>
      </c>
      <c r="M286" s="17" t="s">
        <v>77</v>
      </c>
    </row>
    <row r="287" spans="1:13" ht="19.8">
      <c r="A287" s="64">
        <v>285</v>
      </c>
      <c r="B287" s="58" t="s">
        <v>904</v>
      </c>
      <c r="C287" s="17" t="s">
        <v>726</v>
      </c>
      <c r="D287" s="43" t="s">
        <v>716</v>
      </c>
      <c r="E287" s="17" t="s">
        <v>121</v>
      </c>
      <c r="F287" s="35" t="s">
        <v>727</v>
      </c>
      <c r="G287" s="17">
        <v>2</v>
      </c>
      <c r="H287" s="17">
        <v>250</v>
      </c>
      <c r="I287" s="17">
        <f t="shared" si="19"/>
        <v>500</v>
      </c>
      <c r="J287" s="17" t="s">
        <v>16</v>
      </c>
      <c r="K287" s="17" t="s">
        <v>659</v>
      </c>
      <c r="L287" s="17" t="s">
        <v>114</v>
      </c>
      <c r="M287" s="17" t="s">
        <v>77</v>
      </c>
    </row>
    <row r="288" spans="1:13" ht="19.8">
      <c r="A288" s="64">
        <v>286</v>
      </c>
      <c r="B288" s="58" t="s">
        <v>903</v>
      </c>
      <c r="C288" s="17" t="s">
        <v>715</v>
      </c>
      <c r="D288" s="43" t="s">
        <v>128</v>
      </c>
      <c r="E288" s="17" t="s">
        <v>121</v>
      </c>
      <c r="F288" s="35" t="s">
        <v>728</v>
      </c>
      <c r="G288" s="17">
        <v>2</v>
      </c>
      <c r="H288" s="17">
        <v>250</v>
      </c>
      <c r="I288" s="17">
        <f t="shared" si="19"/>
        <v>500</v>
      </c>
      <c r="J288" s="17" t="s">
        <v>16</v>
      </c>
      <c r="K288" s="17" t="s">
        <v>114</v>
      </c>
      <c r="L288" s="17" t="s">
        <v>16</v>
      </c>
      <c r="M288" s="17" t="s">
        <v>77</v>
      </c>
    </row>
    <row r="289" spans="1:13" ht="19.8">
      <c r="A289" s="64">
        <v>287</v>
      </c>
      <c r="B289" s="58" t="s">
        <v>729</v>
      </c>
      <c r="C289" s="17" t="s">
        <v>719</v>
      </c>
      <c r="D289" s="43" t="s">
        <v>730</v>
      </c>
      <c r="E289" s="17" t="s">
        <v>121</v>
      </c>
      <c r="F289" s="35" t="s">
        <v>731</v>
      </c>
      <c r="G289" s="17">
        <v>2</v>
      </c>
      <c r="H289" s="17">
        <v>250</v>
      </c>
      <c r="I289" s="17">
        <f t="shared" si="19"/>
        <v>500</v>
      </c>
      <c r="J289" s="17" t="s">
        <v>659</v>
      </c>
      <c r="K289" s="17" t="s">
        <v>722</v>
      </c>
      <c r="L289" s="17" t="s">
        <v>16</v>
      </c>
      <c r="M289" s="17" t="s">
        <v>59</v>
      </c>
    </row>
    <row r="290" spans="1:13" ht="19.8">
      <c r="A290" s="64">
        <v>288</v>
      </c>
      <c r="B290" s="58" t="s">
        <v>732</v>
      </c>
      <c r="C290" s="17" t="s">
        <v>710</v>
      </c>
      <c r="D290" s="43" t="s">
        <v>128</v>
      </c>
      <c r="E290" s="17" t="s">
        <v>121</v>
      </c>
      <c r="F290" s="35" t="s">
        <v>733</v>
      </c>
      <c r="G290" s="17">
        <v>2</v>
      </c>
      <c r="H290" s="17">
        <v>250</v>
      </c>
      <c r="I290" s="17">
        <f t="shared" si="19"/>
        <v>500</v>
      </c>
      <c r="J290" s="17" t="s">
        <v>16</v>
      </c>
      <c r="K290" s="17" t="s">
        <v>722</v>
      </c>
      <c r="L290" s="17" t="s">
        <v>722</v>
      </c>
      <c r="M290" s="17" t="s">
        <v>77</v>
      </c>
    </row>
    <row r="291" spans="1:13" ht="19.8">
      <c r="A291" s="64">
        <v>289</v>
      </c>
      <c r="B291" s="58" t="s">
        <v>734</v>
      </c>
      <c r="C291" s="17" t="s">
        <v>710</v>
      </c>
      <c r="D291" s="43" t="s">
        <v>716</v>
      </c>
      <c r="E291" s="17" t="s">
        <v>121</v>
      </c>
      <c r="F291" s="35" t="s">
        <v>735</v>
      </c>
      <c r="G291" s="17">
        <v>2</v>
      </c>
      <c r="H291" s="17">
        <v>250</v>
      </c>
      <c r="I291" s="17">
        <f t="shared" si="19"/>
        <v>500</v>
      </c>
      <c r="J291" s="17" t="s">
        <v>114</v>
      </c>
      <c r="K291" s="17" t="s">
        <v>16</v>
      </c>
      <c r="L291" s="17" t="s">
        <v>114</v>
      </c>
      <c r="M291" s="17" t="s">
        <v>77</v>
      </c>
    </row>
    <row r="292" spans="1:13" ht="19.8">
      <c r="A292" s="64">
        <v>290</v>
      </c>
      <c r="B292" s="58" t="s">
        <v>736</v>
      </c>
      <c r="C292" s="17" t="s">
        <v>710</v>
      </c>
      <c r="D292" s="43" t="s">
        <v>730</v>
      </c>
      <c r="E292" s="17" t="s">
        <v>121</v>
      </c>
      <c r="F292" s="35" t="s">
        <v>737</v>
      </c>
      <c r="G292" s="17">
        <v>2</v>
      </c>
      <c r="H292" s="17">
        <v>250</v>
      </c>
      <c r="I292" s="17">
        <f t="shared" si="19"/>
        <v>500</v>
      </c>
      <c r="J292" s="17" t="s">
        <v>114</v>
      </c>
      <c r="K292" s="17" t="s">
        <v>114</v>
      </c>
      <c r="L292" s="17" t="s">
        <v>16</v>
      </c>
      <c r="M292" s="17" t="s">
        <v>59</v>
      </c>
    </row>
    <row r="293" spans="1:13" ht="19.8">
      <c r="A293" s="64">
        <v>291</v>
      </c>
      <c r="B293" s="58" t="s">
        <v>899</v>
      </c>
      <c r="C293" s="17" t="s">
        <v>715</v>
      </c>
      <c r="D293" s="43" t="s">
        <v>716</v>
      </c>
      <c r="E293" s="17" t="s">
        <v>17</v>
      </c>
      <c r="F293" s="35" t="s">
        <v>738</v>
      </c>
      <c r="G293" s="17">
        <v>2</v>
      </c>
      <c r="H293" s="17">
        <v>250</v>
      </c>
      <c r="I293" s="17">
        <f t="shared" si="19"/>
        <v>500</v>
      </c>
      <c r="J293" s="17" t="s">
        <v>114</v>
      </c>
      <c r="K293" s="17" t="s">
        <v>114</v>
      </c>
      <c r="L293" s="17" t="s">
        <v>114</v>
      </c>
      <c r="M293" s="17" t="s">
        <v>77</v>
      </c>
    </row>
    <row r="294" spans="1:13" ht="19.8">
      <c r="A294" s="64">
        <v>292</v>
      </c>
      <c r="B294" s="58" t="s">
        <v>898</v>
      </c>
      <c r="C294" s="17" t="s">
        <v>719</v>
      </c>
      <c r="D294" s="43" t="s">
        <v>730</v>
      </c>
      <c r="E294" s="17" t="s">
        <v>17</v>
      </c>
      <c r="F294" s="35" t="s">
        <v>739</v>
      </c>
      <c r="G294" s="17">
        <v>2</v>
      </c>
      <c r="H294" s="17">
        <v>250</v>
      </c>
      <c r="I294" s="17">
        <f t="shared" si="19"/>
        <v>500</v>
      </c>
      <c r="J294" s="17" t="s">
        <v>114</v>
      </c>
      <c r="K294" s="17" t="s">
        <v>114</v>
      </c>
      <c r="L294" s="17" t="s">
        <v>114</v>
      </c>
      <c r="M294" s="17" t="s">
        <v>77</v>
      </c>
    </row>
    <row r="295" spans="1:13" ht="19.8">
      <c r="A295" s="64">
        <v>293</v>
      </c>
      <c r="B295" s="58" t="s">
        <v>900</v>
      </c>
      <c r="C295" s="17" t="s">
        <v>715</v>
      </c>
      <c r="D295" s="43" t="s">
        <v>730</v>
      </c>
      <c r="E295" s="17" t="s">
        <v>724</v>
      </c>
      <c r="F295" s="35" t="s">
        <v>740</v>
      </c>
      <c r="G295" s="17">
        <v>2</v>
      </c>
      <c r="H295" s="17">
        <v>250</v>
      </c>
      <c r="I295" s="17">
        <f t="shared" si="19"/>
        <v>500</v>
      </c>
      <c r="J295" s="17" t="s">
        <v>114</v>
      </c>
      <c r="K295" s="17" t="s">
        <v>114</v>
      </c>
      <c r="L295" s="17" t="s">
        <v>114</v>
      </c>
      <c r="M295" s="17" t="s">
        <v>77</v>
      </c>
    </row>
    <row r="296" spans="1:13" ht="19.8">
      <c r="A296" s="64">
        <v>294</v>
      </c>
      <c r="B296" s="58" t="s">
        <v>741</v>
      </c>
      <c r="C296" s="17" t="s">
        <v>710</v>
      </c>
      <c r="D296" s="43" t="s">
        <v>128</v>
      </c>
      <c r="E296" s="17" t="s">
        <v>724</v>
      </c>
      <c r="F296" s="35" t="s">
        <v>742</v>
      </c>
      <c r="G296" s="17">
        <v>2</v>
      </c>
      <c r="H296" s="17">
        <v>250</v>
      </c>
      <c r="I296" s="17">
        <f t="shared" si="19"/>
        <v>500</v>
      </c>
      <c r="J296" s="17" t="s">
        <v>114</v>
      </c>
      <c r="K296" s="17" t="s">
        <v>114</v>
      </c>
      <c r="L296" s="17" t="s">
        <v>114</v>
      </c>
      <c r="M296" s="17" t="s">
        <v>59</v>
      </c>
    </row>
    <row r="297" spans="1:13" ht="19.8">
      <c r="A297" s="64">
        <v>295</v>
      </c>
      <c r="B297" s="58" t="s">
        <v>743</v>
      </c>
      <c r="C297" s="17" t="s">
        <v>710</v>
      </c>
      <c r="D297" s="43" t="s">
        <v>128</v>
      </c>
      <c r="E297" s="17" t="s">
        <v>121</v>
      </c>
      <c r="F297" s="35" t="s">
        <v>744</v>
      </c>
      <c r="G297" s="17">
        <v>2</v>
      </c>
      <c r="H297" s="17">
        <v>250</v>
      </c>
      <c r="I297" s="17">
        <f t="shared" si="19"/>
        <v>500</v>
      </c>
      <c r="J297" s="17" t="s">
        <v>659</v>
      </c>
      <c r="K297" s="17" t="s">
        <v>16</v>
      </c>
      <c r="L297" s="17" t="s">
        <v>114</v>
      </c>
      <c r="M297" s="17" t="s">
        <v>77</v>
      </c>
    </row>
    <row r="298" spans="1:13" ht="19.8">
      <c r="A298" s="64">
        <v>296</v>
      </c>
      <c r="B298" s="58" t="s">
        <v>901</v>
      </c>
      <c r="C298" s="17" t="s">
        <v>719</v>
      </c>
      <c r="D298" s="43" t="s">
        <v>128</v>
      </c>
      <c r="E298" s="17" t="s">
        <v>17</v>
      </c>
      <c r="F298" s="35" t="s">
        <v>745</v>
      </c>
      <c r="G298" s="17">
        <v>2</v>
      </c>
      <c r="H298" s="17">
        <v>250</v>
      </c>
      <c r="I298" s="17">
        <f t="shared" si="19"/>
        <v>500</v>
      </c>
      <c r="J298" s="17" t="s">
        <v>16</v>
      </c>
      <c r="K298" s="17" t="s">
        <v>114</v>
      </c>
      <c r="L298" s="17" t="s">
        <v>722</v>
      </c>
      <c r="M298" s="17" t="s">
        <v>77</v>
      </c>
    </row>
    <row r="299" spans="1:13" ht="19.8">
      <c r="A299" s="64">
        <v>297</v>
      </c>
      <c r="B299" s="58" t="s">
        <v>902</v>
      </c>
      <c r="C299" s="17" t="s">
        <v>715</v>
      </c>
      <c r="D299" s="43" t="s">
        <v>128</v>
      </c>
      <c r="E299" s="17" t="s">
        <v>724</v>
      </c>
      <c r="F299" s="35" t="s">
        <v>746</v>
      </c>
      <c r="G299" s="17">
        <v>2</v>
      </c>
      <c r="H299" s="17">
        <v>250</v>
      </c>
      <c r="I299" s="17">
        <f t="shared" si="19"/>
        <v>500</v>
      </c>
      <c r="J299" s="17" t="s">
        <v>16</v>
      </c>
      <c r="K299" s="17" t="s">
        <v>722</v>
      </c>
      <c r="L299" s="17" t="s">
        <v>114</v>
      </c>
      <c r="M299" s="17" t="s">
        <v>77</v>
      </c>
    </row>
    <row r="300" spans="1:13" ht="19.8">
      <c r="A300" s="64">
        <v>298</v>
      </c>
      <c r="B300" s="58" t="s">
        <v>747</v>
      </c>
      <c r="C300" s="17" t="s">
        <v>710</v>
      </c>
      <c r="D300" s="43" t="s">
        <v>730</v>
      </c>
      <c r="E300" s="17" t="s">
        <v>121</v>
      </c>
      <c r="F300" s="35" t="s">
        <v>748</v>
      </c>
      <c r="G300" s="17">
        <v>2</v>
      </c>
      <c r="H300" s="17">
        <v>250</v>
      </c>
      <c r="I300" s="17">
        <f t="shared" si="19"/>
        <v>500</v>
      </c>
      <c r="J300" s="17" t="s">
        <v>114</v>
      </c>
      <c r="K300" s="17" t="s">
        <v>114</v>
      </c>
      <c r="L300" s="17" t="s">
        <v>114</v>
      </c>
      <c r="M300" s="17" t="s">
        <v>77</v>
      </c>
    </row>
    <row r="301" spans="1:13" ht="19.8">
      <c r="A301" s="64">
        <v>299</v>
      </c>
      <c r="B301" s="58" t="s">
        <v>749</v>
      </c>
      <c r="C301" s="17" t="s">
        <v>710</v>
      </c>
      <c r="D301" s="43" t="s">
        <v>730</v>
      </c>
      <c r="E301" s="17" t="s">
        <v>121</v>
      </c>
      <c r="F301" s="35" t="s">
        <v>750</v>
      </c>
      <c r="G301" s="17">
        <v>2</v>
      </c>
      <c r="H301" s="17">
        <v>250</v>
      </c>
      <c r="I301" s="17">
        <f t="shared" si="19"/>
        <v>500</v>
      </c>
      <c r="J301" s="17" t="s">
        <v>114</v>
      </c>
      <c r="K301" s="17" t="s">
        <v>114</v>
      </c>
      <c r="L301" s="17" t="s">
        <v>114</v>
      </c>
      <c r="M301" s="17" t="s">
        <v>77</v>
      </c>
    </row>
    <row r="302" spans="1:13" ht="19.8">
      <c r="A302" s="64">
        <v>300</v>
      </c>
      <c r="B302" s="58" t="s">
        <v>751</v>
      </c>
      <c r="C302" s="17" t="s">
        <v>715</v>
      </c>
      <c r="D302" s="43" t="s">
        <v>730</v>
      </c>
      <c r="E302" s="17" t="s">
        <v>724</v>
      </c>
      <c r="F302" s="35" t="s">
        <v>752</v>
      </c>
      <c r="G302" s="17">
        <v>2</v>
      </c>
      <c r="H302" s="17">
        <v>250</v>
      </c>
      <c r="I302" s="17">
        <f t="shared" si="19"/>
        <v>500</v>
      </c>
      <c r="J302" s="17" t="s">
        <v>114</v>
      </c>
      <c r="K302" s="17" t="s">
        <v>114</v>
      </c>
      <c r="L302" s="17" t="s">
        <v>114</v>
      </c>
      <c r="M302" s="17" t="s">
        <v>77</v>
      </c>
    </row>
    <row r="303" spans="1:13" ht="19.8">
      <c r="A303" s="64">
        <v>301</v>
      </c>
      <c r="B303" s="58" t="s">
        <v>753</v>
      </c>
      <c r="C303" s="17" t="s">
        <v>710</v>
      </c>
      <c r="D303" s="43" t="s">
        <v>128</v>
      </c>
      <c r="E303" s="17" t="s">
        <v>121</v>
      </c>
      <c r="F303" s="35" t="s">
        <v>754</v>
      </c>
      <c r="G303" s="17">
        <v>2</v>
      </c>
      <c r="H303" s="17">
        <v>250</v>
      </c>
      <c r="I303" s="17">
        <f t="shared" si="19"/>
        <v>500</v>
      </c>
      <c r="J303" s="17" t="s">
        <v>114</v>
      </c>
      <c r="K303" s="17" t="s">
        <v>114</v>
      </c>
      <c r="L303" s="17" t="s">
        <v>114</v>
      </c>
      <c r="M303" s="17" t="s">
        <v>77</v>
      </c>
    </row>
    <row r="304" spans="1:13" ht="19.8">
      <c r="A304" s="64">
        <v>302</v>
      </c>
      <c r="B304" s="58" t="s">
        <v>755</v>
      </c>
      <c r="C304" s="17" t="s">
        <v>710</v>
      </c>
      <c r="D304" s="43" t="s">
        <v>128</v>
      </c>
      <c r="E304" s="17" t="s">
        <v>121</v>
      </c>
      <c r="F304" s="35" t="s">
        <v>756</v>
      </c>
      <c r="G304" s="17">
        <v>2</v>
      </c>
      <c r="H304" s="17">
        <v>250</v>
      </c>
      <c r="I304" s="17">
        <f t="shared" si="19"/>
        <v>500</v>
      </c>
      <c r="J304" s="17" t="s">
        <v>16</v>
      </c>
      <c r="K304" s="17" t="s">
        <v>114</v>
      </c>
      <c r="L304" s="17" t="s">
        <v>114</v>
      </c>
      <c r="M304" s="17" t="s">
        <v>77</v>
      </c>
    </row>
    <row r="305" spans="1:13" ht="19.8">
      <c r="A305" s="64">
        <v>303</v>
      </c>
      <c r="B305" s="55" t="s">
        <v>585</v>
      </c>
      <c r="C305" s="15" t="s">
        <v>586</v>
      </c>
      <c r="D305" s="15" t="s">
        <v>587</v>
      </c>
      <c r="E305" s="15" t="s">
        <v>582</v>
      </c>
      <c r="F305" s="15">
        <v>9789863420767</v>
      </c>
      <c r="G305" s="14">
        <v>2</v>
      </c>
      <c r="H305" s="15">
        <v>280</v>
      </c>
      <c r="I305" s="15">
        <f t="shared" ref="I305:I312" si="20">G305*H305</f>
        <v>560</v>
      </c>
      <c r="J305" s="15" t="str">
        <f>K173</f>
        <v>否</v>
      </c>
      <c r="K305" s="15" t="str">
        <f>L173</f>
        <v>否</v>
      </c>
      <c r="L305" s="15" t="str">
        <f>L213</f>
        <v>否</v>
      </c>
      <c r="M305" s="15" t="s">
        <v>377</v>
      </c>
    </row>
    <row r="306" spans="1:13" ht="19.8">
      <c r="A306" s="64">
        <v>304</v>
      </c>
      <c r="B306" s="55" t="s">
        <v>588</v>
      </c>
      <c r="C306" s="15" t="s">
        <v>586</v>
      </c>
      <c r="D306" s="15" t="s">
        <v>587</v>
      </c>
      <c r="E306" s="15" t="s">
        <v>582</v>
      </c>
      <c r="F306" s="15">
        <v>9789863420767</v>
      </c>
      <c r="G306" s="14">
        <v>2</v>
      </c>
      <c r="H306" s="15">
        <v>280</v>
      </c>
      <c r="I306" s="15">
        <f t="shared" si="20"/>
        <v>560</v>
      </c>
      <c r="J306" s="15" t="str">
        <f>K174</f>
        <v>否</v>
      </c>
      <c r="K306" s="15" t="str">
        <f>L174</f>
        <v>否</v>
      </c>
      <c r="L306" s="15" t="str">
        <f>L214</f>
        <v>否</v>
      </c>
      <c r="M306" s="15" t="s">
        <v>377</v>
      </c>
    </row>
    <row r="307" spans="1:13" ht="19.8">
      <c r="A307" s="64">
        <v>305</v>
      </c>
      <c r="B307" s="59" t="s">
        <v>613</v>
      </c>
      <c r="C307" s="20" t="s">
        <v>614</v>
      </c>
      <c r="D307" s="20" t="s">
        <v>323</v>
      </c>
      <c r="E307" s="20" t="s">
        <v>582</v>
      </c>
      <c r="F307" s="15">
        <v>9789862115671</v>
      </c>
      <c r="G307" s="14">
        <v>2</v>
      </c>
      <c r="H307" s="15">
        <v>280</v>
      </c>
      <c r="I307" s="15">
        <f t="shared" si="20"/>
        <v>560</v>
      </c>
      <c r="J307" s="15" t="s">
        <v>114</v>
      </c>
      <c r="K307" s="15" t="s">
        <v>114</v>
      </c>
      <c r="L307" s="15" t="s">
        <v>114</v>
      </c>
      <c r="M307" s="15" t="s">
        <v>591</v>
      </c>
    </row>
    <row r="308" spans="1:13" ht="19.8">
      <c r="A308" s="64">
        <v>306</v>
      </c>
      <c r="B308" s="55" t="s">
        <v>617</v>
      </c>
      <c r="C308" s="15" t="s">
        <v>618</v>
      </c>
      <c r="D308" s="15" t="s">
        <v>245</v>
      </c>
      <c r="E308" s="15" t="s">
        <v>121</v>
      </c>
      <c r="F308" s="15" t="s">
        <v>859</v>
      </c>
      <c r="G308" s="24">
        <v>2</v>
      </c>
      <c r="H308" s="15">
        <v>300</v>
      </c>
      <c r="I308" s="15">
        <f t="shared" si="20"/>
        <v>600</v>
      </c>
      <c r="J308" s="15" t="s">
        <v>114</v>
      </c>
      <c r="K308" s="15" t="s">
        <v>114</v>
      </c>
      <c r="L308" s="15" t="s">
        <v>114</v>
      </c>
      <c r="M308" s="15" t="s">
        <v>554</v>
      </c>
    </row>
    <row r="309" spans="1:13" ht="39.6">
      <c r="A309" s="64">
        <v>307</v>
      </c>
      <c r="B309" s="55" t="s">
        <v>619</v>
      </c>
      <c r="C309" s="15" t="s">
        <v>620</v>
      </c>
      <c r="D309" s="15" t="s">
        <v>621</v>
      </c>
      <c r="E309" s="15" t="s">
        <v>121</v>
      </c>
      <c r="F309" s="15">
        <v>9789862486979</v>
      </c>
      <c r="G309" s="24">
        <v>2</v>
      </c>
      <c r="H309" s="15">
        <v>350</v>
      </c>
      <c r="I309" s="15">
        <f t="shared" si="20"/>
        <v>700</v>
      </c>
      <c r="J309" s="15" t="s">
        <v>114</v>
      </c>
      <c r="K309" s="15" t="s">
        <v>114</v>
      </c>
      <c r="L309" s="15" t="s">
        <v>114</v>
      </c>
      <c r="M309" s="15" t="s">
        <v>622</v>
      </c>
    </row>
    <row r="310" spans="1:13" ht="19.8">
      <c r="A310" s="64">
        <v>308</v>
      </c>
      <c r="B310" s="55" t="s">
        <v>961</v>
      </c>
      <c r="C310" s="15" t="s">
        <v>965</v>
      </c>
      <c r="D310" s="15" t="s">
        <v>966</v>
      </c>
      <c r="E310" s="15" t="s">
        <v>121</v>
      </c>
      <c r="F310" s="13">
        <v>9789574741366</v>
      </c>
      <c r="G310" s="1">
        <v>2</v>
      </c>
      <c r="H310" s="15">
        <v>420</v>
      </c>
      <c r="I310" s="15">
        <f t="shared" si="20"/>
        <v>840</v>
      </c>
      <c r="J310" s="15" t="s">
        <v>776</v>
      </c>
      <c r="K310" s="15" t="s">
        <v>114</v>
      </c>
      <c r="L310" s="15" t="s">
        <v>16</v>
      </c>
      <c r="M310" s="15" t="s">
        <v>376</v>
      </c>
    </row>
    <row r="311" spans="1:13" ht="39.6">
      <c r="A311" s="64">
        <v>309</v>
      </c>
      <c r="B311" s="60" t="s">
        <v>960</v>
      </c>
      <c r="C311" s="13" t="s">
        <v>1001</v>
      </c>
      <c r="D311" s="13" t="s">
        <v>109</v>
      </c>
      <c r="E311" s="13" t="s">
        <v>121</v>
      </c>
      <c r="F311" s="13">
        <v>4713269120469</v>
      </c>
      <c r="G311" s="13">
        <v>2</v>
      </c>
      <c r="H311" s="15">
        <v>3500</v>
      </c>
      <c r="I311" s="15">
        <f t="shared" si="20"/>
        <v>7000</v>
      </c>
      <c r="J311" s="15" t="s">
        <v>18</v>
      </c>
      <c r="K311" s="15" t="s">
        <v>16</v>
      </c>
      <c r="L311" s="15" t="s">
        <v>16</v>
      </c>
      <c r="M311" s="10" t="s">
        <v>28</v>
      </c>
    </row>
    <row r="312" spans="1:13" ht="19.8">
      <c r="A312" s="64">
        <v>310</v>
      </c>
      <c r="B312" s="60" t="s">
        <v>962</v>
      </c>
      <c r="C312" s="13" t="s">
        <v>963</v>
      </c>
      <c r="D312" s="13" t="s">
        <v>964</v>
      </c>
      <c r="E312" s="13" t="s">
        <v>121</v>
      </c>
      <c r="F312" s="13">
        <v>279952600426</v>
      </c>
      <c r="G312" s="13">
        <v>2</v>
      </c>
      <c r="H312" s="15">
        <v>1159</v>
      </c>
      <c r="I312" s="15">
        <f t="shared" si="20"/>
        <v>2318</v>
      </c>
      <c r="J312" s="15" t="s">
        <v>18</v>
      </c>
      <c r="K312" s="15" t="s">
        <v>16</v>
      </c>
      <c r="L312" s="15" t="s">
        <v>16</v>
      </c>
      <c r="M312" s="10" t="s">
        <v>28</v>
      </c>
    </row>
    <row r="313" spans="1:13" ht="25.8" customHeight="1">
      <c r="A313" s="64">
        <v>311</v>
      </c>
      <c r="B313" s="61" t="s">
        <v>973</v>
      </c>
      <c r="C313" s="17" t="s">
        <v>974</v>
      </c>
      <c r="D313" s="10" t="s">
        <v>68</v>
      </c>
      <c r="E313" s="10" t="s">
        <v>17</v>
      </c>
      <c r="F313" s="39">
        <v>9789862117132</v>
      </c>
      <c r="G313" s="40">
        <v>2</v>
      </c>
      <c r="H313" s="41">
        <v>2230</v>
      </c>
      <c r="I313" s="42">
        <f t="shared" ref="I313:I329" si="21">H313*G313</f>
        <v>4460</v>
      </c>
      <c r="J313" s="10" t="s">
        <v>119</v>
      </c>
      <c r="K313" s="10" t="s">
        <v>118</v>
      </c>
      <c r="L313" s="10" t="s">
        <v>118</v>
      </c>
      <c r="M313" s="10" t="s">
        <v>1004</v>
      </c>
    </row>
    <row r="314" spans="1:13" ht="19.8">
      <c r="A314" s="64">
        <v>312</v>
      </c>
      <c r="B314" s="61" t="s">
        <v>993</v>
      </c>
      <c r="C314" s="10" t="s">
        <v>975</v>
      </c>
      <c r="D314" s="10" t="s">
        <v>976</v>
      </c>
      <c r="E314" s="10" t="s">
        <v>17</v>
      </c>
      <c r="F314" s="39">
        <v>9789864791743</v>
      </c>
      <c r="G314" s="41">
        <v>2</v>
      </c>
      <c r="H314" s="41">
        <v>320</v>
      </c>
      <c r="I314" s="42">
        <f t="shared" si="21"/>
        <v>640</v>
      </c>
      <c r="J314" s="10" t="s">
        <v>977</v>
      </c>
      <c r="K314" s="10" t="s">
        <v>977</v>
      </c>
      <c r="L314" s="10" t="s">
        <v>114</v>
      </c>
      <c r="M314" s="10" t="s">
        <v>1005</v>
      </c>
    </row>
    <row r="315" spans="1:13" ht="22.2" customHeight="1">
      <c r="A315" s="64">
        <v>313</v>
      </c>
      <c r="B315" s="61" t="s">
        <v>978</v>
      </c>
      <c r="C315" s="10" t="s">
        <v>979</v>
      </c>
      <c r="D315" s="10" t="s">
        <v>980</v>
      </c>
      <c r="E315" s="10" t="s">
        <v>969</v>
      </c>
      <c r="F315" s="39">
        <v>9789866039560</v>
      </c>
      <c r="G315" s="40">
        <v>2</v>
      </c>
      <c r="H315" s="41">
        <v>299</v>
      </c>
      <c r="I315" s="42">
        <f t="shared" si="21"/>
        <v>598</v>
      </c>
      <c r="J315" s="10" t="s">
        <v>977</v>
      </c>
      <c r="K315" s="10" t="s">
        <v>16</v>
      </c>
      <c r="L315" s="10" t="s">
        <v>16</v>
      </c>
      <c r="M315" s="10" t="s">
        <v>27</v>
      </c>
    </row>
    <row r="316" spans="1:13" ht="19.8">
      <c r="A316" s="64">
        <v>314</v>
      </c>
      <c r="B316" s="61" t="s">
        <v>981</v>
      </c>
      <c r="C316" s="10" t="s">
        <v>979</v>
      </c>
      <c r="D316" s="10" t="s">
        <v>980</v>
      </c>
      <c r="E316" s="10" t="s">
        <v>121</v>
      </c>
      <c r="F316" s="39">
        <v>9789866039430</v>
      </c>
      <c r="G316" s="41">
        <v>2</v>
      </c>
      <c r="H316" s="41">
        <v>280</v>
      </c>
      <c r="I316" s="42">
        <f t="shared" si="21"/>
        <v>560</v>
      </c>
      <c r="J316" s="10" t="s">
        <v>114</v>
      </c>
      <c r="K316" s="10" t="s">
        <v>16</v>
      </c>
      <c r="L316" s="10" t="s">
        <v>114</v>
      </c>
      <c r="M316" s="10" t="s">
        <v>27</v>
      </c>
    </row>
    <row r="317" spans="1:13" ht="19.8">
      <c r="A317" s="64">
        <v>315</v>
      </c>
      <c r="B317" s="61" t="s">
        <v>982</v>
      </c>
      <c r="C317" s="10" t="s">
        <v>979</v>
      </c>
      <c r="D317" s="10" t="s">
        <v>396</v>
      </c>
      <c r="E317" s="10" t="s">
        <v>17</v>
      </c>
      <c r="F317" s="39">
        <v>9789866039645</v>
      </c>
      <c r="G317" s="40">
        <v>2</v>
      </c>
      <c r="H317" s="41">
        <v>299</v>
      </c>
      <c r="I317" s="42">
        <f t="shared" si="21"/>
        <v>598</v>
      </c>
      <c r="J317" s="10" t="s">
        <v>16</v>
      </c>
      <c r="K317" s="10" t="s">
        <v>16</v>
      </c>
      <c r="L317" s="10" t="s">
        <v>114</v>
      </c>
      <c r="M317" s="10" t="s">
        <v>27</v>
      </c>
    </row>
    <row r="318" spans="1:13" ht="19.8">
      <c r="A318" s="64">
        <v>316</v>
      </c>
      <c r="B318" s="61" t="s">
        <v>983</v>
      </c>
      <c r="C318" s="10" t="s">
        <v>984</v>
      </c>
      <c r="D318" s="10" t="s">
        <v>247</v>
      </c>
      <c r="E318" s="10" t="s">
        <v>121</v>
      </c>
      <c r="F318" s="39">
        <v>9789577517623</v>
      </c>
      <c r="G318" s="41">
        <v>2</v>
      </c>
      <c r="H318" s="41">
        <v>250</v>
      </c>
      <c r="I318" s="42">
        <f t="shared" si="21"/>
        <v>500</v>
      </c>
      <c r="J318" s="10" t="s">
        <v>16</v>
      </c>
      <c r="K318" s="10" t="s">
        <v>16</v>
      </c>
      <c r="L318" s="10" t="s">
        <v>16</v>
      </c>
      <c r="M318" s="10" t="s">
        <v>27</v>
      </c>
    </row>
    <row r="319" spans="1:13" ht="19.8">
      <c r="A319" s="64">
        <v>317</v>
      </c>
      <c r="B319" s="61" t="s">
        <v>985</v>
      </c>
      <c r="C319" s="10" t="s">
        <v>986</v>
      </c>
      <c r="D319" s="10" t="s">
        <v>545</v>
      </c>
      <c r="E319" s="10" t="s">
        <v>17</v>
      </c>
      <c r="F319" s="39">
        <v>9789573277965</v>
      </c>
      <c r="G319" s="40">
        <v>2</v>
      </c>
      <c r="H319" s="41">
        <v>250</v>
      </c>
      <c r="I319" s="42">
        <f t="shared" si="21"/>
        <v>500</v>
      </c>
      <c r="J319" s="10" t="s">
        <v>114</v>
      </c>
      <c r="K319" s="10" t="s">
        <v>977</v>
      </c>
      <c r="L319" s="10" t="s">
        <v>114</v>
      </c>
      <c r="M319" s="10" t="s">
        <v>27</v>
      </c>
    </row>
    <row r="320" spans="1:13" ht="19.8">
      <c r="A320" s="64">
        <v>318</v>
      </c>
      <c r="B320" s="61" t="s">
        <v>991</v>
      </c>
      <c r="C320" s="10" t="s">
        <v>987</v>
      </c>
      <c r="D320" s="10" t="s">
        <v>110</v>
      </c>
      <c r="E320" s="10" t="s">
        <v>121</v>
      </c>
      <c r="F320" s="39">
        <v>9789862743614</v>
      </c>
      <c r="G320" s="41">
        <v>2</v>
      </c>
      <c r="H320" s="41">
        <v>320</v>
      </c>
      <c r="I320" s="42">
        <f t="shared" si="21"/>
        <v>640</v>
      </c>
      <c r="J320" s="10" t="s">
        <v>114</v>
      </c>
      <c r="K320" s="10" t="s">
        <v>114</v>
      </c>
      <c r="L320" s="10" t="s">
        <v>114</v>
      </c>
      <c r="M320" s="10" t="s">
        <v>27</v>
      </c>
    </row>
    <row r="321" spans="1:13" ht="19.8">
      <c r="A321" s="64">
        <v>319</v>
      </c>
      <c r="B321" s="61" t="s">
        <v>992</v>
      </c>
      <c r="C321" s="10" t="s">
        <v>988</v>
      </c>
      <c r="D321" s="10" t="s">
        <v>323</v>
      </c>
      <c r="E321" s="10" t="s">
        <v>121</v>
      </c>
      <c r="F321" s="39">
        <v>9789862115510</v>
      </c>
      <c r="G321" s="40">
        <v>2</v>
      </c>
      <c r="H321" s="41">
        <v>280</v>
      </c>
      <c r="I321" s="42">
        <f t="shared" si="21"/>
        <v>560</v>
      </c>
      <c r="J321" s="10" t="s">
        <v>114</v>
      </c>
      <c r="K321" s="10" t="s">
        <v>114</v>
      </c>
      <c r="L321" s="10" t="s">
        <v>114</v>
      </c>
      <c r="M321" s="10" t="s">
        <v>1005</v>
      </c>
    </row>
    <row r="322" spans="1:13" ht="22.2" customHeight="1">
      <c r="A322" s="64">
        <v>320</v>
      </c>
      <c r="B322" s="61" t="s">
        <v>989</v>
      </c>
      <c r="C322" s="10" t="s">
        <v>990</v>
      </c>
      <c r="D322" s="10" t="s">
        <v>247</v>
      </c>
      <c r="E322" s="10" t="s">
        <v>121</v>
      </c>
      <c r="F322" s="39">
        <v>9789577516350</v>
      </c>
      <c r="G322" s="41">
        <v>2</v>
      </c>
      <c r="H322" s="41">
        <v>220</v>
      </c>
      <c r="I322" s="42">
        <f t="shared" si="21"/>
        <v>440</v>
      </c>
      <c r="J322" s="10" t="s">
        <v>114</v>
      </c>
      <c r="K322" s="10" t="s">
        <v>114</v>
      </c>
      <c r="L322" s="10" t="s">
        <v>114</v>
      </c>
      <c r="M322" s="10" t="s">
        <v>27</v>
      </c>
    </row>
    <row r="323" spans="1:13" ht="39.6">
      <c r="A323" s="64">
        <v>321</v>
      </c>
      <c r="B323" s="62" t="s">
        <v>1006</v>
      </c>
      <c r="C323" s="17" t="s">
        <v>1007</v>
      </c>
      <c r="D323" s="6" t="s">
        <v>1008</v>
      </c>
      <c r="E323" s="6" t="s">
        <v>117</v>
      </c>
      <c r="F323" s="7" t="s">
        <v>1009</v>
      </c>
      <c r="G323" s="12">
        <v>2</v>
      </c>
      <c r="H323" s="8">
        <v>280</v>
      </c>
      <c r="I323" s="9">
        <f t="shared" si="21"/>
        <v>560</v>
      </c>
      <c r="J323" s="10" t="s">
        <v>118</v>
      </c>
      <c r="K323" s="10" t="s">
        <v>118</v>
      </c>
      <c r="L323" s="10" t="s">
        <v>118</v>
      </c>
      <c r="M323" s="47" t="s">
        <v>1015</v>
      </c>
    </row>
    <row r="324" spans="1:13" ht="39.6">
      <c r="A324" s="64">
        <v>322</v>
      </c>
      <c r="B324" s="62" t="s">
        <v>1010</v>
      </c>
      <c r="C324" s="17" t="s">
        <v>1011</v>
      </c>
      <c r="D324" s="6" t="s">
        <v>1012</v>
      </c>
      <c r="E324" s="6" t="s">
        <v>773</v>
      </c>
      <c r="F324" s="7">
        <v>9789576580819</v>
      </c>
      <c r="G324" s="12">
        <v>2</v>
      </c>
      <c r="H324" s="8">
        <v>280</v>
      </c>
      <c r="I324" s="9">
        <f t="shared" si="21"/>
        <v>560</v>
      </c>
      <c r="J324" s="10" t="s">
        <v>16</v>
      </c>
      <c r="K324" s="10" t="s">
        <v>114</v>
      </c>
      <c r="L324" s="10" t="s">
        <v>114</v>
      </c>
      <c r="M324" s="47" t="s">
        <v>1016</v>
      </c>
    </row>
    <row r="325" spans="1:13" ht="39.6">
      <c r="A325" s="64">
        <v>323</v>
      </c>
      <c r="B325" s="62" t="s">
        <v>1013</v>
      </c>
      <c r="C325" s="46" t="s">
        <v>1014</v>
      </c>
      <c r="D325" s="6" t="s">
        <v>20</v>
      </c>
      <c r="E325" s="6" t="s">
        <v>17</v>
      </c>
      <c r="F325" s="7">
        <v>9789869292016</v>
      </c>
      <c r="G325" s="9">
        <v>2</v>
      </c>
      <c r="H325" s="9">
        <v>420</v>
      </c>
      <c r="I325" s="9">
        <f t="shared" si="21"/>
        <v>840</v>
      </c>
      <c r="J325" s="10" t="s">
        <v>639</v>
      </c>
      <c r="K325" s="10" t="s">
        <v>639</v>
      </c>
      <c r="L325" s="10" t="s">
        <v>639</v>
      </c>
      <c r="M325" s="6" t="s">
        <v>96</v>
      </c>
    </row>
    <row r="326" spans="1:13" ht="19.8">
      <c r="A326" s="64">
        <v>324</v>
      </c>
      <c r="B326" s="63" t="s">
        <v>1020</v>
      </c>
      <c r="C326" s="10" t="s">
        <v>1021</v>
      </c>
      <c r="D326" s="6" t="s">
        <v>108</v>
      </c>
      <c r="E326" s="6" t="s">
        <v>121</v>
      </c>
      <c r="F326" s="7">
        <v>9789866215728</v>
      </c>
      <c r="G326" s="8">
        <v>2</v>
      </c>
      <c r="H326" s="8">
        <v>300</v>
      </c>
      <c r="I326" s="9">
        <f t="shared" si="21"/>
        <v>600</v>
      </c>
      <c r="J326" s="10" t="s">
        <v>118</v>
      </c>
      <c r="K326" s="10" t="s">
        <v>114</v>
      </c>
      <c r="L326" s="10" t="s">
        <v>118</v>
      </c>
      <c r="M326" s="47" t="s">
        <v>667</v>
      </c>
    </row>
    <row r="327" spans="1:13" ht="19.8">
      <c r="A327" s="64">
        <v>325</v>
      </c>
      <c r="B327" s="62" t="s">
        <v>1022</v>
      </c>
      <c r="C327" s="46" t="s">
        <v>1023</v>
      </c>
      <c r="D327" s="6" t="s">
        <v>814</v>
      </c>
      <c r="E327" s="6" t="s">
        <v>117</v>
      </c>
      <c r="F327" s="7">
        <v>9789862297933</v>
      </c>
      <c r="G327" s="48">
        <v>2</v>
      </c>
      <c r="H327" s="48">
        <v>1120</v>
      </c>
      <c r="I327" s="9">
        <f t="shared" si="21"/>
        <v>2240</v>
      </c>
      <c r="J327" s="6" t="s">
        <v>119</v>
      </c>
      <c r="K327" s="49" t="s">
        <v>32</v>
      </c>
      <c r="L327" s="49" t="s">
        <v>118</v>
      </c>
      <c r="M327" s="6" t="s">
        <v>1027</v>
      </c>
    </row>
    <row r="328" spans="1:13" ht="19.8">
      <c r="A328" s="64">
        <v>326</v>
      </c>
      <c r="B328" s="62" t="s">
        <v>1024</v>
      </c>
      <c r="C328" s="46" t="s">
        <v>1023</v>
      </c>
      <c r="D328" s="6" t="s">
        <v>814</v>
      </c>
      <c r="E328" s="6" t="s">
        <v>117</v>
      </c>
      <c r="F328" s="7">
        <v>9789863422228</v>
      </c>
      <c r="G328" s="48">
        <v>2</v>
      </c>
      <c r="H328" s="48">
        <v>1120</v>
      </c>
      <c r="I328" s="9">
        <f t="shared" si="21"/>
        <v>2240</v>
      </c>
      <c r="J328" s="6" t="s">
        <v>115</v>
      </c>
      <c r="K328" s="49" t="s">
        <v>32</v>
      </c>
      <c r="L328" s="49" t="s">
        <v>118</v>
      </c>
      <c r="M328" s="6" t="s">
        <v>1027</v>
      </c>
    </row>
    <row r="329" spans="1:13" ht="19.8">
      <c r="A329" s="64">
        <v>327</v>
      </c>
      <c r="B329" s="62" t="s">
        <v>1025</v>
      </c>
      <c r="C329" s="46" t="s">
        <v>1023</v>
      </c>
      <c r="D329" s="6" t="s">
        <v>814</v>
      </c>
      <c r="E329" s="6" t="s">
        <v>1026</v>
      </c>
      <c r="F329" s="7">
        <v>4710415385604</v>
      </c>
      <c r="G329" s="48">
        <v>2</v>
      </c>
      <c r="H329" s="48">
        <v>1120</v>
      </c>
      <c r="I329" s="9">
        <f t="shared" si="21"/>
        <v>2240</v>
      </c>
      <c r="J329" s="6" t="s">
        <v>658</v>
      </c>
      <c r="K329" s="49" t="s">
        <v>32</v>
      </c>
      <c r="L329" s="49" t="s">
        <v>659</v>
      </c>
      <c r="M329" s="6" t="s">
        <v>1027</v>
      </c>
    </row>
    <row r="330" spans="1:13" ht="19.8">
      <c r="A330" s="6" t="s">
        <v>1029</v>
      </c>
      <c r="B330" s="50"/>
      <c r="C330" s="51"/>
      <c r="D330" s="50"/>
      <c r="E330" s="6"/>
      <c r="F330" s="6"/>
      <c r="G330" s="6"/>
      <c r="H330" s="50"/>
      <c r="I330" s="11">
        <f>SUM(I3:I329)</f>
        <v>543954</v>
      </c>
      <c r="J330" s="50"/>
      <c r="K330" s="50"/>
      <c r="L330" s="50"/>
      <c r="M330" s="52"/>
    </row>
    <row r="331" spans="1:13" ht="225" customHeight="1">
      <c r="A331" s="65" t="s">
        <v>1030</v>
      </c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</row>
    <row r="332" spans="1:13" ht="96" customHeight="1">
      <c r="A332" s="66" t="s">
        <v>1032</v>
      </c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53"/>
    </row>
  </sheetData>
  <mergeCells count="3">
    <mergeCell ref="A331:M331"/>
    <mergeCell ref="A332:L332"/>
    <mergeCell ref="A1:M1"/>
  </mergeCells>
  <phoneticPr fontId="7" type="noConversion"/>
  <conditionalFormatting sqref="F226">
    <cfRule type="duplicateValues" dxfId="36" priority="42"/>
  </conditionalFormatting>
  <conditionalFormatting sqref="B227:B235">
    <cfRule type="duplicateValues" dxfId="35" priority="41"/>
  </conditionalFormatting>
  <conditionalFormatting sqref="F227:F235">
    <cfRule type="duplicateValues" dxfId="34" priority="40"/>
  </conditionalFormatting>
  <conditionalFormatting sqref="B236">
    <cfRule type="duplicateValues" dxfId="33" priority="39"/>
  </conditionalFormatting>
  <conditionalFormatting sqref="F236">
    <cfRule type="duplicateValues" dxfId="32" priority="38"/>
  </conditionalFormatting>
  <conditionalFormatting sqref="B237">
    <cfRule type="duplicateValues" dxfId="31" priority="37"/>
  </conditionalFormatting>
  <conditionalFormatting sqref="F237">
    <cfRule type="duplicateValues" dxfId="30" priority="36"/>
  </conditionalFormatting>
  <conditionalFormatting sqref="B238">
    <cfRule type="duplicateValues" dxfId="29" priority="35"/>
  </conditionalFormatting>
  <conditionalFormatting sqref="F238">
    <cfRule type="duplicateValues" dxfId="28" priority="34"/>
  </conditionalFormatting>
  <conditionalFormatting sqref="B239">
    <cfRule type="duplicateValues" dxfId="27" priority="33"/>
  </conditionalFormatting>
  <conditionalFormatting sqref="F239">
    <cfRule type="duplicateValues" dxfId="26" priority="32"/>
  </conditionalFormatting>
  <conditionalFormatting sqref="B240:B242">
    <cfRule type="duplicateValues" dxfId="25" priority="31"/>
  </conditionalFormatting>
  <conditionalFormatting sqref="F240:F242">
    <cfRule type="duplicateValues" dxfId="24" priority="30"/>
  </conditionalFormatting>
  <conditionalFormatting sqref="B243">
    <cfRule type="duplicateValues" dxfId="23" priority="29"/>
  </conditionalFormatting>
  <conditionalFormatting sqref="F243">
    <cfRule type="duplicateValues" dxfId="22" priority="28"/>
  </conditionalFormatting>
  <conditionalFormatting sqref="B244">
    <cfRule type="duplicateValues" dxfId="21" priority="27"/>
  </conditionalFormatting>
  <conditionalFormatting sqref="F244">
    <cfRule type="duplicateValues" dxfId="20" priority="26"/>
  </conditionalFormatting>
  <conditionalFormatting sqref="B245:B247">
    <cfRule type="duplicateValues" dxfId="19" priority="25"/>
  </conditionalFormatting>
  <conditionalFormatting sqref="F245:F247">
    <cfRule type="duplicateValues" dxfId="18" priority="24"/>
  </conditionalFormatting>
  <conditionalFormatting sqref="B248">
    <cfRule type="duplicateValues" dxfId="17" priority="23"/>
  </conditionalFormatting>
  <conditionalFormatting sqref="F248">
    <cfRule type="duplicateValues" dxfId="16" priority="22"/>
  </conditionalFormatting>
  <conditionalFormatting sqref="B249">
    <cfRule type="duplicateValues" dxfId="15" priority="21"/>
  </conditionalFormatting>
  <conditionalFormatting sqref="F249">
    <cfRule type="duplicateValues" dxfId="14" priority="20"/>
  </conditionalFormatting>
  <conditionalFormatting sqref="B250:B252">
    <cfRule type="duplicateValues" dxfId="13" priority="19"/>
  </conditionalFormatting>
  <conditionalFormatting sqref="F250:F252">
    <cfRule type="duplicateValues" dxfId="12" priority="18"/>
  </conditionalFormatting>
  <conditionalFormatting sqref="B253">
    <cfRule type="duplicateValues" dxfId="11" priority="17"/>
  </conditionalFormatting>
  <conditionalFormatting sqref="F253">
    <cfRule type="duplicateValues" dxfId="10" priority="16"/>
  </conditionalFormatting>
  <conditionalFormatting sqref="B273:B304 B254:B256">
    <cfRule type="duplicateValues" dxfId="9" priority="15"/>
  </conditionalFormatting>
  <conditionalFormatting sqref="B257:B260">
    <cfRule type="duplicateValues" dxfId="8" priority="13"/>
  </conditionalFormatting>
  <conditionalFormatting sqref="B261">
    <cfRule type="duplicateValues" dxfId="7" priority="11"/>
  </conditionalFormatting>
  <conditionalFormatting sqref="B262:B265">
    <cfRule type="duplicateValues" dxfId="6" priority="9"/>
  </conditionalFormatting>
  <conditionalFormatting sqref="B222:B225">
    <cfRule type="duplicateValues" dxfId="5" priority="7"/>
  </conditionalFormatting>
  <conditionalFormatting sqref="F273:F282 F254">
    <cfRule type="duplicateValues" dxfId="4" priority="47"/>
  </conditionalFormatting>
  <conditionalFormatting sqref="C313 C323:C325">
    <cfRule type="expression" dxfId="3" priority="5" stopIfTrue="1">
      <formula>AND(COUNTIF($B:$B, C313)&gt;1,NOT(ISBLANK(C313)))</formula>
    </cfRule>
  </conditionalFormatting>
  <conditionalFormatting sqref="C313">
    <cfRule type="expression" dxfId="2" priority="59" stopIfTrue="1">
      <formula>AND(COUNTIF($B$427:$B$65510, C313)+COUNTIF($B$1:$B$99, C313)+COUNTIF($B$101:$B$105, C313)+COUNTIF($B$108:$B$265, C313)+COUNTIF($B$46:$B$266, C313)+COUNTIF(#REF!, C313)+COUNTIF(#REF!, C313)+COUNTIF(#REF!, C313)+COUNTIF(#REF!, C313)+COUNTIF(#REF!, C313)+COUNTIF(#REF!, C313)+COUNTIF($B$46:$B$53, C313)+COUNTIF($B$55:$B$274, C313)+COUNTIF($B$276:$B$284, C313)+COUNTIF($B$286:$B$292, C313)+COUNTIF($B$294:$B$298, C313)+COUNTIF($B$300:$B$301, C313)+COUNTIF($B$302:$B$306, C313)+COUNTIF($B$304:$B$306, C313)&gt;1,NOT(ISBLANK(C313)))</formula>
    </cfRule>
  </conditionalFormatting>
  <conditionalFormatting sqref="C323:C324">
    <cfRule type="expression" dxfId="1" priority="60" stopIfTrue="1">
      <formula>AND(COUNTIF($B$399:$B$65510, C323)+COUNTIF($B$1:$B$99, C323)+COUNTIF($B$101:$B$105, C323)+COUNTIF($B$110:$B$265, C323)+COUNTIF(#REF!, C323)+COUNTIF(#REF!, C323)+COUNTIF(#REF!, C323)+COUNTIF(#REF!, C323)+COUNTIF(#REF!, C323)+COUNTIF(#REF!, C323)+COUNTIF(#REF!, C323)+COUNTIF(#REF!, C323)+COUNTIF(#REF!, C323)+COUNTIF($B$46:$B$47, C323)+COUNTIF($B$49:$B$55, C323)+COUNTIF($B$266:$B$270, C323)+COUNTIF($B$272:$B$273, C323)+COUNTIF($B$274:$B$279, C323)+COUNTIF($B$276:$B$283, C323)&gt;1,NOT(ISBLANK(C323)))</formula>
    </cfRule>
  </conditionalFormatting>
  <conditionalFormatting sqref="C325">
    <cfRule type="expression" dxfId="0" priority="61" stopIfTrue="1">
      <formula>AND(COUNTIF($B$381:$B$65510, C325)+COUNTIF($B$1:$B$99, C325)+COUNTIF($B$101:$B$105, C325)+COUNTIF($B$110:$B$254, C325)+COUNTIF(#REF!, C325)+COUNTIF(#REF!, C325)+COUNTIF(#REF!, C325)+COUNTIF(#REF!, C325)+COUNTIF(#REF!, C325)+COUNTIF(#REF!, C325)+COUNTIF(#REF!, C325)+COUNTIF(#REF!, C325)+COUNTIF(#REF!, C325)+COUNTIF(#REF!, C325)+COUNTIF(#REF!, C325)+COUNTIF(#REF!, C325)+COUNTIF($B$46:$B$46, C325)+COUNTIF($B$47:$B$52, C325)+COUNTIF($B$49:$B$56, C325)&gt;1,NOT(ISBLANK(C325)))</formula>
    </cfRule>
  </conditionalFormatting>
  <hyperlinks>
    <hyperlink ref="C39" r:id="rId1" display="https://search.books.com.tw/search/query/key/%E4%BD%90%E5%80%89%E6%99%BA%E5%AD%90/adv_author/1/"/>
    <hyperlink ref="C40" r:id="rId2" display="https://search.books.com.tw/search/query/key/%E9%9C%B2%E7%B5%B2%E7%91%AA%E8%8E%89%E2%80%A7%E5%A8%81%E7%88%BE%E6%96%AF/adv_author/1/"/>
    <hyperlink ref="C41" r:id="rId3" display="https://search.books.com.tw/search/query/key/%E7%AB%A5%E5%98%89/adv_author/1/"/>
    <hyperlink ref="D42" r:id="rId4" display="https://www.books.com.tw/web/sys_puballb/books/?pubid=mdnkids"/>
    <hyperlink ref="C42" r:id="rId5" display="https://search.books.com.tw/search/query/key/%E8%94%A1%E5%85%86%E5%80%AB%2F%E5%9C%96%E6%96%87/adv_author/1/"/>
    <hyperlink ref="C91" r:id="rId6" display="https://search.books.com.tw/search/query/key/%E8%8A%AD%E8%8A%AD%E6%8B%89%E2%80%A7%E9%9B%B7%E5%BE%B7/adv_author/1/"/>
    <hyperlink ref="C36" r:id="rId7" display="https://search.books.com.tw/search/query/key/%E6%84%9B%E8%9C%9C%E8%8E%89%E2%80%A7%E9%BA%A5%E8%82%AF%E9%8C%AB/adv_author/1/"/>
    <hyperlink ref="C37" r:id="rId8" display="https://search.books.com.tw/search/query/key/%E7%8F%AD%E5%82%91%E2%80%A7%E6%88%B4%E7%B6%AD%E6%96%AF%2F%E5%9C%96%E6%96%87/adv_author/1/"/>
    <hyperlink ref="C38" r:id="rId9" display="https://search.books.com.tw/search/query/key/%E8%89%BE%E5%8A%9B%E5%85%8B%E6%96%AF%E2%80%A7%E6%8B%89%E6%8F%90%E8%92%99%2F%E5%9C%96%E6%96%87/adv_author/1/"/>
    <hyperlink ref="C35" r:id="rId10" display="https://search.books.com.tw/search/query/key/%E7%A2%A7%E7%BF%A0%E7%B5%B2%E2%80%A7%E9%98%BF%E9%9B%B7%E9%A6%AC%E5%A8%9C/adv_author/1/"/>
    <hyperlink ref="C90" r:id="rId11" display="https://search.books.com.tw/search/query/key/%E7%AB%A5%E5%98%89/adv_author/1/"/>
    <hyperlink ref="C8" r:id="rId12" display="https://search.books.com.tw/search/query/key/USBORNE%E7%B7%A8%E8%BC%AF%E5%9C%98%E9%9A%8A/adv_author/1/"/>
    <hyperlink ref="C28" r:id="rId13" display="https://search.books.com.tw/search/query/key/Mary+Pope+Osborne/adv_author/1/"/>
    <hyperlink ref="B29" r:id="rId14" tooltip="The Little Prince" display="http://www.eslite.com/Search_BW.aspx?query=The%20Little%20Prince"/>
    <hyperlink ref="D29" r:id="rId15" display="http://www.eslite.com/Search_BW.aspx?query=Macmillan+Collector"/>
    <hyperlink ref="B33" r:id="rId16" tooltip="The World of Peter Rabbit Collection (23冊合售)" display="http://www.eslite.com/Search_BW.aspx?query=The%20World%20of%20Peter%20Rabbit%20Collection%20(23%E5%86%8A%E5%90%88%E5%94%AE)"/>
    <hyperlink ref="C33" r:id="rId17" display="http://www.eslite.com/Search_BW.aspx?query=Beatrix+Potter"/>
    <hyperlink ref="D33" r:id="rId18" display="http://www.eslite.com/Search_BW.aspx?query=FREDERICK+WARNE"/>
    <hyperlink ref="C25" r:id="rId19" display="https://search.books.com.tw/search/query/key/Burningham%2C+John/adv_author/1/"/>
    <hyperlink ref="C18" r:id="rId20" display="https://search.books.com.tw/search/query/key/Kasza%2C+Keiko/adv_author/1/"/>
    <hyperlink ref="C26" r:id="rId21" display="https://search.books.com.tw/search/query/key/Burningham%2C+John/adv_author/1/"/>
    <hyperlink ref="C189" r:id="rId22" display="https://search.books.com.tw/search/query/key/%E8%98%BF%E7%B5%B2%EF%BC%8E%E5%B8%83%E9%9B%B7%E5%85%8B%EF%BC%88Rose+Blake%EF%BC%89/adv_author/1/"/>
    <hyperlink ref="D189" r:id="rId23" display="https://www.books.com.tw/web/sys_puballb/books/?pubid=vf"/>
    <hyperlink ref="C190" r:id="rId24" display="https://search.books.com.tw/search/query/key/%E5%91%A8%E6%A1%82%E7%94%B0%E7%AD%8921%E4%BA%BA/adv_author/1/"/>
    <hyperlink ref="D190" r:id="rId25" display="https://www.books.com.tw/web/sys_puballb/books/?pubid=showwe"/>
    <hyperlink ref="D191" r:id="rId26" display="https://www.books.com.tw/web/sys_puballb/books/?pubid=face"/>
    <hyperlink ref="C192" r:id="rId27" display="https://search.books.com.tw/search/query/key/%E9%99%B3%E7%AB%8B%E8%AA%A0/adv_author/1/"/>
    <hyperlink ref="D192" r:id="rId28" display="https://www.books.com.tw/web/sys_puballb/books/?pubid=independent"/>
    <hyperlink ref="C193" r:id="rId29" display="https://search.books.com.tw/search/query/key/%E6%9F%B4%E7%94%B0%E6%98%8E%E5%A4%AB/adv_author/1/"/>
    <hyperlink ref="D193" r:id="rId30" display="https://www.books.com.tw/web/sys_puballb/books/?pubid=business"/>
    <hyperlink ref="C194" r:id="rId31" display="https://search.books.com.tw/search/query/key/%E5%8A%A0%E4%BE%86%E9%81%93%E9%9B%84/adv_author/1/"/>
    <hyperlink ref="D194" r:id="rId32" display="https://www.books.com.tw/web/sys_puballb/books/?pubid=ctpubco"/>
    <hyperlink ref="C195" r:id="rId33" display="https://search.books.com.tw/search/query/key/%E4%BA%9E%E5%8A%9B%E7%8F%8A%E5%8D%93%EF%BC%8E%E5%A2%A8%E8%8F%B2/adv_author/1/"/>
    <hyperlink ref="C197" r:id="rId34" display="https://search.books.com.tw/search/query/key/%E8%8E%8E%E6%8B%89%E2%80%A7%E6%A1%91%E9%A0%93/adv_author/1/"/>
    <hyperlink ref="D197" r:id="rId35" display="https://www.books.com.tw/web/sys_puballb/books/?pubid=ctpubco"/>
    <hyperlink ref="C198" r:id="rId36" display="https://search.books.com.tw/search/query/key/%E6%9D%8E%E6%B2%BC%E6%B3%B3/adv_author/1/"/>
    <hyperlink ref="D198" r:id="rId37" display="https://www.books.com.tw/web/sys_puballb/books/?pubid=ctpubco"/>
    <hyperlink ref="C199" r:id="rId38" display="https://search.books.com.tw/search/query/key/%E5%8F%B2%E8%80%83%E7%89%B9%E2%80%A7%E9%BA%A5%E5%85%8B%E5%8B%9E%E5%BE%B7/adv_author/1/"/>
    <hyperlink ref="D199" r:id="rId39" display="https://www.books.com.tw/web/sys_puballb/books/?pubid=emilypublishing"/>
    <hyperlink ref="C200" r:id="rId40" display="https://search.books.com.tw/search/query/key/3D+Total/adv_author/1/"/>
    <hyperlink ref="C201" r:id="rId41" display="https://search.books.com.tw/search/query/key/3D+Total/adv_author/1/"/>
    <hyperlink ref="C202" r:id="rId42" display="https://search.books.com.tw/search/query/key/%E5%91%82%E6%B8%B8%E9%8A%98/adv_author/1/"/>
    <hyperlink ref="D202" r:id="rId43" display="https://www.books.com.tw/web/sys_puballb/books/?pubid=vf"/>
    <hyperlink ref="C203" r:id="rId44" display="https://search.books.com.tw/search/query/key/%E5%90%B3%E5%81%89/adv_author/1/"/>
    <hyperlink ref="D203" r:id="rId45" display="https://www.books.com.tw/web/sys_puballb/china/?pubid=0000000193"/>
    <hyperlink ref="C204" r:id="rId46" display="https://search.books.com.tw/search/query/key/%E9%99%B3%E6%9B%89%E6%9D%B0/adv_author/1/"/>
    <hyperlink ref="D204" r:id="rId47" display="https://www.books.com.tw/web/sys_puballb/books/?pubid=hanchang"/>
    <hyperlink ref="C205" r:id="rId48" display="https://search.books.com.tw/search/query/key/%E6%B8%A1%E9%82%8A%E7%BE%8E%E7%BE%BD/adv_author/1/"/>
    <hyperlink ref="D205" r:id="rId49" display="https://www.books.com.tw/web/sys_puballb/books/?pubid=flagwood"/>
    <hyperlink ref="B9" r:id="rId50" tooltip="中村開己的企鵝炸彈和紙機關" display="https://search.books.com.tw/redirect/move/key/%E4%B8%AD%E6%9D%91%E9%96%8B%E5%B7%B1/area/mid/item/0010787276/page/1/idx/1/cat/001/pdf/1"/>
    <hyperlink ref="C9" r:id="rId51" display="https://search.books.com.tw/search/query/key/%E4%B8%AD%E6%9D%91%E9%96%8B%E5%B7%B1/adv_author/1/"/>
    <hyperlink ref="D9" r:id="rId52" display="https://www.books.com.tw/web/sys_puballb/books/?pubid=yuanliou"/>
    <hyperlink ref="C10" r:id="rId53" display="https://search.books.com.tw/search/query/key/%E4%B8%AD%E6%9D%91%E9%96%8B%E5%B7%B1/adv_author/1/"/>
    <hyperlink ref="C11" r:id="rId54" display="https://search.books.com.tw/search/query/key/%E4%B8%AD%E6%9D%91%E9%96%8B%E5%B7%B1/adv_author/1/"/>
    <hyperlink ref="B12" r:id="rId55" tooltip="中村開己：神奇紙魔方" display="https://search.books.com.tw/redirect/move/key/%E4%B8%AD%E6%9D%91%E9%96%8B%E5%B7%B1/area/mid/item/CN11586730/page/1/idx/5/cat/CN1/pdf/1"/>
    <hyperlink ref="C12" r:id="rId56" display="https://search.books.com.tw/search/query/key/%EF%BC%88%E6%97%A5%EF%BC%89%E4%B8%AD%E6%9D%91%E9%96%8B%E5%B7%B1/adv_author/1/"/>
    <hyperlink ref="D12" r:id="rId57" display="https://www.books.com.tw/web/sys_puballb/china/?pubid=0000000097"/>
    <hyperlink ref="D11" r:id="rId58" display="https://ecshweb.pchome.com.tw/book/v3.3/?q=MOOK"/>
    <hyperlink ref="D10" r:id="rId59" display="https://www.books.com.tw/web/sys_puballb/books/?pubid=yuanliou"/>
    <hyperlink ref="D206" r:id="rId60" display="https://www.books.com.tw/web/sys_puballb/books/?pubid=morning"/>
    <hyperlink ref="C207" r:id="rId61" display="https://search.books.com.tw/search/query/key/%E9%83%9D%E5%BB%A3%E6%89%8D/adv_author/1/"/>
    <hyperlink ref="D207" r:id="rId62" display="https://www.books.com.tw/web/sys_puballb/books/?pubid=yuanliou"/>
    <hyperlink ref="C208" r:id="rId63" display="https://search.books.com.tw/search/query/key/%E9%BB%83%E9%9C%87%E5%8D%97/adv_author/1/"/>
    <hyperlink ref="D208" r:id="rId64" display="https://search.books.com.tw/search/query/key/%E5%A3%AF%E5%85%94/adv_author/1/"/>
    <hyperlink ref="C84" r:id="rId65" display="https://search.books.com.tw/search/query/key/%E9%9C%B2%E8%96%8F%E7%B5%B2%E2%80%A7%E5%8B%9E%E7%91%9E/adv_author/1/"/>
    <hyperlink ref="D84" r:id="rId66" display="https://www.books.com.tw/web/sys_puballb/books/?pubid=eastern"/>
    <hyperlink ref="C85" r:id="rId67" display="https://search.books.com.tw/search/query/key/%E6%9E%97%E7%9C%9F%E7%90%86%E5%AD%90/adv_author/1/"/>
    <hyperlink ref="D85" r:id="rId68" display="https://www.books.com.tw/web/sys_puballb/books/?pubid=omnibook"/>
    <hyperlink ref="C209" r:id="rId69" display="https://search.books.com.tw/search/query/key/%E7%90%86%E6%9F%A5%EF%BC%8E%E7%B9%86%E5%8B%92/adv_author/1/"/>
    <hyperlink ref="D209" r:id="rId70" display="https://www.books.com.tw/web/sys_puballb/books/?pubid=azoth"/>
    <hyperlink ref="C210" r:id="rId71" display="https://search.books.com.tw/search/query/key/%E9%BD%8B%E8%97%A4%E5%8B%9D%E8%A3%95%2F%E7%B7%A8%E8%91%97%E3%80%81%E6%9E%97%E8%BC%9D%E6%94%BF%2F%E5%AF%A9%E8%A8%82/adv_author/1/"/>
    <hyperlink ref="D210" r:id="rId72" display="https://www.books.com.tw/web/sys_puballb/books/?pubid=shymau"/>
    <hyperlink ref="C211" r:id="rId73" display="https://search.books.com.tw/search/query/key/%E5%B1%B1%E6%A0%B9%E6%88%90%E6%A8%B9/adv_author/1/"/>
    <hyperlink ref="D211" r:id="rId74" display="https://www.books.com.tw/web/sys_puballb/books/?pubid=sanyuh"/>
    <hyperlink ref="C212" r:id="rId75" display="https://search.books.com.tw/search/query/key/%E9%A3%AF%E7%94%B0%E5%93%B2%E4%B9%9F/adv_author/1/"/>
    <hyperlink ref="D212" r:id="rId76" display="https://www.books.com.tw/web/sys_puballb/books/?pubid=sanyuh"/>
    <hyperlink ref="C213" r:id="rId77" display="https://search.books.com.tw/search/query/key/%E6%88%91%E6%84%9B%E7%A7%91%E5%AD%B8%E7%B7%A8%E5%A7%94%E6%9C%83%E3%80%81%E5%B9%BC%E7%A6%8F%E7%B7%A8%E8%BC%AF%E9%83%A8/adv_author/1/"/>
    <hyperlink ref="D213" r:id="rId78" display="https://www.books.com.tw/web/sys_puballb/books/?pubid=yowfwu"/>
    <hyperlink ref="C214" r:id="rId79" display="https://search.books.com.tw/search/query/key/%E6%97%A5%E6%9C%AC%E8%BD%89%E5%8B%95%E5%89%B5%E6%84%8F%E7%A0%94%E7%A9%B6%E6%89%80%2F%E7%9B%A3%E4%BF%AE/adv_author/1/"/>
    <hyperlink ref="D214" r:id="rId80" display="https://www.books.com.tw/web/sys_puballb/books/?pubid=neight"/>
    <hyperlink ref="D215" r:id="rId81" display="https://www.books.com.tw/web/sys_puballb/books/?pubid=chiakuei"/>
    <hyperlink ref="D219" r:id="rId82" display="https://www.books.com.tw/web/sys_puballb/books/?pubid=omnibooks"/>
    <hyperlink ref="C305" r:id="rId83" display="https://search.books.com.tw/search/query/key/Gomdori+co./adv_author/1/"/>
    <hyperlink ref="D305" r:id="rId84" display="https://www.books.com.tw/web/sys_puballb/books/?pubid=suntriumph"/>
    <hyperlink ref="C306" r:id="rId85" display="https://search.books.com.tw/search/query/key/Gomdori+co./adv_author/1/"/>
    <hyperlink ref="D306" r:id="rId86" display="https://www.books.com.tw/web/sys_puballb/books/?pubid=suntriumph"/>
    <hyperlink ref="C4" r:id="rId87" display="https://search.books.com.tw/search/query/key/%E6%9D%8E%E5%B4%87%E5%BB%BA/adv_author/1/"/>
    <hyperlink ref="D4" r:id="rId88" display="https://www.books.com.tw/web/sys_puballb/books/?pubid=cw"/>
    <hyperlink ref="C220" r:id="rId89" display="https://search.books.com.tw/search/query/key/%E6%B9%AF%E5%A7%86%EF%BC%8E%E5%B8%83%E6%9C%97/adv_author/1/"/>
    <hyperlink ref="D220" r:id="rId90" display="https://www.books.com.tw/web/sys_puballb/books/?pubid=savage"/>
    <hyperlink ref="C221" r:id="rId91" display="https://search.books.com.tw/search/query/key/%E6%B9%AF%E5%A7%86%EF%BC%8E%E5%B8%83%E6%9C%97/adv_author/1/"/>
    <hyperlink ref="D221" r:id="rId92" display="https://www.books.com.tw/web/sys_puballb/books/?pubid=savage"/>
    <hyperlink ref="C14" r:id="rId93" display="https://search.books.com.tw/search/query/key/%E5%86%80%E5%8A%8D%E5%88%B6/adv_author/1/"/>
    <hyperlink ref="D14" r:id="rId94" display="https://www.books.com.tw/web/sys_puballb/books/?pubid=azoth"/>
    <hyperlink ref="B222" r:id="rId95"/>
    <hyperlink ref="B223" r:id="rId96"/>
    <hyperlink ref="B224" r:id="rId97"/>
    <hyperlink ref="B225" r:id="rId98"/>
    <hyperlink ref="C270" r:id="rId99" display="https://search.books.com.tw/search/query/key/%E5%BE%90%E6%9C%88%E7%8F%A0%E7%AD%89/adv_author/1/"/>
    <hyperlink ref="C271" r:id="rId100" display="https://search.books.com.tw/search/query/key/%E5%BE%90%E6%9C%88%E7%8F%A0%E7%AD%89/adv_author/1/"/>
    <hyperlink ref="C269" r:id="rId101" display="https://search.books.com.tw/search/query/key/%E5%BE%90%E6%9C%88%E7%8F%A0/adv_author/1/"/>
    <hyperlink ref="C82" r:id="rId102" display="https://search.books.com.tw/search/query/key/%E5%82%91%E6%A3%AE%E2%80%A7%E9%9B%B7%E8%AB%BE%E8%8C%B2/adv_author/1/"/>
    <hyperlink ref="D82" r:id="rId103" display="https://www.books.com.tw/web/sys_puballb/books/?pubid=scwpc"/>
    <hyperlink ref="C83" r:id="rId104" display="https://search.books.com.tw/search/query/key/%E6%A4%8B%E9%B3%A9%E5%8D%81/adv_author/1/"/>
    <hyperlink ref="D83" r:id="rId105" display="https://www.books.com.tw/web/sys_puballb/books/?pubid=tienwei"/>
    <hyperlink ref="D311" r:id="rId106" display="https://www.books.com.tw/web/sys_puballb/books/?pubid=grimm"/>
    <hyperlink ref="C312" r:id="rId107" display="https://search.books.com.tw/search/query/key/%E9%A1%A7%E7%88%BA/adv_author/1/"/>
    <hyperlink ref="D312" r:id="rId108" display="https://www.books.com.tw/web/sys_puballb/books/?pubid=yuandian"/>
    <hyperlink ref="C313" r:id="rId109" display="https://search.books.com.tw/search/query/key/%E6%9E%97%E4%BD%91%E5%84%92/adv_author/1/"/>
  </hyperlinks>
  <printOptions horizontalCentered="1"/>
  <pageMargins left="0.70826771653543308" right="0.70826771653543308" top="0.74881889763779519" bottom="0.74881889763779519" header="0.31535433070866137" footer="0.31535433070866137"/>
  <pageSetup paperSize="9" scale="74" fitToWidth="0" fitToHeight="0" orientation="landscape" r:id="rId1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3" sqref="A3:A19"/>
    </sheetView>
  </sheetViews>
  <sheetFormatPr defaultRowHeight="16.2"/>
  <cols>
    <col min="2" max="2" width="41.109375" customWidth="1"/>
    <col min="3" max="3" width="13.33203125" customWidth="1"/>
    <col min="4" max="4" width="11.21875" customWidth="1"/>
    <col min="6" max="6" width="33.33203125" customWidth="1"/>
  </cols>
  <sheetData>
    <row r="1" spans="1:6" ht="22.2">
      <c r="A1" s="69" t="s">
        <v>12</v>
      </c>
      <c r="B1" s="69"/>
      <c r="C1" s="69"/>
      <c r="D1" s="69"/>
      <c r="E1" s="69"/>
      <c r="F1" s="69"/>
    </row>
    <row r="2" spans="1:6" ht="32.4">
      <c r="A2" s="4" t="s">
        <v>1033</v>
      </c>
      <c r="B2" s="2" t="s">
        <v>1034</v>
      </c>
      <c r="C2" s="2" t="s">
        <v>1035</v>
      </c>
      <c r="D2" s="3" t="s">
        <v>1036</v>
      </c>
      <c r="E2" s="3" t="s">
        <v>1037</v>
      </c>
      <c r="F2" s="3" t="s">
        <v>1038</v>
      </c>
    </row>
    <row r="3" spans="1:6" ht="19.8">
      <c r="A3" s="16">
        <v>1</v>
      </c>
      <c r="B3" s="16" t="s">
        <v>146</v>
      </c>
      <c r="C3" s="16" t="s">
        <v>147</v>
      </c>
      <c r="D3" s="16">
        <v>30</v>
      </c>
      <c r="E3" s="16" t="s">
        <v>1055</v>
      </c>
      <c r="F3" s="16" t="s">
        <v>1039</v>
      </c>
    </row>
    <row r="4" spans="1:6" ht="39.6">
      <c r="A4" s="16">
        <v>2</v>
      </c>
      <c r="B4" s="16" t="s">
        <v>151</v>
      </c>
      <c r="C4" s="16" t="s">
        <v>152</v>
      </c>
      <c r="D4" s="16">
        <v>30</v>
      </c>
      <c r="E4" s="16" t="s">
        <v>1055</v>
      </c>
      <c r="F4" s="16" t="s">
        <v>1039</v>
      </c>
    </row>
    <row r="5" spans="1:6" ht="39.6">
      <c r="A5" s="16">
        <v>3</v>
      </c>
      <c r="B5" s="16" t="s">
        <v>1056</v>
      </c>
      <c r="C5" s="16" t="s">
        <v>155</v>
      </c>
      <c r="D5" s="16">
        <v>30</v>
      </c>
      <c r="E5" s="16" t="s">
        <v>1055</v>
      </c>
      <c r="F5" s="16" t="s">
        <v>1039</v>
      </c>
    </row>
    <row r="6" spans="1:6" ht="39.6">
      <c r="A6" s="16">
        <v>4</v>
      </c>
      <c r="B6" s="16" t="s">
        <v>156</v>
      </c>
      <c r="C6" s="16" t="s">
        <v>157</v>
      </c>
      <c r="D6" s="16">
        <v>30</v>
      </c>
      <c r="E6" s="16" t="s">
        <v>1055</v>
      </c>
      <c r="F6" s="16" t="s">
        <v>1039</v>
      </c>
    </row>
    <row r="7" spans="1:6" ht="39.6">
      <c r="A7" s="16">
        <v>5</v>
      </c>
      <c r="B7" s="16" t="s">
        <v>159</v>
      </c>
      <c r="C7" s="16" t="s">
        <v>160</v>
      </c>
      <c r="D7" s="16">
        <v>30</v>
      </c>
      <c r="E7" s="16" t="s">
        <v>1040</v>
      </c>
      <c r="F7" s="16" t="s">
        <v>1039</v>
      </c>
    </row>
    <row r="8" spans="1:6" ht="39.6">
      <c r="A8" s="16">
        <v>6</v>
      </c>
      <c r="B8" s="16" t="s">
        <v>163</v>
      </c>
      <c r="C8" s="16" t="s">
        <v>1057</v>
      </c>
      <c r="D8" s="16">
        <v>30</v>
      </c>
      <c r="E8" s="16" t="s">
        <v>1040</v>
      </c>
      <c r="F8" s="16" t="s">
        <v>1039</v>
      </c>
    </row>
    <row r="9" spans="1:6" ht="59.4">
      <c r="A9" s="16">
        <v>7</v>
      </c>
      <c r="B9" s="16" t="s">
        <v>165</v>
      </c>
      <c r="C9" s="16" t="s">
        <v>166</v>
      </c>
      <c r="D9" s="16">
        <v>30</v>
      </c>
      <c r="E9" s="16" t="s">
        <v>1040</v>
      </c>
      <c r="F9" s="16" t="s">
        <v>1039</v>
      </c>
    </row>
    <row r="10" spans="1:6" ht="39.6">
      <c r="A10" s="16">
        <v>8</v>
      </c>
      <c r="B10" s="16" t="s">
        <v>169</v>
      </c>
      <c r="C10" s="16" t="s">
        <v>170</v>
      </c>
      <c r="D10" s="16">
        <v>30</v>
      </c>
      <c r="E10" s="16" t="s">
        <v>1040</v>
      </c>
      <c r="F10" s="16" t="s">
        <v>1039</v>
      </c>
    </row>
    <row r="11" spans="1:6" ht="39.6">
      <c r="A11" s="16">
        <v>9</v>
      </c>
      <c r="B11" s="16" t="s">
        <v>173</v>
      </c>
      <c r="C11" s="16" t="s">
        <v>170</v>
      </c>
      <c r="D11" s="16">
        <v>30</v>
      </c>
      <c r="E11" s="16" t="s">
        <v>1041</v>
      </c>
      <c r="F11" s="16" t="s">
        <v>1039</v>
      </c>
    </row>
    <row r="12" spans="1:6" ht="59.4">
      <c r="A12" s="16">
        <v>10</v>
      </c>
      <c r="B12" s="16" t="s">
        <v>175</v>
      </c>
      <c r="C12" s="16" t="s">
        <v>176</v>
      </c>
      <c r="D12" s="16">
        <v>30</v>
      </c>
      <c r="E12" s="16" t="s">
        <v>1041</v>
      </c>
      <c r="F12" s="16" t="s">
        <v>1039</v>
      </c>
    </row>
    <row r="13" spans="1:6" ht="39.6">
      <c r="A13" s="16">
        <v>11</v>
      </c>
      <c r="B13" s="16" t="s">
        <v>56</v>
      </c>
      <c r="C13" s="16" t="s">
        <v>1042</v>
      </c>
      <c r="D13" s="16">
        <v>30</v>
      </c>
      <c r="E13" s="16" t="s">
        <v>1041</v>
      </c>
      <c r="F13" s="16" t="s">
        <v>1039</v>
      </c>
    </row>
    <row r="14" spans="1:6" ht="19.8">
      <c r="A14" s="16">
        <v>12</v>
      </c>
      <c r="B14" s="16" t="s">
        <v>244</v>
      </c>
      <c r="C14" s="16" t="s">
        <v>1043</v>
      </c>
      <c r="D14" s="16">
        <v>30</v>
      </c>
      <c r="E14" s="16" t="s">
        <v>1044</v>
      </c>
      <c r="F14" s="16" t="s">
        <v>1045</v>
      </c>
    </row>
    <row r="15" spans="1:6" ht="19.8">
      <c r="A15" s="16">
        <v>13</v>
      </c>
      <c r="B15" s="16" t="s">
        <v>246</v>
      </c>
      <c r="C15" s="16" t="s">
        <v>1046</v>
      </c>
      <c r="D15" s="16">
        <v>30</v>
      </c>
      <c r="E15" s="16" t="s">
        <v>1044</v>
      </c>
      <c r="F15" s="16" t="s">
        <v>1045</v>
      </c>
    </row>
    <row r="16" spans="1:6" ht="39.6">
      <c r="A16" s="16">
        <v>14</v>
      </c>
      <c r="B16" s="16" t="s">
        <v>1047</v>
      </c>
      <c r="C16" s="16" t="s">
        <v>1048</v>
      </c>
      <c r="D16" s="16">
        <v>30</v>
      </c>
      <c r="E16" s="16" t="s">
        <v>1041</v>
      </c>
      <c r="F16" s="16" t="s">
        <v>1045</v>
      </c>
    </row>
    <row r="17" spans="1:6" ht="19.8">
      <c r="A17" s="16">
        <v>15</v>
      </c>
      <c r="B17" s="16" t="s">
        <v>1049</v>
      </c>
      <c r="C17" s="16" t="s">
        <v>1050</v>
      </c>
      <c r="D17" s="16">
        <v>30</v>
      </c>
      <c r="E17" s="16" t="s">
        <v>1041</v>
      </c>
      <c r="F17" s="16" t="s">
        <v>1045</v>
      </c>
    </row>
    <row r="18" spans="1:6" ht="39.6">
      <c r="A18" s="16">
        <v>16</v>
      </c>
      <c r="B18" s="16" t="s">
        <v>1051</v>
      </c>
      <c r="C18" s="16" t="s">
        <v>1052</v>
      </c>
      <c r="D18" s="16">
        <v>30</v>
      </c>
      <c r="E18" s="16" t="s">
        <v>1040</v>
      </c>
      <c r="F18" s="16" t="s">
        <v>1045</v>
      </c>
    </row>
    <row r="19" spans="1:6" ht="19.8">
      <c r="A19" s="16">
        <v>17</v>
      </c>
      <c r="B19" s="16" t="s">
        <v>1053</v>
      </c>
      <c r="C19" s="16" t="s">
        <v>1054</v>
      </c>
      <c r="D19" s="16">
        <v>30</v>
      </c>
      <c r="E19" s="16" t="s">
        <v>1040</v>
      </c>
      <c r="F19" s="16" t="s">
        <v>1045</v>
      </c>
    </row>
  </sheetData>
  <mergeCells count="1">
    <mergeCell ref="A1:F1"/>
  </mergeCells>
  <phoneticPr fontId="9" type="noConversion"/>
  <hyperlinks>
    <hyperlink ref="C12" r:id="rId1" display="https://search.books.com.tw/search/query/key/Burningham%2C+John/adv_author/1/"/>
    <hyperlink ref="C5" r:id="rId2" display="https://search.books.com.tw/search/query/key/Kasza%2C+Keiko/adv_author/1/"/>
    <hyperlink ref="C18" r:id="rId3" display="https://search.books.com.tw/search/query/key/%E9%9C%B2%E8%96%8F%E7%B5%B2%E2%80%A7%E5%8B%9E%E7%91%9E/adv_author/1/"/>
    <hyperlink ref="C19" r:id="rId4" display="https://search.books.com.tw/search/query/key/%E6%9E%97%E7%9C%9F%E7%90%86%E5%AD%90/adv_author/1/"/>
    <hyperlink ref="C16" r:id="rId5" display="https://search.books.com.tw/search/query/key/%E5%82%91%E6%A3%AE%E2%80%A7%E9%9B%B7%E8%AB%BE%E8%8C%B2/adv_author/1/"/>
    <hyperlink ref="C17" r:id="rId6" display="https://search.books.com.tw/search/query/key/%E6%A4%8B%E9%B3%A9%E5%8D%81/adv_author/1/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推薦書單</vt:lpstr>
      <vt:lpstr>教學課程規畫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revision>1</cp:revision>
  <cp:lastPrinted>2017-03-01T10:00:41Z</cp:lastPrinted>
  <dcterms:created xsi:type="dcterms:W3CDTF">2012-07-23T02:09:03Z</dcterms:created>
  <dcterms:modified xsi:type="dcterms:W3CDTF">2019-01-03T02:15:07Z</dcterms:modified>
</cp:coreProperties>
</file>