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99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11" i="1" l="1"/>
  <c r="I10" i="1"/>
  <c r="I9" i="1"/>
  <c r="I45" i="1" l="1"/>
  <c r="I30" i="1" l="1"/>
  <c r="I29" i="1"/>
  <c r="I28" i="1" l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 l="1"/>
  <c r="I13" i="1"/>
  <c r="I12" i="1"/>
  <c r="I8" i="1"/>
  <c r="I7" i="1"/>
  <c r="I6" i="1"/>
  <c r="I5" i="1"/>
  <c r="I4" i="1"/>
  <c r="I3" i="1"/>
  <c r="I46" i="1" l="1"/>
</calcChain>
</file>

<file path=xl/sharedStrings.xml><?xml version="1.0" encoding="utf-8"?>
<sst xmlns="http://schemas.openxmlformats.org/spreadsheetml/2006/main" count="222" uniqueCount="106">
  <si>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</si>
  <si>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</si>
  <si>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</si>
  <si>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</si>
  <si>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</si>
  <si>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</si>
  <si>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</si>
  <si>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</si>
  <si>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</si>
  <si>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</si>
  <si>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</si>
  <si>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</si>
  <si>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</si>
  <si>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</si>
  <si>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r>
      <rPr>
        <sz val="14"/>
        <color rgb="FF000000"/>
        <rFont val="新細明體"/>
        <family val="1"/>
        <charset val="136"/>
      </rPr>
      <t>說明：</t>
    </r>
    <r>
      <rPr>
        <sz val="14"/>
        <color rgb="FF000000"/>
        <rFont val="新細明體"/>
        <family val="1"/>
        <charset val="136"/>
      </rPr>
      <t xml:space="preserve">
</t>
    </r>
    <r>
      <rPr>
        <sz val="14"/>
        <color rgb="FF000000"/>
        <rFont val="標楷體"/>
        <family val="4"/>
        <charset val="136"/>
      </rPr>
      <t>1.</t>
    </r>
    <r>
      <rPr>
        <sz val="14"/>
        <color rgb="FF000000"/>
        <rFont val="標楷體"/>
        <family val="4"/>
        <charset val="136"/>
      </rPr>
      <t>請各校填寫書單需求時，以依</t>
    </r>
    <r>
      <rPr>
        <sz val="14"/>
        <color rgb="FF000000"/>
        <rFont val="標楷體"/>
        <family val="4"/>
        <charset val="136"/>
      </rPr>
      <t>2</t>
    </r>
    <r>
      <rPr>
        <sz val="14"/>
        <color rgb="FF000000"/>
        <rFont val="標楷體"/>
        <family val="4"/>
        <charset val="136"/>
      </rPr>
      <t>倍核定金額估計並有</t>
    </r>
    <r>
      <rPr>
        <sz val="14"/>
        <color rgb="FF000000"/>
        <rFont val="標楷體"/>
        <family val="4"/>
        <charset val="136"/>
      </rPr>
      <t>+-5%</t>
    </r>
    <r>
      <rPr>
        <sz val="14"/>
        <color rgb="FF000000"/>
        <rFont val="標楷體"/>
        <family val="4"/>
        <charset val="136"/>
      </rPr>
      <t>彈性，提交原始價格之書單，並依據教師用書（工具書）、英文圖書、中文圖書（</t>
    </r>
    <r>
      <rPr>
        <sz val="14"/>
        <color rgb="FF000000"/>
        <rFont val="標楷體"/>
        <family val="4"/>
        <charset val="136"/>
      </rPr>
      <t>10%</t>
    </r>
    <r>
      <rPr>
        <sz val="14"/>
        <color rgb="FF000000"/>
        <rFont val="標楷體"/>
        <family val="4"/>
        <charset val="136"/>
      </rPr>
      <t>教育部百本好書優先）之順序排序，表格不足時請自行增列。</t>
    </r>
    <r>
      <rPr>
        <sz val="14"/>
        <color rgb="FF000000"/>
        <rFont val="標楷體"/>
        <family val="4"/>
        <charset val="136"/>
      </rPr>
      <t>2.</t>
    </r>
    <r>
      <rPr>
        <sz val="14"/>
        <color rgb="FF000000"/>
        <rFont val="標楷體"/>
        <family val="4"/>
        <charset val="136"/>
      </rPr>
      <t>書名、作者、出版社、出版國、</t>
    </r>
    <r>
      <rPr>
        <sz val="14"/>
        <color rgb="FF000000"/>
        <rFont val="標楷體"/>
        <family val="4"/>
        <charset val="136"/>
      </rPr>
      <t>ISBN</t>
    </r>
    <r>
      <rPr>
        <sz val="14"/>
        <color rgb="FF000000"/>
        <rFont val="標楷體"/>
        <family val="4"/>
        <charset val="136"/>
      </rPr>
      <t>、採購數量、是否含光碟等資料請各校務必填寫確實，若是套書或是班級共讀用書亦請註明數量。</t>
    </r>
    <r>
      <rPr>
        <sz val="14"/>
        <color rgb="FF000000"/>
        <rFont val="標楷體"/>
        <family val="4"/>
        <charset val="136"/>
      </rPr>
      <t>3.</t>
    </r>
    <r>
      <rPr>
        <sz val="14"/>
        <color rgb="FF000000"/>
        <rFont val="標楷體"/>
        <family val="4"/>
        <charset val="136"/>
      </rPr>
      <t>各校填寫之採購書單，若出版地為臺灣以外者，</t>
    </r>
    <r>
      <rPr>
        <sz val="14"/>
        <color rgb="FF000000"/>
        <rFont val="標楷體"/>
        <family val="4"/>
        <charset val="136"/>
      </rPr>
      <t>ISBN</t>
    </r>
    <r>
      <rPr>
        <sz val="14"/>
        <color rgb="FF000000"/>
        <rFont val="標楷體"/>
        <family val="4"/>
        <charset val="136"/>
      </rPr>
      <t>需與原文書名能相互勾稽，以免無法尋書。</t>
    </r>
    <r>
      <rPr>
        <sz val="14"/>
        <color rgb="FF000000"/>
        <rFont val="標楷體"/>
        <family val="4"/>
        <charset val="136"/>
      </rPr>
      <t>4.</t>
    </r>
    <r>
      <rPr>
        <sz val="14"/>
        <color rgb="FF000000"/>
        <rFont val="標楷體"/>
        <family val="4"/>
        <charset val="136"/>
      </rPr>
      <t>書籍定價請以新臺幣報價為主，若書籍定價為外幣者，請各校自動調整為新臺幣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加計匯率，關稅與營業稅</t>
    </r>
    <r>
      <rPr>
        <sz val="14"/>
        <color rgb="FF000000"/>
        <rFont val="標楷體"/>
        <family val="4"/>
        <charset val="136"/>
      </rPr>
      <t>)</t>
    </r>
    <r>
      <rPr>
        <sz val="14"/>
        <color rgb="FF000000"/>
        <rFont val="標楷體"/>
        <family val="4"/>
        <charset val="136"/>
      </rPr>
      <t>。</t>
    </r>
    <r>
      <rPr>
        <sz val="14"/>
        <color rgb="FF000000"/>
        <rFont val="標楷體"/>
        <family val="4"/>
        <charset val="136"/>
      </rPr>
      <t>5.</t>
    </r>
    <r>
      <rPr>
        <sz val="14"/>
        <color rgb="FF000000"/>
        <rFont val="標楷體"/>
        <family val="4"/>
        <charset val="136"/>
      </rPr>
      <t>書籍請寫定價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原始價格</t>
    </r>
    <r>
      <rPr>
        <sz val="14"/>
        <color rgb="FF000000"/>
        <rFont val="標楷體"/>
        <family val="4"/>
        <charset val="136"/>
      </rPr>
      <t>)</t>
    </r>
    <r>
      <rPr>
        <sz val="14"/>
        <color rgb="FF000000"/>
        <rFont val="標楷體"/>
        <family val="4"/>
        <charset val="136"/>
      </rPr>
      <t>，不要以折扣價填寫。</t>
    </r>
    <r>
      <rPr>
        <sz val="14"/>
        <color rgb="FF000000"/>
        <rFont val="標楷體"/>
        <family val="4"/>
        <charset val="136"/>
      </rPr>
      <t>6.</t>
    </r>
    <r>
      <rPr>
        <sz val="14"/>
        <color rgb="FF000000"/>
        <rFont val="標楷體"/>
        <family val="4"/>
        <charset val="136"/>
      </rPr>
      <t>如學校採購之圖書欲配合共讀活動或課堂教學時，請於備註欄加註「○」，並另附課程規劃表備查。</t>
    </r>
    <r>
      <rPr>
        <sz val="14"/>
        <color rgb="FF000000"/>
        <rFont val="標楷體"/>
        <family val="4"/>
        <charset val="136"/>
      </rPr>
      <t>7.</t>
    </r>
    <r>
      <rPr>
        <sz val="14"/>
        <color rgb="FF000000"/>
        <rFont val="標楷體"/>
        <family val="4"/>
        <charset val="136"/>
      </rPr>
      <t>班級用書界定為單一圖書購買冊數達到</t>
    </r>
    <r>
      <rPr>
        <sz val="14"/>
        <color rgb="FF000000"/>
        <rFont val="標楷體"/>
        <family val="4"/>
        <charset val="136"/>
      </rPr>
      <t>30</t>
    </r>
    <r>
      <rPr>
        <sz val="14"/>
        <color rgb="FF000000"/>
        <rFont val="標楷體"/>
        <family val="4"/>
        <charset val="136"/>
      </rPr>
      <t>本以上皆屬之。</t>
    </r>
    <r>
      <rPr>
        <sz val="14"/>
        <color rgb="FF000000"/>
        <rFont val="標楷體"/>
        <family val="4"/>
        <charset val="136"/>
      </rPr>
      <t>8.</t>
    </r>
    <r>
      <rPr>
        <sz val="14"/>
        <color rgb="FF000000"/>
        <rFont val="標楷體"/>
        <family val="4"/>
        <charset val="136"/>
      </rPr>
      <t>如學校有採購教師用書，請於備註欄簡述配合之學習領域或課程主題。</t>
    </r>
  </si>
  <si>
    <t>Key Words with L.B. 1A: Play with Us</t>
  </si>
  <si>
    <t>Murray, W.</t>
  </si>
  <si>
    <t>Ladybird</t>
  </si>
  <si>
    <t>9781409301110</t>
  </si>
  <si>
    <t>Key Words with L.B. 1B: Look at This</t>
  </si>
  <si>
    <t>UK</t>
    <phoneticPr fontId="9" type="noConversion"/>
  </si>
  <si>
    <t>9781409301431</t>
  </si>
  <si>
    <t>O</t>
    <phoneticPr fontId="9" type="noConversion"/>
  </si>
  <si>
    <t>Key Words with L.B. 1C: Read and Write</t>
  </si>
  <si>
    <t>UK</t>
    <phoneticPr fontId="9" type="noConversion"/>
  </si>
  <si>
    <t>9781409301448</t>
  </si>
  <si>
    <t>O</t>
    <phoneticPr fontId="9" type="noConversion"/>
  </si>
  <si>
    <t>Key Words with L.B. 2A: We Have Fun</t>
  </si>
  <si>
    <t>9781409301127</t>
  </si>
  <si>
    <t>Key Words with L.B. 2B: Have a Go</t>
  </si>
  <si>
    <t>9781409301493</t>
  </si>
  <si>
    <t>Key Words with L.B. 2C: I Like to Write</t>
  </si>
  <si>
    <t>9781409301172</t>
  </si>
  <si>
    <t>O</t>
    <phoneticPr fontId="9" type="noConversion"/>
  </si>
  <si>
    <t>UK</t>
    <phoneticPr fontId="9" type="noConversion"/>
  </si>
  <si>
    <t>La ZOO</t>
    <phoneticPr fontId="12" type="noConversion"/>
  </si>
  <si>
    <t>V</t>
    <phoneticPr fontId="9" type="noConversion"/>
  </si>
  <si>
    <t>O</t>
    <phoneticPr fontId="9" type="noConversion"/>
  </si>
  <si>
    <t xml:space="preserve">Josef Lee  </t>
  </si>
  <si>
    <t>O</t>
    <phoneticPr fontId="9" type="noConversion"/>
  </si>
  <si>
    <t>O</t>
    <phoneticPr fontId="9" type="noConversion"/>
  </si>
  <si>
    <r>
      <rPr>
        <sz val="12"/>
        <color rgb="FF000000"/>
        <rFont val="標楷體"/>
        <family val="4"/>
        <charset val="136"/>
      </rPr>
      <t>抵達快樂，請叫我</t>
    </r>
  </si>
  <si>
    <r>
      <rPr>
        <sz val="12"/>
        <color rgb="FF000000"/>
        <rFont val="標楷體"/>
        <family val="4"/>
        <charset val="136"/>
      </rPr>
      <t>馬克的完美計畫</t>
    </r>
  </si>
  <si>
    <r>
      <rPr>
        <sz val="12"/>
        <color rgb="FF000000"/>
        <rFont val="標楷體"/>
        <family val="4"/>
        <charset val="136"/>
      </rPr>
      <t>奶奶臉上的皺紋</t>
    </r>
  </si>
  <si>
    <r>
      <rPr>
        <sz val="12"/>
        <color rgb="FF000000"/>
        <rFont val="標楷體"/>
        <family val="4"/>
        <charset val="136"/>
      </rPr>
      <t>河流</t>
    </r>
  </si>
  <si>
    <r>
      <rPr>
        <sz val="12"/>
        <color rgb="FF000000"/>
        <rFont val="標楷體"/>
        <family val="4"/>
        <charset val="136"/>
      </rPr>
      <t>雄獅堡最後的衛兵</t>
    </r>
  </si>
  <si>
    <r>
      <rPr>
        <sz val="12"/>
        <color rgb="FF000000"/>
        <rFont val="標楷體"/>
        <family val="4"/>
        <charset val="136"/>
      </rPr>
      <t>李如青</t>
    </r>
  </si>
  <si>
    <r>
      <rPr>
        <sz val="12"/>
        <color rgb="FF000000"/>
        <rFont val="標楷體"/>
        <family val="4"/>
        <charset val="136"/>
      </rPr>
      <t>當一天昆蟲</t>
    </r>
  </si>
  <si>
    <r>
      <rPr>
        <sz val="12"/>
        <color rgb="FF000000"/>
        <rFont val="標楷體"/>
        <family val="4"/>
        <charset val="136"/>
      </rPr>
      <t>故事探險家：小海盜大尋寶</t>
    </r>
  </si>
  <si>
    <r>
      <rPr>
        <sz val="12"/>
        <color rgb="FF000000"/>
        <rFont val="標楷體"/>
        <family val="4"/>
        <charset val="136"/>
      </rPr>
      <t>壞種子</t>
    </r>
  </si>
  <si>
    <r>
      <rPr>
        <sz val="12"/>
        <color rgb="FF000000"/>
        <rFont val="標楷體"/>
        <family val="4"/>
        <charset val="136"/>
      </rPr>
      <t>米食樂</t>
    </r>
  </si>
  <si>
    <r>
      <rPr>
        <sz val="12"/>
        <color rgb="FF000000"/>
        <rFont val="標楷體"/>
        <family val="4"/>
        <charset val="136"/>
      </rPr>
      <t>爺爺的玩具王國</t>
    </r>
  </si>
  <si>
    <r>
      <rPr>
        <sz val="12"/>
        <color rgb="FF000000"/>
        <rFont val="標楷體"/>
        <family val="4"/>
        <charset val="136"/>
      </rPr>
      <t>地面下有什麼呢？</t>
    </r>
    <phoneticPr fontId="9" type="noConversion"/>
  </si>
  <si>
    <r>
      <rPr>
        <sz val="12"/>
        <color rgb="FF000000"/>
        <rFont val="標楷體"/>
        <family val="4"/>
        <charset val="136"/>
      </rPr>
      <t>超級英雄也有糟糕的一天</t>
    </r>
  </si>
  <si>
    <r>
      <rPr>
        <sz val="12"/>
        <color rgb="FF000000"/>
        <rFont val="標楷體"/>
        <family val="4"/>
        <charset val="136"/>
      </rPr>
      <t>問個不停的小孩</t>
    </r>
    <phoneticPr fontId="9" type="noConversion"/>
  </si>
  <si>
    <r>
      <rPr>
        <sz val="12"/>
        <color indexed="8"/>
        <rFont val="標楷體"/>
        <family val="4"/>
        <charset val="136"/>
      </rPr>
      <t>看漫畫輕鬆學：整理收納</t>
    </r>
    <phoneticPr fontId="12" type="noConversion"/>
  </si>
  <si>
    <r>
      <rPr>
        <sz val="12"/>
        <color theme="1"/>
        <rFont val="標楷體"/>
        <family val="4"/>
        <charset val="136"/>
      </rPr>
      <t>辰巳渚</t>
    </r>
    <phoneticPr fontId="12" type="noConversion"/>
  </si>
  <si>
    <r>
      <rPr>
        <sz val="12"/>
        <color rgb="FF000000"/>
        <rFont val="標楷體"/>
        <family val="4"/>
        <charset val="136"/>
      </rPr>
      <t>福部明浩</t>
    </r>
  </si>
  <si>
    <r>
      <rPr>
        <sz val="12"/>
        <color indexed="8"/>
        <rFont val="標楷體"/>
        <family val="4"/>
        <charset val="136"/>
      </rPr>
      <t>孩子的第一套學前互動書：我的手腳臉（全套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冊）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新版</t>
    </r>
    <r>
      <rPr>
        <sz val="12"/>
        <color indexed="8"/>
        <rFont val="Times New Roman"/>
        <family val="1"/>
      </rPr>
      <t>)</t>
    </r>
    <phoneticPr fontId="12" type="noConversion"/>
  </si>
  <si>
    <r>
      <t xml:space="preserve"> </t>
    </r>
    <r>
      <rPr>
        <sz val="12"/>
        <color rgb="FF000000"/>
        <rFont val="標楷體"/>
        <family val="4"/>
        <charset val="136"/>
      </rPr>
      <t>丹．哥邁哈特</t>
    </r>
    <r>
      <rPr>
        <sz val="12"/>
        <color rgb="FF000000"/>
        <rFont val="Times New Roman"/>
        <family val="1"/>
      </rPr>
      <t xml:space="preserve">  </t>
    </r>
  </si>
  <si>
    <r>
      <rPr>
        <sz val="12"/>
        <color rgb="FF000000"/>
        <rFont val="標楷體"/>
        <family val="4"/>
        <charset val="136"/>
      </rPr>
      <t>西蒙娜‧希洛羅</t>
    </r>
    <r>
      <rPr>
        <sz val="12"/>
        <color rgb="FF000000"/>
        <rFont val="Times New Roman"/>
        <family val="1"/>
      </rPr>
      <t xml:space="preserve">  </t>
    </r>
    <phoneticPr fontId="9" type="noConversion"/>
  </si>
  <si>
    <r>
      <rPr>
        <sz val="12"/>
        <color rgb="FF000000"/>
        <rFont val="標楷體"/>
        <family val="4"/>
        <charset val="136"/>
      </rPr>
      <t>馬可‧馬汀</t>
    </r>
    <r>
      <rPr>
        <sz val="12"/>
        <color rgb="FF000000"/>
        <rFont val="Times New Roman"/>
        <family val="1"/>
      </rPr>
      <t xml:space="preserve">  </t>
    </r>
  </si>
  <si>
    <r>
      <rPr>
        <sz val="12"/>
        <color rgb="FF000000"/>
        <rFont val="標楷體"/>
        <family val="4"/>
        <charset val="136"/>
      </rPr>
      <t>瑪莉莫黑</t>
    </r>
    <r>
      <rPr>
        <sz val="12"/>
        <color rgb="FF000000"/>
        <rFont val="Times New Roman"/>
        <family val="1"/>
      </rPr>
      <t>(Marie Morey)</t>
    </r>
  </si>
  <si>
    <r>
      <rPr>
        <sz val="12"/>
        <color rgb="FF000000"/>
        <rFont val="標楷體"/>
        <family val="4"/>
        <charset val="136"/>
      </rPr>
      <t>喬里約翰</t>
    </r>
    <r>
      <rPr>
        <sz val="12"/>
        <color rgb="FF000000"/>
        <rFont val="Times New Roman"/>
        <family val="1"/>
      </rPr>
      <t>(Jory John)</t>
    </r>
  </si>
  <si>
    <r>
      <rPr>
        <sz val="12"/>
        <color rgb="FF000000"/>
        <rFont val="標楷體"/>
        <family val="4"/>
        <charset val="136"/>
      </rPr>
      <t>郝廣才</t>
    </r>
    <r>
      <rPr>
        <sz val="12"/>
        <color rgb="FF000000"/>
        <rFont val="Times New Roman"/>
        <family val="1"/>
      </rPr>
      <t>(K. T. Hao)</t>
    </r>
  </si>
  <si>
    <r>
      <rPr>
        <sz val="12"/>
        <color rgb="FF000000"/>
        <rFont val="標楷體"/>
        <family val="4"/>
        <charset val="136"/>
      </rPr>
      <t>媽媽的一碗湯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</si>
  <si>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我會好好吃飯！</t>
    </r>
    <phoneticPr fontId="9" type="noConversion"/>
  </si>
  <si>
    <r>
      <rPr>
        <sz val="12"/>
        <color rgb="FF000000"/>
        <rFont val="標楷體"/>
        <family val="4"/>
        <charset val="136"/>
      </rPr>
      <t>婕爾達．繆勒</t>
    </r>
    <r>
      <rPr>
        <sz val="12"/>
        <color rgb="FF000000"/>
        <rFont val="Times New Roman"/>
        <family val="1"/>
      </rPr>
      <t>(Gerda Muller)</t>
    </r>
  </si>
  <si>
    <r>
      <rPr>
        <sz val="12"/>
        <color rgb="FF000000"/>
        <rFont val="標楷體"/>
        <family val="4"/>
        <charset val="136"/>
      </rPr>
      <t>綠蒂‧吉利安</t>
    </r>
    <r>
      <rPr>
        <sz val="12"/>
        <color rgb="FF000000"/>
        <rFont val="Times New Roman"/>
        <family val="1"/>
      </rPr>
      <t>(Charlotte Guillain)</t>
    </r>
  </si>
  <si>
    <r>
      <rPr>
        <sz val="12"/>
        <color rgb="FF000000"/>
        <rFont val="標楷體"/>
        <family val="4"/>
        <charset val="136"/>
      </rPr>
      <t>雪莉．貝克</t>
    </r>
    <r>
      <rPr>
        <sz val="12"/>
        <color rgb="FF000000"/>
        <rFont val="Times New Roman"/>
        <family val="1"/>
      </rPr>
      <t>(Shelly Becker)</t>
    </r>
  </si>
  <si>
    <r>
      <rPr>
        <sz val="12"/>
        <color rgb="FF000000"/>
        <rFont val="標楷體"/>
        <family val="4"/>
        <charset val="136"/>
      </rPr>
      <t>瑪麗．歐碧內</t>
    </r>
    <r>
      <rPr>
        <sz val="12"/>
        <color rgb="FF000000"/>
        <rFont val="Times New Roman"/>
        <family val="1"/>
      </rPr>
      <t>(Marie Aubinais)</t>
    </r>
    <r>
      <rPr>
        <sz val="12"/>
        <color rgb="FF000000"/>
        <rFont val="標楷體"/>
        <family val="4"/>
        <charset val="136"/>
      </rPr>
      <t>、關娜耶勒．布雷</t>
    </r>
    <r>
      <rPr>
        <sz val="12"/>
        <color rgb="FF000000"/>
        <rFont val="Times New Roman"/>
        <family val="1"/>
      </rPr>
      <t>(Gwénaëlle BOULET)</t>
    </r>
    <r>
      <rPr>
        <sz val="12"/>
        <color rgb="FF000000"/>
        <rFont val="標楷體"/>
        <family val="4"/>
        <charset val="136"/>
      </rPr>
      <t>、馬提厄．德婁貝</t>
    </r>
    <r>
      <rPr>
        <sz val="12"/>
        <color rgb="FF000000"/>
        <rFont val="Times New Roman"/>
        <family val="1"/>
      </rPr>
      <t>(Matthieu de Laubier)</t>
    </r>
  </si>
  <si>
    <r>
      <rPr>
        <sz val="12"/>
        <color indexed="8"/>
        <rFont val="標楷體"/>
        <family val="4"/>
        <charset val="136"/>
      </rPr>
      <t>看漫畫輕鬆學：禮貌禮儀</t>
    </r>
    <phoneticPr fontId="12" type="noConversion"/>
  </si>
  <si>
    <r>
      <rPr>
        <sz val="12"/>
        <color theme="1"/>
        <rFont val="標楷體"/>
        <family val="4"/>
        <charset val="136"/>
      </rPr>
      <t>辰巳渚</t>
    </r>
    <phoneticPr fontId="12" type="noConversion"/>
  </si>
  <si>
    <t xml:space="preserve">  臺南市107學年度國民中小學圖書採購書單                     </t>
    <phoneticPr fontId="9" type="noConversion"/>
  </si>
  <si>
    <r>
      <rPr>
        <sz val="14"/>
        <color theme="1"/>
        <rFont val="標楷體"/>
        <family val="4"/>
        <charset val="136"/>
      </rPr>
      <t>小天下</t>
    </r>
    <phoneticPr fontId="9" type="noConversion"/>
  </si>
  <si>
    <r>
      <rPr>
        <sz val="14"/>
        <color rgb="FF000000"/>
        <rFont val="標楷體"/>
        <family val="4"/>
        <charset val="136"/>
      </rPr>
      <t>維京</t>
    </r>
    <r>
      <rPr>
        <sz val="14"/>
        <color rgb="FF000000"/>
        <rFont val="Times New Roman"/>
        <family val="1"/>
      </rPr>
      <t xml:space="preserve">  </t>
    </r>
  </si>
  <si>
    <r>
      <rPr>
        <sz val="14"/>
        <color rgb="FF000000"/>
        <rFont val="標楷體"/>
        <family val="4"/>
        <charset val="136"/>
      </rPr>
      <t>小天下</t>
    </r>
    <r>
      <rPr>
        <sz val="14"/>
        <color rgb="FF000000"/>
        <rFont val="Times New Roman"/>
        <family val="1"/>
      </rPr>
      <t xml:space="preserve">  </t>
    </r>
  </si>
  <si>
    <r>
      <rPr>
        <sz val="14"/>
        <color rgb="FF000000"/>
        <rFont val="標楷體"/>
        <family val="4"/>
        <charset val="136"/>
      </rPr>
      <t>台灣</t>
    </r>
    <phoneticPr fontId="9" type="noConversion"/>
  </si>
  <si>
    <r>
      <rPr>
        <sz val="14"/>
        <color rgb="FF000000"/>
        <rFont val="標楷體"/>
        <family val="4"/>
        <charset val="136"/>
      </rPr>
      <t>三民</t>
    </r>
    <r>
      <rPr>
        <sz val="14"/>
        <color rgb="FF000000"/>
        <rFont val="Times New Roman"/>
        <family val="1"/>
      </rPr>
      <t xml:space="preserve">  </t>
    </r>
  </si>
  <si>
    <r>
      <rPr>
        <sz val="14"/>
        <color rgb="FF000000"/>
        <rFont val="標楷體"/>
        <family val="4"/>
        <charset val="136"/>
      </rPr>
      <t>上誼文化公司</t>
    </r>
    <r>
      <rPr>
        <sz val="14"/>
        <color rgb="FF000000"/>
        <rFont val="Times New Roman"/>
        <family val="1"/>
      </rPr>
      <t xml:space="preserve">  </t>
    </r>
  </si>
  <si>
    <r>
      <rPr>
        <sz val="14"/>
        <color rgb="FF000000"/>
        <rFont val="標楷體"/>
        <family val="4"/>
        <charset val="136"/>
      </rPr>
      <t>格林文化</t>
    </r>
  </si>
  <si>
    <r>
      <rPr>
        <sz val="14"/>
        <color rgb="FF000000"/>
        <rFont val="標楷體"/>
        <family val="4"/>
        <charset val="136"/>
      </rPr>
      <t>台灣</t>
    </r>
    <phoneticPr fontId="9" type="noConversion"/>
  </si>
  <si>
    <r>
      <rPr>
        <sz val="14"/>
        <color rgb="FF000000"/>
        <rFont val="標楷體"/>
        <family val="4"/>
        <charset val="136"/>
      </rPr>
      <t>水滴文化</t>
    </r>
  </si>
  <si>
    <r>
      <rPr>
        <sz val="14"/>
        <color rgb="FF000000"/>
        <rFont val="標楷體"/>
        <family val="4"/>
        <charset val="136"/>
      </rPr>
      <t>台灣</t>
    </r>
    <phoneticPr fontId="9" type="noConversion"/>
  </si>
  <si>
    <r>
      <rPr>
        <sz val="14"/>
        <color rgb="FF000000"/>
        <rFont val="標楷體"/>
        <family val="4"/>
        <charset val="136"/>
      </rPr>
      <t>大石國際</t>
    </r>
  </si>
  <si>
    <r>
      <rPr>
        <sz val="14"/>
        <color rgb="FF000000"/>
        <rFont val="標楷體"/>
        <family val="4"/>
        <charset val="136"/>
      </rPr>
      <t>三采文化</t>
    </r>
  </si>
  <si>
    <r>
      <rPr>
        <sz val="14"/>
        <color rgb="FF000000"/>
        <rFont val="標楷體"/>
        <family val="4"/>
        <charset val="136"/>
      </rPr>
      <t>野人出版</t>
    </r>
  </si>
  <si>
    <r>
      <rPr>
        <sz val="14"/>
        <color theme="1"/>
        <rFont val="標楷體"/>
        <family val="4"/>
        <charset val="136"/>
      </rPr>
      <t>小天下</t>
    </r>
    <phoneticPr fontId="9" type="noConversion"/>
  </si>
  <si>
    <r>
      <rPr>
        <sz val="14"/>
        <color rgb="FF000000"/>
        <rFont val="標楷體"/>
        <family val="4"/>
        <charset val="136"/>
      </rPr>
      <t>台灣</t>
    </r>
    <phoneticPr fontId="9" type="noConversion"/>
  </si>
  <si>
    <t>水果是怎麼長出來的呢？</t>
    <phoneticPr fontId="9" type="noConversion"/>
  </si>
  <si>
    <t>大膽的老婆婆</t>
  </si>
  <si>
    <t>安石榴</t>
    <phoneticPr fontId="9" type="noConversion"/>
  </si>
  <si>
    <t>9789869383462</t>
    <phoneticPr fontId="9" type="noConversion"/>
  </si>
  <si>
    <t>O</t>
    <phoneticPr fontId="9" type="noConversion"/>
  </si>
  <si>
    <t>9789865811679</t>
    <phoneticPr fontId="9" type="noConversion"/>
  </si>
  <si>
    <r>
      <t xml:space="preserve"> </t>
    </r>
    <r>
      <rPr>
        <sz val="12"/>
        <rFont val="細明體"/>
        <family val="3"/>
        <charset val="136"/>
      </rPr>
      <t>完美的正方形</t>
    </r>
    <phoneticPr fontId="9" type="noConversion"/>
  </si>
  <si>
    <t>三之三</t>
    <phoneticPr fontId="9" type="noConversion"/>
  </si>
  <si>
    <t>小熊出版</t>
    <phoneticPr fontId="9" type="noConversion"/>
  </si>
  <si>
    <r>
      <t xml:space="preserve"> </t>
    </r>
    <r>
      <rPr>
        <sz val="12"/>
        <rFont val="細明體"/>
        <family val="3"/>
        <charset val="136"/>
      </rPr>
      <t>小雀鳥亨利</t>
    </r>
    <phoneticPr fontId="9" type="noConversion"/>
  </si>
  <si>
    <t>艾歷克斯．迪肯</t>
    <phoneticPr fontId="9" type="noConversion"/>
  </si>
  <si>
    <r>
      <rPr>
        <sz val="14"/>
        <rFont val="細明體"/>
        <family val="3"/>
        <charset val="136"/>
      </rPr>
      <t>維京</t>
    </r>
    <r>
      <rPr>
        <sz val="14"/>
        <rFont val="Times New Roman"/>
        <family val="1"/>
      </rPr>
      <t xml:space="preserve"> </t>
    </r>
    <phoneticPr fontId="9" type="noConversion"/>
  </si>
  <si>
    <r>
      <rPr>
        <sz val="14"/>
        <color rgb="FF000000"/>
        <rFont val="標楷體"/>
        <family val="4"/>
        <charset val="136"/>
      </rPr>
      <t>台灣</t>
    </r>
    <phoneticPr fontId="9" type="noConversion"/>
  </si>
  <si>
    <t>麥可．荷爾</t>
    <phoneticPr fontId="9" type="noConversion"/>
  </si>
  <si>
    <r>
      <rPr>
        <sz val="14"/>
        <color rgb="FF000000"/>
        <rFont val="標楷體"/>
        <family val="4"/>
        <charset val="136"/>
      </rPr>
      <t>台灣</t>
    </r>
    <phoneticPr fontId="9" type="noConversion"/>
  </si>
  <si>
    <t>9789865664138</t>
    <phoneticPr fontId="9" type="noConversion"/>
  </si>
  <si>
    <t>校名：依仁國小
填表人：                          教務主任：                            校長：
連絡電話：2662108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</si>
</sst>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NT$-404]#,##0.00;[Red]&quot;-&quot;[$NT$-404]#,##0.00"/>
    <numFmt numFmtId="177" formatCode="#,##0.00&quot; &quot;;&quot;-&quot;#,##0.00&quot; &quot;;&quot; -&quot;00&quot; &quot;;@&quot; &quot;"/>
    <numFmt numFmtId="178" formatCode="0_);[Red]\(0\)"/>
  </numFmts>
  <fonts count="29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4"/>
      <color indexed="8"/>
      <name val="Wingdings 2"/>
      <family val="1"/>
      <charset val="2"/>
    </font>
    <font>
      <sz val="9"/>
      <name val="新細明體"/>
      <family val="2"/>
      <charset val="136"/>
      <scheme val="minor"/>
    </font>
    <font>
      <sz val="14"/>
      <color rgb="FF000000"/>
      <name val="Times New Roman"/>
      <family val="1"/>
    </font>
    <font>
      <sz val="14"/>
      <color indexed="8"/>
      <name val="新細明體"/>
      <family val="1"/>
      <charset val="136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sz val="12"/>
      <color rgb="FF000000"/>
      <name val="DFKaiShu-SB-Estd-BF"/>
      <family val="2"/>
    </font>
    <font>
      <u/>
      <sz val="12"/>
      <color theme="10"/>
      <name val="新細明體"/>
      <family val="1"/>
      <charset val="136"/>
    </font>
    <font>
      <sz val="14"/>
      <name val="細明體"/>
      <family val="3"/>
      <charset val="136"/>
    </font>
    <font>
      <sz val="14"/>
      <color rgb="FF000000"/>
      <name val="Verdana"/>
      <family val="2"/>
    </font>
    <font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6" fillId="0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5" fillId="0" borderId="9" xfId="0" applyFont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left" vertical="center" wrapText="1"/>
    </xf>
    <xf numFmtId="0" fontId="19" fillId="0" borderId="3" xfId="0" applyFont="1" applyBorder="1">
      <alignment vertical="center"/>
    </xf>
    <xf numFmtId="0" fontId="20" fillId="0" borderId="3" xfId="0" applyFont="1" applyBorder="1">
      <alignment vertical="center"/>
    </xf>
    <xf numFmtId="0" fontId="13" fillId="0" borderId="3" xfId="0" applyFont="1" applyBorder="1">
      <alignment vertical="center"/>
    </xf>
    <xf numFmtId="0" fontId="13" fillId="0" borderId="3" xfId="0" applyFont="1" applyBorder="1" applyAlignment="1">
      <alignment horizontal="right" vertical="center"/>
    </xf>
    <xf numFmtId="0" fontId="20" fillId="0" borderId="3" xfId="0" applyFont="1" applyFill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/>
    </xf>
    <xf numFmtId="0" fontId="16" fillId="0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1" fontId="13" fillId="0" borderId="3" xfId="0" applyNumberFormat="1" applyFont="1" applyFill="1" applyBorder="1" applyAlignment="1">
      <alignment horizontal="center" vertical="center" wrapText="1"/>
    </xf>
    <xf numFmtId="178" fontId="10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21" fillId="0" borderId="3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22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25" fillId="0" borderId="0" xfId="8">
      <alignment vertical="center"/>
    </xf>
    <xf numFmtId="0" fontId="26" fillId="0" borderId="3" xfId="0" applyFont="1" applyFill="1" applyBorder="1" applyAlignment="1">
      <alignment horizontal="center" vertical="center"/>
    </xf>
    <xf numFmtId="49" fontId="27" fillId="0" borderId="0" xfId="0" applyNumberFormat="1" applyFont="1">
      <alignment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</cellXfs>
  <cellStyles count="9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  <cellStyle name="超連結" xfId="8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%20location.href=SearchLink('%E5%AE%89%E7%9F%B3%E6%A6%B4','%E5%85%A8%E9%A4%A8%E6%90%9C%E5%B0%8B','au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zoomScale="85" zoomScaleNormal="85" workbookViewId="0">
      <pane ySplit="2" topLeftCell="A3" activePane="bottomLeft" state="frozen"/>
      <selection activeCell="E1" sqref="E1"/>
      <selection pane="bottomLeft" activeCell="I46" sqref="I46"/>
    </sheetView>
  </sheetViews>
  <sheetFormatPr defaultRowHeight="19.5"/>
  <cols>
    <col min="1" max="1" width="10.875" customWidth="1"/>
    <col min="2" max="2" width="17.5" customWidth="1"/>
    <col min="3" max="3" width="17.75" customWidth="1"/>
    <col min="4" max="6" width="25.125" style="32" customWidth="1"/>
    <col min="7" max="7" width="14.5" style="38" customWidth="1"/>
    <col min="8" max="8" width="18" style="38" customWidth="1"/>
    <col min="9" max="9" width="11.125" style="38" customWidth="1"/>
    <col min="10" max="11" width="13.125" style="28" customWidth="1"/>
    <col min="12" max="12" width="14" style="28" customWidth="1"/>
    <col min="13" max="1024" width="10.875" customWidth="1"/>
  </cols>
  <sheetData>
    <row r="1" spans="1:13" ht="25.5">
      <c r="A1" s="47" t="s">
        <v>73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39">
      <c r="A2" s="1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35" t="s">
        <v>6</v>
      </c>
      <c r="H2" s="35" t="s">
        <v>7</v>
      </c>
      <c r="I2" s="35" t="s">
        <v>8</v>
      </c>
      <c r="J2" s="2" t="s">
        <v>9</v>
      </c>
      <c r="K2" s="2" t="s">
        <v>10</v>
      </c>
      <c r="L2" s="2" t="s">
        <v>11</v>
      </c>
      <c r="M2" s="3" t="s">
        <v>12</v>
      </c>
    </row>
    <row r="3" spans="1:13" ht="31.5">
      <c r="A3" s="11">
        <v>1</v>
      </c>
      <c r="B3" s="10" t="s">
        <v>15</v>
      </c>
      <c r="C3" s="7" t="s">
        <v>16</v>
      </c>
      <c r="D3" s="7" t="s">
        <v>17</v>
      </c>
      <c r="E3" s="7" t="s">
        <v>20</v>
      </c>
      <c r="F3" s="7" t="s">
        <v>18</v>
      </c>
      <c r="G3" s="36">
        <v>20</v>
      </c>
      <c r="H3" s="36">
        <v>120</v>
      </c>
      <c r="I3" s="36">
        <f t="shared" ref="I3:I45" si="0">G3*H3</f>
        <v>2400</v>
      </c>
      <c r="J3" s="12" t="s">
        <v>33</v>
      </c>
      <c r="K3" s="8" t="s">
        <v>33</v>
      </c>
      <c r="L3" s="8" t="s">
        <v>22</v>
      </c>
      <c r="M3" s="4"/>
    </row>
    <row r="4" spans="1:13" ht="31.5">
      <c r="A4" s="11">
        <v>2</v>
      </c>
      <c r="B4" s="10" t="s">
        <v>19</v>
      </c>
      <c r="C4" s="7" t="s">
        <v>16</v>
      </c>
      <c r="D4" s="7" t="s">
        <v>17</v>
      </c>
      <c r="E4" s="7" t="s">
        <v>20</v>
      </c>
      <c r="F4" s="7" t="s">
        <v>21</v>
      </c>
      <c r="G4" s="36">
        <v>20</v>
      </c>
      <c r="H4" s="36">
        <v>120</v>
      </c>
      <c r="I4" s="36">
        <f t="shared" si="0"/>
        <v>2400</v>
      </c>
      <c r="J4" s="12" t="s">
        <v>33</v>
      </c>
      <c r="K4" s="8" t="s">
        <v>22</v>
      </c>
      <c r="L4" s="8" t="s">
        <v>22</v>
      </c>
      <c r="M4" s="4"/>
    </row>
    <row r="5" spans="1:13" ht="31.5">
      <c r="A5" s="11">
        <v>3</v>
      </c>
      <c r="B5" s="10" t="s">
        <v>23</v>
      </c>
      <c r="C5" s="7" t="s">
        <v>16</v>
      </c>
      <c r="D5" s="7" t="s">
        <v>17</v>
      </c>
      <c r="E5" s="7" t="s">
        <v>24</v>
      </c>
      <c r="F5" s="7" t="s">
        <v>25</v>
      </c>
      <c r="G5" s="36">
        <v>20</v>
      </c>
      <c r="H5" s="36">
        <v>120</v>
      </c>
      <c r="I5" s="36">
        <f t="shared" si="0"/>
        <v>2400</v>
      </c>
      <c r="J5" s="12" t="s">
        <v>26</v>
      </c>
      <c r="K5" s="8" t="s">
        <v>22</v>
      </c>
      <c r="L5" s="8" t="s">
        <v>33</v>
      </c>
      <c r="M5" s="4"/>
    </row>
    <row r="6" spans="1:13" ht="31.5">
      <c r="A6" s="11">
        <v>4</v>
      </c>
      <c r="B6" s="10" t="s">
        <v>27</v>
      </c>
      <c r="C6" s="7" t="s">
        <v>16</v>
      </c>
      <c r="D6" s="7" t="s">
        <v>17</v>
      </c>
      <c r="E6" s="7" t="s">
        <v>24</v>
      </c>
      <c r="F6" s="7" t="s">
        <v>28</v>
      </c>
      <c r="G6" s="36">
        <v>20</v>
      </c>
      <c r="H6" s="36">
        <v>120</v>
      </c>
      <c r="I6" s="36">
        <f t="shared" si="0"/>
        <v>2400</v>
      </c>
      <c r="J6" s="12" t="s">
        <v>33</v>
      </c>
      <c r="K6" s="8" t="s">
        <v>22</v>
      </c>
      <c r="L6" s="8" t="s">
        <v>33</v>
      </c>
      <c r="M6" s="4"/>
    </row>
    <row r="7" spans="1:13" ht="31.5">
      <c r="A7" s="11">
        <v>5</v>
      </c>
      <c r="B7" s="10" t="s">
        <v>29</v>
      </c>
      <c r="C7" s="7" t="s">
        <v>16</v>
      </c>
      <c r="D7" s="7" t="s">
        <v>17</v>
      </c>
      <c r="E7" s="7" t="s">
        <v>24</v>
      </c>
      <c r="F7" s="7" t="s">
        <v>30</v>
      </c>
      <c r="G7" s="36">
        <v>20</v>
      </c>
      <c r="H7" s="36">
        <v>120</v>
      </c>
      <c r="I7" s="36">
        <f t="shared" si="0"/>
        <v>2400</v>
      </c>
      <c r="J7" s="12" t="s">
        <v>22</v>
      </c>
      <c r="K7" s="8" t="s">
        <v>22</v>
      </c>
      <c r="L7" s="8" t="s">
        <v>33</v>
      </c>
      <c r="M7" s="4"/>
    </row>
    <row r="8" spans="1:13" ht="31.5">
      <c r="A8" s="11">
        <v>6</v>
      </c>
      <c r="B8" s="10" t="s">
        <v>31</v>
      </c>
      <c r="C8" s="7" t="s">
        <v>16</v>
      </c>
      <c r="D8" s="7" t="s">
        <v>17</v>
      </c>
      <c r="E8" s="7" t="s">
        <v>34</v>
      </c>
      <c r="F8" s="7" t="s">
        <v>32</v>
      </c>
      <c r="G8" s="36">
        <v>20</v>
      </c>
      <c r="H8" s="36">
        <v>120</v>
      </c>
      <c r="I8" s="36">
        <f t="shared" si="0"/>
        <v>2400</v>
      </c>
      <c r="J8" s="12" t="s">
        <v>22</v>
      </c>
      <c r="K8" s="8" t="s">
        <v>22</v>
      </c>
      <c r="L8" s="8" t="s">
        <v>22</v>
      </c>
      <c r="M8" s="4"/>
    </row>
    <row r="9" spans="1:13">
      <c r="A9" s="11">
        <v>7</v>
      </c>
      <c r="B9" s="42" t="s">
        <v>90</v>
      </c>
      <c r="C9" s="43" t="s">
        <v>91</v>
      </c>
      <c r="D9" s="44" t="s">
        <v>97</v>
      </c>
      <c r="E9" s="31" t="s">
        <v>77</v>
      </c>
      <c r="F9" s="45" t="s">
        <v>92</v>
      </c>
      <c r="G9" s="36">
        <v>4</v>
      </c>
      <c r="H9" s="36">
        <v>280</v>
      </c>
      <c r="I9" s="36">
        <f t="shared" si="0"/>
        <v>1120</v>
      </c>
      <c r="J9" s="12" t="s">
        <v>22</v>
      </c>
      <c r="K9" s="12" t="s">
        <v>22</v>
      </c>
      <c r="L9" s="12" t="s">
        <v>22</v>
      </c>
      <c r="M9" s="4"/>
    </row>
    <row r="10" spans="1:13">
      <c r="A10" s="11">
        <v>8</v>
      </c>
      <c r="B10" s="10" t="s">
        <v>98</v>
      </c>
      <c r="C10" s="44" t="s">
        <v>99</v>
      </c>
      <c r="D10" s="7" t="s">
        <v>100</v>
      </c>
      <c r="E10" s="31" t="s">
        <v>101</v>
      </c>
      <c r="F10" s="46" t="s">
        <v>94</v>
      </c>
      <c r="G10" s="36">
        <v>4</v>
      </c>
      <c r="H10" s="36">
        <v>280</v>
      </c>
      <c r="I10" s="36">
        <f t="shared" si="0"/>
        <v>1120</v>
      </c>
      <c r="J10" s="12" t="s">
        <v>93</v>
      </c>
      <c r="K10" s="12" t="s">
        <v>93</v>
      </c>
      <c r="L10" s="12" t="s">
        <v>93</v>
      </c>
      <c r="M10" s="4"/>
    </row>
    <row r="11" spans="1:13">
      <c r="A11" s="11">
        <v>9</v>
      </c>
      <c r="B11" s="10" t="s">
        <v>95</v>
      </c>
      <c r="C11" s="44" t="s">
        <v>102</v>
      </c>
      <c r="D11" s="44" t="s">
        <v>96</v>
      </c>
      <c r="E11" s="31" t="s">
        <v>103</v>
      </c>
      <c r="F11" s="46" t="s">
        <v>104</v>
      </c>
      <c r="G11" s="36">
        <v>4</v>
      </c>
      <c r="H11" s="36">
        <v>270</v>
      </c>
      <c r="I11" s="36">
        <f t="shared" si="0"/>
        <v>1080</v>
      </c>
      <c r="J11" s="12" t="s">
        <v>93</v>
      </c>
      <c r="K11" s="12" t="s">
        <v>93</v>
      </c>
      <c r="L11" s="12" t="s">
        <v>93</v>
      </c>
      <c r="M11" s="4"/>
    </row>
    <row r="12" spans="1:13" ht="33">
      <c r="A12" s="11">
        <v>10</v>
      </c>
      <c r="B12" s="18" t="s">
        <v>71</v>
      </c>
      <c r="C12" s="19" t="s">
        <v>72</v>
      </c>
      <c r="D12" s="40" t="s">
        <v>74</v>
      </c>
      <c r="E12" s="31" t="s">
        <v>77</v>
      </c>
      <c r="F12" s="29">
        <v>9789864795741</v>
      </c>
      <c r="G12" s="22">
        <v>1</v>
      </c>
      <c r="H12" s="22">
        <v>350</v>
      </c>
      <c r="I12" s="36">
        <f t="shared" si="0"/>
        <v>350</v>
      </c>
      <c r="J12" s="12" t="s">
        <v>22</v>
      </c>
      <c r="K12" s="8" t="s">
        <v>22</v>
      </c>
      <c r="L12" s="8" t="s">
        <v>22</v>
      </c>
      <c r="M12" s="4"/>
    </row>
    <row r="13" spans="1:13" ht="33">
      <c r="A13" s="11">
        <v>11</v>
      </c>
      <c r="B13" s="18" t="s">
        <v>55</v>
      </c>
      <c r="C13" s="19" t="s">
        <v>56</v>
      </c>
      <c r="D13" s="40" t="s">
        <v>87</v>
      </c>
      <c r="E13" s="31" t="s">
        <v>77</v>
      </c>
      <c r="F13" s="29">
        <v>9789864795734</v>
      </c>
      <c r="G13" s="22">
        <v>1</v>
      </c>
      <c r="H13" s="22">
        <v>350</v>
      </c>
      <c r="I13" s="36">
        <f t="shared" si="0"/>
        <v>350</v>
      </c>
      <c r="J13" s="12" t="s">
        <v>22</v>
      </c>
      <c r="K13" s="8" t="s">
        <v>22</v>
      </c>
      <c r="L13" s="8" t="s">
        <v>22</v>
      </c>
      <c r="M13" s="4"/>
    </row>
    <row r="14" spans="1:13" ht="66">
      <c r="A14" s="11">
        <v>12</v>
      </c>
      <c r="B14" s="18" t="s">
        <v>58</v>
      </c>
      <c r="C14" s="23" t="s">
        <v>35</v>
      </c>
      <c r="D14" s="40" t="s">
        <v>87</v>
      </c>
      <c r="E14" s="31" t="s">
        <v>88</v>
      </c>
      <c r="F14" s="30">
        <v>4713510947937</v>
      </c>
      <c r="G14" s="22">
        <v>1</v>
      </c>
      <c r="H14" s="22">
        <v>1050</v>
      </c>
      <c r="I14" s="36">
        <f t="shared" si="0"/>
        <v>1050</v>
      </c>
      <c r="J14" s="13" t="s">
        <v>36</v>
      </c>
      <c r="K14" s="8" t="s">
        <v>26</v>
      </c>
      <c r="L14" s="8" t="s">
        <v>37</v>
      </c>
      <c r="M14" s="4"/>
    </row>
    <row r="15" spans="1:13" s="9" customFormat="1">
      <c r="A15" s="11">
        <v>13</v>
      </c>
      <c r="B15" s="24" t="s">
        <v>41</v>
      </c>
      <c r="C15" s="25" t="s">
        <v>38</v>
      </c>
      <c r="D15" s="31" t="s">
        <v>75</v>
      </c>
      <c r="E15" s="31" t="s">
        <v>88</v>
      </c>
      <c r="F15" s="30">
        <v>9789864402083</v>
      </c>
      <c r="G15" s="22">
        <v>1</v>
      </c>
      <c r="H15" s="22">
        <v>450</v>
      </c>
      <c r="I15" s="34">
        <f t="shared" si="0"/>
        <v>450</v>
      </c>
      <c r="J15" s="12" t="s">
        <v>26</v>
      </c>
      <c r="K15" s="8" t="s">
        <v>26</v>
      </c>
      <c r="L15" s="8" t="s">
        <v>26</v>
      </c>
      <c r="M15" s="6"/>
    </row>
    <row r="16" spans="1:13" s="9" customFormat="1">
      <c r="A16" s="11">
        <v>14</v>
      </c>
      <c r="B16" s="24" t="s">
        <v>42</v>
      </c>
      <c r="C16" s="25" t="s">
        <v>59</v>
      </c>
      <c r="D16" s="31" t="s">
        <v>76</v>
      </c>
      <c r="E16" s="31" t="s">
        <v>77</v>
      </c>
      <c r="F16" s="30">
        <v>9789864792306</v>
      </c>
      <c r="G16" s="22">
        <v>1</v>
      </c>
      <c r="H16" s="22">
        <v>360</v>
      </c>
      <c r="I16" s="34">
        <f t="shared" si="0"/>
        <v>360</v>
      </c>
      <c r="J16" s="12" t="s">
        <v>39</v>
      </c>
      <c r="K16" s="8" t="s">
        <v>40</v>
      </c>
      <c r="L16" s="8" t="s">
        <v>26</v>
      </c>
      <c r="M16" s="6"/>
    </row>
    <row r="17" spans="1:13" s="9" customFormat="1">
      <c r="A17" s="11">
        <v>15</v>
      </c>
      <c r="B17" s="24" t="s">
        <v>43</v>
      </c>
      <c r="C17" s="25" t="s">
        <v>60</v>
      </c>
      <c r="D17" s="31" t="s">
        <v>78</v>
      </c>
      <c r="E17" s="31" t="s">
        <v>77</v>
      </c>
      <c r="F17" s="30">
        <v>9789571462899</v>
      </c>
      <c r="G17" s="22">
        <v>1</v>
      </c>
      <c r="H17" s="22">
        <v>299</v>
      </c>
      <c r="I17" s="34">
        <f t="shared" si="0"/>
        <v>299</v>
      </c>
      <c r="J17" s="12" t="s">
        <v>40</v>
      </c>
      <c r="K17" s="8" t="s">
        <v>26</v>
      </c>
      <c r="L17" s="8" t="s">
        <v>40</v>
      </c>
      <c r="M17" s="6"/>
    </row>
    <row r="18" spans="1:13" s="9" customFormat="1">
      <c r="A18" s="11">
        <v>16</v>
      </c>
      <c r="B18" s="24" t="s">
        <v>44</v>
      </c>
      <c r="C18" s="25" t="s">
        <v>61</v>
      </c>
      <c r="D18" s="31" t="s">
        <v>79</v>
      </c>
      <c r="E18" s="31" t="s">
        <v>77</v>
      </c>
      <c r="F18" s="30">
        <v>9789577626172</v>
      </c>
      <c r="G18" s="22">
        <v>1</v>
      </c>
      <c r="H18" s="22">
        <v>350</v>
      </c>
      <c r="I18" s="34">
        <f t="shared" si="0"/>
        <v>350</v>
      </c>
      <c r="J18" s="12" t="s">
        <v>26</v>
      </c>
      <c r="K18" s="8" t="s">
        <v>40</v>
      </c>
      <c r="L18" s="8" t="s">
        <v>26</v>
      </c>
      <c r="M18" s="6"/>
    </row>
    <row r="19" spans="1:13" s="9" customFormat="1" ht="17.100000000000001" customHeight="1">
      <c r="A19" s="11">
        <v>17</v>
      </c>
      <c r="B19" s="24" t="s">
        <v>45</v>
      </c>
      <c r="C19" s="25" t="s">
        <v>46</v>
      </c>
      <c r="D19" s="40" t="s">
        <v>87</v>
      </c>
      <c r="E19" s="31" t="s">
        <v>77</v>
      </c>
      <c r="F19" s="30">
        <v>9789864795703</v>
      </c>
      <c r="G19" s="22">
        <v>1</v>
      </c>
      <c r="H19" s="22">
        <v>350</v>
      </c>
      <c r="I19" s="34">
        <f t="shared" si="0"/>
        <v>350</v>
      </c>
      <c r="J19" s="12" t="s">
        <v>26</v>
      </c>
      <c r="K19" s="12" t="s">
        <v>26</v>
      </c>
      <c r="L19" s="12" t="s">
        <v>26</v>
      </c>
      <c r="M19" s="6"/>
    </row>
    <row r="20" spans="1:13" s="9" customFormat="1">
      <c r="A20" s="11">
        <v>18</v>
      </c>
      <c r="B20" s="24" t="s">
        <v>47</v>
      </c>
      <c r="C20" s="20" t="s">
        <v>57</v>
      </c>
      <c r="D20" s="31" t="s">
        <v>80</v>
      </c>
      <c r="E20" s="31" t="s">
        <v>77</v>
      </c>
      <c r="F20" s="30">
        <v>9789861898841</v>
      </c>
      <c r="G20" s="22">
        <v>1</v>
      </c>
      <c r="H20" s="22">
        <v>260</v>
      </c>
      <c r="I20" s="34">
        <f t="shared" si="0"/>
        <v>260</v>
      </c>
      <c r="J20" s="12" t="s">
        <v>26</v>
      </c>
      <c r="K20" s="12" t="s">
        <v>26</v>
      </c>
      <c r="L20" s="12" t="s">
        <v>26</v>
      </c>
      <c r="M20" s="6"/>
    </row>
    <row r="21" spans="1:13" s="9" customFormat="1" ht="33">
      <c r="A21" s="11">
        <v>19</v>
      </c>
      <c r="B21" s="24" t="s">
        <v>48</v>
      </c>
      <c r="C21" s="25" t="s">
        <v>62</v>
      </c>
      <c r="D21" s="31" t="s">
        <v>80</v>
      </c>
      <c r="E21" s="31" t="s">
        <v>81</v>
      </c>
      <c r="F21" s="30">
        <v>9789861898599</v>
      </c>
      <c r="G21" s="22">
        <v>1</v>
      </c>
      <c r="H21" s="22">
        <v>350</v>
      </c>
      <c r="I21" s="34">
        <f t="shared" si="0"/>
        <v>350</v>
      </c>
      <c r="J21" s="12" t="s">
        <v>26</v>
      </c>
      <c r="K21" s="12" t="s">
        <v>26</v>
      </c>
      <c r="L21" s="12" t="s">
        <v>26</v>
      </c>
      <c r="M21" s="6"/>
    </row>
    <row r="22" spans="1:13" s="9" customFormat="1">
      <c r="A22" s="11">
        <v>20</v>
      </c>
      <c r="B22" s="24" t="s">
        <v>49</v>
      </c>
      <c r="C22" s="25" t="s">
        <v>63</v>
      </c>
      <c r="D22" s="31" t="s">
        <v>80</v>
      </c>
      <c r="E22" s="31" t="s">
        <v>77</v>
      </c>
      <c r="F22" s="30">
        <v>9789861898513</v>
      </c>
      <c r="G22" s="22">
        <v>1</v>
      </c>
      <c r="H22" s="22">
        <v>260</v>
      </c>
      <c r="I22" s="34">
        <f t="shared" si="0"/>
        <v>260</v>
      </c>
      <c r="J22" s="12" t="s">
        <v>26</v>
      </c>
      <c r="K22" s="12" t="s">
        <v>26</v>
      </c>
      <c r="L22" s="12" t="s">
        <v>26</v>
      </c>
      <c r="M22" s="6"/>
    </row>
    <row r="23" spans="1:13" s="9" customFormat="1">
      <c r="A23" s="11">
        <v>21</v>
      </c>
      <c r="B23" s="24" t="s">
        <v>50</v>
      </c>
      <c r="C23" s="25" t="s">
        <v>64</v>
      </c>
      <c r="D23" s="31" t="s">
        <v>80</v>
      </c>
      <c r="E23" s="31" t="s">
        <v>88</v>
      </c>
      <c r="F23" s="30">
        <v>9789861898865</v>
      </c>
      <c r="G23" s="22">
        <v>1</v>
      </c>
      <c r="H23" s="22">
        <v>300</v>
      </c>
      <c r="I23" s="34">
        <f t="shared" si="0"/>
        <v>300</v>
      </c>
      <c r="J23" s="12" t="s">
        <v>26</v>
      </c>
      <c r="K23" s="12" t="s">
        <v>26</v>
      </c>
      <c r="L23" s="12" t="s">
        <v>26</v>
      </c>
      <c r="M23" s="6"/>
    </row>
    <row r="24" spans="1:13" s="9" customFormat="1">
      <c r="A24" s="11">
        <v>22</v>
      </c>
      <c r="B24" s="24" t="s">
        <v>51</v>
      </c>
      <c r="C24" s="25" t="s">
        <v>64</v>
      </c>
      <c r="D24" s="31" t="s">
        <v>80</v>
      </c>
      <c r="E24" s="31" t="s">
        <v>77</v>
      </c>
      <c r="F24" s="30">
        <v>9789861898322</v>
      </c>
      <c r="G24" s="22">
        <v>1</v>
      </c>
      <c r="H24" s="22">
        <v>300</v>
      </c>
      <c r="I24" s="34">
        <f t="shared" si="0"/>
        <v>300</v>
      </c>
      <c r="J24" s="12" t="s">
        <v>26</v>
      </c>
      <c r="K24" s="12" t="s">
        <v>26</v>
      </c>
      <c r="L24" s="12" t="s">
        <v>26</v>
      </c>
      <c r="M24" s="6"/>
    </row>
    <row r="25" spans="1:13" s="9" customFormat="1">
      <c r="A25" s="11">
        <v>23</v>
      </c>
      <c r="B25" s="24" t="s">
        <v>65</v>
      </c>
      <c r="C25" s="25" t="s">
        <v>64</v>
      </c>
      <c r="D25" s="31" t="s">
        <v>80</v>
      </c>
      <c r="E25" s="31" t="s">
        <v>83</v>
      </c>
      <c r="F25" s="30">
        <v>9789861898179</v>
      </c>
      <c r="G25" s="22">
        <v>1</v>
      </c>
      <c r="H25" s="22">
        <v>280</v>
      </c>
      <c r="I25" s="34">
        <f t="shared" si="0"/>
        <v>280</v>
      </c>
      <c r="J25" s="12" t="s">
        <v>26</v>
      </c>
      <c r="K25" s="12" t="s">
        <v>26</v>
      </c>
      <c r="L25" s="12" t="s">
        <v>26</v>
      </c>
      <c r="M25" s="6"/>
    </row>
    <row r="26" spans="1:13" s="9" customFormat="1">
      <c r="A26" s="11">
        <v>24</v>
      </c>
      <c r="B26" s="24" t="s">
        <v>66</v>
      </c>
      <c r="C26" s="25" t="s">
        <v>64</v>
      </c>
      <c r="D26" s="31" t="s">
        <v>80</v>
      </c>
      <c r="E26" s="31" t="s">
        <v>83</v>
      </c>
      <c r="F26" s="30">
        <v>9789861898230</v>
      </c>
      <c r="G26" s="22">
        <v>1</v>
      </c>
      <c r="H26" s="22">
        <v>280</v>
      </c>
      <c r="I26" s="34">
        <f t="shared" si="0"/>
        <v>280</v>
      </c>
      <c r="J26" s="12" t="s">
        <v>26</v>
      </c>
      <c r="K26" s="12" t="s">
        <v>26</v>
      </c>
      <c r="L26" s="12" t="s">
        <v>26</v>
      </c>
      <c r="M26" s="6"/>
    </row>
    <row r="27" spans="1:13" s="9" customFormat="1" ht="33">
      <c r="A27" s="11">
        <v>25</v>
      </c>
      <c r="B27" s="41" t="s">
        <v>89</v>
      </c>
      <c r="C27" s="25" t="s">
        <v>67</v>
      </c>
      <c r="D27" s="31" t="s">
        <v>82</v>
      </c>
      <c r="E27" s="31" t="s">
        <v>88</v>
      </c>
      <c r="F27" s="30">
        <v>9789865730925</v>
      </c>
      <c r="G27" s="22">
        <v>1</v>
      </c>
      <c r="H27" s="22">
        <v>350</v>
      </c>
      <c r="I27" s="34">
        <f t="shared" si="0"/>
        <v>350</v>
      </c>
      <c r="J27" s="12" t="s">
        <v>26</v>
      </c>
      <c r="K27" s="12" t="s">
        <v>26</v>
      </c>
      <c r="L27" s="12" t="s">
        <v>26</v>
      </c>
      <c r="M27" s="6"/>
    </row>
    <row r="28" spans="1:13" s="9" customFormat="1">
      <c r="A28" s="11">
        <v>26</v>
      </c>
      <c r="B28" s="24" t="s">
        <v>52</v>
      </c>
      <c r="C28" s="25" t="s">
        <v>68</v>
      </c>
      <c r="D28" s="31" t="s">
        <v>84</v>
      </c>
      <c r="E28" s="31" t="s">
        <v>77</v>
      </c>
      <c r="F28" s="30">
        <v>9789578722279</v>
      </c>
      <c r="G28" s="22">
        <v>1</v>
      </c>
      <c r="H28" s="22">
        <v>680</v>
      </c>
      <c r="I28" s="34">
        <f t="shared" si="0"/>
        <v>680</v>
      </c>
      <c r="J28" s="12" t="s">
        <v>26</v>
      </c>
      <c r="K28" s="12" t="s">
        <v>26</v>
      </c>
      <c r="L28" s="12" t="s">
        <v>26</v>
      </c>
      <c r="M28" s="6"/>
    </row>
    <row r="29" spans="1:13" s="9" customFormat="1" ht="33">
      <c r="A29" s="11">
        <v>27</v>
      </c>
      <c r="B29" s="24" t="s">
        <v>53</v>
      </c>
      <c r="C29" s="25" t="s">
        <v>69</v>
      </c>
      <c r="D29" s="31" t="s">
        <v>85</v>
      </c>
      <c r="E29" s="31" t="s">
        <v>81</v>
      </c>
      <c r="F29" s="30">
        <v>9789863429937</v>
      </c>
      <c r="G29" s="22">
        <v>1</v>
      </c>
      <c r="H29" s="22">
        <v>300</v>
      </c>
      <c r="I29" s="34">
        <f t="shared" si="0"/>
        <v>300</v>
      </c>
      <c r="J29" s="12" t="s">
        <v>26</v>
      </c>
      <c r="K29" s="12" t="s">
        <v>26</v>
      </c>
      <c r="L29" s="12" t="s">
        <v>26</v>
      </c>
      <c r="M29" s="6"/>
    </row>
    <row r="30" spans="1:13" s="9" customFormat="1">
      <c r="A30" s="11">
        <v>28</v>
      </c>
      <c r="B30" s="24" t="s">
        <v>54</v>
      </c>
      <c r="C30" s="25" t="s">
        <v>70</v>
      </c>
      <c r="D30" s="31" t="s">
        <v>86</v>
      </c>
      <c r="E30" s="31" t="s">
        <v>83</v>
      </c>
      <c r="F30" s="30">
        <v>9789863842897</v>
      </c>
      <c r="G30" s="22">
        <v>1</v>
      </c>
      <c r="H30" s="22">
        <v>599</v>
      </c>
      <c r="I30" s="34">
        <f t="shared" si="0"/>
        <v>599</v>
      </c>
      <c r="J30" s="12" t="s">
        <v>26</v>
      </c>
      <c r="K30" s="12" t="s">
        <v>26</v>
      </c>
      <c r="L30" s="12" t="s">
        <v>26</v>
      </c>
      <c r="M30" s="6"/>
    </row>
    <row r="31" spans="1:13" s="9" customFormat="1">
      <c r="A31" s="11"/>
      <c r="B31" s="24"/>
      <c r="C31" s="25"/>
      <c r="D31" s="31"/>
      <c r="E31" s="31"/>
      <c r="F31" s="30"/>
      <c r="G31" s="22"/>
      <c r="H31" s="22"/>
      <c r="I31" s="34"/>
      <c r="J31" s="12"/>
      <c r="K31" s="12"/>
      <c r="L31" s="12"/>
      <c r="M31" s="6"/>
    </row>
    <row r="32" spans="1:13" s="9" customFormat="1">
      <c r="A32" s="11"/>
      <c r="B32" s="24"/>
      <c r="C32" s="25"/>
      <c r="D32" s="31"/>
      <c r="E32" s="31"/>
      <c r="F32" s="30"/>
      <c r="G32" s="22"/>
      <c r="H32" s="22"/>
      <c r="I32" s="34"/>
      <c r="J32" s="13"/>
      <c r="K32" s="12"/>
      <c r="L32" s="12"/>
      <c r="M32" s="6"/>
    </row>
    <row r="33" spans="1:13" s="9" customFormat="1">
      <c r="A33" s="11"/>
      <c r="B33" s="24"/>
      <c r="C33" s="25"/>
      <c r="D33" s="31"/>
      <c r="E33" s="31"/>
      <c r="F33" s="30"/>
      <c r="G33" s="22"/>
      <c r="H33" s="22"/>
      <c r="I33" s="34"/>
      <c r="J33" s="12"/>
      <c r="K33" s="12"/>
      <c r="L33" s="12"/>
      <c r="M33" s="6"/>
    </row>
    <row r="34" spans="1:13" s="9" customFormat="1">
      <c r="A34" s="11"/>
      <c r="B34" s="24"/>
      <c r="C34" s="25"/>
      <c r="D34" s="31"/>
      <c r="E34" s="31"/>
      <c r="F34" s="30"/>
      <c r="G34" s="22"/>
      <c r="H34" s="22"/>
      <c r="I34" s="34"/>
      <c r="J34" s="12"/>
      <c r="K34" s="12"/>
      <c r="L34" s="12"/>
      <c r="M34" s="6"/>
    </row>
    <row r="35" spans="1:13" s="9" customFormat="1">
      <c r="A35" s="11"/>
      <c r="B35" s="24"/>
      <c r="C35" s="25"/>
      <c r="D35" s="31"/>
      <c r="E35" s="31"/>
      <c r="F35" s="30"/>
      <c r="G35" s="22"/>
      <c r="H35" s="22"/>
      <c r="I35" s="34"/>
      <c r="J35" s="12"/>
      <c r="K35" s="12"/>
      <c r="L35" s="12"/>
      <c r="M35" s="6"/>
    </row>
    <row r="36" spans="1:13" s="9" customFormat="1">
      <c r="A36" s="11"/>
      <c r="B36" s="24"/>
      <c r="C36" s="25"/>
      <c r="D36" s="31"/>
      <c r="E36" s="31"/>
      <c r="F36" s="30"/>
      <c r="G36" s="22"/>
      <c r="H36" s="22"/>
      <c r="I36" s="34"/>
      <c r="J36" s="12"/>
      <c r="K36" s="12"/>
      <c r="L36" s="12"/>
      <c r="M36" s="6"/>
    </row>
    <row r="37" spans="1:13" s="9" customFormat="1">
      <c r="A37" s="11"/>
      <c r="B37" s="24"/>
      <c r="C37" s="26"/>
      <c r="D37" s="31"/>
      <c r="E37" s="31"/>
      <c r="F37" s="30"/>
      <c r="G37" s="22"/>
      <c r="H37" s="22"/>
      <c r="I37" s="34"/>
      <c r="J37" s="12"/>
      <c r="K37" s="12"/>
      <c r="L37" s="12"/>
      <c r="M37" s="6"/>
    </row>
    <row r="38" spans="1:13" s="9" customFormat="1">
      <c r="A38" s="11"/>
      <c r="B38" s="24"/>
      <c r="C38" s="25"/>
      <c r="D38" s="31"/>
      <c r="E38" s="31"/>
      <c r="F38" s="30"/>
      <c r="G38" s="22"/>
      <c r="H38" s="22"/>
      <c r="I38" s="34"/>
      <c r="J38" s="12"/>
      <c r="K38" s="12"/>
      <c r="L38" s="12"/>
      <c r="M38" s="6"/>
    </row>
    <row r="39" spans="1:13" s="9" customFormat="1">
      <c r="A39" s="11"/>
      <c r="B39" s="24"/>
      <c r="C39" s="25"/>
      <c r="D39" s="31"/>
      <c r="E39" s="31"/>
      <c r="F39" s="30"/>
      <c r="G39" s="22"/>
      <c r="H39" s="22"/>
      <c r="I39" s="34"/>
      <c r="J39" s="12"/>
      <c r="K39" s="12"/>
      <c r="L39" s="12"/>
      <c r="M39" s="6"/>
    </row>
    <row r="40" spans="1:13" s="9" customFormat="1">
      <c r="A40" s="11"/>
      <c r="B40" s="24"/>
      <c r="C40" s="24"/>
      <c r="D40" s="31"/>
      <c r="E40" s="31"/>
      <c r="F40" s="30"/>
      <c r="G40" s="22"/>
      <c r="H40" s="22"/>
      <c r="I40" s="34"/>
      <c r="J40" s="13"/>
      <c r="K40" s="12"/>
      <c r="L40" s="12"/>
      <c r="M40" s="6"/>
    </row>
    <row r="41" spans="1:13" s="9" customFormat="1">
      <c r="A41" s="11"/>
      <c r="B41" s="24"/>
      <c r="C41" s="25"/>
      <c r="D41" s="31"/>
      <c r="E41" s="31"/>
      <c r="F41" s="30"/>
      <c r="G41" s="22"/>
      <c r="H41" s="22"/>
      <c r="I41" s="34"/>
      <c r="J41" s="12"/>
      <c r="K41" s="12"/>
      <c r="L41" s="12"/>
      <c r="M41" s="6"/>
    </row>
    <row r="42" spans="1:13" s="9" customFormat="1">
      <c r="A42" s="11"/>
      <c r="B42" s="24"/>
      <c r="C42" s="25"/>
      <c r="D42" s="31"/>
      <c r="E42" s="31"/>
      <c r="F42" s="30"/>
      <c r="G42" s="22"/>
      <c r="H42" s="22"/>
      <c r="I42" s="34"/>
      <c r="J42" s="12"/>
      <c r="K42" s="12"/>
      <c r="L42" s="12"/>
      <c r="M42" s="6"/>
    </row>
    <row r="43" spans="1:13" s="9" customFormat="1">
      <c r="A43" s="11"/>
      <c r="B43" s="24"/>
      <c r="C43" s="27"/>
      <c r="D43" s="31"/>
      <c r="E43" s="31"/>
      <c r="F43" s="30"/>
      <c r="G43" s="22"/>
      <c r="H43" s="22"/>
      <c r="I43" s="34"/>
      <c r="J43" s="12"/>
      <c r="K43" s="12"/>
      <c r="L43" s="12"/>
      <c r="M43" s="6"/>
    </row>
    <row r="44" spans="1:13" s="9" customFormat="1">
      <c r="A44" s="11"/>
      <c r="B44" s="24"/>
      <c r="C44" s="25"/>
      <c r="D44" s="31"/>
      <c r="E44" s="31"/>
      <c r="F44" s="30"/>
      <c r="G44" s="22"/>
      <c r="H44" s="22"/>
      <c r="I44" s="34"/>
      <c r="J44" s="13"/>
      <c r="K44" s="12"/>
      <c r="L44" s="12"/>
      <c r="M44" s="6"/>
    </row>
    <row r="45" spans="1:13">
      <c r="A45" s="11"/>
      <c r="B45" s="21"/>
      <c r="C45" s="21"/>
      <c r="D45" s="31"/>
      <c r="E45" s="31"/>
      <c r="F45" s="31"/>
      <c r="G45" s="22"/>
      <c r="H45" s="22"/>
      <c r="I45" s="34">
        <f t="shared" si="0"/>
        <v>0</v>
      </c>
      <c r="J45" s="14"/>
      <c r="K45" s="4"/>
      <c r="L45" s="4"/>
      <c r="M45" s="4"/>
    </row>
    <row r="46" spans="1:13">
      <c r="A46" s="1" t="s">
        <v>13</v>
      </c>
      <c r="B46" s="16"/>
      <c r="C46" s="16"/>
      <c r="E46" s="17"/>
      <c r="F46" s="17"/>
      <c r="G46" s="37"/>
      <c r="H46" s="39"/>
      <c r="I46" s="37">
        <f>SUM(I3:I45)</f>
        <v>25238</v>
      </c>
      <c r="J46" s="33"/>
      <c r="K46" s="33"/>
      <c r="L46" s="33"/>
      <c r="M46" s="5"/>
    </row>
    <row r="47" spans="1:13" ht="145.5" customHeight="1">
      <c r="A47" s="48" t="s">
        <v>14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13" ht="82.5" customHeight="1">
      <c r="A48" s="49" t="s">
        <v>105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</row>
  </sheetData>
  <mergeCells count="3">
    <mergeCell ref="A1:M1"/>
    <mergeCell ref="A47:M47"/>
    <mergeCell ref="A48:L48"/>
  </mergeCells>
  <phoneticPr fontId="9" type="noConversion"/>
  <hyperlinks>
    <hyperlink ref="C9" r:id="rId1" display="javascript: location.href=SearchLink('%E5%AE%89%E7%9F%B3%E6%A6%B4','%E5%85%A8%E9%A4%A8%E6%90%9C%E5%B0%8B','au');"/>
  </hyperlinks>
  <printOptions horizontalCentered="1"/>
  <pageMargins left="0.70826771653543308" right="0.70826771653543308" top="0.74881889763779519" bottom="0.74881889763779519" header="0.31535433070866137" footer="0.31535433070866137"/>
  <pageSetup paperSize="12" scale="74" fitToWidth="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2018-12-20T02:00:46Z</cp:lastPrinted>
  <dcterms:created xsi:type="dcterms:W3CDTF">2012-07-23T02:09:03Z</dcterms:created>
  <dcterms:modified xsi:type="dcterms:W3CDTF">2019-01-03T02:12:29Z</dcterms:modified>
</cp:coreProperties>
</file>