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330" yWindow="240" windowWidth="12510" windowHeight="7785"/>
  </bookViews>
  <sheets>
    <sheet name="正式書單" sheetId="1" r:id="rId1"/>
  </sheets>
  <calcPr calcId="145621"/>
</workbook>
</file>

<file path=xl/calcChain.xml><?xml version="1.0" encoding="utf-8"?>
<calcChain xmlns="http://schemas.openxmlformats.org/spreadsheetml/2006/main">
  <c r="H67" i="1" l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14" i="1"/>
  <c r="I13" i="1"/>
  <c r="I12" i="1"/>
  <c r="I11" i="1"/>
  <c r="I10" i="1"/>
  <c r="I9" i="1"/>
  <c r="I8" i="1"/>
  <c r="I7" i="1"/>
  <c r="I4" i="1"/>
  <c r="I5" i="1"/>
  <c r="I6" i="1"/>
  <c r="I3" i="1"/>
  <c r="I67" i="1" l="1"/>
</calcChain>
</file>

<file path=xl/sharedStrings.xml><?xml version="1.0" encoding="utf-8"?>
<sst xmlns="http://schemas.openxmlformats.org/spreadsheetml/2006/main" count="462" uniqueCount="201">
  <si>
    <t>書名</t>
    <phoneticPr fontId="1" type="noConversion"/>
  </si>
  <si>
    <t>作者</t>
    <phoneticPr fontId="1" type="noConversion"/>
  </si>
  <si>
    <t>出版社</t>
    <phoneticPr fontId="1" type="noConversion"/>
  </si>
  <si>
    <t>備註</t>
    <phoneticPr fontId="1" type="noConversion"/>
  </si>
  <si>
    <t>排序</t>
    <phoneticPr fontId="1" type="noConversion"/>
  </si>
  <si>
    <t>是否為套書</t>
    <phoneticPr fontId="1" type="noConversion"/>
  </si>
  <si>
    <t>小計</t>
    <phoneticPr fontId="1" type="noConversion"/>
  </si>
  <si>
    <t>採購數量</t>
    <phoneticPr fontId="1" type="noConversion"/>
  </si>
  <si>
    <t>定價(臺幣)</t>
    <phoneticPr fontId="1" type="noConversion"/>
  </si>
  <si>
    <t>是否含光碟</t>
    <phoneticPr fontId="1" type="noConversion"/>
  </si>
  <si>
    <t>出版地(國)</t>
    <phoneticPr fontId="1" type="noConversion"/>
  </si>
  <si>
    <t>ISBN</t>
    <phoneticPr fontId="1" type="noConversion"/>
  </si>
  <si>
    <t xml:space="preserve">Oh, David </t>
    <phoneticPr fontId="1" type="noConversion"/>
  </si>
  <si>
    <t>David Shannon</t>
    <phoneticPr fontId="1" type="noConversion"/>
  </si>
  <si>
    <t>Scholastic</t>
    <phoneticPr fontId="1" type="noConversion"/>
  </si>
  <si>
    <t xml:space="preserve">David Smells! </t>
    <phoneticPr fontId="1" type="noConversion"/>
  </si>
  <si>
    <t>David Shannon</t>
    <phoneticPr fontId="1" type="noConversion"/>
  </si>
  <si>
    <t>Scholastic</t>
    <phoneticPr fontId="1" type="noConversion"/>
  </si>
  <si>
    <r>
      <t>說明：
1.請各校填寫書單需求時，以依</t>
    </r>
    <r>
      <rPr>
        <u/>
        <sz val="18"/>
        <color indexed="8"/>
        <rFont val="標楷體"/>
        <family val="4"/>
        <charset val="136"/>
      </rPr>
      <t>2倍核定金額</t>
    </r>
    <r>
      <rPr>
        <sz val="18"/>
        <color indexed="8"/>
        <rFont val="標楷體"/>
        <family val="4"/>
        <charset val="136"/>
      </rPr>
      <t>估計，且依</t>
    </r>
    <r>
      <rPr>
        <u/>
        <sz val="18"/>
        <color indexed="8"/>
        <rFont val="標楷體"/>
        <family val="4"/>
        <charset val="136"/>
      </rPr>
      <t>核定金額除以150元後所得商作為各校圖書採購本數最小量</t>
    </r>
    <r>
      <rPr>
        <sz val="18"/>
        <color indexed="8"/>
        <rFont val="標楷體"/>
        <family val="4"/>
        <charset val="136"/>
      </rPr>
      <t>，提交</t>
    </r>
    <r>
      <rPr>
        <u/>
        <sz val="18"/>
        <color indexed="8"/>
        <rFont val="標楷體"/>
        <family val="4"/>
        <charset val="136"/>
      </rPr>
      <t>原始價格之書單</t>
    </r>
    <r>
      <rPr>
        <sz val="18"/>
        <color indexed="8"/>
        <rFont val="標楷體"/>
        <family val="4"/>
        <charset val="136"/>
      </rPr>
      <t>，並</t>
    </r>
    <r>
      <rPr>
        <u/>
        <sz val="18"/>
        <color indexed="8"/>
        <rFont val="標楷體"/>
        <family val="4"/>
        <charset val="136"/>
      </rPr>
      <t>依據需求排序</t>
    </r>
    <r>
      <rPr>
        <sz val="18"/>
        <color indexed="8"/>
        <rFont val="標楷體"/>
        <family val="4"/>
        <charset val="136"/>
      </rPr>
      <t>，表格不足時請自行增列。
2.書名、作者(譯者)、出版社、出版國、ISBN、採購數量、是否含光碟等資料請各校務必填寫確實，若是套書或是班級共讀用書亦請註明數量。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5.書籍請寫訂價(原始價格)，不要以折扣價填寫。
6.如學校採購之圖書欲配合共讀活動或課堂教學時，請於備註欄加註「○」,並另附課程規劃備查。</t>
    </r>
    <phoneticPr fontId="1" type="noConversion"/>
  </si>
  <si>
    <t xml:space="preserve">Oops, David </t>
    <phoneticPr fontId="1" type="noConversion"/>
  </si>
  <si>
    <t xml:space="preserve">China </t>
    <phoneticPr fontId="1" type="noConversion"/>
  </si>
  <si>
    <t xml:space="preserve">china </t>
    <phoneticPr fontId="1" type="noConversion"/>
  </si>
  <si>
    <t>0-439-68882-5</t>
    <phoneticPr fontId="1" type="noConversion"/>
  </si>
  <si>
    <t>0-590-37657-8</t>
    <phoneticPr fontId="1" type="noConversion"/>
  </si>
  <si>
    <t xml:space="preserve">I love you( a rebus poem) </t>
    <phoneticPr fontId="1" type="noConversion"/>
  </si>
  <si>
    <t xml:space="preserve"> Jean Marzollo</t>
    <phoneticPr fontId="1" type="noConversion"/>
  </si>
  <si>
    <t>Scholastic</t>
    <phoneticPr fontId="1" type="noConversion"/>
  </si>
  <si>
    <t>scholastic</t>
    <phoneticPr fontId="1" type="noConversion"/>
  </si>
  <si>
    <t xml:space="preserve">The crocodile and the dentist </t>
    <phoneticPr fontId="1" type="noConversion"/>
  </si>
  <si>
    <t>Taro Gomi</t>
    <phoneticPr fontId="1" type="noConversion"/>
  </si>
  <si>
    <t xml:space="preserve">It's Christmas, David!  </t>
    <phoneticPr fontId="1" type="noConversion"/>
  </si>
  <si>
    <t xml:space="preserve">Dear Santa </t>
    <phoneticPr fontId="1" type="noConversion"/>
  </si>
  <si>
    <t>Rod Campbell</t>
    <phoneticPr fontId="1" type="noConversion"/>
  </si>
  <si>
    <t>Macmillan Children’s Books</t>
    <phoneticPr fontId="1" type="noConversion"/>
  </si>
  <si>
    <t>UK</t>
    <phoneticPr fontId="1" type="noConversion"/>
  </si>
  <si>
    <t xml:space="preserve">I love you already </t>
    <phoneticPr fontId="1" type="noConversion"/>
  </si>
  <si>
    <t>HarperCollins Children’s Books</t>
    <phoneticPr fontId="1" type="noConversion"/>
  </si>
  <si>
    <t>Jory John,Benji Davies</t>
    <phoneticPr fontId="1" type="noConversion"/>
  </si>
  <si>
    <t xml:space="preserve">The carrot seed </t>
    <phoneticPr fontId="1" type="noConversion"/>
  </si>
  <si>
    <t xml:space="preserve">Krauss, Ruth/ Johnson, Crockett </t>
    <phoneticPr fontId="1" type="noConversion"/>
  </si>
  <si>
    <t>Harperfestival</t>
    <phoneticPr fontId="1" type="noConversion"/>
  </si>
  <si>
    <t>Clifford Collection: The Original 6 Stories</t>
    <phoneticPr fontId="1" type="noConversion"/>
  </si>
  <si>
    <t xml:space="preserve"> Bridwell, Norman</t>
    <phoneticPr fontId="1" type="noConversion"/>
  </si>
  <si>
    <t>Scholastic</t>
    <phoneticPr fontId="1" type="noConversion"/>
  </si>
  <si>
    <t>Bark, George</t>
    <phoneticPr fontId="1" type="noConversion"/>
  </si>
  <si>
    <t xml:space="preserve">Jules Feiffer HARPERCOLLINS </t>
    <phoneticPr fontId="1" type="noConversion"/>
  </si>
  <si>
    <t>UK</t>
    <phoneticPr fontId="1" type="noConversion"/>
  </si>
  <si>
    <t xml:space="preserve">china </t>
    <phoneticPr fontId="1" type="noConversion"/>
  </si>
  <si>
    <t xml:space="preserve">UK </t>
    <phoneticPr fontId="1" type="noConversion"/>
  </si>
  <si>
    <t>Apple Pie ABC</t>
    <phoneticPr fontId="1" type="noConversion"/>
  </si>
  <si>
    <t>Murray, Alison</t>
    <phoneticPr fontId="1" type="noConversion"/>
  </si>
  <si>
    <t>Disney Pr</t>
    <phoneticPr fontId="1" type="noConversion"/>
  </si>
  <si>
    <t>臺南市107學年度保東國民中小學圖書採購書單</t>
    <phoneticPr fontId="1" type="noConversion"/>
  </si>
  <si>
    <t>經典傳奇故事：小黑猴（新版）</t>
  </si>
  <si>
    <t>謝武彰</t>
  </si>
  <si>
    <t>小熊</t>
    <phoneticPr fontId="1" type="noConversion"/>
  </si>
  <si>
    <r>
      <rPr>
        <sz val="14"/>
        <color indexed="8"/>
        <rFont val="標楷體"/>
        <family val="4"/>
        <charset val="136"/>
      </rPr>
      <t>台灣</t>
    </r>
  </si>
  <si>
    <r>
      <rPr>
        <sz val="14"/>
        <color indexed="8"/>
        <rFont val="標楷體"/>
        <family val="4"/>
        <charset val="136"/>
      </rPr>
      <t>否</t>
    </r>
  </si>
  <si>
    <t>我選我自己：不會寫字的獅子又來了！</t>
  </si>
  <si>
    <t> 珍‧古德溫</t>
  </si>
  <si>
    <t>米奇巴克</t>
    <phoneticPr fontId="1" type="noConversion"/>
  </si>
  <si>
    <t>艾蜜莉上學記：小一生活100天</t>
  </si>
  <si>
    <t> 夢枕獏</t>
  </si>
  <si>
    <t>小魯文化</t>
    <phoneticPr fontId="1" type="noConversion"/>
  </si>
  <si>
    <t>小喵和紅色的大公車</t>
  </si>
  <si>
    <t> 林芳萍</t>
  </si>
  <si>
    <t>阿布拉</t>
    <phoneticPr fontId="1" type="noConversion"/>
  </si>
  <si>
    <t>你為什麼不開花？</t>
  </si>
  <si>
    <t>迪迪耶‧李維</t>
  </si>
  <si>
    <t>青林國際出版</t>
    <phoneticPr fontId="1" type="noConversion"/>
  </si>
  <si>
    <t>菲力的17種情緒</t>
  </si>
  <si>
    <t>謝明芳</t>
  </si>
  <si>
    <t>米奇巴克</t>
    <phoneticPr fontId="1" type="noConversion"/>
  </si>
  <si>
    <t>台灣水果香（1書+CD）</t>
    <phoneticPr fontId="1" type="noConversion"/>
  </si>
  <si>
    <t>許玲慧</t>
  </si>
  <si>
    <t>愛智</t>
    <phoneticPr fontId="1" type="noConversion"/>
  </si>
  <si>
    <t>是</t>
    <phoneticPr fontId="1" type="noConversion"/>
  </si>
  <si>
    <t>是</t>
    <phoneticPr fontId="1" type="noConversion"/>
  </si>
  <si>
    <t>一顆橡實</t>
  </si>
  <si>
    <t>蘿拉．薛弗</t>
    <phoneticPr fontId="1" type="noConversion"/>
  </si>
  <si>
    <t>遠見天下文化</t>
    <phoneticPr fontId="1" type="noConversion"/>
  </si>
  <si>
    <t>亨利的地圖</t>
    <phoneticPr fontId="1" type="noConversion"/>
  </si>
  <si>
    <t>大衛．艾略特</t>
    <phoneticPr fontId="1" type="noConversion"/>
  </si>
  <si>
    <t>道聲</t>
    <phoneticPr fontId="1" type="noConversion"/>
  </si>
  <si>
    <t>玩具診所開門了</t>
    <phoneticPr fontId="1" type="noConversion"/>
  </si>
  <si>
    <t xml:space="preserve"> 方素珍</t>
    <phoneticPr fontId="1" type="noConversion"/>
  </si>
  <si>
    <t>遠見天下文化</t>
    <phoneticPr fontId="1" type="noConversion"/>
  </si>
  <si>
    <t>七隻蝌蚪穿新衣</t>
    <phoneticPr fontId="1" type="noConversion"/>
  </si>
  <si>
    <t xml:space="preserve"> 佐倉智子</t>
    <phoneticPr fontId="1" type="noConversion"/>
  </si>
  <si>
    <t>維京國際</t>
    <phoneticPr fontId="1" type="noConversion"/>
  </si>
  <si>
    <t>不會寫字的獅子</t>
    <phoneticPr fontId="1" type="noConversion"/>
  </si>
  <si>
    <r>
      <t> </t>
    </r>
    <r>
      <rPr>
        <sz val="14"/>
        <color indexed="8"/>
        <rFont val="標楷體"/>
        <family val="4"/>
        <charset val="136"/>
      </rPr>
      <t>馬丁．巴茲塞特</t>
    </r>
  </si>
  <si>
    <r>
      <rPr>
        <sz val="14"/>
        <color indexed="8"/>
        <rFont val="標楷體"/>
        <family val="4"/>
        <charset val="136"/>
      </rPr>
      <t>米奇巴克</t>
    </r>
  </si>
  <si>
    <r>
      <rPr>
        <sz val="14"/>
        <color indexed="8"/>
        <rFont val="標楷體"/>
        <family val="4"/>
        <charset val="136"/>
      </rPr>
      <t>海洋生物總動員：認識海豚、鯊魚、企鵝、海龜，以及大海裡最搶眼的60種奇妙動物和牠們的水中世界</t>
    </r>
    <phoneticPr fontId="1" type="noConversion"/>
  </si>
  <si>
    <t>喬娜．瑞佐</t>
  </si>
  <si>
    <t>大石國際文化</t>
  </si>
  <si>
    <r>
      <rPr>
        <sz val="14"/>
        <color indexed="63"/>
        <rFont val="標楷體"/>
        <family val="4"/>
        <charset val="136"/>
      </rPr>
      <t>台灣</t>
    </r>
  </si>
  <si>
    <t>否</t>
    <phoneticPr fontId="1" type="noConversion"/>
  </si>
  <si>
    <t>否</t>
    <phoneticPr fontId="1" type="noConversion"/>
  </si>
  <si>
    <r>
      <rPr>
        <sz val="14"/>
        <color indexed="8"/>
        <rFont val="標楷體"/>
        <family val="4"/>
        <charset val="136"/>
      </rPr>
      <t>晨讀10分鐘：成長故事集</t>
    </r>
    <phoneticPr fontId="1" type="noConversion"/>
  </si>
  <si>
    <r>
      <t xml:space="preserve"> </t>
    </r>
    <r>
      <rPr>
        <sz val="14"/>
        <color indexed="8"/>
        <rFont val="標楷體"/>
        <family val="4"/>
        <charset val="136"/>
      </rPr>
      <t xml:space="preserve">王鼎鈞、侯文詠...等 </t>
    </r>
    <phoneticPr fontId="1" type="noConversion"/>
  </si>
  <si>
    <t>親子天下</t>
    <phoneticPr fontId="1" type="noConversion"/>
  </si>
  <si>
    <r>
      <rPr>
        <sz val="14"/>
        <color indexed="8"/>
        <rFont val="標楷體"/>
        <family val="4"/>
        <charset val="136"/>
      </rPr>
      <t>晨讀10分鐘：運動故事集</t>
    </r>
    <phoneticPr fontId="1" type="noConversion"/>
  </si>
  <si>
    <r>
      <t xml:space="preserve"> </t>
    </r>
    <r>
      <rPr>
        <sz val="14"/>
        <color indexed="8"/>
        <rFont val="標楷體"/>
        <family val="4"/>
        <charset val="136"/>
      </rPr>
      <t>黃哲斌</t>
    </r>
    <phoneticPr fontId="1" type="noConversion"/>
  </si>
  <si>
    <t>親子天下</t>
    <phoneticPr fontId="1" type="noConversion"/>
  </si>
  <si>
    <t>廖玉蕙老師的經典文學：宋朝詩人故事</t>
    <phoneticPr fontId="1" type="noConversion"/>
  </si>
  <si>
    <t> 廖玉蕙</t>
  </si>
  <si>
    <t>五南</t>
    <phoneticPr fontId="1" type="noConversion"/>
  </si>
  <si>
    <t>向歷史人物學品格‧交友篇</t>
    <phoneticPr fontId="1" type="noConversion"/>
  </si>
  <si>
    <r>
      <t xml:space="preserve"> </t>
    </r>
    <r>
      <rPr>
        <sz val="14"/>
        <color indexed="8"/>
        <rFont val="標楷體"/>
        <family val="4"/>
        <charset val="136"/>
      </rPr>
      <t>劉昭仁</t>
    </r>
    <phoneticPr fontId="1" type="noConversion"/>
  </si>
  <si>
    <t>秀威少年</t>
    <phoneticPr fontId="1" type="noConversion"/>
  </si>
  <si>
    <t>秀威少年</t>
    <phoneticPr fontId="1" type="noConversion"/>
  </si>
  <si>
    <t>是</t>
    <phoneticPr fontId="1" type="noConversion"/>
  </si>
  <si>
    <t>向歷史人物學品格‧寬仁篇</t>
    <phoneticPr fontId="1" type="noConversion"/>
  </si>
  <si>
    <r>
      <t xml:space="preserve"> </t>
    </r>
    <r>
      <rPr>
        <sz val="14"/>
        <color indexed="8"/>
        <rFont val="標楷體"/>
        <family val="4"/>
        <charset val="136"/>
      </rPr>
      <t>劉昭仁</t>
    </r>
    <phoneticPr fontId="1" type="noConversion"/>
  </si>
  <si>
    <t>是</t>
    <phoneticPr fontId="1" type="noConversion"/>
  </si>
  <si>
    <t>向歷史人物學品格‧孝順篇</t>
    <phoneticPr fontId="1" type="noConversion"/>
  </si>
  <si>
    <t>向歷史人物學品格‧誠信篇</t>
  </si>
  <si>
    <t>秀威少年</t>
    <phoneticPr fontId="1" type="noConversion"/>
  </si>
  <si>
    <t>向歷史人物學品格‧勤學篇</t>
    <phoneticPr fontId="1" type="noConversion"/>
  </si>
  <si>
    <t>少年小樹之歌﹝新版﹞</t>
    <phoneticPr fontId="1" type="noConversion"/>
  </si>
  <si>
    <r>
      <t xml:space="preserve"> </t>
    </r>
    <r>
      <rPr>
        <sz val="14"/>
        <color indexed="8"/>
        <rFont val="標楷體"/>
        <family val="4"/>
        <charset val="136"/>
      </rPr>
      <t>佛瑞斯特‧卡特</t>
    </r>
    <phoneticPr fontId="1" type="noConversion"/>
  </si>
  <si>
    <t>小知堂</t>
    <phoneticPr fontId="1" type="noConversion"/>
  </si>
  <si>
    <t>昆蟲老師上課了！吳沁婕的超級生物課</t>
    <phoneticPr fontId="1" type="noConversion"/>
  </si>
  <si>
    <t xml:space="preserve"> 吳沁婕</t>
    <phoneticPr fontId="1" type="noConversion"/>
  </si>
  <si>
    <t>策馬入林</t>
    <phoneticPr fontId="1" type="noConversion"/>
  </si>
  <si>
    <t>愛畫畫的詩</t>
  </si>
  <si>
    <t>信誼基金出版社</t>
    <phoneticPr fontId="1" type="noConversion"/>
  </si>
  <si>
    <t>凱琪的包裹</t>
    <phoneticPr fontId="1" type="noConversion"/>
  </si>
  <si>
    <t> (美)弗萊明</t>
  </si>
  <si>
    <t>台灣東方</t>
    <phoneticPr fontId="1" type="noConversion"/>
  </si>
  <si>
    <t>天地一沙鷗</t>
    <phoneticPr fontId="1" type="noConversion"/>
  </si>
  <si>
    <r>
      <t> </t>
    </r>
    <r>
      <rPr>
        <sz val="14"/>
        <color indexed="8"/>
        <rFont val="標楷體"/>
        <family val="4"/>
        <charset val="136"/>
      </rPr>
      <t>李察‧巴哈  </t>
    </r>
    <phoneticPr fontId="1" type="noConversion"/>
  </si>
  <si>
    <t>高寶</t>
    <phoneticPr fontId="1" type="noConversion"/>
  </si>
  <si>
    <t>否</t>
    <phoneticPr fontId="1" type="noConversion"/>
  </si>
  <si>
    <t>賣錢囉！</t>
  </si>
  <si>
    <r>
      <t xml:space="preserve"> </t>
    </r>
    <r>
      <rPr>
        <sz val="14"/>
        <color indexed="8"/>
        <rFont val="標楷體"/>
        <family val="4"/>
        <charset val="136"/>
      </rPr>
      <t>羅倫斯．保利</t>
    </r>
    <phoneticPr fontId="1" type="noConversion"/>
  </si>
  <si>
    <t>韋伯</t>
    <phoneticPr fontId="1" type="noConversion"/>
  </si>
  <si>
    <t>是</t>
    <phoneticPr fontId="1" type="noConversion"/>
  </si>
  <si>
    <t>小心有毒！</t>
  </si>
  <si>
    <t>韋伯</t>
    <phoneticPr fontId="1" type="noConversion"/>
  </si>
  <si>
    <t>哎呀，是書啊！</t>
    <phoneticPr fontId="1" type="noConversion"/>
  </si>
  <si>
    <r>
      <t xml:space="preserve"> </t>
    </r>
    <r>
      <rPr>
        <sz val="14"/>
        <color indexed="8"/>
        <rFont val="標楷體"/>
        <family val="4"/>
        <charset val="136"/>
      </rPr>
      <t>羅倫斯．保利</t>
    </r>
    <phoneticPr fontId="1" type="noConversion"/>
  </si>
  <si>
    <t>是</t>
    <phoneticPr fontId="1" type="noConversion"/>
  </si>
  <si>
    <t>照顧我好嗎？</t>
    <phoneticPr fontId="1" type="noConversion"/>
  </si>
  <si>
    <t>是</t>
    <phoneticPr fontId="1" type="noConversion"/>
  </si>
  <si>
    <t>故事團團轉</t>
  </si>
  <si>
    <t>幾米</t>
  </si>
  <si>
    <t>大塊文化</t>
    <phoneticPr fontId="1" type="noConversion"/>
  </si>
  <si>
    <t>大塊文化</t>
    <phoneticPr fontId="1" type="noConversion"/>
  </si>
  <si>
    <t>你也可以輕鬆做的愛心便當75種</t>
    <phoneticPr fontId="1" type="noConversion"/>
  </si>
  <si>
    <t>吳岭潸</t>
    <phoneticPr fontId="1" type="noConversion"/>
  </si>
  <si>
    <t>菊文化出版</t>
  </si>
  <si>
    <t>大自然的守護者</t>
    <phoneticPr fontId="1" type="noConversion"/>
  </si>
  <si>
    <r>
      <t xml:space="preserve"> </t>
    </r>
    <r>
      <rPr>
        <sz val="14"/>
        <color indexed="8"/>
        <rFont val="標楷體"/>
        <family val="4"/>
        <charset val="136"/>
      </rPr>
      <t>珍古德</t>
    </r>
    <phoneticPr fontId="1" type="noConversion"/>
  </si>
  <si>
    <t xml:space="preserve"> 格林文化</t>
    <phoneticPr fontId="1" type="noConversion"/>
  </si>
  <si>
    <t>提著小鈴鐺的烏利</t>
    <phoneticPr fontId="1" type="noConversion"/>
  </si>
  <si>
    <t> 賽琳娜‧柯恩斯</t>
  </si>
  <si>
    <t>韋伯</t>
  </si>
  <si>
    <t>擁抱 （精裝版）</t>
  </si>
  <si>
    <t>大野狼與小飛俠</t>
    <phoneticPr fontId="1" type="noConversion"/>
  </si>
  <si>
    <t xml:space="preserve"> 廖炳焜</t>
    <phoneticPr fontId="1" type="noConversion"/>
  </si>
  <si>
    <t>小魯文化</t>
    <phoneticPr fontId="1" type="noConversion"/>
  </si>
  <si>
    <r>
      <rPr>
        <b/>
        <sz val="14"/>
        <color indexed="63"/>
        <rFont val="標楷體"/>
        <family val="4"/>
        <charset val="136"/>
      </rPr>
      <t>頑皮故事集</t>
    </r>
  </si>
  <si>
    <r>
      <rPr>
        <sz val="14"/>
        <color indexed="8"/>
        <rFont val="標楷體"/>
        <family val="4"/>
        <charset val="136"/>
      </rPr>
      <t>侯文詠</t>
    </r>
  </si>
  <si>
    <r>
      <rPr>
        <sz val="14"/>
        <color indexed="8"/>
        <rFont val="標楷體"/>
        <family val="4"/>
        <charset val="136"/>
      </rPr>
      <t>皇冠</t>
    </r>
  </si>
  <si>
    <t>好品格童話1：壞脾氣的星星</t>
    <phoneticPr fontId="1" type="noConversion"/>
  </si>
  <si>
    <t>賴曉珍 </t>
  </si>
  <si>
    <t>小天下</t>
  </si>
  <si>
    <r>
      <rPr>
        <sz val="14"/>
        <color indexed="8"/>
        <rFont val="標楷體"/>
        <family val="4"/>
        <charset val="136"/>
      </rPr>
      <t>好品格童話2：孔雀先生的祕密</t>
    </r>
  </si>
  <si>
    <r>
      <rPr>
        <sz val="14"/>
        <color indexed="8"/>
        <rFont val="標楷體"/>
        <family val="4"/>
        <charset val="136"/>
      </rPr>
      <t>好品格童話3：偷影子的小精靈</t>
    </r>
  </si>
  <si>
    <r>
      <rPr>
        <sz val="14"/>
        <color indexed="8"/>
        <rFont val="標楷體"/>
        <family val="4"/>
        <charset val="136"/>
      </rPr>
      <t>好品格童話4：狐狸奶奶的魔法餅乾</t>
    </r>
  </si>
  <si>
    <t>牧笛獎精品童話：什麼都有電影院</t>
  </si>
  <si>
    <t> 朱佳妮等</t>
    <phoneticPr fontId="1" type="noConversion"/>
  </si>
  <si>
    <t>國語日報</t>
  </si>
  <si>
    <t>別來煩我</t>
    <phoneticPr fontId="1" type="noConversion"/>
  </si>
  <si>
    <t xml:space="preserve"> 薇菈‧布洛思寇</t>
    <phoneticPr fontId="1" type="noConversion"/>
  </si>
  <si>
    <t>海裡我最大(附CD)</t>
    <phoneticPr fontId="1" type="noConversion"/>
  </si>
  <si>
    <t xml:space="preserve"> 凱文．薛瑞</t>
    <phoneticPr fontId="1" type="noConversion"/>
  </si>
  <si>
    <r>
      <rPr>
        <sz val="14"/>
        <color indexed="8"/>
        <rFont val="標楷體"/>
        <family val="4"/>
        <charset val="136"/>
      </rPr>
      <t>一起吃，最好吃</t>
    </r>
  </si>
  <si>
    <t> 喵伊</t>
  </si>
  <si>
    <t>小文房  </t>
  </si>
  <si>
    <r>
      <rPr>
        <sz val="14"/>
        <color indexed="8"/>
        <rFont val="標楷體"/>
        <family val="4"/>
        <charset val="136"/>
      </rPr>
      <t>快樂小公主</t>
    </r>
  </si>
  <si>
    <t>黃佳莉 </t>
  </si>
  <si>
    <r>
      <rPr>
        <sz val="14"/>
        <color indexed="8"/>
        <rFont val="標楷體"/>
        <family val="4"/>
        <charset val="136"/>
      </rPr>
      <t>天使的新衣</t>
    </r>
  </si>
  <si>
    <t>月亮, 清水勇  </t>
  </si>
  <si>
    <r>
      <rPr>
        <sz val="14"/>
        <color indexed="8"/>
        <rFont val="標楷體"/>
        <family val="4"/>
        <charset val="136"/>
      </rPr>
      <t>我現在就要吃！</t>
    </r>
  </si>
  <si>
    <t>張倩華 </t>
  </si>
  <si>
    <r>
      <rPr>
        <sz val="14"/>
        <color indexed="8"/>
        <rFont val="標楷體"/>
        <family val="4"/>
        <charset val="136"/>
      </rPr>
      <t>寶藏山</t>
    </r>
  </si>
  <si>
    <t>李健睿</t>
  </si>
  <si>
    <r>
      <rPr>
        <sz val="14"/>
        <color indexed="8"/>
        <rFont val="標楷體"/>
        <family val="4"/>
        <charset val="136"/>
      </rPr>
      <t>菲比的小黃傘</t>
    </r>
  </si>
  <si>
    <t>黃碧芬 </t>
  </si>
  <si>
    <r>
      <rPr>
        <sz val="14"/>
        <color indexed="8"/>
        <rFont val="標楷體"/>
        <family val="4"/>
        <charset val="136"/>
      </rPr>
      <t>我是小小程式設計師</t>
    </r>
  </si>
  <si>
    <r>
      <t xml:space="preserve"> </t>
    </r>
    <r>
      <rPr>
        <sz val="14"/>
        <color indexed="8"/>
        <rFont val="標楷體"/>
        <family val="4"/>
        <charset val="136"/>
      </rPr>
      <t>馬爾克‧斯科特/文字</t>
    </r>
  </si>
  <si>
    <r>
      <rPr>
        <sz val="14"/>
        <color indexed="8"/>
        <rFont val="標楷體"/>
        <family val="4"/>
        <charset val="136"/>
      </rPr>
      <t xml:space="preserve">小熊出版 </t>
    </r>
  </si>
  <si>
    <t>9789869494618</t>
  </si>
  <si>
    <t>123到台灣</t>
  </si>
  <si>
    <t> 凱特琳娜．瑪庫洛娃</t>
  </si>
  <si>
    <t>聯經</t>
    <phoneticPr fontId="1" type="noConversion"/>
  </si>
  <si>
    <r>
      <rPr>
        <sz val="14"/>
        <color indexed="8"/>
        <rFont val="標楷體"/>
        <family val="4"/>
        <charset val="136"/>
      </rPr>
      <t>合計</t>
    </r>
  </si>
  <si>
    <t>校名：臺南市關廟區保東國小
填表人：林秀慧                                    教務主任：                  校長：
連絡電話：06-5952344#202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</si>
</sst>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76" formatCode="0_);[Red]\(0\)"/>
  </numFmts>
  <fonts count="16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u/>
      <sz val="18"/>
      <color indexed="8"/>
      <name val="標楷體"/>
      <family val="4"/>
      <charset val="136"/>
    </font>
    <font>
      <sz val="14"/>
      <name val="標楷體"/>
      <family val="4"/>
      <charset val="136"/>
    </font>
    <font>
      <sz val="14"/>
      <color indexed="63"/>
      <name val="標楷體"/>
      <family val="4"/>
      <charset val="136"/>
    </font>
    <font>
      <b/>
      <sz val="14"/>
      <color indexed="63"/>
      <name val="標楷體"/>
      <family val="4"/>
      <charset val="136"/>
    </font>
    <font>
      <u/>
      <sz val="12"/>
      <color theme="10"/>
      <name val="新細明體"/>
      <family val="1"/>
      <charset val="136"/>
    </font>
    <font>
      <sz val="12"/>
      <color rgb="FF000000"/>
      <name val="Times New Roman"/>
      <family val="1"/>
    </font>
    <font>
      <sz val="14"/>
      <color rgb="FF000000"/>
      <name val="標楷體"/>
      <family val="4"/>
      <charset val="136"/>
    </font>
    <font>
      <sz val="14"/>
      <color rgb="FF232323"/>
      <name val="標楷體"/>
      <family val="4"/>
      <charset val="136"/>
    </font>
    <font>
      <b/>
      <sz val="14"/>
      <color rgb="FF333333"/>
      <name val="標楷體"/>
      <family val="4"/>
      <charset val="136"/>
    </font>
    <font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1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wrapText="1"/>
    </xf>
    <xf numFmtId="0" fontId="0" fillId="0" borderId="0" xfId="0" applyAlignment="1">
      <alignment vertical="center" wrapText="1"/>
    </xf>
    <xf numFmtId="176" fontId="7" fillId="0" borderId="1" xfId="0" applyNumberFormat="1" applyFont="1" applyFill="1" applyBorder="1" applyAlignment="1">
      <alignment horizontal="center" wrapText="1"/>
    </xf>
    <xf numFmtId="0" fontId="11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top" wrapText="1"/>
    </xf>
    <xf numFmtId="12" fontId="7" fillId="0" borderId="1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1" fillId="2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/>
  </cellStyles>
  <dxfs count="3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9"/>
  <sheetViews>
    <sheetView tabSelected="1" view="pageBreakPreview" topLeftCell="A55" zoomScale="75" zoomScaleNormal="100" workbookViewId="0">
      <selection activeCell="E65" sqref="E65"/>
    </sheetView>
  </sheetViews>
  <sheetFormatPr defaultRowHeight="16.5"/>
  <cols>
    <col min="1" max="1" width="9" style="25"/>
    <col min="2" max="2" width="31.5" style="26" customWidth="1"/>
    <col min="3" max="3" width="20.5" style="26" customWidth="1"/>
    <col min="4" max="4" width="25.875" style="26" customWidth="1"/>
    <col min="5" max="5" width="13.375" style="26" customWidth="1"/>
    <col min="6" max="6" width="22.625" style="26" customWidth="1"/>
    <col min="7" max="7" width="11.875" style="26" bestFit="1" customWidth="1"/>
    <col min="8" max="8" width="14.625" style="26" bestFit="1" customWidth="1"/>
    <col min="9" max="9" width="9.125" style="26" bestFit="1" customWidth="1"/>
    <col min="10" max="11" width="14.625" style="26" bestFit="1" customWidth="1"/>
    <col min="12" max="12" width="9" style="26"/>
  </cols>
  <sheetData>
    <row r="1" spans="1:12" ht="25.5">
      <c r="A1" s="28" t="s">
        <v>52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19.5">
      <c r="A2" s="2" t="s">
        <v>4</v>
      </c>
      <c r="B2" s="2" t="s">
        <v>0</v>
      </c>
      <c r="C2" s="2" t="s">
        <v>1</v>
      </c>
      <c r="D2" s="2" t="s">
        <v>2</v>
      </c>
      <c r="E2" s="2" t="s">
        <v>10</v>
      </c>
      <c r="F2" s="2" t="s">
        <v>11</v>
      </c>
      <c r="G2" s="2" t="s">
        <v>7</v>
      </c>
      <c r="H2" s="2" t="s">
        <v>8</v>
      </c>
      <c r="I2" s="2" t="s">
        <v>6</v>
      </c>
      <c r="J2" s="2" t="s">
        <v>5</v>
      </c>
      <c r="K2" s="2" t="s">
        <v>9</v>
      </c>
      <c r="L2" s="2" t="s">
        <v>3</v>
      </c>
    </row>
    <row r="3" spans="1:12" s="8" customFormat="1" ht="19.5">
      <c r="A3" s="11">
        <v>1</v>
      </c>
      <c r="B3" s="11" t="s">
        <v>12</v>
      </c>
      <c r="C3" s="11" t="s">
        <v>16</v>
      </c>
      <c r="D3" s="11" t="s">
        <v>14</v>
      </c>
      <c r="E3" s="11" t="s">
        <v>21</v>
      </c>
      <c r="F3" s="11">
        <v>439688817</v>
      </c>
      <c r="G3" s="11">
        <v>1</v>
      </c>
      <c r="H3" s="11">
        <v>245</v>
      </c>
      <c r="I3" s="11">
        <f t="shared" ref="I3:I14" si="0">G3*H3</f>
        <v>245</v>
      </c>
      <c r="J3" s="3" t="s">
        <v>57</v>
      </c>
      <c r="K3" s="3" t="s">
        <v>57</v>
      </c>
      <c r="L3" s="3" t="s">
        <v>57</v>
      </c>
    </row>
    <row r="4" spans="1:12" s="8" customFormat="1" ht="19.5">
      <c r="A4" s="11">
        <v>2</v>
      </c>
      <c r="B4" s="11" t="s">
        <v>15</v>
      </c>
      <c r="C4" s="11" t="s">
        <v>13</v>
      </c>
      <c r="D4" s="11" t="s">
        <v>17</v>
      </c>
      <c r="E4" s="11" t="s">
        <v>20</v>
      </c>
      <c r="F4" s="11">
        <v>439691389</v>
      </c>
      <c r="G4" s="11">
        <v>1</v>
      </c>
      <c r="H4" s="11">
        <v>245</v>
      </c>
      <c r="I4" s="11">
        <f t="shared" si="0"/>
        <v>245</v>
      </c>
      <c r="J4" s="3" t="s">
        <v>57</v>
      </c>
      <c r="K4" s="3" t="s">
        <v>57</v>
      </c>
      <c r="L4" s="3" t="s">
        <v>57</v>
      </c>
    </row>
    <row r="5" spans="1:12" s="8" customFormat="1" ht="19.5">
      <c r="A5" s="11">
        <v>3</v>
      </c>
      <c r="B5" s="11" t="s">
        <v>19</v>
      </c>
      <c r="C5" s="11" t="s">
        <v>13</v>
      </c>
      <c r="D5" s="11" t="s">
        <v>26</v>
      </c>
      <c r="E5" s="11" t="s">
        <v>20</v>
      </c>
      <c r="F5" s="11" t="s">
        <v>22</v>
      </c>
      <c r="G5" s="11">
        <v>1</v>
      </c>
      <c r="H5" s="11">
        <v>245</v>
      </c>
      <c r="I5" s="11">
        <f t="shared" si="0"/>
        <v>245</v>
      </c>
      <c r="J5" s="3" t="s">
        <v>57</v>
      </c>
      <c r="K5" s="3" t="s">
        <v>57</v>
      </c>
      <c r="L5" s="3" t="s">
        <v>57</v>
      </c>
    </row>
    <row r="6" spans="1:12" s="8" customFormat="1" ht="39">
      <c r="A6" s="11">
        <v>4</v>
      </c>
      <c r="B6" s="11" t="s">
        <v>24</v>
      </c>
      <c r="C6" s="11" t="s">
        <v>25</v>
      </c>
      <c r="D6" s="11" t="s">
        <v>27</v>
      </c>
      <c r="E6" s="11" t="s">
        <v>21</v>
      </c>
      <c r="F6" s="11" t="s">
        <v>23</v>
      </c>
      <c r="G6" s="11">
        <v>1</v>
      </c>
      <c r="H6" s="11">
        <v>245</v>
      </c>
      <c r="I6" s="11">
        <f t="shared" si="0"/>
        <v>245</v>
      </c>
      <c r="J6" s="3" t="s">
        <v>57</v>
      </c>
      <c r="K6" s="3" t="s">
        <v>57</v>
      </c>
      <c r="L6" s="3" t="s">
        <v>57</v>
      </c>
    </row>
    <row r="7" spans="1:12" s="8" customFormat="1" ht="39">
      <c r="A7" s="11">
        <v>5</v>
      </c>
      <c r="B7" s="11" t="s">
        <v>28</v>
      </c>
      <c r="C7" s="11" t="s">
        <v>29</v>
      </c>
      <c r="D7" s="11" t="s">
        <v>14</v>
      </c>
      <c r="E7" s="11" t="s">
        <v>21</v>
      </c>
      <c r="F7" s="11">
        <v>590677314</v>
      </c>
      <c r="G7" s="11">
        <v>1</v>
      </c>
      <c r="H7" s="11">
        <v>221</v>
      </c>
      <c r="I7" s="11">
        <f t="shared" si="0"/>
        <v>221</v>
      </c>
      <c r="J7" s="3" t="s">
        <v>57</v>
      </c>
      <c r="K7" s="3" t="s">
        <v>57</v>
      </c>
      <c r="L7" s="3" t="s">
        <v>57</v>
      </c>
    </row>
    <row r="8" spans="1:12" s="8" customFormat="1" ht="19.5">
      <c r="A8" s="11">
        <v>6</v>
      </c>
      <c r="B8" s="11" t="s">
        <v>30</v>
      </c>
      <c r="C8" s="11" t="s">
        <v>13</v>
      </c>
      <c r="D8" s="11" t="s">
        <v>27</v>
      </c>
      <c r="E8" s="11" t="s">
        <v>21</v>
      </c>
      <c r="F8" s="11">
        <v>9780545143110</v>
      </c>
      <c r="G8" s="11">
        <v>1</v>
      </c>
      <c r="H8" s="11">
        <v>630</v>
      </c>
      <c r="I8" s="11">
        <f t="shared" si="0"/>
        <v>630</v>
      </c>
      <c r="J8" s="3" t="s">
        <v>57</v>
      </c>
      <c r="K8" s="3" t="s">
        <v>57</v>
      </c>
      <c r="L8" s="3" t="s">
        <v>57</v>
      </c>
    </row>
    <row r="9" spans="1:12" s="8" customFormat="1" ht="39">
      <c r="A9" s="11">
        <v>7</v>
      </c>
      <c r="B9" s="11" t="s">
        <v>31</v>
      </c>
      <c r="C9" s="11" t="s">
        <v>32</v>
      </c>
      <c r="D9" s="11" t="s">
        <v>33</v>
      </c>
      <c r="E9" s="11" t="s">
        <v>34</v>
      </c>
      <c r="F9" s="11">
        <v>9781447223818</v>
      </c>
      <c r="G9" s="11">
        <v>1</v>
      </c>
      <c r="H9" s="11">
        <v>329</v>
      </c>
      <c r="I9" s="11">
        <f t="shared" si="0"/>
        <v>329</v>
      </c>
      <c r="J9" s="3" t="s">
        <v>57</v>
      </c>
      <c r="K9" s="3" t="s">
        <v>57</v>
      </c>
      <c r="L9" s="3" t="s">
        <v>57</v>
      </c>
    </row>
    <row r="10" spans="1:12" s="8" customFormat="1" ht="39">
      <c r="A10" s="11">
        <v>8</v>
      </c>
      <c r="B10" s="11" t="s">
        <v>35</v>
      </c>
      <c r="C10" s="11" t="s">
        <v>37</v>
      </c>
      <c r="D10" s="11" t="s">
        <v>36</v>
      </c>
      <c r="E10" s="11" t="s">
        <v>34</v>
      </c>
      <c r="F10" s="11">
        <v>9780008165987</v>
      </c>
      <c r="G10" s="11">
        <v>1</v>
      </c>
      <c r="H10" s="11">
        <v>384</v>
      </c>
      <c r="I10" s="11">
        <f t="shared" si="0"/>
        <v>384</v>
      </c>
      <c r="J10" s="3" t="s">
        <v>57</v>
      </c>
      <c r="K10" s="3" t="s">
        <v>57</v>
      </c>
      <c r="L10" s="3" t="s">
        <v>57</v>
      </c>
    </row>
    <row r="11" spans="1:12" s="8" customFormat="1" ht="58.5">
      <c r="A11" s="11">
        <v>9</v>
      </c>
      <c r="B11" s="11" t="s">
        <v>38</v>
      </c>
      <c r="C11" s="11" t="s">
        <v>39</v>
      </c>
      <c r="D11" s="11" t="s">
        <v>40</v>
      </c>
      <c r="E11" s="11" t="s">
        <v>48</v>
      </c>
      <c r="F11" s="11">
        <v>9780694004928</v>
      </c>
      <c r="G11" s="11">
        <v>1</v>
      </c>
      <c r="H11" s="11">
        <v>245</v>
      </c>
      <c r="I11" s="11">
        <f t="shared" si="0"/>
        <v>245</v>
      </c>
      <c r="J11" s="3" t="s">
        <v>57</v>
      </c>
      <c r="K11" s="3" t="s">
        <v>57</v>
      </c>
      <c r="L11" s="3" t="s">
        <v>57</v>
      </c>
    </row>
    <row r="12" spans="1:12" s="8" customFormat="1" ht="39">
      <c r="A12" s="11">
        <v>10</v>
      </c>
      <c r="B12" s="11" t="s">
        <v>41</v>
      </c>
      <c r="C12" s="11" t="s">
        <v>42</v>
      </c>
      <c r="D12" s="11" t="s">
        <v>43</v>
      </c>
      <c r="E12" s="11" t="s">
        <v>47</v>
      </c>
      <c r="F12" s="11">
        <v>9780545450133</v>
      </c>
      <c r="G12" s="11">
        <v>1</v>
      </c>
      <c r="H12" s="11">
        <v>455</v>
      </c>
      <c r="I12" s="11">
        <f t="shared" si="0"/>
        <v>455</v>
      </c>
      <c r="J12" s="3" t="s">
        <v>57</v>
      </c>
      <c r="K12" s="3" t="s">
        <v>57</v>
      </c>
      <c r="L12" s="3" t="s">
        <v>57</v>
      </c>
    </row>
    <row r="13" spans="1:12" s="8" customFormat="1" ht="39">
      <c r="A13" s="11">
        <v>11</v>
      </c>
      <c r="B13" s="11" t="s">
        <v>44</v>
      </c>
      <c r="C13" s="11" t="s">
        <v>45</v>
      </c>
      <c r="D13" s="11"/>
      <c r="E13" s="11" t="s">
        <v>46</v>
      </c>
      <c r="F13" s="11">
        <v>9780062051868</v>
      </c>
      <c r="G13" s="11">
        <v>1</v>
      </c>
      <c r="H13" s="11">
        <v>630</v>
      </c>
      <c r="I13" s="11">
        <f t="shared" si="0"/>
        <v>630</v>
      </c>
      <c r="J13" s="3" t="s">
        <v>57</v>
      </c>
      <c r="K13" s="3" t="s">
        <v>57</v>
      </c>
      <c r="L13" s="3" t="s">
        <v>57</v>
      </c>
    </row>
    <row r="14" spans="1:12" s="8" customFormat="1" ht="19.5">
      <c r="A14" s="11">
        <v>12</v>
      </c>
      <c r="B14" s="11" t="s">
        <v>49</v>
      </c>
      <c r="C14" s="11" t="s">
        <v>50</v>
      </c>
      <c r="D14" s="11" t="s">
        <v>51</v>
      </c>
      <c r="E14" s="11"/>
      <c r="F14" s="11">
        <v>9781423166290</v>
      </c>
      <c r="G14" s="11">
        <v>1</v>
      </c>
      <c r="H14" s="11">
        <v>245</v>
      </c>
      <c r="I14" s="11">
        <f t="shared" si="0"/>
        <v>245</v>
      </c>
      <c r="J14" s="3" t="s">
        <v>57</v>
      </c>
      <c r="K14" s="3" t="s">
        <v>57</v>
      </c>
      <c r="L14" s="3" t="s">
        <v>57</v>
      </c>
    </row>
    <row r="15" spans="1:12" s="10" customFormat="1" ht="39.75" customHeight="1">
      <c r="A15" s="11">
        <v>13</v>
      </c>
      <c r="B15" s="3" t="s">
        <v>53</v>
      </c>
      <c r="C15" s="4" t="s">
        <v>54</v>
      </c>
      <c r="D15" s="5" t="s">
        <v>55</v>
      </c>
      <c r="E15" s="3" t="s">
        <v>56</v>
      </c>
      <c r="F15" s="9">
        <v>9789865863364</v>
      </c>
      <c r="G15" s="3">
        <v>1</v>
      </c>
      <c r="H15" s="3">
        <v>280</v>
      </c>
      <c r="I15" s="3">
        <v>280</v>
      </c>
      <c r="J15" s="3" t="s">
        <v>57</v>
      </c>
      <c r="K15" s="3" t="s">
        <v>57</v>
      </c>
      <c r="L15" s="3" t="s">
        <v>57</v>
      </c>
    </row>
    <row r="16" spans="1:12" s="10" customFormat="1" ht="43.5" customHeight="1">
      <c r="A16" s="11">
        <v>14</v>
      </c>
      <c r="B16" s="6" t="s">
        <v>58</v>
      </c>
      <c r="C16" s="3" t="s">
        <v>59</v>
      </c>
      <c r="D16" s="5" t="s">
        <v>60</v>
      </c>
      <c r="E16" s="3" t="s">
        <v>56</v>
      </c>
      <c r="F16" s="9">
        <v>9789866215216</v>
      </c>
      <c r="G16" s="3">
        <v>1</v>
      </c>
      <c r="H16" s="3">
        <v>270</v>
      </c>
      <c r="I16" s="3">
        <v>270</v>
      </c>
      <c r="J16" s="3" t="s">
        <v>57</v>
      </c>
      <c r="K16" s="3" t="s">
        <v>57</v>
      </c>
      <c r="L16" s="3" t="s">
        <v>57</v>
      </c>
    </row>
    <row r="17" spans="1:12" s="27" customFormat="1" ht="51.75" customHeight="1">
      <c r="A17" s="11">
        <v>15</v>
      </c>
      <c r="B17" s="15" t="s">
        <v>61</v>
      </c>
      <c r="C17" s="13" t="s">
        <v>62</v>
      </c>
      <c r="D17" s="15" t="s">
        <v>63</v>
      </c>
      <c r="E17" s="13" t="s">
        <v>56</v>
      </c>
      <c r="F17" s="14">
        <v>9789862117880</v>
      </c>
      <c r="G17" s="13">
        <v>1</v>
      </c>
      <c r="H17" s="3">
        <v>390</v>
      </c>
      <c r="I17" s="3">
        <v>390</v>
      </c>
      <c r="J17" s="13" t="s">
        <v>57</v>
      </c>
      <c r="K17" s="13" t="s">
        <v>57</v>
      </c>
      <c r="L17" s="13" t="s">
        <v>57</v>
      </c>
    </row>
    <row r="18" spans="1:12" s="10" customFormat="1" ht="20.100000000000001" customHeight="1">
      <c r="A18" s="11">
        <v>16</v>
      </c>
      <c r="B18" s="6" t="s">
        <v>64</v>
      </c>
      <c r="C18" s="3" t="s">
        <v>65</v>
      </c>
      <c r="D18" s="5" t="s">
        <v>66</v>
      </c>
      <c r="E18" s="3" t="s">
        <v>56</v>
      </c>
      <c r="F18" s="9">
        <v>9789865876142</v>
      </c>
      <c r="G18" s="3">
        <v>1</v>
      </c>
      <c r="H18" s="3">
        <v>300</v>
      </c>
      <c r="I18" s="3">
        <v>300</v>
      </c>
      <c r="J18" s="3" t="s">
        <v>57</v>
      </c>
      <c r="K18" s="3" t="s">
        <v>57</v>
      </c>
      <c r="L18" s="3" t="s">
        <v>57</v>
      </c>
    </row>
    <row r="19" spans="1:12" s="10" customFormat="1" ht="20.100000000000001" customHeight="1">
      <c r="A19" s="11">
        <v>17</v>
      </c>
      <c r="B19" s="6" t="s">
        <v>67</v>
      </c>
      <c r="C19" s="3" t="s">
        <v>68</v>
      </c>
      <c r="D19" s="6" t="s">
        <v>69</v>
      </c>
      <c r="E19" s="3" t="s">
        <v>56</v>
      </c>
      <c r="F19" s="9">
        <v>9789862743263</v>
      </c>
      <c r="G19" s="3">
        <v>1</v>
      </c>
      <c r="H19" s="3">
        <v>260</v>
      </c>
      <c r="I19" s="3">
        <v>260</v>
      </c>
      <c r="J19" s="3" t="s">
        <v>57</v>
      </c>
      <c r="K19" s="3" t="s">
        <v>57</v>
      </c>
      <c r="L19" s="3" t="s">
        <v>57</v>
      </c>
    </row>
    <row r="20" spans="1:12" s="10" customFormat="1" ht="20.100000000000001" customHeight="1">
      <c r="A20" s="11">
        <v>18</v>
      </c>
      <c r="B20" s="4" t="s">
        <v>70</v>
      </c>
      <c r="C20" s="3" t="s">
        <v>71</v>
      </c>
      <c r="D20" s="5" t="s">
        <v>72</v>
      </c>
      <c r="E20" s="3" t="s">
        <v>56</v>
      </c>
      <c r="F20" s="9">
        <v>9789866215308</v>
      </c>
      <c r="G20" s="3">
        <v>1</v>
      </c>
      <c r="H20" s="3">
        <v>350</v>
      </c>
      <c r="I20" s="3">
        <v>350</v>
      </c>
      <c r="J20" s="3" t="s">
        <v>57</v>
      </c>
      <c r="K20" s="3" t="s">
        <v>57</v>
      </c>
      <c r="L20" s="3" t="s">
        <v>57</v>
      </c>
    </row>
    <row r="21" spans="1:12" s="10" customFormat="1" ht="20.100000000000001" customHeight="1">
      <c r="A21" s="11">
        <v>19</v>
      </c>
      <c r="B21" s="4" t="s">
        <v>73</v>
      </c>
      <c r="C21" s="7" t="s">
        <v>74</v>
      </c>
      <c r="D21" s="3" t="s">
        <v>75</v>
      </c>
      <c r="E21" s="3" t="s">
        <v>56</v>
      </c>
      <c r="F21" s="9">
        <v>9789576084911</v>
      </c>
      <c r="G21" s="3">
        <v>1</v>
      </c>
      <c r="H21" s="3">
        <v>250</v>
      </c>
      <c r="I21" s="3">
        <v>250</v>
      </c>
      <c r="J21" s="3" t="s">
        <v>57</v>
      </c>
      <c r="K21" s="11" t="s">
        <v>77</v>
      </c>
      <c r="L21" s="3" t="s">
        <v>57</v>
      </c>
    </row>
    <row r="22" spans="1:12" s="10" customFormat="1" ht="20.100000000000001" customHeight="1">
      <c r="A22" s="11">
        <v>20</v>
      </c>
      <c r="B22" s="4" t="s">
        <v>78</v>
      </c>
      <c r="C22" s="4" t="s">
        <v>79</v>
      </c>
      <c r="D22" s="5" t="s">
        <v>80</v>
      </c>
      <c r="E22" s="3" t="s">
        <v>56</v>
      </c>
      <c r="F22" s="9">
        <v>9789864793839</v>
      </c>
      <c r="G22" s="3">
        <v>1</v>
      </c>
      <c r="H22" s="3">
        <v>300</v>
      </c>
      <c r="I22" s="3">
        <v>300</v>
      </c>
      <c r="J22" s="3" t="s">
        <v>57</v>
      </c>
      <c r="K22" s="3" t="s">
        <v>57</v>
      </c>
      <c r="L22" s="3" t="s">
        <v>57</v>
      </c>
    </row>
    <row r="23" spans="1:12" s="10" customFormat="1" ht="20.100000000000001" customHeight="1">
      <c r="A23" s="11">
        <v>21</v>
      </c>
      <c r="B23" s="4" t="s">
        <v>81</v>
      </c>
      <c r="C23" s="4" t="s">
        <v>82</v>
      </c>
      <c r="D23" s="5" t="s">
        <v>83</v>
      </c>
      <c r="E23" s="3"/>
      <c r="F23" s="9">
        <v>9789865809713</v>
      </c>
      <c r="G23" s="3">
        <v>1</v>
      </c>
      <c r="H23" s="3">
        <v>260</v>
      </c>
      <c r="I23" s="3">
        <f>G23*H23</f>
        <v>260</v>
      </c>
      <c r="J23" s="3" t="s">
        <v>57</v>
      </c>
      <c r="K23" s="3" t="s">
        <v>57</v>
      </c>
      <c r="L23" s="3" t="s">
        <v>57</v>
      </c>
    </row>
    <row r="24" spans="1:12" s="10" customFormat="1" ht="20.100000000000001" customHeight="1">
      <c r="A24" s="11">
        <v>22</v>
      </c>
      <c r="B24" s="4" t="s">
        <v>84</v>
      </c>
      <c r="C24" s="4" t="s">
        <v>85</v>
      </c>
      <c r="D24" s="5" t="s">
        <v>86</v>
      </c>
      <c r="E24" s="3"/>
      <c r="F24" s="9">
        <v>9789864793440</v>
      </c>
      <c r="G24" s="3">
        <v>1</v>
      </c>
      <c r="H24" s="3">
        <v>320</v>
      </c>
      <c r="I24" s="3">
        <f>G24*H24</f>
        <v>320</v>
      </c>
      <c r="J24" s="3" t="s">
        <v>57</v>
      </c>
      <c r="K24" s="3" t="s">
        <v>57</v>
      </c>
      <c r="L24" s="3" t="s">
        <v>57</v>
      </c>
    </row>
    <row r="25" spans="1:12" s="10" customFormat="1" ht="20.100000000000001" customHeight="1">
      <c r="A25" s="11">
        <v>23</v>
      </c>
      <c r="B25" s="4" t="s">
        <v>87</v>
      </c>
      <c r="C25" s="4" t="s">
        <v>88</v>
      </c>
      <c r="D25" s="5" t="s">
        <v>89</v>
      </c>
      <c r="E25" s="3"/>
      <c r="F25" s="9">
        <v>9789864400478</v>
      </c>
      <c r="G25" s="3">
        <v>1</v>
      </c>
      <c r="H25" s="3">
        <v>280</v>
      </c>
      <c r="I25" s="3">
        <f>G25*H25</f>
        <v>280</v>
      </c>
      <c r="J25" s="3" t="s">
        <v>57</v>
      </c>
      <c r="K25" s="3" t="s">
        <v>57</v>
      </c>
      <c r="L25" s="3" t="s">
        <v>57</v>
      </c>
    </row>
    <row r="26" spans="1:12" s="10" customFormat="1" ht="20.100000000000001" customHeight="1">
      <c r="A26" s="11">
        <v>24</v>
      </c>
      <c r="B26" s="11" t="s">
        <v>90</v>
      </c>
      <c r="C26" s="3" t="s">
        <v>91</v>
      </c>
      <c r="D26" s="3" t="s">
        <v>92</v>
      </c>
      <c r="E26" s="3" t="s">
        <v>56</v>
      </c>
      <c r="F26" s="12">
        <v>9789868215092</v>
      </c>
      <c r="G26" s="3">
        <v>1</v>
      </c>
      <c r="H26" s="3">
        <v>260</v>
      </c>
      <c r="I26" s="3">
        <f>G26*H26</f>
        <v>260</v>
      </c>
      <c r="J26" s="3" t="s">
        <v>57</v>
      </c>
      <c r="K26" s="3" t="s">
        <v>57</v>
      </c>
      <c r="L26" s="3" t="s">
        <v>57</v>
      </c>
    </row>
    <row r="27" spans="1:12" s="10" customFormat="1" ht="82.5" customHeight="1">
      <c r="A27" s="11">
        <v>25</v>
      </c>
      <c r="B27" s="3" t="s">
        <v>93</v>
      </c>
      <c r="C27" s="3" t="s">
        <v>94</v>
      </c>
      <c r="D27" s="3" t="s">
        <v>95</v>
      </c>
      <c r="E27" s="16" t="s">
        <v>96</v>
      </c>
      <c r="F27" s="12">
        <v>9789865918231</v>
      </c>
      <c r="G27" s="3">
        <v>1</v>
      </c>
      <c r="H27" s="3">
        <v>280</v>
      </c>
      <c r="I27" s="3">
        <f t="shared" ref="I27:I48" si="1">G27*H27</f>
        <v>280</v>
      </c>
      <c r="J27" s="3" t="s">
        <v>98</v>
      </c>
      <c r="K27" s="3" t="s">
        <v>57</v>
      </c>
      <c r="L27" s="3" t="s">
        <v>57</v>
      </c>
    </row>
    <row r="28" spans="1:12" s="10" customFormat="1" ht="35.25" customHeight="1">
      <c r="A28" s="11">
        <v>26</v>
      </c>
      <c r="B28" s="3" t="s">
        <v>99</v>
      </c>
      <c r="C28" s="3" t="s">
        <v>100</v>
      </c>
      <c r="D28" s="3" t="s">
        <v>101</v>
      </c>
      <c r="E28" s="16" t="s">
        <v>96</v>
      </c>
      <c r="F28" s="12">
        <v>9789862411636</v>
      </c>
      <c r="G28" s="3">
        <v>1</v>
      </c>
      <c r="H28" s="3">
        <v>280</v>
      </c>
      <c r="I28" s="3">
        <f t="shared" si="1"/>
        <v>280</v>
      </c>
      <c r="J28" s="3" t="s">
        <v>98</v>
      </c>
      <c r="K28" s="3" t="s">
        <v>57</v>
      </c>
      <c r="L28" s="3" t="s">
        <v>57</v>
      </c>
    </row>
    <row r="29" spans="1:12" s="10" customFormat="1" ht="30" customHeight="1">
      <c r="A29" s="11">
        <v>27</v>
      </c>
      <c r="B29" s="3" t="s">
        <v>102</v>
      </c>
      <c r="C29" s="3" t="s">
        <v>103</v>
      </c>
      <c r="D29" s="3" t="s">
        <v>104</v>
      </c>
      <c r="E29" s="16" t="s">
        <v>96</v>
      </c>
      <c r="F29" s="12">
        <v>9789579095747</v>
      </c>
      <c r="G29" s="3">
        <v>1</v>
      </c>
      <c r="H29" s="3">
        <v>320</v>
      </c>
      <c r="I29" s="3">
        <f t="shared" si="1"/>
        <v>320</v>
      </c>
      <c r="J29" s="3" t="s">
        <v>97</v>
      </c>
      <c r="K29" s="3" t="s">
        <v>57</v>
      </c>
      <c r="L29" s="3" t="s">
        <v>57</v>
      </c>
    </row>
    <row r="30" spans="1:12" s="10" customFormat="1" ht="42" customHeight="1">
      <c r="A30" s="11">
        <v>28</v>
      </c>
      <c r="B30" s="3" t="s">
        <v>105</v>
      </c>
      <c r="C30" s="3" t="s">
        <v>106</v>
      </c>
      <c r="D30" s="3" t="s">
        <v>107</v>
      </c>
      <c r="E30" s="16" t="s">
        <v>96</v>
      </c>
      <c r="F30" s="12">
        <v>9789571168357</v>
      </c>
      <c r="G30" s="3">
        <v>1</v>
      </c>
      <c r="H30" s="3">
        <v>280</v>
      </c>
      <c r="I30" s="3">
        <f t="shared" si="1"/>
        <v>280</v>
      </c>
      <c r="J30" s="3" t="s">
        <v>98</v>
      </c>
      <c r="K30" s="3" t="s">
        <v>57</v>
      </c>
      <c r="L30" s="3" t="s">
        <v>57</v>
      </c>
    </row>
    <row r="31" spans="1:12" s="10" customFormat="1" ht="30" customHeight="1">
      <c r="A31" s="11">
        <v>29</v>
      </c>
      <c r="B31" s="3" t="s">
        <v>108</v>
      </c>
      <c r="C31" s="3" t="s">
        <v>109</v>
      </c>
      <c r="D31" s="3" t="s">
        <v>111</v>
      </c>
      <c r="E31" s="16" t="s">
        <v>96</v>
      </c>
      <c r="F31" s="12">
        <v>9789865731243</v>
      </c>
      <c r="G31" s="3">
        <v>1</v>
      </c>
      <c r="H31" s="3">
        <v>200</v>
      </c>
      <c r="I31" s="3">
        <f t="shared" si="1"/>
        <v>200</v>
      </c>
      <c r="J31" s="3" t="s">
        <v>112</v>
      </c>
      <c r="K31" s="3" t="s">
        <v>57</v>
      </c>
      <c r="L31" s="3" t="s">
        <v>57</v>
      </c>
    </row>
    <row r="32" spans="1:12" s="10" customFormat="1" ht="30" customHeight="1">
      <c r="A32" s="11">
        <v>30</v>
      </c>
      <c r="B32" s="3" t="s">
        <v>113</v>
      </c>
      <c r="C32" s="3" t="s">
        <v>114</v>
      </c>
      <c r="D32" s="3" t="s">
        <v>111</v>
      </c>
      <c r="E32" s="16" t="s">
        <v>96</v>
      </c>
      <c r="F32" s="12">
        <v>9789865731267</v>
      </c>
      <c r="G32" s="3">
        <v>1</v>
      </c>
      <c r="H32" s="3">
        <v>200</v>
      </c>
      <c r="I32" s="3">
        <f t="shared" si="1"/>
        <v>200</v>
      </c>
      <c r="J32" s="3" t="s">
        <v>115</v>
      </c>
      <c r="K32" s="3" t="s">
        <v>57</v>
      </c>
      <c r="L32" s="3" t="s">
        <v>57</v>
      </c>
    </row>
    <row r="33" spans="1:12" s="10" customFormat="1" ht="30" customHeight="1">
      <c r="A33" s="11">
        <v>31</v>
      </c>
      <c r="B33" s="3" t="s">
        <v>116</v>
      </c>
      <c r="C33" s="3" t="s">
        <v>114</v>
      </c>
      <c r="D33" s="3" t="s">
        <v>110</v>
      </c>
      <c r="E33" s="16" t="s">
        <v>96</v>
      </c>
      <c r="F33" s="12">
        <v>9789865731205</v>
      </c>
      <c r="G33" s="3">
        <v>1</v>
      </c>
      <c r="H33" s="3">
        <v>200</v>
      </c>
      <c r="I33" s="3">
        <f t="shared" si="1"/>
        <v>200</v>
      </c>
      <c r="J33" s="3" t="s">
        <v>115</v>
      </c>
      <c r="K33" s="3" t="s">
        <v>57</v>
      </c>
      <c r="L33" s="3" t="s">
        <v>57</v>
      </c>
    </row>
    <row r="34" spans="1:12" s="10" customFormat="1" ht="30" customHeight="1">
      <c r="A34" s="11">
        <v>32</v>
      </c>
      <c r="B34" s="3" t="s">
        <v>117</v>
      </c>
      <c r="C34" s="3" t="s">
        <v>114</v>
      </c>
      <c r="D34" s="3" t="s">
        <v>118</v>
      </c>
      <c r="E34" s="16" t="s">
        <v>96</v>
      </c>
      <c r="F34" s="12">
        <v>9789865731342</v>
      </c>
      <c r="G34" s="3">
        <v>1</v>
      </c>
      <c r="H34" s="3">
        <v>200</v>
      </c>
      <c r="I34" s="3">
        <f t="shared" si="1"/>
        <v>200</v>
      </c>
      <c r="J34" s="3" t="s">
        <v>76</v>
      </c>
      <c r="K34" s="3" t="s">
        <v>57</v>
      </c>
      <c r="L34" s="3" t="s">
        <v>57</v>
      </c>
    </row>
    <row r="35" spans="1:12" s="10" customFormat="1" ht="30" customHeight="1">
      <c r="A35" s="11">
        <v>33</v>
      </c>
      <c r="B35" s="3" t="s">
        <v>119</v>
      </c>
      <c r="C35" s="3" t="s">
        <v>109</v>
      </c>
      <c r="D35" s="3" t="s">
        <v>110</v>
      </c>
      <c r="E35" s="16" t="s">
        <v>96</v>
      </c>
      <c r="F35" s="12">
        <v>9789865731304</v>
      </c>
      <c r="G35" s="3">
        <v>1</v>
      </c>
      <c r="H35" s="3">
        <v>220</v>
      </c>
      <c r="I35" s="3">
        <f t="shared" si="1"/>
        <v>220</v>
      </c>
      <c r="J35" s="3" t="s">
        <v>115</v>
      </c>
      <c r="K35" s="3" t="s">
        <v>57</v>
      </c>
      <c r="L35" s="3" t="s">
        <v>57</v>
      </c>
    </row>
    <row r="36" spans="1:12" s="10" customFormat="1" ht="30" customHeight="1">
      <c r="A36" s="11">
        <v>34</v>
      </c>
      <c r="B36" s="3" t="s">
        <v>120</v>
      </c>
      <c r="C36" s="3" t="s">
        <v>121</v>
      </c>
      <c r="D36" s="3" t="s">
        <v>122</v>
      </c>
      <c r="E36" s="16" t="s">
        <v>96</v>
      </c>
      <c r="F36" s="12">
        <v>9570349506</v>
      </c>
      <c r="G36" s="3">
        <v>11</v>
      </c>
      <c r="H36" s="3">
        <v>180</v>
      </c>
      <c r="I36" s="3">
        <f t="shared" si="1"/>
        <v>1980</v>
      </c>
      <c r="J36" s="3" t="s">
        <v>98</v>
      </c>
      <c r="K36" s="3" t="s">
        <v>57</v>
      </c>
      <c r="L36" s="3" t="s">
        <v>57</v>
      </c>
    </row>
    <row r="37" spans="1:12" s="10" customFormat="1" ht="47.25" customHeight="1">
      <c r="A37" s="11">
        <v>35</v>
      </c>
      <c r="B37" s="3" t="s">
        <v>123</v>
      </c>
      <c r="C37" s="3" t="s">
        <v>124</v>
      </c>
      <c r="D37" s="3" t="s">
        <v>125</v>
      </c>
      <c r="E37" s="16" t="s">
        <v>96</v>
      </c>
      <c r="F37" s="12">
        <v>9789868834156</v>
      </c>
      <c r="G37" s="3">
        <v>1</v>
      </c>
      <c r="H37" s="3">
        <v>380</v>
      </c>
      <c r="I37" s="3">
        <f t="shared" si="1"/>
        <v>380</v>
      </c>
      <c r="J37" s="3" t="s">
        <v>98</v>
      </c>
      <c r="K37" s="3" t="s">
        <v>57</v>
      </c>
      <c r="L37" s="3" t="s">
        <v>57</v>
      </c>
    </row>
    <row r="38" spans="1:12" s="10" customFormat="1" ht="30" customHeight="1">
      <c r="A38" s="11">
        <v>36</v>
      </c>
      <c r="B38" s="3" t="s">
        <v>126</v>
      </c>
      <c r="C38" s="3" t="s">
        <v>65</v>
      </c>
      <c r="D38" s="3" t="s">
        <v>127</v>
      </c>
      <c r="E38" s="16" t="s">
        <v>96</v>
      </c>
      <c r="F38" s="12">
        <v>9789861614465</v>
      </c>
      <c r="G38" s="3">
        <v>1</v>
      </c>
      <c r="H38" s="3">
        <v>250</v>
      </c>
      <c r="I38" s="3">
        <f t="shared" si="1"/>
        <v>250</v>
      </c>
      <c r="J38" s="3" t="s">
        <v>98</v>
      </c>
      <c r="K38" s="3" t="s">
        <v>57</v>
      </c>
      <c r="L38" s="3" t="s">
        <v>57</v>
      </c>
    </row>
    <row r="39" spans="1:12" s="10" customFormat="1" ht="30" customHeight="1">
      <c r="A39" s="11">
        <v>37</v>
      </c>
      <c r="B39" s="3" t="s">
        <v>128</v>
      </c>
      <c r="C39" s="3" t="s">
        <v>129</v>
      </c>
      <c r="D39" s="3" t="s">
        <v>130</v>
      </c>
      <c r="E39" s="16" t="s">
        <v>96</v>
      </c>
      <c r="F39" s="12">
        <v>9575707559</v>
      </c>
      <c r="G39" s="3">
        <v>2</v>
      </c>
      <c r="H39" s="3">
        <v>179</v>
      </c>
      <c r="I39" s="3">
        <f t="shared" si="1"/>
        <v>358</v>
      </c>
      <c r="J39" s="3" t="s">
        <v>98</v>
      </c>
      <c r="K39" s="3" t="s">
        <v>57</v>
      </c>
      <c r="L39" s="3" t="s">
        <v>57</v>
      </c>
    </row>
    <row r="40" spans="1:12" s="10" customFormat="1" ht="30" customHeight="1">
      <c r="A40" s="11">
        <v>38</v>
      </c>
      <c r="B40" s="3" t="s">
        <v>131</v>
      </c>
      <c r="C40" s="3" t="s">
        <v>132</v>
      </c>
      <c r="D40" s="3" t="s">
        <v>133</v>
      </c>
      <c r="E40" s="16" t="s">
        <v>96</v>
      </c>
      <c r="F40" s="12">
        <v>9789863610595</v>
      </c>
      <c r="G40" s="3">
        <v>1</v>
      </c>
      <c r="H40" s="3">
        <v>300</v>
      </c>
      <c r="I40" s="3">
        <f t="shared" si="1"/>
        <v>300</v>
      </c>
      <c r="J40" s="3" t="s">
        <v>134</v>
      </c>
      <c r="K40" s="3" t="s">
        <v>57</v>
      </c>
      <c r="L40" s="3" t="s">
        <v>57</v>
      </c>
    </row>
    <row r="41" spans="1:12" s="10" customFormat="1" ht="30" customHeight="1">
      <c r="A41" s="11">
        <v>39</v>
      </c>
      <c r="B41" s="3" t="s">
        <v>135</v>
      </c>
      <c r="C41" s="3" t="s">
        <v>136</v>
      </c>
      <c r="D41" s="3" t="s">
        <v>137</v>
      </c>
      <c r="E41" s="16" t="s">
        <v>96</v>
      </c>
      <c r="F41" s="12">
        <v>9789864272525</v>
      </c>
      <c r="G41" s="3">
        <v>1</v>
      </c>
      <c r="H41" s="3">
        <v>290</v>
      </c>
      <c r="I41" s="3">
        <f t="shared" si="1"/>
        <v>290</v>
      </c>
      <c r="J41" s="3" t="s">
        <v>138</v>
      </c>
      <c r="K41" s="3" t="s">
        <v>57</v>
      </c>
      <c r="L41" s="3" t="s">
        <v>57</v>
      </c>
    </row>
    <row r="42" spans="1:12" s="10" customFormat="1" ht="30" customHeight="1">
      <c r="A42" s="11">
        <v>40</v>
      </c>
      <c r="B42" s="3" t="s">
        <v>139</v>
      </c>
      <c r="C42" s="3" t="s">
        <v>136</v>
      </c>
      <c r="D42" s="3" t="s">
        <v>140</v>
      </c>
      <c r="E42" s="16" t="s">
        <v>96</v>
      </c>
      <c r="F42" s="12">
        <v>9789864272495</v>
      </c>
      <c r="G42" s="3">
        <v>1</v>
      </c>
      <c r="H42" s="3">
        <v>290</v>
      </c>
      <c r="I42" s="3">
        <f t="shared" si="1"/>
        <v>290</v>
      </c>
      <c r="J42" s="3" t="s">
        <v>138</v>
      </c>
      <c r="K42" s="3" t="s">
        <v>57</v>
      </c>
      <c r="L42" s="3" t="s">
        <v>57</v>
      </c>
    </row>
    <row r="43" spans="1:12" s="10" customFormat="1" ht="30" customHeight="1">
      <c r="A43" s="11">
        <v>41</v>
      </c>
      <c r="B43" s="3" t="s">
        <v>141</v>
      </c>
      <c r="C43" s="3" t="s">
        <v>142</v>
      </c>
      <c r="D43" s="3" t="s">
        <v>140</v>
      </c>
      <c r="E43" s="16" t="s">
        <v>96</v>
      </c>
      <c r="F43" s="12">
        <v>9789864272488</v>
      </c>
      <c r="G43" s="3">
        <v>1</v>
      </c>
      <c r="H43" s="3">
        <v>290</v>
      </c>
      <c r="I43" s="3">
        <f t="shared" si="1"/>
        <v>290</v>
      </c>
      <c r="J43" s="3" t="s">
        <v>143</v>
      </c>
      <c r="K43" s="3" t="s">
        <v>57</v>
      </c>
      <c r="L43" s="3" t="s">
        <v>57</v>
      </c>
    </row>
    <row r="44" spans="1:12" s="10" customFormat="1" ht="30" customHeight="1">
      <c r="A44" s="11">
        <v>42</v>
      </c>
      <c r="B44" s="3" t="s">
        <v>144</v>
      </c>
      <c r="C44" s="3" t="s">
        <v>136</v>
      </c>
      <c r="D44" s="3" t="s">
        <v>137</v>
      </c>
      <c r="E44" s="16" t="s">
        <v>96</v>
      </c>
      <c r="F44" s="12">
        <v>9789864270231</v>
      </c>
      <c r="G44" s="3">
        <v>1</v>
      </c>
      <c r="H44" s="3">
        <v>250</v>
      </c>
      <c r="I44" s="3">
        <f t="shared" si="1"/>
        <v>250</v>
      </c>
      <c r="J44" s="3" t="s">
        <v>145</v>
      </c>
      <c r="K44" s="3" t="s">
        <v>57</v>
      </c>
      <c r="L44" s="3" t="s">
        <v>57</v>
      </c>
    </row>
    <row r="45" spans="1:12" s="10" customFormat="1" ht="30" customHeight="1">
      <c r="A45" s="11">
        <v>43</v>
      </c>
      <c r="B45" s="3" t="s">
        <v>146</v>
      </c>
      <c r="C45" s="3" t="s">
        <v>147</v>
      </c>
      <c r="D45" s="3" t="s">
        <v>149</v>
      </c>
      <c r="E45" s="16" t="s">
        <v>96</v>
      </c>
      <c r="F45" s="12">
        <v>9789862135396</v>
      </c>
      <c r="G45" s="3">
        <v>1</v>
      </c>
      <c r="H45" s="3">
        <v>380</v>
      </c>
      <c r="I45" s="3">
        <f t="shared" si="1"/>
        <v>380</v>
      </c>
      <c r="J45" s="3" t="s">
        <v>57</v>
      </c>
      <c r="K45" s="3" t="s">
        <v>57</v>
      </c>
      <c r="L45" s="3" t="s">
        <v>57</v>
      </c>
    </row>
    <row r="46" spans="1:12" s="10" customFormat="1" ht="38.25" customHeight="1">
      <c r="A46" s="11">
        <v>44</v>
      </c>
      <c r="B46" s="3" t="s">
        <v>150</v>
      </c>
      <c r="C46" s="3" t="s">
        <v>151</v>
      </c>
      <c r="D46" s="3" t="s">
        <v>152</v>
      </c>
      <c r="E46" s="16" t="s">
        <v>96</v>
      </c>
      <c r="F46" s="12">
        <v>9789866210051</v>
      </c>
      <c r="G46" s="3">
        <v>1</v>
      </c>
      <c r="H46" s="3">
        <v>320</v>
      </c>
      <c r="I46" s="3">
        <f t="shared" si="1"/>
        <v>320</v>
      </c>
      <c r="J46" s="3" t="s">
        <v>57</v>
      </c>
      <c r="K46" s="3" t="s">
        <v>57</v>
      </c>
      <c r="L46" s="3" t="s">
        <v>57</v>
      </c>
    </row>
    <row r="47" spans="1:12" s="10" customFormat="1" ht="30" customHeight="1">
      <c r="A47" s="11">
        <v>45</v>
      </c>
      <c r="B47" s="3" t="s">
        <v>153</v>
      </c>
      <c r="C47" s="3" t="s">
        <v>154</v>
      </c>
      <c r="D47" s="3" t="s">
        <v>155</v>
      </c>
      <c r="E47" s="16" t="s">
        <v>96</v>
      </c>
      <c r="F47" s="12">
        <v>9577451055</v>
      </c>
      <c r="G47" s="3">
        <v>1</v>
      </c>
      <c r="H47" s="3">
        <v>380</v>
      </c>
      <c r="I47" s="3">
        <f t="shared" si="1"/>
        <v>380</v>
      </c>
      <c r="J47" s="3" t="s">
        <v>57</v>
      </c>
      <c r="K47" s="3" t="s">
        <v>57</v>
      </c>
      <c r="L47" s="3" t="s">
        <v>57</v>
      </c>
    </row>
    <row r="48" spans="1:12" s="10" customFormat="1" ht="30" customHeight="1">
      <c r="A48" s="11">
        <v>46</v>
      </c>
      <c r="B48" s="3" t="s">
        <v>156</v>
      </c>
      <c r="C48" s="3" t="s">
        <v>157</v>
      </c>
      <c r="D48" s="3" t="s">
        <v>158</v>
      </c>
      <c r="E48" s="16" t="s">
        <v>96</v>
      </c>
      <c r="F48" s="12">
        <v>9789864270163</v>
      </c>
      <c r="G48" s="3">
        <v>1</v>
      </c>
      <c r="H48" s="3">
        <v>350</v>
      </c>
      <c r="I48" s="3">
        <f t="shared" si="1"/>
        <v>350</v>
      </c>
      <c r="J48" s="3" t="s">
        <v>57</v>
      </c>
      <c r="K48" s="3" t="s">
        <v>57</v>
      </c>
      <c r="L48" s="3" t="s">
        <v>57</v>
      </c>
    </row>
    <row r="49" spans="1:12" s="10" customFormat="1" ht="30" customHeight="1">
      <c r="A49" s="11">
        <v>47</v>
      </c>
      <c r="B49" s="3" t="s">
        <v>159</v>
      </c>
      <c r="C49" s="3" t="s">
        <v>147</v>
      </c>
      <c r="D49" s="3" t="s">
        <v>148</v>
      </c>
      <c r="E49" s="16" t="s">
        <v>96</v>
      </c>
      <c r="F49" s="12">
        <v>9789862133392</v>
      </c>
      <c r="G49" s="3">
        <v>1</v>
      </c>
      <c r="H49" s="3">
        <v>380</v>
      </c>
      <c r="I49" s="3">
        <f>G49*H49</f>
        <v>380</v>
      </c>
      <c r="J49" s="3" t="s">
        <v>57</v>
      </c>
      <c r="K49" s="3" t="s">
        <v>57</v>
      </c>
      <c r="L49" s="3" t="s">
        <v>57</v>
      </c>
    </row>
    <row r="50" spans="1:12" s="10" customFormat="1" ht="30" customHeight="1">
      <c r="A50" s="11">
        <v>48</v>
      </c>
      <c r="B50" s="3" t="s">
        <v>160</v>
      </c>
      <c r="C50" s="3" t="s">
        <v>161</v>
      </c>
      <c r="D50" s="3" t="s">
        <v>162</v>
      </c>
      <c r="E50" s="16" t="s">
        <v>96</v>
      </c>
      <c r="F50" s="12">
        <v>9789862117347</v>
      </c>
      <c r="G50" s="3">
        <v>1</v>
      </c>
      <c r="H50" s="3">
        <v>280</v>
      </c>
      <c r="I50" s="3">
        <f>G50*H50</f>
        <v>280</v>
      </c>
      <c r="J50" s="3" t="s">
        <v>57</v>
      </c>
      <c r="K50" s="3" t="s">
        <v>57</v>
      </c>
      <c r="L50" s="3" t="s">
        <v>57</v>
      </c>
    </row>
    <row r="51" spans="1:12" s="10" customFormat="1" ht="24.75" customHeight="1">
      <c r="A51" s="11">
        <v>49</v>
      </c>
      <c r="B51" s="17" t="s">
        <v>163</v>
      </c>
      <c r="C51" s="3" t="s">
        <v>164</v>
      </c>
      <c r="D51" s="3" t="s">
        <v>165</v>
      </c>
      <c r="E51" s="16" t="s">
        <v>96</v>
      </c>
      <c r="F51" s="18">
        <v>9573323001</v>
      </c>
      <c r="G51" s="3">
        <v>1</v>
      </c>
      <c r="H51" s="3">
        <v>200</v>
      </c>
      <c r="I51" s="3">
        <f>G51*H51</f>
        <v>200</v>
      </c>
      <c r="J51" s="3" t="s">
        <v>57</v>
      </c>
      <c r="K51" s="3" t="s">
        <v>57</v>
      </c>
      <c r="L51" s="3" t="s">
        <v>57</v>
      </c>
    </row>
    <row r="52" spans="1:12" s="10" customFormat="1" ht="30" customHeight="1">
      <c r="A52" s="11">
        <v>50</v>
      </c>
      <c r="B52" s="11" t="s">
        <v>166</v>
      </c>
      <c r="C52" s="5" t="s">
        <v>167</v>
      </c>
      <c r="D52" s="5" t="s">
        <v>168</v>
      </c>
      <c r="E52" s="3" t="s">
        <v>56</v>
      </c>
      <c r="F52" s="19">
        <v>9789864792153</v>
      </c>
      <c r="G52" s="3">
        <v>1</v>
      </c>
      <c r="H52" s="3">
        <v>260</v>
      </c>
      <c r="I52" s="3">
        <f t="shared" ref="I52:I64" si="2">G52*H52</f>
        <v>260</v>
      </c>
      <c r="J52" s="3" t="s">
        <v>76</v>
      </c>
      <c r="K52" s="3" t="s">
        <v>57</v>
      </c>
      <c r="L52" s="3" t="s">
        <v>57</v>
      </c>
    </row>
    <row r="53" spans="1:12" s="10" customFormat="1" ht="42" customHeight="1">
      <c r="A53" s="11">
        <v>51</v>
      </c>
      <c r="B53" s="3" t="s">
        <v>169</v>
      </c>
      <c r="C53" s="5" t="s">
        <v>167</v>
      </c>
      <c r="D53" s="5" t="s">
        <v>168</v>
      </c>
      <c r="E53" s="3" t="s">
        <v>56</v>
      </c>
      <c r="F53" s="19">
        <v>9789864792146</v>
      </c>
      <c r="G53" s="3">
        <v>1</v>
      </c>
      <c r="H53" s="3">
        <v>260</v>
      </c>
      <c r="I53" s="3">
        <f t="shared" si="2"/>
        <v>260</v>
      </c>
      <c r="J53" s="3" t="s">
        <v>115</v>
      </c>
      <c r="K53" s="3" t="s">
        <v>57</v>
      </c>
      <c r="L53" s="3" t="s">
        <v>57</v>
      </c>
    </row>
    <row r="54" spans="1:12" s="10" customFormat="1" ht="44.25" customHeight="1">
      <c r="A54" s="11">
        <v>52</v>
      </c>
      <c r="B54" s="3" t="s">
        <v>170</v>
      </c>
      <c r="C54" s="5" t="s">
        <v>167</v>
      </c>
      <c r="D54" s="5" t="s">
        <v>168</v>
      </c>
      <c r="E54" s="3" t="s">
        <v>56</v>
      </c>
      <c r="F54" s="19">
        <v>9789864792771</v>
      </c>
      <c r="G54" s="3">
        <v>1</v>
      </c>
      <c r="H54" s="3">
        <v>260</v>
      </c>
      <c r="I54" s="3">
        <f t="shared" si="2"/>
        <v>260</v>
      </c>
      <c r="J54" s="3" t="s">
        <v>76</v>
      </c>
      <c r="K54" s="3" t="s">
        <v>57</v>
      </c>
      <c r="L54" s="3" t="s">
        <v>57</v>
      </c>
    </row>
    <row r="55" spans="1:12" s="10" customFormat="1" ht="42.75" customHeight="1">
      <c r="A55" s="11">
        <v>53</v>
      </c>
      <c r="B55" s="3" t="s">
        <v>171</v>
      </c>
      <c r="C55" s="5" t="s">
        <v>167</v>
      </c>
      <c r="D55" s="5" t="s">
        <v>168</v>
      </c>
      <c r="E55" s="3" t="s">
        <v>56</v>
      </c>
      <c r="F55" s="19">
        <v>9789864792795</v>
      </c>
      <c r="G55" s="3">
        <v>1</v>
      </c>
      <c r="H55" s="3">
        <v>260</v>
      </c>
      <c r="I55" s="3">
        <f t="shared" si="2"/>
        <v>260</v>
      </c>
      <c r="J55" s="3" t="s">
        <v>115</v>
      </c>
      <c r="K55" s="3" t="s">
        <v>57</v>
      </c>
      <c r="L55" s="3" t="s">
        <v>57</v>
      </c>
    </row>
    <row r="56" spans="1:12" s="10" customFormat="1" ht="42" customHeight="1">
      <c r="A56" s="11">
        <v>54</v>
      </c>
      <c r="B56" s="3" t="s">
        <v>172</v>
      </c>
      <c r="C56" s="5" t="s">
        <v>173</v>
      </c>
      <c r="D56" s="5" t="s">
        <v>174</v>
      </c>
      <c r="E56" s="3" t="s">
        <v>56</v>
      </c>
      <c r="F56" s="19">
        <v>9789577518279</v>
      </c>
      <c r="G56" s="3">
        <v>1</v>
      </c>
      <c r="H56" s="3">
        <v>280</v>
      </c>
      <c r="I56" s="3">
        <f t="shared" si="2"/>
        <v>280</v>
      </c>
      <c r="J56" s="3" t="s">
        <v>57</v>
      </c>
      <c r="K56" s="3" t="s">
        <v>57</v>
      </c>
      <c r="L56" s="3" t="s">
        <v>57</v>
      </c>
    </row>
    <row r="57" spans="1:12" s="10" customFormat="1" ht="30" customHeight="1">
      <c r="A57" s="11">
        <v>55</v>
      </c>
      <c r="B57" s="3" t="s">
        <v>175</v>
      </c>
      <c r="C57" s="5" t="s">
        <v>176</v>
      </c>
      <c r="D57" s="5" t="s">
        <v>104</v>
      </c>
      <c r="E57" s="3" t="s">
        <v>56</v>
      </c>
      <c r="F57" s="19">
        <v>9789579095884</v>
      </c>
      <c r="G57" s="3">
        <v>1</v>
      </c>
      <c r="H57" s="3">
        <v>300</v>
      </c>
      <c r="I57" s="3">
        <f t="shared" si="2"/>
        <v>300</v>
      </c>
      <c r="J57" s="3" t="s">
        <v>57</v>
      </c>
      <c r="K57" s="3" t="s">
        <v>57</v>
      </c>
      <c r="L57" s="3" t="s">
        <v>57</v>
      </c>
    </row>
    <row r="58" spans="1:12" s="10" customFormat="1" ht="30" customHeight="1">
      <c r="A58" s="11">
        <v>56</v>
      </c>
      <c r="B58" s="3" t="s">
        <v>177</v>
      </c>
      <c r="C58" s="5" t="s">
        <v>178</v>
      </c>
      <c r="D58" s="5" t="s">
        <v>104</v>
      </c>
      <c r="E58" s="3" t="s">
        <v>56</v>
      </c>
      <c r="F58" s="19">
        <v>9789866582714</v>
      </c>
      <c r="G58" s="3">
        <v>1</v>
      </c>
      <c r="H58" s="3">
        <v>280</v>
      </c>
      <c r="I58" s="3">
        <f t="shared" si="2"/>
        <v>280</v>
      </c>
      <c r="J58" s="3" t="s">
        <v>57</v>
      </c>
      <c r="K58" s="3" t="s">
        <v>115</v>
      </c>
      <c r="L58" s="3" t="s">
        <v>57</v>
      </c>
    </row>
    <row r="59" spans="1:12" s="10" customFormat="1" ht="20.100000000000001" customHeight="1">
      <c r="A59" s="11">
        <v>57</v>
      </c>
      <c r="B59" s="3" t="s">
        <v>179</v>
      </c>
      <c r="C59" s="5" t="s">
        <v>180</v>
      </c>
      <c r="D59" s="6" t="s">
        <v>181</v>
      </c>
      <c r="E59" s="3" t="s">
        <v>56</v>
      </c>
      <c r="F59" s="19">
        <v>9789869329040</v>
      </c>
      <c r="G59" s="3">
        <v>1</v>
      </c>
      <c r="H59" s="3">
        <v>280</v>
      </c>
      <c r="I59" s="3">
        <f t="shared" si="2"/>
        <v>280</v>
      </c>
      <c r="J59" s="3" t="s">
        <v>57</v>
      </c>
      <c r="K59" s="3" t="s">
        <v>57</v>
      </c>
      <c r="L59" s="3" t="s">
        <v>57</v>
      </c>
    </row>
    <row r="60" spans="1:12" s="10" customFormat="1" ht="20.100000000000001" customHeight="1">
      <c r="A60" s="11">
        <v>58</v>
      </c>
      <c r="B60" s="3" t="s">
        <v>182</v>
      </c>
      <c r="C60" s="5" t="s">
        <v>183</v>
      </c>
      <c r="D60" s="6" t="s">
        <v>181</v>
      </c>
      <c r="E60" s="3" t="s">
        <v>56</v>
      </c>
      <c r="F60" s="19">
        <v>9789869377089</v>
      </c>
      <c r="G60" s="3">
        <v>1</v>
      </c>
      <c r="H60" s="3">
        <v>280</v>
      </c>
      <c r="I60" s="3">
        <f t="shared" si="2"/>
        <v>280</v>
      </c>
      <c r="J60" s="3" t="s">
        <v>57</v>
      </c>
      <c r="K60" s="3" t="s">
        <v>57</v>
      </c>
      <c r="L60" s="3" t="s">
        <v>57</v>
      </c>
    </row>
    <row r="61" spans="1:12" s="10" customFormat="1" ht="20.100000000000001" customHeight="1">
      <c r="A61" s="11">
        <v>59</v>
      </c>
      <c r="B61" s="3" t="s">
        <v>184</v>
      </c>
      <c r="C61" s="5" t="s">
        <v>185</v>
      </c>
      <c r="D61" s="6" t="s">
        <v>181</v>
      </c>
      <c r="E61" s="3" t="s">
        <v>56</v>
      </c>
      <c r="F61" s="19">
        <v>9789869377010</v>
      </c>
      <c r="G61" s="3">
        <v>1</v>
      </c>
      <c r="H61" s="3">
        <v>280</v>
      </c>
      <c r="I61" s="3">
        <f t="shared" si="2"/>
        <v>280</v>
      </c>
      <c r="J61" s="3" t="s">
        <v>57</v>
      </c>
      <c r="K61" s="3" t="s">
        <v>57</v>
      </c>
      <c r="L61" s="3" t="s">
        <v>57</v>
      </c>
    </row>
    <row r="62" spans="1:12" s="10" customFormat="1" ht="20.100000000000001" customHeight="1">
      <c r="A62" s="11">
        <v>60</v>
      </c>
      <c r="B62" s="3" t="s">
        <v>186</v>
      </c>
      <c r="C62" s="5" t="s">
        <v>187</v>
      </c>
      <c r="D62" s="6" t="s">
        <v>181</v>
      </c>
      <c r="E62" s="3" t="s">
        <v>56</v>
      </c>
      <c r="F62" s="19">
        <v>9789869468367</v>
      </c>
      <c r="G62" s="3">
        <v>1</v>
      </c>
      <c r="H62" s="3">
        <v>280</v>
      </c>
      <c r="I62" s="3">
        <f t="shared" si="2"/>
        <v>280</v>
      </c>
      <c r="J62" s="3" t="s">
        <v>57</v>
      </c>
      <c r="K62" s="3" t="s">
        <v>57</v>
      </c>
      <c r="L62" s="3" t="s">
        <v>57</v>
      </c>
    </row>
    <row r="63" spans="1:12" s="10" customFormat="1" ht="20.100000000000001" customHeight="1">
      <c r="A63" s="11">
        <v>61</v>
      </c>
      <c r="B63" s="3" t="s">
        <v>188</v>
      </c>
      <c r="C63" s="5" t="s">
        <v>189</v>
      </c>
      <c r="D63" s="6" t="s">
        <v>181</v>
      </c>
      <c r="E63" s="3" t="s">
        <v>56</v>
      </c>
      <c r="F63" s="19">
        <v>9789869468329</v>
      </c>
      <c r="G63" s="3">
        <v>1</v>
      </c>
      <c r="H63" s="3">
        <v>280</v>
      </c>
      <c r="I63" s="3">
        <f t="shared" si="2"/>
        <v>280</v>
      </c>
      <c r="J63" s="3" t="s">
        <v>57</v>
      </c>
      <c r="K63" s="3" t="s">
        <v>57</v>
      </c>
      <c r="L63" s="3" t="s">
        <v>57</v>
      </c>
    </row>
    <row r="64" spans="1:12" s="10" customFormat="1" ht="20.100000000000001" customHeight="1">
      <c r="A64" s="11">
        <v>62</v>
      </c>
      <c r="B64" s="3" t="s">
        <v>190</v>
      </c>
      <c r="C64" s="5" t="s">
        <v>191</v>
      </c>
      <c r="D64" s="6" t="s">
        <v>181</v>
      </c>
      <c r="E64" s="3" t="s">
        <v>56</v>
      </c>
      <c r="F64" s="19">
        <v>9789869468305</v>
      </c>
      <c r="G64" s="3">
        <v>1</v>
      </c>
      <c r="H64" s="3">
        <v>280</v>
      </c>
      <c r="I64" s="3">
        <f t="shared" si="2"/>
        <v>280</v>
      </c>
      <c r="J64" s="3" t="s">
        <v>57</v>
      </c>
      <c r="K64" s="3" t="s">
        <v>57</v>
      </c>
      <c r="L64" s="3" t="s">
        <v>57</v>
      </c>
    </row>
    <row r="65" spans="1:12" s="10" customFormat="1" ht="39.75" customHeight="1">
      <c r="A65" s="11">
        <v>80</v>
      </c>
      <c r="B65" s="3" t="s">
        <v>192</v>
      </c>
      <c r="C65" s="3" t="s">
        <v>193</v>
      </c>
      <c r="D65" s="3" t="s">
        <v>194</v>
      </c>
      <c r="E65" s="3" t="s">
        <v>56</v>
      </c>
      <c r="F65" s="12" t="s">
        <v>195</v>
      </c>
      <c r="G65" s="3">
        <v>1</v>
      </c>
      <c r="H65" s="3">
        <v>350</v>
      </c>
      <c r="I65" s="3">
        <f>G65*H65</f>
        <v>350</v>
      </c>
      <c r="J65" s="3" t="s">
        <v>57</v>
      </c>
      <c r="K65" s="3" t="s">
        <v>57</v>
      </c>
      <c r="L65" s="3" t="s">
        <v>57</v>
      </c>
    </row>
    <row r="66" spans="1:12" s="10" customFormat="1" ht="43.5" customHeight="1">
      <c r="A66" s="11">
        <v>84</v>
      </c>
      <c r="B66" s="6" t="s">
        <v>196</v>
      </c>
      <c r="C66" s="3" t="s">
        <v>197</v>
      </c>
      <c r="D66" s="6" t="s">
        <v>198</v>
      </c>
      <c r="E66" s="3" t="s">
        <v>56</v>
      </c>
      <c r="F66" s="9">
        <v>9789570845099</v>
      </c>
      <c r="G66" s="3">
        <v>1</v>
      </c>
      <c r="H66" s="3">
        <v>250</v>
      </c>
      <c r="I66" s="3">
        <v>250</v>
      </c>
      <c r="J66" s="3" t="s">
        <v>57</v>
      </c>
      <c r="K66" s="3" t="s">
        <v>57</v>
      </c>
      <c r="L66" s="3" t="s">
        <v>57</v>
      </c>
    </row>
    <row r="67" spans="1:12" s="1" customFormat="1" ht="20.100000000000001" customHeight="1">
      <c r="A67" s="20" t="s">
        <v>199</v>
      </c>
      <c r="B67" s="21"/>
      <c r="C67" s="21"/>
      <c r="D67" s="22"/>
      <c r="E67" s="23"/>
      <c r="F67" s="24"/>
      <c r="G67" s="23"/>
      <c r="H67" s="23">
        <f>SUM(H3:H66)</f>
        <v>18698</v>
      </c>
      <c r="I67" s="23">
        <f>SUM(I3:I66)</f>
        <v>20677</v>
      </c>
      <c r="J67" s="23"/>
      <c r="K67" s="23"/>
      <c r="L67" s="23"/>
    </row>
    <row r="68" spans="1:12" ht="255.75" customHeight="1">
      <c r="A68" s="29" t="s">
        <v>18</v>
      </c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</row>
    <row r="69" spans="1:12" ht="82.5" customHeight="1">
      <c r="A69" s="31" t="s">
        <v>200</v>
      </c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</row>
  </sheetData>
  <mergeCells count="3">
    <mergeCell ref="A1:L1"/>
    <mergeCell ref="A68:L68"/>
    <mergeCell ref="A69:L69"/>
  </mergeCells>
  <phoneticPr fontId="1" type="noConversion"/>
  <conditionalFormatting sqref="B67 B26:B48">
    <cfRule type="duplicateValues" dxfId="30" priority="24" stopIfTrue="1"/>
    <cfRule type="duplicateValues" dxfId="29" priority="26" stopIfTrue="1"/>
  </conditionalFormatting>
  <conditionalFormatting sqref="H67 H26:H48 H15:I21 H65 H66:I66">
    <cfRule type="cellIs" dxfId="28" priority="25" stopIfTrue="1" operator="greaterThan">
      <formula>370</formula>
    </cfRule>
  </conditionalFormatting>
  <conditionalFormatting sqref="B67 B26:B48">
    <cfRule type="duplicateValues" dxfId="27" priority="23" stopIfTrue="1"/>
  </conditionalFormatting>
  <conditionalFormatting sqref="B21">
    <cfRule type="duplicateValues" dxfId="26" priority="16" stopIfTrue="1"/>
    <cfRule type="duplicateValues" dxfId="25" priority="18" stopIfTrue="1"/>
  </conditionalFormatting>
  <conditionalFormatting sqref="H22:H25">
    <cfRule type="cellIs" dxfId="24" priority="17" stopIfTrue="1" operator="greaterThan">
      <formula>370</formula>
    </cfRule>
  </conditionalFormatting>
  <conditionalFormatting sqref="B21">
    <cfRule type="duplicateValues" dxfId="23" priority="15" stopIfTrue="1"/>
  </conditionalFormatting>
  <conditionalFormatting sqref="I22">
    <cfRule type="cellIs" dxfId="22" priority="14" stopIfTrue="1" operator="greaterThan">
      <formula>370</formula>
    </cfRule>
  </conditionalFormatting>
  <conditionalFormatting sqref="B49:B50">
    <cfRule type="duplicateValues" dxfId="21" priority="11" stopIfTrue="1"/>
    <cfRule type="duplicateValues" dxfId="20" priority="13" stopIfTrue="1"/>
  </conditionalFormatting>
  <conditionalFormatting sqref="H49:H50">
    <cfRule type="cellIs" dxfId="19" priority="12" stopIfTrue="1" operator="greaterThan">
      <formula>370</formula>
    </cfRule>
  </conditionalFormatting>
  <conditionalFormatting sqref="B49:B50">
    <cfRule type="duplicateValues" dxfId="18" priority="10" stopIfTrue="1"/>
  </conditionalFormatting>
  <conditionalFormatting sqref="H52:H58">
    <cfRule type="cellIs" dxfId="17" priority="9" stopIfTrue="1" operator="greaterThan">
      <formula>370</formula>
    </cfRule>
  </conditionalFormatting>
  <conditionalFormatting sqref="H59:H64">
    <cfRule type="cellIs" dxfId="16" priority="7" stopIfTrue="1" operator="greaterThan">
      <formula>370</formula>
    </cfRule>
  </conditionalFormatting>
  <conditionalFormatting sqref="B52:B58">
    <cfRule type="duplicateValues" dxfId="15" priority="27" stopIfTrue="1"/>
    <cfRule type="duplicateValues" dxfId="14" priority="28" stopIfTrue="1"/>
  </conditionalFormatting>
  <conditionalFormatting sqref="B52:B58">
    <cfRule type="duplicateValues" dxfId="13" priority="29" stopIfTrue="1"/>
  </conditionalFormatting>
  <conditionalFormatting sqref="B51">
    <cfRule type="duplicateValues" dxfId="12" priority="2" stopIfTrue="1"/>
    <cfRule type="duplicateValues" dxfId="11" priority="4" stopIfTrue="1"/>
  </conditionalFormatting>
  <conditionalFormatting sqref="H51">
    <cfRule type="cellIs" dxfId="10" priority="3" stopIfTrue="1" operator="greaterThan">
      <formula>370</formula>
    </cfRule>
  </conditionalFormatting>
  <conditionalFormatting sqref="B51">
    <cfRule type="duplicateValues" dxfId="9" priority="1" stopIfTrue="1"/>
  </conditionalFormatting>
  <conditionalFormatting sqref="B65">
    <cfRule type="duplicateValues" dxfId="8" priority="36" stopIfTrue="1"/>
    <cfRule type="duplicateValues" dxfId="7" priority="37" stopIfTrue="1"/>
  </conditionalFormatting>
  <conditionalFormatting sqref="B65">
    <cfRule type="duplicateValues" dxfId="6" priority="39" stopIfTrue="1"/>
  </conditionalFormatting>
  <conditionalFormatting sqref="B66 B22:B25 B16:B20">
    <cfRule type="duplicateValues" dxfId="5" priority="75" stopIfTrue="1"/>
    <cfRule type="duplicateValues" dxfId="4" priority="76" stopIfTrue="1"/>
  </conditionalFormatting>
  <conditionalFormatting sqref="B66 B22:B25 B16:B20">
    <cfRule type="duplicateValues" dxfId="3" priority="81" stopIfTrue="1"/>
  </conditionalFormatting>
  <conditionalFormatting sqref="B59:B64">
    <cfRule type="duplicateValues" dxfId="2" priority="85" stopIfTrue="1"/>
    <cfRule type="duplicateValues" dxfId="1" priority="86" stopIfTrue="1"/>
  </conditionalFormatting>
  <conditionalFormatting sqref="B59:B64">
    <cfRule type="duplicateValues" dxfId="0" priority="87" stopIfTrue="1"/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66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2018-12-19T09:23:52Z</cp:lastPrinted>
  <dcterms:created xsi:type="dcterms:W3CDTF">2012-07-23T02:09:03Z</dcterms:created>
  <dcterms:modified xsi:type="dcterms:W3CDTF">2019-01-03T02:56:33Z</dcterms:modified>
</cp:coreProperties>
</file>