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1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 l="1"/>
  <c r="I52" i="1" l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18" i="1"/>
  <c r="I19" i="1"/>
  <c r="I20" i="1"/>
  <c r="I21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22" i="1"/>
  <c r="I23" i="1"/>
  <c r="I24" i="1"/>
  <c r="I25" i="1"/>
  <c r="I26" i="1"/>
  <c r="I27" i="1"/>
  <c r="I28" i="1"/>
  <c r="G53" i="1"/>
</calcChain>
</file>

<file path=xl/sharedStrings.xml><?xml version="1.0" encoding="utf-8"?>
<sst xmlns="http://schemas.openxmlformats.org/spreadsheetml/2006/main" count="339" uniqueCount="159">
  <si>
    <t>排序</t>
    <phoneticPr fontId="3" type="noConversion"/>
  </si>
  <si>
    <t>書名</t>
    <phoneticPr fontId="2" type="noConversion"/>
  </si>
  <si>
    <t>作者</t>
    <phoneticPr fontId="2" type="noConversion"/>
  </si>
  <si>
    <t>出版社</t>
    <phoneticPr fontId="3" type="noConversion"/>
  </si>
  <si>
    <t>ISBN</t>
    <phoneticPr fontId="3" type="noConversion"/>
  </si>
  <si>
    <t>採購數量</t>
    <phoneticPr fontId="3" type="noConversion"/>
  </si>
  <si>
    <t>定價</t>
    <phoneticPr fontId="3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</si>
  <si>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</si>
  <si>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</si>
  <si>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</si>
  <si>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備註</t>
    <phoneticPr fontId="2" type="noConversion"/>
  </si>
  <si>
    <t>遠東圖解英漢辭典25K 道林紙本</t>
  </si>
  <si>
    <t> 遠東圖書公司編審委員會</t>
  </si>
  <si>
    <t> 遠東</t>
  </si>
  <si>
    <t>台灣</t>
  </si>
  <si>
    <t>9789865878184</t>
  </si>
  <si>
    <t>否</t>
  </si>
  <si>
    <t>工具書</t>
  </si>
  <si>
    <t>ACME彩色兒童圖畫字典(書+MP3)</t>
  </si>
  <si>
    <t> 世一文化出版社編輯部</t>
  </si>
  <si>
    <t> 世一</t>
  </si>
  <si>
    <t>9789861933726</t>
  </si>
  <si>
    <t>是</t>
  </si>
  <si>
    <t>袖珍英漢字典(P1)(S50K)</t>
  </si>
  <si>
    <t> 英漢字典編輯委員會</t>
  </si>
  <si>
    <t>9789861938998</t>
  </si>
  <si>
    <t>台灣</t>
    <phoneticPr fontId="2" type="noConversion"/>
  </si>
  <si>
    <t>台灣</t>
    <phoneticPr fontId="2" type="noConversion"/>
  </si>
  <si>
    <t>否</t>
    <phoneticPr fontId="2" type="noConversion"/>
  </si>
  <si>
    <t>否</t>
    <phoneticPr fontId="2" type="noConversion"/>
  </si>
  <si>
    <t>否</t>
    <phoneticPr fontId="2" type="noConversion"/>
  </si>
  <si>
    <t>米奇巴克 </t>
  </si>
  <si>
    <t>台灣</t>
    <phoneticPr fontId="2" type="noConversion"/>
  </si>
  <si>
    <t>否</t>
    <phoneticPr fontId="2" type="noConversion"/>
  </si>
  <si>
    <t>國語日報 </t>
  </si>
  <si>
    <t>台灣</t>
    <phoneticPr fontId="2" type="noConversion"/>
  </si>
  <si>
    <t>出版地</t>
    <phoneticPr fontId="2" type="noConversion"/>
  </si>
  <si>
    <t>承辦人員：</t>
    <phoneticPr fontId="3" type="noConversion"/>
  </si>
  <si>
    <t>校長：</t>
    <phoneticPr fontId="3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</si>
  <si>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</si>
  <si>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>合計</t>
    <phoneticPr fontId="2" type="noConversion"/>
  </si>
  <si>
    <t>校名：臺南市關廟區文和實驗小學
填表人： 曾恩慈                教導主任：  曾恩慈            校長：葉亮宏
連絡電話：06-5551937轉12</t>
    <phoneticPr fontId="2" type="noConversion"/>
  </si>
  <si>
    <t>教導主任：</t>
    <phoneticPr fontId="3" type="noConversion"/>
  </si>
  <si>
    <t>Classic Tales 2/e Pack 5: Snow White and the Seven Dwarfs (w/Audio Download Access Code)</t>
  </si>
  <si>
    <t>OUP</t>
  </si>
  <si>
    <t>HK</t>
  </si>
  <si>
    <t>9780194014458</t>
  </si>
  <si>
    <t>Classic Tales 2/e 1: Lownu Mends the Sky</t>
    <phoneticPr fontId="3" type="noConversion"/>
  </si>
  <si>
    <t>Arengo, Sue</t>
  </si>
  <si>
    <t>9780194238502</t>
  </si>
  <si>
    <t>Classic Tales 2/e 1: Mansour and the Donkey</t>
  </si>
  <si>
    <t>9780194238540</t>
  </si>
  <si>
    <t>Classic Tales 2/e 1: Peach Boy</t>
  </si>
  <si>
    <t>9780194238588</t>
  </si>
  <si>
    <t>Classic Tales 2/e 1: Rumpelstiltskin</t>
  </si>
  <si>
    <t>9780194238625</t>
  </si>
  <si>
    <t>Classic Tales 2/e 1: The Enormous Turnip</t>
  </si>
  <si>
    <t>9780194238663</t>
  </si>
  <si>
    <t>Classic Tales 2/e 1: The Lazy Grass Hopper</t>
  </si>
  <si>
    <t>Bladon, Rachel</t>
  </si>
  <si>
    <t>9780194239813</t>
  </si>
  <si>
    <t>Classic Tales 2/e 1: The Little Red Hen</t>
  </si>
  <si>
    <t>9780194238700</t>
  </si>
  <si>
    <t>Classic Tales 2/e 1: The Magic Cooking Pot</t>
  </si>
  <si>
    <t>9780194238748</t>
  </si>
  <si>
    <t>Classic Tales 2/e 1: The Magpie and the Milk</t>
  </si>
  <si>
    <t>9780194239882</t>
  </si>
  <si>
    <t>Classic Tales 2/e 1: The Princess and the Pea</t>
  </si>
  <si>
    <t>9780194238786</t>
  </si>
  <si>
    <t>Classic Tales 2/e 1: The Shoemaker and the Elves</t>
  </si>
  <si>
    <t>9780194238823</t>
  </si>
  <si>
    <t>臺南市107學年度關廟區文和實驗小學圖書採購清單</t>
    <phoneticPr fontId="2" type="noConversion"/>
  </si>
  <si>
    <t>大膽的老婆婆</t>
  </si>
  <si>
    <t>  安石榴</t>
    <phoneticPr fontId="2" type="noConversion"/>
  </si>
  <si>
    <t>小熊出版</t>
    <phoneticPr fontId="2" type="noConversion"/>
  </si>
  <si>
    <t>小雀鳥亨利</t>
    <phoneticPr fontId="2" type="noConversion"/>
  </si>
  <si>
    <t> 艾歷克斯．迪肯</t>
  </si>
  <si>
    <t>完美的正方形</t>
    <phoneticPr fontId="2" type="noConversion"/>
  </si>
  <si>
    <t>維京出版</t>
    <phoneticPr fontId="2" type="noConversion"/>
  </si>
  <si>
    <t xml:space="preserve"> 麥可・荷爾/圖文 </t>
    <phoneticPr fontId="2" type="noConversion"/>
  </si>
  <si>
    <t>三之三</t>
    <phoneticPr fontId="2" type="noConversion"/>
  </si>
  <si>
    <t>我家系列4：我家蓋了新房子</t>
    <phoneticPr fontId="2" type="noConversion"/>
  </si>
  <si>
    <t>童嘉</t>
    <phoneticPr fontId="2" type="noConversion"/>
  </si>
  <si>
    <t>親子天下</t>
    <phoneticPr fontId="2" type="noConversion"/>
  </si>
  <si>
    <t>印度豹大拍賣</t>
    <phoneticPr fontId="2" type="noConversion"/>
  </si>
  <si>
    <t xml:space="preserve"> 高畠那生 </t>
    <phoneticPr fontId="2" type="noConversion"/>
  </si>
  <si>
    <t>經典傳奇故事：小黑猴（新版）</t>
    <phoneticPr fontId="2" type="noConversion"/>
  </si>
  <si>
    <t xml:space="preserve"> 謝武彰</t>
    <phoneticPr fontId="2" type="noConversion"/>
  </si>
  <si>
    <t>火龍家庭故事集</t>
    <phoneticPr fontId="2" type="noConversion"/>
  </si>
  <si>
    <t xml:space="preserve"> 哲也</t>
    <phoneticPr fontId="2" type="noConversion"/>
  </si>
  <si>
    <t>(新版)去問貓巧可</t>
    <phoneticPr fontId="2" type="noConversion"/>
  </si>
  <si>
    <t>王淑芬</t>
    <phoneticPr fontId="2" type="noConversion"/>
  </si>
  <si>
    <t> 9789579095587</t>
    <phoneticPr fontId="2" type="noConversion"/>
  </si>
  <si>
    <t>我睡不著</t>
    <phoneticPr fontId="2" type="noConversion"/>
  </si>
  <si>
    <t>蔡兆倫</t>
    <phoneticPr fontId="2" type="noConversion"/>
  </si>
  <si>
    <t> 9789577516848</t>
    <phoneticPr fontId="2" type="noConversion"/>
  </si>
  <si>
    <t>圖畫在說悄悄話</t>
    <phoneticPr fontId="2" type="noConversion"/>
  </si>
  <si>
    <t xml:space="preserve"> 潘蜜拉‧札格倫斯基</t>
    <phoneticPr fontId="2" type="noConversion"/>
  </si>
  <si>
    <t>小天下</t>
    <phoneticPr fontId="2" type="noConversion"/>
  </si>
  <si>
    <t>我選我自己：不會寫字的獅子又來了！</t>
    <phoneticPr fontId="2" type="noConversion"/>
  </si>
  <si>
    <t xml:space="preserve"> 馬丁．巴茲塞特  </t>
    <phoneticPr fontId="2" type="noConversion"/>
  </si>
  <si>
    <t>米奇巴克</t>
    <phoneticPr fontId="2" type="noConversion"/>
  </si>
  <si>
    <t>小喵和紅色的大公車（二版）</t>
    <phoneticPr fontId="2" type="noConversion"/>
  </si>
  <si>
    <t xml:space="preserve"> 珍‧古德溫</t>
    <phoneticPr fontId="2" type="noConversion"/>
  </si>
  <si>
    <t>阿布拉</t>
  </si>
  <si>
    <t>阿布拉</t>
    <phoneticPr fontId="2" type="noConversion"/>
  </si>
  <si>
    <t>神奇的胖胖-蓬蓬-小小</t>
    <phoneticPr fontId="2" type="noConversion"/>
  </si>
  <si>
    <t xml:space="preserve"> 碧翠絲‧阿雷馬娜</t>
    <phoneticPr fontId="2" type="noConversion"/>
  </si>
  <si>
    <t>通緝！偷書賊兔子洛菲</t>
    <phoneticPr fontId="2" type="noConversion"/>
  </si>
  <si>
    <t xml:space="preserve"> 愛蜜莉‧麥肯錫</t>
    <phoneticPr fontId="2" type="noConversion"/>
  </si>
  <si>
    <t>司機爺爺：廖健宏繪本</t>
    <phoneticPr fontId="2" type="noConversion"/>
  </si>
  <si>
    <t>廖健宏</t>
    <phoneticPr fontId="2" type="noConversion"/>
  </si>
  <si>
    <t>國語日報</t>
    <phoneticPr fontId="2" type="noConversion"/>
  </si>
  <si>
    <t>我愛玩</t>
    <phoneticPr fontId="2" type="noConversion"/>
  </si>
  <si>
    <t xml:space="preserve"> 林芳萍 </t>
    <phoneticPr fontId="2" type="noConversion"/>
  </si>
  <si>
    <t>信誼基金出版社</t>
    <phoneticPr fontId="2" type="noConversion"/>
  </si>
  <si>
    <t>無所事事的美好一天</t>
    <phoneticPr fontId="2" type="noConversion"/>
  </si>
  <si>
    <t>烏魯木齊先生的1000隻小小羊</t>
    <phoneticPr fontId="2" type="noConversion"/>
  </si>
  <si>
    <t xml:space="preserve"> 黃郁欽/</t>
    <phoneticPr fontId="2" type="noConversion"/>
  </si>
  <si>
    <t>老鼠郵差去度假</t>
    <phoneticPr fontId="2" type="noConversion"/>
  </si>
  <si>
    <t xml:space="preserve"> 瑪麗安．杜布 </t>
    <phoneticPr fontId="2" type="noConversion"/>
  </si>
  <si>
    <t>我們家的長板凳</t>
    <phoneticPr fontId="2" type="noConversion"/>
  </si>
  <si>
    <t xml:space="preserve"> 陳慧縝</t>
    <phoneticPr fontId="2" type="noConversion"/>
  </si>
  <si>
    <t>你看看你，把這裡弄得這麼亂！</t>
    <phoneticPr fontId="2" type="noConversion"/>
  </si>
  <si>
    <t xml:space="preserve"> 劉旭恭  </t>
    <phoneticPr fontId="2" type="noConversion"/>
  </si>
  <si>
    <t>水滴文化</t>
    <phoneticPr fontId="2" type="noConversion"/>
  </si>
  <si>
    <t>我是抱抱機 Hug Machine</t>
    <phoneticPr fontId="2" type="noConversion"/>
  </si>
  <si>
    <t xml:space="preserve"> 史考特．坎貝爾</t>
    <phoneticPr fontId="2" type="noConversion"/>
  </si>
  <si>
    <t>維京</t>
    <phoneticPr fontId="2" type="noConversion"/>
  </si>
  <si>
    <t>公園裡有一首詩</t>
    <phoneticPr fontId="2" type="noConversion"/>
  </si>
  <si>
    <t xml:space="preserve"> 米夏‧亞齊 </t>
    <phoneticPr fontId="2" type="noConversion"/>
  </si>
  <si>
    <t>米奇巴克</t>
    <phoneticPr fontId="2" type="noConversion"/>
  </si>
  <si>
    <t>歡迎光臨我的展覽</t>
    <phoneticPr fontId="2" type="noConversion"/>
  </si>
  <si>
    <t xml:space="preserve"> 史考特．曼金</t>
    <phoneticPr fontId="2" type="noConversion"/>
  </si>
  <si>
    <t>一隻加長1/2的長頸鹿</t>
    <phoneticPr fontId="2" type="noConversion"/>
  </si>
  <si>
    <t xml:space="preserve"> 謝爾．希爾弗斯坦</t>
    <phoneticPr fontId="2" type="noConversion"/>
  </si>
  <si>
    <t>下雪日的約定</t>
    <phoneticPr fontId="2" type="noConversion"/>
  </si>
  <si>
    <t xml:space="preserve"> 理察‧柯提斯</t>
    <phoneticPr fontId="2" type="noConversion"/>
  </si>
  <si>
    <t>外公的大衣</t>
    <phoneticPr fontId="2" type="noConversion"/>
  </si>
  <si>
    <t>吉姆‧艾利斯沃斯</t>
    <phoneticPr fontId="2" type="noConversion"/>
  </si>
  <si>
    <t>媽咪在哪裡？</t>
    <phoneticPr fontId="2" type="noConversion"/>
  </si>
  <si>
    <t xml:space="preserve"> 吉姆‧艾利斯沃斯 </t>
    <phoneticPr fontId="2" type="noConversion"/>
  </si>
  <si>
    <t>鴨子？兔子？：啟動想像、學習尊重的創意繪本</t>
    <phoneticPr fontId="2" type="noConversion"/>
  </si>
  <si>
    <t xml:space="preserve"> 艾美‧克蘿思‧羅森朵, 湯姆‧利希騰赫德</t>
    <phoneticPr fontId="2" type="noConversion"/>
  </si>
  <si>
    <t>遠流</t>
    <phoneticPr fontId="2" type="noConversion"/>
  </si>
  <si>
    <t>棕先生的神奇帽子</t>
    <phoneticPr fontId="2" type="noConversion"/>
  </si>
  <si>
    <t xml:space="preserve"> 今井彩乃  </t>
    <phoneticPr fontId="2" type="noConversion"/>
  </si>
  <si>
    <t>我的老師是怪獸！（不，我不是！）</t>
    <phoneticPr fontId="2" type="noConversion"/>
  </si>
  <si>
    <t xml:space="preserve"> 彼得．布朗  </t>
    <phoneticPr fontId="2" type="noConversion"/>
  </si>
  <si>
    <t>叩叩叩，是誰呀？</t>
    <phoneticPr fontId="2" type="noConversion"/>
  </si>
  <si>
    <t xml:space="preserve"> 莎莉‧葛林德列 </t>
    <phoneticPr fontId="2" type="noConversion"/>
  </si>
  <si>
    <t>小魯文化</t>
    <phoneticPr fontId="2" type="noConversion"/>
  </si>
  <si>
    <t>親愛的獅子爺爺</t>
    <phoneticPr fontId="2" type="noConversion"/>
  </si>
  <si>
    <t>企鵝到底會什麼？</t>
    <phoneticPr fontId="2" type="noConversion"/>
  </si>
  <si>
    <t>突突山上的祕密基地</t>
    <phoneticPr fontId="2" type="noConversion"/>
  </si>
  <si>
    <t>小熊</t>
  </si>
  <si>
    <t xml:space="preserve"> 茱莉亞‧賈曼 </t>
    <phoneticPr fontId="2" type="noConversion"/>
  </si>
  <si>
    <t xml:space="preserve"> 艾力克斯‧拉提蒙</t>
    <phoneticPr fontId="2" type="noConversion"/>
  </si>
  <si>
    <t xml:space="preserve"> 琳達．莎拉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</si>
</sst>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"/>
    <numFmt numFmtId="177" formatCode="#,##0_ ;[Red]\-#,##0\ "/>
  </numFmts>
  <fonts count="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</font>
    <font>
      <sz val="10"/>
      <name val="新細明體"/>
      <family val="1"/>
      <charset val="136"/>
    </font>
    <font>
      <sz val="10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1" fillId="0" borderId="0">
      <alignment vertical="center"/>
    </xf>
    <xf numFmtId="0" fontId="4" fillId="0" borderId="0"/>
    <xf numFmtId="0" fontId="5" fillId="0" borderId="0">
      <alignment vertical="center"/>
    </xf>
  </cellStyleXfs>
  <cellXfs count="30">
    <xf numFmtId="0" fontId="0" fillId="0" borderId="0" xfId="0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17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shrinkToFit="1"/>
    </xf>
    <xf numFmtId="17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177" fontId="8" fillId="0" borderId="0" xfId="0" applyNumberFormat="1" applyFo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</cellXfs>
  <cellStyles count="5">
    <cellStyle name="一般" xfId="0" builtinId="0"/>
    <cellStyle name="一般 2" xfId="3"/>
    <cellStyle name="一般 2 2 2" xfId="4"/>
    <cellStyle name="一般 4" xfId="2"/>
    <cellStyle name="一般 9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2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2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2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2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2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2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2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2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2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2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3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3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3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3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3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3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3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3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3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3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4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4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4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4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4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4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4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4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4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4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5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5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5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5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5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5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5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5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5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5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6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6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6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6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6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6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6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6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6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6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7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7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7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7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7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7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7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7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7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7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8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8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8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8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8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8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8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8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8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8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9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9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92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93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94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95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96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97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98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99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00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01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02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03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04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05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06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07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08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09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10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11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12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13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14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15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16" name="AutoShape 7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17" name="AutoShape 8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18" name="AutoShape 9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19" name="AutoShape 10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20" name="AutoShape 13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9525</xdr:colOff>
      <xdr:row>52</xdr:row>
      <xdr:rowOff>9525</xdr:rowOff>
    </xdr:to>
    <xdr:sp macro="" textlink="">
      <xdr:nvSpPr>
        <xdr:cNvPr id="121" name="AutoShape 14" descr="P5QpT"/>
        <xdr:cNvSpPr>
          <a:spLocks noChangeAspect="1" noChangeArrowheads="1"/>
        </xdr:cNvSpPr>
      </xdr:nvSpPr>
      <xdr:spPr bwMode="auto">
        <a:xfrm>
          <a:off x="8503920" y="29219652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43" zoomScale="130" zoomScaleNormal="130" workbookViewId="0">
      <selection activeCell="I53" sqref="I53"/>
    </sheetView>
  </sheetViews>
  <sheetFormatPr defaultColWidth="8.875" defaultRowHeight="25.15" customHeight="1"/>
  <cols>
    <col min="1" max="1" width="6.5" style="21" customWidth="1"/>
    <col min="2" max="2" width="32.375" style="15" customWidth="1"/>
    <col min="3" max="3" width="19.5" style="23" customWidth="1"/>
    <col min="4" max="4" width="13.375" style="23" customWidth="1"/>
    <col min="5" max="5" width="8.5" style="23" customWidth="1"/>
    <col min="6" max="6" width="18.125" style="21" customWidth="1"/>
    <col min="7" max="7" width="7.25" style="21" customWidth="1"/>
    <col min="8" max="9" width="8.875" style="21"/>
    <col min="10" max="10" width="9" style="21" customWidth="1"/>
    <col min="11" max="11" width="9.75" style="21" customWidth="1"/>
    <col min="12" max="12" width="7" style="21" customWidth="1"/>
    <col min="13" max="16384" width="8.875" style="6"/>
  </cols>
  <sheetData>
    <row r="1" spans="1:13" ht="25.15" customHeight="1">
      <c r="A1" s="29" t="s">
        <v>71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3" ht="25.15" customHeight="1">
      <c r="A2" s="1" t="s">
        <v>0</v>
      </c>
      <c r="B2" s="7" t="s">
        <v>1</v>
      </c>
      <c r="C2" s="1" t="s">
        <v>2</v>
      </c>
      <c r="D2" s="1" t="s">
        <v>3</v>
      </c>
      <c r="E2" s="1" t="s">
        <v>36</v>
      </c>
      <c r="F2" s="8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13" ht="25.15" customHeight="1">
      <c r="A3" s="2">
        <v>1</v>
      </c>
      <c r="B3" s="9" t="s">
        <v>11</v>
      </c>
      <c r="C3" s="2" t="s">
        <v>12</v>
      </c>
      <c r="D3" s="2" t="s">
        <v>13</v>
      </c>
      <c r="E3" s="2" t="s">
        <v>14</v>
      </c>
      <c r="F3" s="10" t="s">
        <v>15</v>
      </c>
      <c r="G3" s="2">
        <v>1</v>
      </c>
      <c r="H3" s="2">
        <v>490</v>
      </c>
      <c r="I3" s="2">
        <f t="shared" ref="I3:I18" si="0">G3*H3</f>
        <v>490</v>
      </c>
      <c r="J3" s="2" t="s">
        <v>16</v>
      </c>
      <c r="K3" s="2" t="s">
        <v>16</v>
      </c>
      <c r="L3" s="2" t="s">
        <v>17</v>
      </c>
    </row>
    <row r="4" spans="1:13" ht="25.15" customHeight="1">
      <c r="A4" s="2">
        <v>2</v>
      </c>
      <c r="B4" s="9" t="s">
        <v>18</v>
      </c>
      <c r="C4" s="2" t="s">
        <v>19</v>
      </c>
      <c r="D4" s="2" t="s">
        <v>20</v>
      </c>
      <c r="E4" s="2" t="s">
        <v>14</v>
      </c>
      <c r="F4" s="10" t="s">
        <v>21</v>
      </c>
      <c r="G4" s="2">
        <v>1</v>
      </c>
      <c r="H4" s="2">
        <v>499</v>
      </c>
      <c r="I4" s="2">
        <f t="shared" si="0"/>
        <v>499</v>
      </c>
      <c r="J4" s="2" t="s">
        <v>16</v>
      </c>
      <c r="K4" s="3" t="s">
        <v>22</v>
      </c>
      <c r="L4" s="2" t="s">
        <v>17</v>
      </c>
    </row>
    <row r="5" spans="1:13" ht="25.15" customHeight="1">
      <c r="A5" s="2">
        <v>3</v>
      </c>
      <c r="B5" s="9" t="s">
        <v>23</v>
      </c>
      <c r="C5" s="2" t="s">
        <v>24</v>
      </c>
      <c r="D5" s="2" t="s">
        <v>20</v>
      </c>
      <c r="E5" s="2" t="s">
        <v>14</v>
      </c>
      <c r="F5" s="10" t="s">
        <v>25</v>
      </c>
      <c r="G5" s="2">
        <v>1</v>
      </c>
      <c r="H5" s="2">
        <v>290</v>
      </c>
      <c r="I5" s="2">
        <f t="shared" si="0"/>
        <v>290</v>
      </c>
      <c r="J5" s="2" t="s">
        <v>16</v>
      </c>
      <c r="K5" s="2" t="s">
        <v>16</v>
      </c>
      <c r="L5" s="2" t="s">
        <v>17</v>
      </c>
    </row>
    <row r="6" spans="1:13" ht="25.15" customHeight="1">
      <c r="A6" s="2">
        <v>4</v>
      </c>
      <c r="B6" s="16" t="s">
        <v>43</v>
      </c>
      <c r="C6" s="17" t="s">
        <v>48</v>
      </c>
      <c r="D6" s="18" t="s">
        <v>44</v>
      </c>
      <c r="E6" s="18" t="s">
        <v>45</v>
      </c>
      <c r="F6" s="18" t="s">
        <v>46</v>
      </c>
      <c r="G6" s="2">
        <v>1</v>
      </c>
      <c r="H6" s="19">
        <v>350</v>
      </c>
      <c r="I6" s="20">
        <f t="shared" ref="I6:I17" si="1">H6*G6</f>
        <v>350</v>
      </c>
      <c r="J6" s="2" t="s">
        <v>16</v>
      </c>
      <c r="K6" s="2" t="s">
        <v>16</v>
      </c>
      <c r="L6" s="20"/>
      <c r="M6" s="24"/>
    </row>
    <row r="7" spans="1:13" ht="25.15" customHeight="1">
      <c r="A7" s="2">
        <v>5</v>
      </c>
      <c r="B7" s="16" t="s">
        <v>47</v>
      </c>
      <c r="C7" s="17" t="s">
        <v>48</v>
      </c>
      <c r="D7" s="18" t="s">
        <v>44</v>
      </c>
      <c r="E7" s="18" t="s">
        <v>45</v>
      </c>
      <c r="F7" s="18" t="s">
        <v>49</v>
      </c>
      <c r="G7" s="2">
        <v>1</v>
      </c>
      <c r="H7" s="19">
        <v>210</v>
      </c>
      <c r="I7" s="20">
        <f t="shared" si="1"/>
        <v>210</v>
      </c>
      <c r="J7" s="2" t="s">
        <v>16</v>
      </c>
      <c r="K7" s="2" t="s">
        <v>16</v>
      </c>
      <c r="L7" s="20"/>
    </row>
    <row r="8" spans="1:13" ht="25.15" customHeight="1">
      <c r="A8" s="2">
        <v>6</v>
      </c>
      <c r="B8" s="16" t="s">
        <v>50</v>
      </c>
      <c r="C8" s="17" t="s">
        <v>48</v>
      </c>
      <c r="D8" s="18" t="s">
        <v>44</v>
      </c>
      <c r="E8" s="18" t="s">
        <v>45</v>
      </c>
      <c r="F8" s="18" t="s">
        <v>51</v>
      </c>
      <c r="G8" s="2">
        <v>1</v>
      </c>
      <c r="H8" s="19">
        <v>210</v>
      </c>
      <c r="I8" s="20">
        <f t="shared" si="1"/>
        <v>210</v>
      </c>
      <c r="J8" s="2" t="s">
        <v>16</v>
      </c>
      <c r="K8" s="2" t="s">
        <v>16</v>
      </c>
      <c r="L8" s="20"/>
    </row>
    <row r="9" spans="1:13" ht="25.15" customHeight="1">
      <c r="A9" s="2">
        <v>7</v>
      </c>
      <c r="B9" s="16" t="s">
        <v>52</v>
      </c>
      <c r="C9" s="17" t="s">
        <v>48</v>
      </c>
      <c r="D9" s="18" t="s">
        <v>44</v>
      </c>
      <c r="E9" s="18" t="s">
        <v>45</v>
      </c>
      <c r="F9" s="18" t="s">
        <v>53</v>
      </c>
      <c r="G9" s="2">
        <v>1</v>
      </c>
      <c r="H9" s="19">
        <v>210</v>
      </c>
      <c r="I9" s="20">
        <f t="shared" si="1"/>
        <v>210</v>
      </c>
      <c r="J9" s="2" t="s">
        <v>16</v>
      </c>
      <c r="K9" s="2" t="s">
        <v>16</v>
      </c>
      <c r="L9" s="20"/>
    </row>
    <row r="10" spans="1:13" ht="25.15" customHeight="1">
      <c r="A10" s="2">
        <v>8</v>
      </c>
      <c r="B10" s="16" t="s">
        <v>54</v>
      </c>
      <c r="C10" s="17" t="s">
        <v>48</v>
      </c>
      <c r="D10" s="18" t="s">
        <v>44</v>
      </c>
      <c r="E10" s="18" t="s">
        <v>45</v>
      </c>
      <c r="F10" s="18" t="s">
        <v>55</v>
      </c>
      <c r="G10" s="2">
        <v>1</v>
      </c>
      <c r="H10" s="19">
        <v>210</v>
      </c>
      <c r="I10" s="20">
        <f t="shared" si="1"/>
        <v>210</v>
      </c>
      <c r="J10" s="2" t="s">
        <v>16</v>
      </c>
      <c r="K10" s="2" t="s">
        <v>16</v>
      </c>
      <c r="L10" s="20"/>
    </row>
    <row r="11" spans="1:13" ht="25.15" customHeight="1">
      <c r="A11" s="2">
        <v>9</v>
      </c>
      <c r="B11" s="16" t="s">
        <v>56</v>
      </c>
      <c r="C11" s="17" t="s">
        <v>48</v>
      </c>
      <c r="D11" s="18" t="s">
        <v>44</v>
      </c>
      <c r="E11" s="18" t="s">
        <v>45</v>
      </c>
      <c r="F11" s="18" t="s">
        <v>57</v>
      </c>
      <c r="G11" s="2">
        <v>1</v>
      </c>
      <c r="H11" s="19">
        <v>210</v>
      </c>
      <c r="I11" s="20">
        <f t="shared" si="1"/>
        <v>210</v>
      </c>
      <c r="J11" s="2" t="s">
        <v>16</v>
      </c>
      <c r="K11" s="2" t="s">
        <v>16</v>
      </c>
      <c r="L11" s="20"/>
    </row>
    <row r="12" spans="1:13" ht="25.15" customHeight="1">
      <c r="A12" s="2">
        <v>10</v>
      </c>
      <c r="B12" s="16" t="s">
        <v>58</v>
      </c>
      <c r="C12" s="17" t="s">
        <v>59</v>
      </c>
      <c r="D12" s="18" t="s">
        <v>44</v>
      </c>
      <c r="E12" s="18" t="s">
        <v>45</v>
      </c>
      <c r="F12" s="18" t="s">
        <v>60</v>
      </c>
      <c r="G12" s="2">
        <v>1</v>
      </c>
      <c r="H12" s="19">
        <v>210</v>
      </c>
      <c r="I12" s="20">
        <f t="shared" si="1"/>
        <v>210</v>
      </c>
      <c r="J12" s="2" t="s">
        <v>16</v>
      </c>
      <c r="K12" s="2" t="s">
        <v>16</v>
      </c>
      <c r="L12" s="20"/>
    </row>
    <row r="13" spans="1:13" ht="25.15" customHeight="1">
      <c r="A13" s="2">
        <v>11</v>
      </c>
      <c r="B13" s="16" t="s">
        <v>61</v>
      </c>
      <c r="C13" s="17" t="s">
        <v>48</v>
      </c>
      <c r="D13" s="18" t="s">
        <v>44</v>
      </c>
      <c r="E13" s="18" t="s">
        <v>45</v>
      </c>
      <c r="F13" s="18" t="s">
        <v>62</v>
      </c>
      <c r="G13" s="2">
        <v>1</v>
      </c>
      <c r="H13" s="19">
        <v>210</v>
      </c>
      <c r="I13" s="20">
        <f t="shared" si="1"/>
        <v>210</v>
      </c>
      <c r="J13" s="2" t="s">
        <v>16</v>
      </c>
      <c r="K13" s="2" t="s">
        <v>16</v>
      </c>
      <c r="L13" s="20"/>
    </row>
    <row r="14" spans="1:13" ht="25.15" customHeight="1">
      <c r="A14" s="2">
        <v>12</v>
      </c>
      <c r="B14" s="16" t="s">
        <v>63</v>
      </c>
      <c r="C14" s="17" t="s">
        <v>48</v>
      </c>
      <c r="D14" s="18" t="s">
        <v>44</v>
      </c>
      <c r="E14" s="18" t="s">
        <v>45</v>
      </c>
      <c r="F14" s="18" t="s">
        <v>64</v>
      </c>
      <c r="G14" s="2">
        <v>1</v>
      </c>
      <c r="H14" s="19">
        <v>210</v>
      </c>
      <c r="I14" s="20">
        <f t="shared" si="1"/>
        <v>210</v>
      </c>
      <c r="J14" s="2" t="s">
        <v>16</v>
      </c>
      <c r="K14" s="2" t="s">
        <v>16</v>
      </c>
      <c r="L14" s="20"/>
    </row>
    <row r="15" spans="1:13" ht="25.15" customHeight="1">
      <c r="A15" s="2">
        <v>13</v>
      </c>
      <c r="B15" s="16" t="s">
        <v>65</v>
      </c>
      <c r="C15" s="17" t="s">
        <v>59</v>
      </c>
      <c r="D15" s="18" t="s">
        <v>44</v>
      </c>
      <c r="E15" s="18" t="s">
        <v>45</v>
      </c>
      <c r="F15" s="18" t="s">
        <v>66</v>
      </c>
      <c r="G15" s="2">
        <v>1</v>
      </c>
      <c r="H15" s="19">
        <v>210</v>
      </c>
      <c r="I15" s="20">
        <f t="shared" si="1"/>
        <v>210</v>
      </c>
      <c r="J15" s="2" t="s">
        <v>16</v>
      </c>
      <c r="K15" s="2" t="s">
        <v>16</v>
      </c>
      <c r="L15" s="20"/>
    </row>
    <row r="16" spans="1:13" ht="25.15" customHeight="1">
      <c r="A16" s="2">
        <v>14</v>
      </c>
      <c r="B16" s="16" t="s">
        <v>67</v>
      </c>
      <c r="C16" s="17" t="s">
        <v>48</v>
      </c>
      <c r="D16" s="18" t="s">
        <v>44</v>
      </c>
      <c r="E16" s="18" t="s">
        <v>45</v>
      </c>
      <c r="F16" s="18" t="s">
        <v>68</v>
      </c>
      <c r="G16" s="2">
        <v>1</v>
      </c>
      <c r="H16" s="19">
        <v>210</v>
      </c>
      <c r="I16" s="20">
        <f t="shared" si="1"/>
        <v>210</v>
      </c>
      <c r="J16" s="2" t="s">
        <v>16</v>
      </c>
      <c r="K16" s="2" t="s">
        <v>16</v>
      </c>
      <c r="L16" s="20"/>
    </row>
    <row r="17" spans="1:12" ht="25.15" customHeight="1">
      <c r="A17" s="2">
        <v>15</v>
      </c>
      <c r="B17" s="16" t="s">
        <v>69</v>
      </c>
      <c r="C17" s="17" t="s">
        <v>48</v>
      </c>
      <c r="D17" s="18" t="s">
        <v>44</v>
      </c>
      <c r="E17" s="18" t="s">
        <v>45</v>
      </c>
      <c r="F17" s="18" t="s">
        <v>70</v>
      </c>
      <c r="G17" s="2">
        <v>1</v>
      </c>
      <c r="H17" s="19">
        <v>210</v>
      </c>
      <c r="I17" s="20">
        <f t="shared" si="1"/>
        <v>210</v>
      </c>
      <c r="J17" s="2" t="s">
        <v>16</v>
      </c>
      <c r="K17" s="2" t="s">
        <v>16</v>
      </c>
      <c r="L17" s="20"/>
    </row>
    <row r="18" spans="1:12" ht="25.15" customHeight="1">
      <c r="A18" s="2">
        <v>16</v>
      </c>
      <c r="B18" s="9" t="s">
        <v>72</v>
      </c>
      <c r="C18" s="2" t="s">
        <v>73</v>
      </c>
      <c r="D18" s="2" t="s">
        <v>74</v>
      </c>
      <c r="E18" s="2" t="s">
        <v>26</v>
      </c>
      <c r="F18" s="12">
        <v>9789869383462</v>
      </c>
      <c r="G18" s="2">
        <v>1</v>
      </c>
      <c r="H18" s="2">
        <v>280</v>
      </c>
      <c r="I18" s="2">
        <f t="shared" si="0"/>
        <v>280</v>
      </c>
      <c r="J18" s="2" t="s">
        <v>16</v>
      </c>
      <c r="K18" s="2" t="s">
        <v>16</v>
      </c>
      <c r="L18" s="2"/>
    </row>
    <row r="19" spans="1:12" ht="25.15" customHeight="1">
      <c r="A19" s="2">
        <v>17</v>
      </c>
      <c r="B19" s="9" t="s">
        <v>75</v>
      </c>
      <c r="C19" s="2" t="s">
        <v>76</v>
      </c>
      <c r="D19" s="2" t="s">
        <v>78</v>
      </c>
      <c r="E19" s="2" t="s">
        <v>26</v>
      </c>
      <c r="F19" s="12">
        <v>9789865811679</v>
      </c>
      <c r="G19" s="2">
        <v>1</v>
      </c>
      <c r="H19" s="2">
        <v>280</v>
      </c>
      <c r="I19" s="2">
        <f t="shared" ref="I19:I21" si="2">G19*H19</f>
        <v>280</v>
      </c>
      <c r="J19" s="2" t="s">
        <v>16</v>
      </c>
      <c r="K19" s="2" t="s">
        <v>16</v>
      </c>
      <c r="L19" s="2"/>
    </row>
    <row r="20" spans="1:12" ht="25.15" customHeight="1">
      <c r="A20" s="2">
        <v>18</v>
      </c>
      <c r="B20" s="9" t="s">
        <v>77</v>
      </c>
      <c r="C20" s="2" t="s">
        <v>79</v>
      </c>
      <c r="D20" s="2" t="s">
        <v>80</v>
      </c>
      <c r="E20" s="2" t="s">
        <v>27</v>
      </c>
      <c r="F20" s="12">
        <v>9789865664138</v>
      </c>
      <c r="G20" s="2">
        <v>1</v>
      </c>
      <c r="H20" s="2">
        <v>270</v>
      </c>
      <c r="I20" s="2">
        <f t="shared" si="2"/>
        <v>270</v>
      </c>
      <c r="J20" s="2" t="s">
        <v>28</v>
      </c>
      <c r="K20" s="2" t="s">
        <v>29</v>
      </c>
      <c r="L20" s="4"/>
    </row>
    <row r="21" spans="1:12" ht="25.15" customHeight="1">
      <c r="A21" s="2">
        <v>19</v>
      </c>
      <c r="B21" s="9" t="s">
        <v>81</v>
      </c>
      <c r="C21" s="2" t="s">
        <v>82</v>
      </c>
      <c r="D21" s="3" t="s">
        <v>83</v>
      </c>
      <c r="E21" s="2" t="s">
        <v>27</v>
      </c>
      <c r="F21" s="12">
        <v>9789869508469</v>
      </c>
      <c r="G21" s="2">
        <v>1</v>
      </c>
      <c r="H21" s="2">
        <v>260</v>
      </c>
      <c r="I21" s="2">
        <f t="shared" si="2"/>
        <v>260</v>
      </c>
      <c r="J21" s="2" t="s">
        <v>29</v>
      </c>
      <c r="K21" s="2" t="s">
        <v>30</v>
      </c>
      <c r="L21" s="4"/>
    </row>
    <row r="22" spans="1:12" ht="25.15" customHeight="1">
      <c r="A22" s="2">
        <v>20</v>
      </c>
      <c r="B22" s="9" t="s">
        <v>84</v>
      </c>
      <c r="C22" s="2" t="s">
        <v>85</v>
      </c>
      <c r="D22" s="2" t="s">
        <v>31</v>
      </c>
      <c r="E22" s="2" t="s">
        <v>32</v>
      </c>
      <c r="F22" s="12">
        <v>9789866215711</v>
      </c>
      <c r="G22" s="2">
        <v>1</v>
      </c>
      <c r="H22" s="2">
        <v>280</v>
      </c>
      <c r="I22" s="2">
        <f t="shared" ref="I22:I52" si="3">G22*H22</f>
        <v>280</v>
      </c>
      <c r="J22" s="2" t="s">
        <v>28</v>
      </c>
      <c r="K22" s="2" t="s">
        <v>33</v>
      </c>
      <c r="L22" s="4"/>
    </row>
    <row r="23" spans="1:12" ht="25.15" customHeight="1">
      <c r="A23" s="2">
        <v>21</v>
      </c>
      <c r="B23" s="11" t="s">
        <v>86</v>
      </c>
      <c r="C23" s="2" t="s">
        <v>87</v>
      </c>
      <c r="D23" s="2" t="s">
        <v>74</v>
      </c>
      <c r="E23" s="2" t="s">
        <v>27</v>
      </c>
      <c r="F23" s="12">
        <v>9789865863364</v>
      </c>
      <c r="G23" s="2">
        <v>1</v>
      </c>
      <c r="H23" s="2">
        <v>280</v>
      </c>
      <c r="I23" s="2">
        <f t="shared" si="3"/>
        <v>280</v>
      </c>
      <c r="J23" s="2" t="s">
        <v>33</v>
      </c>
      <c r="K23" s="2" t="s">
        <v>33</v>
      </c>
      <c r="L23" s="4"/>
    </row>
    <row r="24" spans="1:12" ht="25.15" customHeight="1">
      <c r="A24" s="2">
        <v>22</v>
      </c>
      <c r="B24" s="11" t="s">
        <v>88</v>
      </c>
      <c r="C24" s="2" t="s">
        <v>89</v>
      </c>
      <c r="D24" s="2" t="s">
        <v>83</v>
      </c>
      <c r="E24" s="2" t="s">
        <v>27</v>
      </c>
      <c r="F24" s="12">
        <v>9789869549165</v>
      </c>
      <c r="G24" s="2">
        <v>1</v>
      </c>
      <c r="H24" s="2">
        <v>260</v>
      </c>
      <c r="I24" s="2">
        <f t="shared" si="3"/>
        <v>260</v>
      </c>
      <c r="J24" s="2" t="s">
        <v>28</v>
      </c>
      <c r="K24" s="2" t="s">
        <v>28</v>
      </c>
      <c r="L24" s="4"/>
    </row>
    <row r="25" spans="1:12" ht="25.15" customHeight="1">
      <c r="A25" s="2">
        <v>23</v>
      </c>
      <c r="B25" s="9" t="s">
        <v>90</v>
      </c>
      <c r="C25" s="2" t="s">
        <v>91</v>
      </c>
      <c r="D25" s="2" t="s">
        <v>83</v>
      </c>
      <c r="E25" s="2" t="s">
        <v>26</v>
      </c>
      <c r="F25" s="12" t="s">
        <v>92</v>
      </c>
      <c r="G25" s="2">
        <v>1</v>
      </c>
      <c r="H25" s="2">
        <v>260</v>
      </c>
      <c r="I25" s="2">
        <f t="shared" si="3"/>
        <v>260</v>
      </c>
      <c r="J25" s="2" t="s">
        <v>33</v>
      </c>
      <c r="K25" s="2" t="s">
        <v>30</v>
      </c>
      <c r="L25" s="4"/>
    </row>
    <row r="26" spans="1:12" ht="25.15" customHeight="1">
      <c r="A26" s="2">
        <v>24</v>
      </c>
      <c r="B26" s="9" t="s">
        <v>93</v>
      </c>
      <c r="C26" s="2" t="s">
        <v>94</v>
      </c>
      <c r="D26" s="2" t="s">
        <v>34</v>
      </c>
      <c r="E26" s="2" t="s">
        <v>27</v>
      </c>
      <c r="F26" s="12" t="s">
        <v>95</v>
      </c>
      <c r="G26" s="2">
        <v>1</v>
      </c>
      <c r="H26" s="2">
        <v>260</v>
      </c>
      <c r="I26" s="2">
        <f t="shared" si="3"/>
        <v>260</v>
      </c>
      <c r="J26" s="2" t="s">
        <v>33</v>
      </c>
      <c r="K26" s="2" t="s">
        <v>30</v>
      </c>
      <c r="L26" s="4"/>
    </row>
    <row r="27" spans="1:12" ht="25.15" customHeight="1">
      <c r="A27" s="2">
        <v>25</v>
      </c>
      <c r="B27" s="11" t="s">
        <v>96</v>
      </c>
      <c r="C27" s="2" t="s">
        <v>97</v>
      </c>
      <c r="D27" s="2" t="s">
        <v>98</v>
      </c>
      <c r="E27" s="2" t="s">
        <v>35</v>
      </c>
      <c r="F27" s="12">
        <v>9789864792832</v>
      </c>
      <c r="G27" s="2">
        <v>1</v>
      </c>
      <c r="H27" s="2">
        <v>320</v>
      </c>
      <c r="I27" s="2">
        <f t="shared" si="3"/>
        <v>320</v>
      </c>
      <c r="J27" s="2" t="s">
        <v>30</v>
      </c>
      <c r="K27" s="2" t="s">
        <v>28</v>
      </c>
      <c r="L27" s="4"/>
    </row>
    <row r="28" spans="1:12" ht="25.15" customHeight="1">
      <c r="A28" s="2">
        <v>26</v>
      </c>
      <c r="B28" s="9" t="s">
        <v>99</v>
      </c>
      <c r="C28" s="2" t="s">
        <v>100</v>
      </c>
      <c r="D28" s="2" t="s">
        <v>101</v>
      </c>
      <c r="E28" s="2" t="s">
        <v>27</v>
      </c>
      <c r="F28" s="12">
        <v>9789866215216</v>
      </c>
      <c r="G28" s="2">
        <v>1</v>
      </c>
      <c r="H28" s="2">
        <v>270</v>
      </c>
      <c r="I28" s="2">
        <f t="shared" si="3"/>
        <v>270</v>
      </c>
      <c r="J28" s="2" t="s">
        <v>28</v>
      </c>
      <c r="K28" s="2" t="s">
        <v>33</v>
      </c>
      <c r="L28" s="4"/>
    </row>
    <row r="29" spans="1:12" ht="25.15" customHeight="1">
      <c r="A29" s="2">
        <v>27</v>
      </c>
      <c r="B29" s="9" t="s">
        <v>102</v>
      </c>
      <c r="C29" s="2" t="s">
        <v>103</v>
      </c>
      <c r="D29" s="2" t="s">
        <v>105</v>
      </c>
      <c r="E29" s="2" t="s">
        <v>27</v>
      </c>
      <c r="F29" s="12">
        <v>9789865876531</v>
      </c>
      <c r="G29" s="2">
        <v>1</v>
      </c>
      <c r="H29" s="2">
        <v>300</v>
      </c>
      <c r="I29" s="2">
        <f t="shared" si="3"/>
        <v>300</v>
      </c>
      <c r="J29" s="2" t="s">
        <v>28</v>
      </c>
      <c r="K29" s="2" t="s">
        <v>33</v>
      </c>
      <c r="L29" s="4"/>
    </row>
    <row r="30" spans="1:12" ht="25.15" customHeight="1">
      <c r="A30" s="2">
        <v>28</v>
      </c>
      <c r="B30" s="9" t="s">
        <v>106</v>
      </c>
      <c r="C30" s="2" t="s">
        <v>107</v>
      </c>
      <c r="D30" s="2" t="s">
        <v>105</v>
      </c>
      <c r="E30" s="2" t="s">
        <v>27</v>
      </c>
      <c r="F30" s="12">
        <v>9789865876265</v>
      </c>
      <c r="G30" s="2">
        <v>1</v>
      </c>
      <c r="H30" s="2">
        <v>320</v>
      </c>
      <c r="I30" s="2">
        <f t="shared" si="3"/>
        <v>320</v>
      </c>
      <c r="J30" s="2" t="s">
        <v>28</v>
      </c>
      <c r="K30" s="2" t="s">
        <v>33</v>
      </c>
      <c r="L30" s="4"/>
    </row>
    <row r="31" spans="1:12" ht="25.15" customHeight="1">
      <c r="A31" s="2">
        <v>29</v>
      </c>
      <c r="B31" s="9" t="s">
        <v>108</v>
      </c>
      <c r="C31" s="2" t="s">
        <v>109</v>
      </c>
      <c r="D31" s="2" t="s">
        <v>105</v>
      </c>
      <c r="E31" s="2" t="s">
        <v>27</v>
      </c>
      <c r="F31" s="12">
        <v>9789865876296</v>
      </c>
      <c r="G31" s="2">
        <v>1</v>
      </c>
      <c r="H31" s="2">
        <v>300</v>
      </c>
      <c r="I31" s="2">
        <f t="shared" si="3"/>
        <v>300</v>
      </c>
      <c r="J31" s="2" t="s">
        <v>28</v>
      </c>
      <c r="K31" s="2" t="s">
        <v>33</v>
      </c>
      <c r="L31" s="4"/>
    </row>
    <row r="32" spans="1:12" ht="25.15" customHeight="1">
      <c r="A32" s="2">
        <v>30</v>
      </c>
      <c r="B32" s="9" t="s">
        <v>110</v>
      </c>
      <c r="C32" s="2" t="s">
        <v>111</v>
      </c>
      <c r="D32" s="2" t="s">
        <v>112</v>
      </c>
      <c r="E32" s="2" t="s">
        <v>27</v>
      </c>
      <c r="F32" s="12">
        <v>9789577517654</v>
      </c>
      <c r="G32" s="2">
        <v>1</v>
      </c>
      <c r="H32" s="2">
        <v>280</v>
      </c>
      <c r="I32" s="2">
        <f t="shared" si="3"/>
        <v>280</v>
      </c>
      <c r="J32" s="2" t="s">
        <v>28</v>
      </c>
      <c r="K32" s="2" t="s">
        <v>33</v>
      </c>
      <c r="L32" s="4"/>
    </row>
    <row r="33" spans="1:12" ht="25.15" customHeight="1">
      <c r="A33" s="2">
        <v>31</v>
      </c>
      <c r="B33" s="9" t="s">
        <v>113</v>
      </c>
      <c r="C33" s="2" t="s">
        <v>114</v>
      </c>
      <c r="D33" s="2" t="s">
        <v>115</v>
      </c>
      <c r="E33" s="2" t="s">
        <v>27</v>
      </c>
      <c r="F33" s="12">
        <v>9789861614182</v>
      </c>
      <c r="G33" s="2">
        <v>1</v>
      </c>
      <c r="H33" s="2">
        <v>250</v>
      </c>
      <c r="I33" s="2">
        <f t="shared" si="3"/>
        <v>250</v>
      </c>
      <c r="J33" s="2" t="s">
        <v>28</v>
      </c>
      <c r="K33" s="2" t="s">
        <v>33</v>
      </c>
      <c r="L33" s="4"/>
    </row>
    <row r="34" spans="1:12" ht="25.15" customHeight="1">
      <c r="A34" s="2">
        <v>32</v>
      </c>
      <c r="B34" s="9" t="s">
        <v>116</v>
      </c>
      <c r="C34" s="2" t="s">
        <v>107</v>
      </c>
      <c r="D34" s="2" t="s">
        <v>105</v>
      </c>
      <c r="E34" s="2" t="s">
        <v>27</v>
      </c>
      <c r="F34" s="12">
        <v>9789865876401</v>
      </c>
      <c r="G34" s="2">
        <v>1</v>
      </c>
      <c r="H34" s="2">
        <v>320</v>
      </c>
      <c r="I34" s="2">
        <f t="shared" si="3"/>
        <v>320</v>
      </c>
      <c r="J34" s="2" t="s">
        <v>28</v>
      </c>
      <c r="K34" s="2" t="s">
        <v>33</v>
      </c>
      <c r="L34" s="4"/>
    </row>
    <row r="35" spans="1:12" ht="25.15" customHeight="1">
      <c r="A35" s="2">
        <v>33</v>
      </c>
      <c r="B35" s="9" t="s">
        <v>117</v>
      </c>
      <c r="C35" s="2" t="s">
        <v>118</v>
      </c>
      <c r="D35" s="2" t="s">
        <v>112</v>
      </c>
      <c r="E35" s="2" t="s">
        <v>27</v>
      </c>
      <c r="F35" s="12">
        <v>9789577517364</v>
      </c>
      <c r="G35" s="2">
        <v>1</v>
      </c>
      <c r="H35" s="2">
        <v>260</v>
      </c>
      <c r="I35" s="2">
        <f t="shared" si="3"/>
        <v>260</v>
      </c>
      <c r="J35" s="2" t="s">
        <v>28</v>
      </c>
      <c r="K35" s="2" t="s">
        <v>33</v>
      </c>
      <c r="L35" s="4"/>
    </row>
    <row r="36" spans="1:12" ht="25.15" customHeight="1">
      <c r="A36" s="2">
        <v>34</v>
      </c>
      <c r="B36" s="9" t="s">
        <v>119</v>
      </c>
      <c r="C36" s="2" t="s">
        <v>120</v>
      </c>
      <c r="D36" s="2" t="s">
        <v>98</v>
      </c>
      <c r="E36" s="2" t="s">
        <v>27</v>
      </c>
      <c r="F36" s="12">
        <v>9789864792337</v>
      </c>
      <c r="G36" s="2">
        <v>1</v>
      </c>
      <c r="H36" s="2">
        <v>300</v>
      </c>
      <c r="I36" s="2">
        <f t="shared" si="3"/>
        <v>300</v>
      </c>
      <c r="J36" s="2" t="s">
        <v>28</v>
      </c>
      <c r="K36" s="2" t="s">
        <v>28</v>
      </c>
      <c r="L36" s="4"/>
    </row>
    <row r="37" spans="1:12" ht="25.15" customHeight="1">
      <c r="A37" s="2">
        <v>35</v>
      </c>
      <c r="B37" s="9" t="s">
        <v>121</v>
      </c>
      <c r="C37" s="2" t="s">
        <v>122</v>
      </c>
      <c r="D37" s="2" t="s">
        <v>112</v>
      </c>
      <c r="E37" s="2" t="s">
        <v>27</v>
      </c>
      <c r="F37" s="12">
        <v>9789577517104</v>
      </c>
      <c r="G37" s="2">
        <v>1</v>
      </c>
      <c r="H37" s="2">
        <v>260</v>
      </c>
      <c r="I37" s="2">
        <f t="shared" si="3"/>
        <v>260</v>
      </c>
      <c r="J37" s="2" t="s">
        <v>28</v>
      </c>
      <c r="K37" s="2" t="s">
        <v>28</v>
      </c>
      <c r="L37" s="4"/>
    </row>
    <row r="38" spans="1:12" ht="25.15" customHeight="1">
      <c r="A38" s="2">
        <v>36</v>
      </c>
      <c r="B38" s="9" t="s">
        <v>123</v>
      </c>
      <c r="C38" s="3" t="s">
        <v>124</v>
      </c>
      <c r="D38" s="2" t="s">
        <v>125</v>
      </c>
      <c r="E38" s="2" t="s">
        <v>27</v>
      </c>
      <c r="F38" s="12">
        <v>9789865730314</v>
      </c>
      <c r="G38" s="2">
        <v>1</v>
      </c>
      <c r="H38" s="2">
        <v>280</v>
      </c>
      <c r="I38" s="2">
        <f t="shared" si="3"/>
        <v>280</v>
      </c>
      <c r="J38" s="2" t="s">
        <v>28</v>
      </c>
      <c r="K38" s="2" t="s">
        <v>28</v>
      </c>
      <c r="L38" s="4"/>
    </row>
    <row r="39" spans="1:12" ht="25.15" customHeight="1">
      <c r="A39" s="2">
        <v>37</v>
      </c>
      <c r="B39" s="9" t="s">
        <v>126</v>
      </c>
      <c r="C39" s="2" t="s">
        <v>127</v>
      </c>
      <c r="D39" s="2" t="s">
        <v>128</v>
      </c>
      <c r="E39" s="2" t="s">
        <v>27</v>
      </c>
      <c r="F39" s="12">
        <v>9789864401123</v>
      </c>
      <c r="G39" s="2">
        <v>1</v>
      </c>
      <c r="H39" s="2">
        <v>280</v>
      </c>
      <c r="I39" s="2">
        <f t="shared" si="3"/>
        <v>280</v>
      </c>
      <c r="J39" s="2" t="s">
        <v>28</v>
      </c>
      <c r="K39" s="2" t="s">
        <v>28</v>
      </c>
      <c r="L39" s="4"/>
    </row>
    <row r="40" spans="1:12" ht="25.15" customHeight="1">
      <c r="A40" s="2">
        <v>38</v>
      </c>
      <c r="B40" s="9" t="s">
        <v>129</v>
      </c>
      <c r="C40" s="2" t="s">
        <v>130</v>
      </c>
      <c r="D40" s="2" t="s">
        <v>131</v>
      </c>
      <c r="E40" s="2" t="s">
        <v>27</v>
      </c>
      <c r="F40" s="12">
        <v>9789866215728</v>
      </c>
      <c r="G40" s="2">
        <v>1</v>
      </c>
      <c r="H40" s="2">
        <v>300</v>
      </c>
      <c r="I40" s="2">
        <f t="shared" si="3"/>
        <v>300</v>
      </c>
      <c r="J40" s="2" t="s">
        <v>28</v>
      </c>
      <c r="K40" s="2" t="s">
        <v>28</v>
      </c>
      <c r="L40" s="4"/>
    </row>
    <row r="41" spans="1:12" ht="25.15" customHeight="1">
      <c r="A41" s="2">
        <v>39</v>
      </c>
      <c r="B41" s="9" t="s">
        <v>132</v>
      </c>
      <c r="C41" s="2" t="s">
        <v>133</v>
      </c>
      <c r="D41" s="2" t="s">
        <v>98</v>
      </c>
      <c r="E41" s="2" t="s">
        <v>27</v>
      </c>
      <c r="F41" s="12">
        <v>9789864793358</v>
      </c>
      <c r="G41" s="2">
        <v>1</v>
      </c>
      <c r="H41" s="2">
        <v>320</v>
      </c>
      <c r="I41" s="2">
        <f t="shared" si="3"/>
        <v>320</v>
      </c>
      <c r="J41" s="2" t="s">
        <v>28</v>
      </c>
      <c r="K41" s="2" t="s">
        <v>28</v>
      </c>
      <c r="L41" s="4"/>
    </row>
    <row r="42" spans="1:12" ht="25.15" customHeight="1">
      <c r="A42" s="2">
        <v>40</v>
      </c>
      <c r="B42" s="9" t="s">
        <v>134</v>
      </c>
      <c r="C42" s="2" t="s">
        <v>135</v>
      </c>
      <c r="D42" s="2" t="s">
        <v>125</v>
      </c>
      <c r="E42" s="2" t="s">
        <v>27</v>
      </c>
      <c r="F42" s="12">
        <v>9789865730383</v>
      </c>
      <c r="G42" s="2">
        <v>1</v>
      </c>
      <c r="H42" s="2">
        <v>340</v>
      </c>
      <c r="I42" s="2">
        <f t="shared" si="3"/>
        <v>340</v>
      </c>
      <c r="J42" s="2" t="s">
        <v>28</v>
      </c>
      <c r="K42" s="2" t="s">
        <v>28</v>
      </c>
      <c r="L42" s="4"/>
    </row>
    <row r="43" spans="1:12" ht="25.15" customHeight="1">
      <c r="A43" s="2">
        <v>41</v>
      </c>
      <c r="B43" s="9" t="s">
        <v>136</v>
      </c>
      <c r="C43" s="2" t="s">
        <v>137</v>
      </c>
      <c r="D43" s="2" t="s">
        <v>125</v>
      </c>
      <c r="E43" s="2" t="s">
        <v>27</v>
      </c>
      <c r="F43" s="12">
        <v>9789865730307</v>
      </c>
      <c r="G43" s="2">
        <v>1</v>
      </c>
      <c r="H43" s="2">
        <v>280</v>
      </c>
      <c r="I43" s="2">
        <f t="shared" si="3"/>
        <v>280</v>
      </c>
      <c r="J43" s="2" t="s">
        <v>28</v>
      </c>
      <c r="K43" s="2" t="s">
        <v>28</v>
      </c>
      <c r="L43" s="4"/>
    </row>
    <row r="44" spans="1:12" ht="25.15" customHeight="1">
      <c r="A44" s="2">
        <v>42</v>
      </c>
      <c r="B44" s="9" t="s">
        <v>138</v>
      </c>
      <c r="C44" s="2" t="s">
        <v>139</v>
      </c>
      <c r="D44" s="2" t="s">
        <v>125</v>
      </c>
      <c r="E44" s="2" t="s">
        <v>27</v>
      </c>
      <c r="F44" s="12">
        <v>9789865730673</v>
      </c>
      <c r="G44" s="2">
        <v>1</v>
      </c>
      <c r="H44" s="2">
        <v>280</v>
      </c>
      <c r="I44" s="2">
        <f t="shared" si="3"/>
        <v>280</v>
      </c>
      <c r="J44" s="2" t="s">
        <v>28</v>
      </c>
      <c r="K44" s="2" t="s">
        <v>28</v>
      </c>
      <c r="L44" s="4"/>
    </row>
    <row r="45" spans="1:12" ht="25.15" customHeight="1">
      <c r="A45" s="2">
        <v>43</v>
      </c>
      <c r="B45" s="9" t="s">
        <v>140</v>
      </c>
      <c r="C45" s="2" t="s">
        <v>141</v>
      </c>
      <c r="D45" s="2" t="s">
        <v>125</v>
      </c>
      <c r="E45" s="2" t="s">
        <v>27</v>
      </c>
      <c r="F45" s="12">
        <v>9789865730673</v>
      </c>
      <c r="G45" s="2">
        <v>1</v>
      </c>
      <c r="H45" s="2">
        <v>280</v>
      </c>
      <c r="I45" s="2">
        <f t="shared" si="3"/>
        <v>280</v>
      </c>
      <c r="J45" s="2" t="s">
        <v>28</v>
      </c>
      <c r="K45" s="2" t="s">
        <v>28</v>
      </c>
      <c r="L45" s="4"/>
    </row>
    <row r="46" spans="1:12" ht="25.15" customHeight="1">
      <c r="A46" s="2">
        <v>44</v>
      </c>
      <c r="B46" s="11" t="s">
        <v>142</v>
      </c>
      <c r="C46" s="3" t="s">
        <v>143</v>
      </c>
      <c r="D46" s="2" t="s">
        <v>144</v>
      </c>
      <c r="E46" s="2" t="s">
        <v>27</v>
      </c>
      <c r="F46" s="12">
        <v>9789573278870</v>
      </c>
      <c r="G46" s="2">
        <v>1</v>
      </c>
      <c r="H46" s="2">
        <v>280</v>
      </c>
      <c r="I46" s="2">
        <f t="shared" si="3"/>
        <v>280</v>
      </c>
      <c r="J46" s="2" t="s">
        <v>28</v>
      </c>
      <c r="K46" s="2" t="s">
        <v>28</v>
      </c>
      <c r="L46" s="4"/>
    </row>
    <row r="47" spans="1:12" ht="25.15" customHeight="1">
      <c r="A47" s="2">
        <v>45</v>
      </c>
      <c r="B47" s="9" t="s">
        <v>145</v>
      </c>
      <c r="C47" s="2" t="s">
        <v>146</v>
      </c>
      <c r="D47" s="2" t="s">
        <v>128</v>
      </c>
      <c r="E47" s="2" t="s">
        <v>27</v>
      </c>
      <c r="F47" s="12">
        <v>9789864401666</v>
      </c>
      <c r="G47" s="2">
        <v>1</v>
      </c>
      <c r="H47" s="2">
        <v>300</v>
      </c>
      <c r="I47" s="2">
        <f t="shared" si="3"/>
        <v>300</v>
      </c>
      <c r="J47" s="2" t="s">
        <v>28</v>
      </c>
      <c r="K47" s="2" t="s">
        <v>28</v>
      </c>
      <c r="L47" s="4"/>
    </row>
    <row r="48" spans="1:12" ht="25.15" customHeight="1">
      <c r="A48" s="2">
        <v>46</v>
      </c>
      <c r="B48" s="9" t="s">
        <v>147</v>
      </c>
      <c r="C48" s="2" t="s">
        <v>148</v>
      </c>
      <c r="D48" s="2" t="s">
        <v>98</v>
      </c>
      <c r="E48" s="2" t="s">
        <v>27</v>
      </c>
      <c r="F48" s="12">
        <v>9789863206125</v>
      </c>
      <c r="G48" s="2">
        <v>1</v>
      </c>
      <c r="H48" s="2">
        <v>300</v>
      </c>
      <c r="I48" s="2">
        <f t="shared" si="3"/>
        <v>300</v>
      </c>
      <c r="J48" s="2" t="s">
        <v>28</v>
      </c>
      <c r="K48" s="2" t="s">
        <v>28</v>
      </c>
      <c r="L48" s="4"/>
    </row>
    <row r="49" spans="1:12" ht="25.15" customHeight="1">
      <c r="A49" s="2">
        <v>47</v>
      </c>
      <c r="B49" s="9" t="s">
        <v>149</v>
      </c>
      <c r="C49" s="2" t="s">
        <v>150</v>
      </c>
      <c r="D49" s="2" t="s">
        <v>151</v>
      </c>
      <c r="E49" s="2" t="s">
        <v>27</v>
      </c>
      <c r="F49" s="12">
        <v>9789862115312</v>
      </c>
      <c r="G49" s="2">
        <v>1</v>
      </c>
      <c r="H49" s="2">
        <v>280</v>
      </c>
      <c r="I49" s="2">
        <f t="shared" si="3"/>
        <v>280</v>
      </c>
      <c r="J49" s="2" t="s">
        <v>28</v>
      </c>
      <c r="K49" s="2" t="s">
        <v>28</v>
      </c>
      <c r="L49" s="4"/>
    </row>
    <row r="50" spans="1:12" ht="25.15" customHeight="1">
      <c r="A50" s="2">
        <v>48</v>
      </c>
      <c r="B50" s="9" t="s">
        <v>152</v>
      </c>
      <c r="C50" s="2" t="s">
        <v>156</v>
      </c>
      <c r="D50" s="2" t="s">
        <v>155</v>
      </c>
      <c r="E50" s="2" t="s">
        <v>27</v>
      </c>
      <c r="F50" s="12">
        <v>9789865863975</v>
      </c>
      <c r="G50" s="2">
        <v>1</v>
      </c>
      <c r="H50" s="2">
        <v>280</v>
      </c>
      <c r="I50" s="2">
        <f t="shared" si="3"/>
        <v>280</v>
      </c>
      <c r="J50" s="2" t="s">
        <v>28</v>
      </c>
      <c r="K50" s="2" t="s">
        <v>28</v>
      </c>
      <c r="L50" s="4"/>
    </row>
    <row r="51" spans="1:12" ht="25.15" customHeight="1">
      <c r="A51" s="2">
        <v>49</v>
      </c>
      <c r="B51" s="9" t="s">
        <v>153</v>
      </c>
      <c r="C51" s="2" t="s">
        <v>157</v>
      </c>
      <c r="D51" s="2" t="s">
        <v>104</v>
      </c>
      <c r="E51" s="2" t="s">
        <v>27</v>
      </c>
      <c r="F51" s="12">
        <v>9789865876210</v>
      </c>
      <c r="G51" s="2">
        <v>1</v>
      </c>
      <c r="H51" s="2">
        <v>280</v>
      </c>
      <c r="I51" s="2">
        <f t="shared" si="3"/>
        <v>280</v>
      </c>
      <c r="J51" s="2" t="s">
        <v>28</v>
      </c>
      <c r="K51" s="2" t="s">
        <v>28</v>
      </c>
      <c r="L51" s="4"/>
    </row>
    <row r="52" spans="1:12" ht="25.15" customHeight="1">
      <c r="A52" s="2">
        <v>50</v>
      </c>
      <c r="B52" s="9" t="s">
        <v>154</v>
      </c>
      <c r="C52" s="2" t="s">
        <v>158</v>
      </c>
      <c r="D52" s="2" t="s">
        <v>104</v>
      </c>
      <c r="E52" s="2" t="s">
        <v>27</v>
      </c>
      <c r="F52" s="12">
        <v>9789865876302</v>
      </c>
      <c r="G52" s="2">
        <v>1</v>
      </c>
      <c r="H52" s="2">
        <v>300</v>
      </c>
      <c r="I52" s="2">
        <f t="shared" si="3"/>
        <v>300</v>
      </c>
      <c r="J52" s="2" t="s">
        <v>28</v>
      </c>
      <c r="K52" s="2" t="s">
        <v>28</v>
      </c>
      <c r="L52" s="4"/>
    </row>
    <row r="53" spans="1:12" ht="25.15" customHeight="1">
      <c r="A53" s="2" t="s">
        <v>40</v>
      </c>
      <c r="B53" s="13"/>
      <c r="C53" s="5"/>
      <c r="D53" s="2"/>
      <c r="E53" s="2"/>
      <c r="F53" s="14"/>
      <c r="G53" s="2">
        <f>SUM(G3:G52)</f>
        <v>50</v>
      </c>
      <c r="H53" s="5"/>
      <c r="I53" s="5">
        <f>SUM(I3:I52)</f>
        <v>13929</v>
      </c>
      <c r="J53" s="2"/>
      <c r="K53" s="2"/>
      <c r="L53" s="4"/>
    </row>
    <row r="54" spans="1:12" ht="25.15" customHeight="1">
      <c r="A54" s="25" t="s">
        <v>39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7"/>
    </row>
    <row r="55" spans="1:12" ht="25.15" customHeight="1">
      <c r="A55" s="25" t="s">
        <v>41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7"/>
    </row>
    <row r="56" spans="1:12" ht="25.15" customHeight="1">
      <c r="A56" s="28" t="s">
        <v>37</v>
      </c>
      <c r="B56" s="28"/>
      <c r="C56" s="21" t="s">
        <v>42</v>
      </c>
      <c r="D56" s="21"/>
      <c r="E56" s="21"/>
      <c r="F56" s="22"/>
      <c r="G56" s="28" t="s">
        <v>38</v>
      </c>
      <c r="H56" s="28"/>
      <c r="I56" s="28"/>
    </row>
  </sheetData>
  <mergeCells count="5">
    <mergeCell ref="A55:L55"/>
    <mergeCell ref="A56:B56"/>
    <mergeCell ref="G56:I56"/>
    <mergeCell ref="A54:L54"/>
    <mergeCell ref="A1:L1"/>
  </mergeCells>
  <phoneticPr fontId="2" type="noConversion"/>
  <conditionalFormatting sqref="F6:F17">
    <cfRule type="duplicateValues" dxfId="0" priority="2"/>
  </conditionalFormatting>
  <pageMargins left="0.11811023622047245" right="0.11811023622047245" top="0.11811023622047245" bottom="0.11811023622047245" header="0.31496062992125984" footer="0.31496062992125984"/>
  <pageSetup paperSize="9" scale="9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2018-12-20T04:43:33Z</cp:lastPrinted>
  <dcterms:created xsi:type="dcterms:W3CDTF">2017-05-09T07:27:13Z</dcterms:created>
  <dcterms:modified xsi:type="dcterms:W3CDTF">2019-01-03T03:10:24Z</dcterms:modified>
</cp:coreProperties>
</file>