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400" windowHeight="5145"/>
  </bookViews>
  <sheets>
    <sheet name="正式書單" sheetId="7" r:id="rId1"/>
  </sheets>
  <calcPr calcId="145621"/>
</workbook>
</file>

<file path=xl/calcChain.xml><?xml version="1.0" encoding="utf-8"?>
<calcChain xmlns="http://schemas.openxmlformats.org/spreadsheetml/2006/main">
  <c r="I7" i="7" l="1"/>
  <c r="I6" i="7"/>
  <c r="I5" i="7"/>
  <c r="I4" i="7"/>
  <c r="I3" i="7"/>
  <c r="I43" i="7" s="1"/>
</calcChain>
</file>

<file path=xl/sharedStrings.xml><?xml version="1.0" encoding="utf-8"?>
<sst xmlns="http://schemas.openxmlformats.org/spreadsheetml/2006/main" count="312" uniqueCount="142">
  <si>
    <t>校名：
填表人：                                    教務主任：                  校長：
連絡電話：</t>
    <phoneticPr fontId="1" type="noConversion"/>
  </si>
  <si>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</si>
  <si>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</si>
  <si>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</si>
  <si>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</si>
  <si>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</si>
  <si>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</si>
  <si>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</si>
  <si>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</si>
  <si>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</si>
  <si>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</si>
  <si>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</si>
  <si>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</si>
  <si>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</si>
  <si>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</si>
  <si>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</si>
  <si>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余光中</t>
    <phoneticPr fontId="8" type="noConversion"/>
  </si>
  <si>
    <t>否</t>
    <phoneticPr fontId="8" type="noConversion"/>
  </si>
  <si>
    <t>余光中詩畫集</t>
    <phoneticPr fontId="1" type="noConversion"/>
  </si>
  <si>
    <t>九歌</t>
    <phoneticPr fontId="8" type="noConversion"/>
  </si>
  <si>
    <t>和英</t>
    <phoneticPr fontId="8" type="noConversion"/>
  </si>
  <si>
    <t>太陽點名</t>
    <phoneticPr fontId="8" type="noConversion"/>
  </si>
  <si>
    <t>粉絲與知音</t>
    <phoneticPr fontId="8" type="noConversion"/>
  </si>
  <si>
    <t>菲菲真的很受傷</t>
    <phoneticPr fontId="1" type="noConversion"/>
  </si>
  <si>
    <t xml:space="preserve">莫莉‧卞  
</t>
    <phoneticPr fontId="1" type="noConversion"/>
  </si>
  <si>
    <t>三之三</t>
    <phoneticPr fontId="1" type="noConversion"/>
  </si>
  <si>
    <t>小蟲蟲的金牌夢</t>
    <phoneticPr fontId="1" type="noConversion"/>
  </si>
  <si>
    <t>朵兒佛瑞曼</t>
    <phoneticPr fontId="1" type="noConversion"/>
  </si>
  <si>
    <t>臺灣</t>
    <phoneticPr fontId="10" type="noConversion"/>
  </si>
  <si>
    <t>西貢小子</t>
    <phoneticPr fontId="1" type="noConversion"/>
  </si>
  <si>
    <t>張友漁</t>
    <phoneticPr fontId="1" type="noConversion"/>
  </si>
  <si>
    <t>天下雜誌 樂讀456系列</t>
    <phoneticPr fontId="1" type="noConversion"/>
  </si>
  <si>
    <t>我是怪胎</t>
    <phoneticPr fontId="1" type="noConversion"/>
  </si>
  <si>
    <t>王淑芬</t>
    <phoneticPr fontId="1" type="noConversion"/>
  </si>
  <si>
    <t>我的紅氣球</t>
    <phoneticPr fontId="1" type="noConversion"/>
  </si>
  <si>
    <t>黃受民</t>
    <phoneticPr fontId="1" type="noConversion"/>
  </si>
  <si>
    <t>壞心情！(二版)</t>
    <phoneticPr fontId="1" type="noConversion"/>
  </si>
  <si>
    <t>莫里茲．培茲</t>
    <phoneticPr fontId="1" type="noConversion"/>
  </si>
  <si>
    <t>小魯文化</t>
    <phoneticPr fontId="1" type="noConversion"/>
  </si>
  <si>
    <t>迪迪耶‧李維</t>
    <phoneticPr fontId="1" type="noConversion"/>
  </si>
  <si>
    <t>米奇巴克 </t>
    <phoneticPr fontId="1" type="noConversion"/>
  </si>
  <si>
    <t>菲力的17種情緒</t>
    <phoneticPr fontId="1" type="noConversion"/>
  </si>
  <si>
    <t>幽浮小姐的烘焙坊</t>
    <phoneticPr fontId="1" type="noConversion"/>
  </si>
  <si>
    <t>魯易吉‧巴列里尼</t>
    <phoneticPr fontId="1" type="noConversion"/>
  </si>
  <si>
    <t xml:space="preserve">台灣東方 </t>
    <phoneticPr fontId="1" type="noConversion"/>
  </si>
  <si>
    <t>否</t>
    <phoneticPr fontId="10" type="noConversion"/>
  </si>
  <si>
    <t>我最喜歡你！（但有時候沒那麼喜歡！）</t>
    <phoneticPr fontId="1" type="noConversion"/>
  </si>
  <si>
    <t>安娜‧耶拿絲</t>
    <phoneticPr fontId="1" type="noConversion"/>
  </si>
  <si>
    <t>三采</t>
    <phoneticPr fontId="1" type="noConversion"/>
  </si>
  <si>
    <t>這是誰的？</t>
    <phoneticPr fontId="1" type="noConversion"/>
  </si>
  <si>
    <t>黃郁欽</t>
    <phoneticPr fontId="1" type="noConversion"/>
  </si>
  <si>
    <t>國語日報</t>
    <phoneticPr fontId="1" type="noConversion"/>
  </si>
  <si>
    <t>羅德曼．菲布利克</t>
    <phoneticPr fontId="1" type="noConversion"/>
  </si>
  <si>
    <t>親子天下</t>
    <phoneticPr fontId="1" type="noConversion"/>
  </si>
  <si>
    <t>我的弱雞爸爸</t>
    <phoneticPr fontId="1" type="noConversion"/>
  </si>
  <si>
    <t>王文華</t>
    <phoneticPr fontId="1" type="noConversion"/>
  </si>
  <si>
    <t>巴巴文化</t>
    <phoneticPr fontId="1" type="noConversion"/>
  </si>
  <si>
    <t>刺青媽媽</t>
    <phoneticPr fontId="1" type="noConversion"/>
  </si>
  <si>
    <t>賈桂琳．威爾森</t>
    <phoneticPr fontId="1" type="noConversion"/>
  </si>
  <si>
    <t>正義超人不見了</t>
    <phoneticPr fontId="1" type="noConversion"/>
  </si>
  <si>
    <t>林秀穗</t>
    <phoneticPr fontId="1" type="noConversion"/>
  </si>
  <si>
    <t>幼獅文化</t>
    <phoneticPr fontId="1" type="noConversion"/>
  </si>
  <si>
    <t>時光小學：爸爸，不住在我家</t>
    <phoneticPr fontId="1" type="noConversion"/>
  </si>
  <si>
    <t>查克 笨！</t>
    <phoneticPr fontId="1" type="noConversion"/>
  </si>
  <si>
    <t>海茲．雅尼許</t>
    <phoneticPr fontId="1" type="noConversion"/>
  </si>
  <si>
    <t>劉清彥</t>
    <phoneticPr fontId="1" type="noConversion"/>
  </si>
  <si>
    <t>小天才與傻大個兒</t>
    <phoneticPr fontId="1" type="noConversion"/>
  </si>
  <si>
    <t>亞斯的國王新衣</t>
    <phoneticPr fontId="1" type="noConversion"/>
  </si>
  <si>
    <t>9789869419086</t>
    <phoneticPr fontId="1" type="noConversion"/>
  </si>
  <si>
    <t>9789862114384</t>
    <phoneticPr fontId="1" type="noConversion"/>
  </si>
  <si>
    <t>9789575749675</t>
    <phoneticPr fontId="1" type="noConversion"/>
  </si>
  <si>
    <t>圖畫在說悄悄話</t>
    <phoneticPr fontId="11" type="noConversion"/>
  </si>
  <si>
    <t>遠見天下文化</t>
    <phoneticPr fontId="11" type="noConversion"/>
  </si>
  <si>
    <t>否</t>
    <phoneticPr fontId="11" type="noConversion"/>
  </si>
  <si>
    <t>米奇巴克</t>
    <phoneticPr fontId="11" type="noConversion"/>
  </si>
  <si>
    <t>完美的正方形</t>
    <phoneticPr fontId="11" type="noConversion"/>
  </si>
  <si>
    <t>麥可・荷爾</t>
    <phoneticPr fontId="11" type="noConversion"/>
  </si>
  <si>
    <t>三之三</t>
    <phoneticPr fontId="11" type="noConversion"/>
  </si>
  <si>
    <t>帶我去抓蟲！</t>
    <phoneticPr fontId="11" type="noConversion"/>
  </si>
  <si>
    <t>維京國際</t>
    <phoneticPr fontId="11" type="noConversion"/>
  </si>
  <si>
    <t>秦  好史郎</t>
    <phoneticPr fontId="11" type="noConversion"/>
  </si>
  <si>
    <t>好心的小糞金龜</t>
    <phoneticPr fontId="11" type="noConversion"/>
  </si>
  <si>
    <t>安德蕾．普里桑</t>
    <phoneticPr fontId="11" type="noConversion"/>
  </si>
  <si>
    <t>潘蜜拉‧札格倫斯基</t>
    <phoneticPr fontId="11" type="noConversion"/>
  </si>
  <si>
    <t>印度豹大拍賣</t>
    <phoneticPr fontId="11" type="noConversion"/>
  </si>
  <si>
    <t>高畠那生</t>
    <phoneticPr fontId="11" type="noConversion"/>
  </si>
  <si>
    <t>USA</t>
    <phoneticPr fontId="1" type="noConversion"/>
  </si>
  <si>
    <t>否</t>
    <phoneticPr fontId="1" type="noConversion"/>
  </si>
  <si>
    <t>From Head to Toe</t>
    <phoneticPr fontId="1" type="noConversion"/>
  </si>
  <si>
    <t> Carle, Eric</t>
  </si>
  <si>
    <t>Harperfestival</t>
  </si>
  <si>
    <t>9780694013012</t>
    <phoneticPr fontId="1" type="noConversion"/>
  </si>
  <si>
    <t>Hooray for Fish!</t>
  </si>
  <si>
    <t> Cousins, Lucy/ Cousins, Lucy</t>
  </si>
  <si>
    <t>Candlewick Pr</t>
  </si>
  <si>
    <t>9780763639181</t>
    <phoneticPr fontId="1" type="noConversion"/>
  </si>
  <si>
    <t>Color Zoo</t>
    <phoneticPr fontId="1" type="noConversion"/>
  </si>
  <si>
    <t> Ehlert, Lois</t>
  </si>
  <si>
    <t>Harpercollins Childrens Books</t>
  </si>
  <si>
    <t>9780694010677</t>
    <phoneticPr fontId="1" type="noConversion"/>
  </si>
  <si>
    <t>I Am Water</t>
    <phoneticPr fontId="1" type="noConversion"/>
  </si>
  <si>
    <t> Marzollo, Jean/ Moffatt, Judith </t>
  </si>
  <si>
    <t>Cartwheel Books</t>
  </si>
  <si>
    <t>9780590265874</t>
    <phoneticPr fontId="1" type="noConversion"/>
  </si>
  <si>
    <t>月亮變變變：我的第一本月亮觀察書</t>
    <phoneticPr fontId="1" type="noConversion"/>
  </si>
  <si>
    <t>大枝史郎</t>
    <phoneticPr fontId="1" type="noConversion"/>
  </si>
  <si>
    <t>維京</t>
    <phoneticPr fontId="1" type="noConversion"/>
  </si>
  <si>
    <t>臺灣</t>
    <phoneticPr fontId="1" type="noConversion"/>
  </si>
  <si>
    <t>康軒</t>
    <phoneticPr fontId="1" type="noConversion"/>
  </si>
  <si>
    <t xml:space="preserve">  臺南市107學年度國民中小學圖書採購書單                     </t>
    <phoneticPr fontId="1" type="noConversion"/>
  </si>
  <si>
    <t>好人緣的小公主說話術：小學生的第一本口才訓練書（漫畫版）</t>
    <phoneticPr fontId="1" type="noConversion"/>
  </si>
  <si>
    <t>繁井</t>
    <phoneticPr fontId="1" type="noConversion"/>
  </si>
  <si>
    <t>桔子工作室</t>
    <phoneticPr fontId="1" type="noConversion"/>
  </si>
  <si>
    <t>台灣</t>
  </si>
  <si>
    <t>數學小偵探</t>
    <phoneticPr fontId="1" type="noConversion"/>
  </si>
  <si>
    <t>施小蘭</t>
    <phoneticPr fontId="1" type="noConversion"/>
  </si>
  <si>
    <t>台灣</t>
    <phoneticPr fontId="1" type="noConversion"/>
  </si>
  <si>
    <t>數學小偵探 2 壞蛋軍團的逆襲！</t>
    <phoneticPr fontId="1" type="noConversion"/>
  </si>
  <si>
    <t>康軒</t>
  </si>
  <si>
    <t>數學小偵探3：黑心老闆的詭計</t>
    <phoneticPr fontId="1" type="noConversion"/>
  </si>
  <si>
    <t>數學小偵探4：帽子村的嘉年華會</t>
    <phoneticPr fontId="1" type="noConversion"/>
  </si>
  <si>
    <t>貓偵探森林事件簿：狐狸老闆的數學謎題</t>
    <phoneticPr fontId="1" type="noConversion"/>
  </si>
  <si>
    <t>陳怡璇</t>
    <phoneticPr fontId="1" type="noConversion"/>
  </si>
  <si>
    <t>否</t>
  </si>
  <si>
    <t>林世仁</t>
    <phoneticPr fontId="1" type="noConversion"/>
  </si>
  <si>
    <t>巴巴國王變變變</t>
    <phoneticPr fontId="1" type="noConversion"/>
  </si>
  <si>
    <t>朱瑞福的游泳課</t>
    <phoneticPr fontId="1" type="noConversion"/>
  </si>
  <si>
    <t>賴曉妍, 賴馬</t>
  </si>
  <si>
    <t>親子天下</t>
  </si>
  <si>
    <t>字的小詩（全三冊）：讀一首詩，交一個字朋友（字字小宇宙+字字看心情+字字有意思）</t>
    <phoneticPr fontId="1" type="noConversion"/>
  </si>
  <si>
    <t>林世仁</t>
    <phoneticPr fontId="1" type="noConversion"/>
  </si>
  <si>
    <t>國語日報</t>
    <phoneticPr fontId="1" type="noConversion"/>
  </si>
  <si>
    <t>臺灣</t>
    <phoneticPr fontId="1" type="noConversion"/>
  </si>
  <si>
    <t>9789577518002</t>
    <phoneticPr fontId="1" type="noConversion"/>
  </si>
  <si>
    <t>是</t>
    <phoneticPr fontId="1" type="noConversion"/>
  </si>
  <si>
    <t>套書共三冊</t>
    <phoneticPr fontId="1" type="noConversion"/>
  </si>
  <si>
    <t>I Spy with My Little Eye…</t>
    <phoneticPr fontId="1" type="noConversion"/>
  </si>
  <si>
    <t>Edward Gibbs</t>
    <phoneticPr fontId="1" type="noConversion"/>
  </si>
  <si>
    <t>Brubaker, Ford &amp; Friends</t>
    <phoneticPr fontId="1" type="noConversion"/>
  </si>
  <si>
    <t>UK</t>
    <phoneticPr fontId="1" type="noConversion"/>
  </si>
  <si>
    <t>9781848777149</t>
    <phoneticPr fontId="1" type="noConversion"/>
  </si>
  <si>
    <t>百本好書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</si>
</sst>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 "/>
    <numFmt numFmtId="177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4"/>
      <color indexed="8"/>
      <name val="新細明體"/>
      <family val="1"/>
      <charset val="136"/>
    </font>
    <font>
      <sz val="12"/>
      <color indexed="63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rgb="FF666666"/>
      <name val="標楷體"/>
      <family val="4"/>
      <charset val="136"/>
    </font>
    <font>
      <sz val="12"/>
      <color rgb="FF2323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/>
    </xf>
    <xf numFmtId="49" fontId="9" fillId="2" borderId="1" xfId="0" applyNumberFormat="1" applyFont="1" applyFill="1" applyBorder="1" applyAlignment="1">
      <alignment horizontal="left" vertical="center" wrapText="1" shrinkToFit="1"/>
    </xf>
    <xf numFmtId="0" fontId="12" fillId="0" borderId="1" xfId="0" applyFont="1" applyBorder="1" applyAlignment="1">
      <alignment vertical="center" wrapText="1"/>
    </xf>
    <xf numFmtId="0" fontId="12" fillId="0" borderId="1" xfId="4" applyFont="1" applyBorder="1" applyAlignment="1" applyProtection="1">
      <alignment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49" fontId="9" fillId="0" borderId="1" xfId="0" applyNumberFormat="1" applyFont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center" wrapText="1" shrinkToFit="1"/>
    </xf>
    <xf numFmtId="49" fontId="9" fillId="2" borderId="1" xfId="0" applyNumberFormat="1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shrinkToFit="1"/>
    </xf>
    <xf numFmtId="49" fontId="9" fillId="0" borderId="1" xfId="0" applyNumberFormat="1" applyFont="1" applyBorder="1" applyAlignment="1">
      <alignment vertical="center" wrapText="1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0" xfId="4" applyFont="1">
      <alignment vertical="center"/>
    </xf>
    <xf numFmtId="0" fontId="4" fillId="0" borderId="2" xfId="0" applyFont="1" applyBorder="1">
      <alignment vertical="center"/>
    </xf>
    <xf numFmtId="0" fontId="9" fillId="0" borderId="1" xfId="4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/>
    </xf>
    <xf numFmtId="176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77" fontId="18" fillId="0" borderId="1" xfId="0" applyNumberFormat="1" applyFont="1" applyBorder="1" applyAlignment="1">
      <alignment horizontal="left" vertical="center"/>
    </xf>
    <xf numFmtId="0" fontId="4" fillId="0" borderId="1" xfId="4" applyFont="1" applyBorder="1" applyAlignment="1" applyProtection="1">
      <alignment vertical="center" wrapText="1"/>
    </xf>
    <xf numFmtId="49" fontId="13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</cellXfs>
  <cellStyles count="5">
    <cellStyle name="一般" xfId="0" builtinId="0"/>
    <cellStyle name="一般 2" xfId="1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search.books.com.tw/exep/prod_search.php?key=Carle%2C+Eric&amp;f=author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search.books.com.tw/exep/prod_search.php?key=Cousins%2C+Lucy%2F+Cousins%2C+Lucy+%28ILT%29&amp;f=author" TargetMode="External"/><Relationship Id="rId1" Type="http://schemas.openxmlformats.org/officeDocument/2006/relationships/hyperlink" Target="http://search.books.com.tw/exep/prod_search.php?key=Ehlert%2C+Lois&amp;f=author" TargetMode="External"/><Relationship Id="rId6" Type="http://schemas.openxmlformats.org/officeDocument/2006/relationships/hyperlink" Target="https://search.books.com.tw/search/query/key/%E6%96%BD%E6%9B%89%E8%98%AD/adv_author/1/" TargetMode="External"/><Relationship Id="rId5" Type="http://schemas.openxmlformats.org/officeDocument/2006/relationships/hyperlink" Target="https://search.books.com.tw/search/query/key/%E7%B9%81%E4%BA%95%2F%E5%8E%9F%E5%89%B5%E6%BC%AB%E7%95%AB%E3%80%81%E6%9D%8E%E9%A6%A8%2F%E6%BC%AB%E7%95%AB%E7%B7%A8%E5%8A%87/adv_author/1/" TargetMode="External"/><Relationship Id="rId4" Type="http://schemas.openxmlformats.org/officeDocument/2006/relationships/hyperlink" Target="http://search.books.com.tw/exep/prod_search.php?key=Marzollo%2C+Jean%2F+Moffatt%2C+Judith+%28ILT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view="pageLayout" topLeftCell="C3" zoomScaleNormal="100" zoomScaleSheetLayoutView="100" workbookViewId="0">
      <selection activeCell="M12" sqref="M12:M13"/>
    </sheetView>
  </sheetViews>
  <sheetFormatPr defaultRowHeight="16.5"/>
  <cols>
    <col min="2" max="2" width="33.125" customWidth="1"/>
    <col min="3" max="3" width="25.625" customWidth="1"/>
    <col min="4" max="4" width="20.5" customWidth="1"/>
    <col min="5" max="5" width="17" customWidth="1"/>
    <col min="6" max="6" width="19.875" customWidth="1"/>
    <col min="7" max="7" width="11.25" customWidth="1"/>
    <col min="8" max="8" width="15.125" customWidth="1"/>
    <col min="9" max="9" width="11.625" customWidth="1"/>
    <col min="10" max="10" width="4.75" customWidth="1"/>
    <col min="11" max="11" width="4" customWidth="1"/>
    <col min="12" max="12" width="7.625" customWidth="1"/>
    <col min="13" max="13" width="11.625" customWidth="1"/>
  </cols>
  <sheetData>
    <row r="1" spans="1:13" ht="25.5">
      <c r="A1" s="39" t="s">
        <v>109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18.5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14</v>
      </c>
      <c r="F2" s="4" t="s">
        <v>5</v>
      </c>
      <c r="G2" s="4" t="s">
        <v>6</v>
      </c>
      <c r="H2" s="4" t="s">
        <v>7</v>
      </c>
      <c r="I2" s="4" t="s">
        <v>8</v>
      </c>
      <c r="J2" s="5" t="s">
        <v>9</v>
      </c>
      <c r="K2" s="5" t="s">
        <v>10</v>
      </c>
      <c r="L2" s="5" t="s">
        <v>11</v>
      </c>
      <c r="M2" s="6" t="s">
        <v>12</v>
      </c>
    </row>
    <row r="3" spans="1:13" ht="19.5">
      <c r="A3" s="4">
        <v>1</v>
      </c>
      <c r="B3" s="13" t="s">
        <v>88</v>
      </c>
      <c r="C3" s="14" t="s">
        <v>89</v>
      </c>
      <c r="D3" s="13" t="s">
        <v>90</v>
      </c>
      <c r="E3" s="2" t="s">
        <v>86</v>
      </c>
      <c r="F3" s="37" t="s">
        <v>91</v>
      </c>
      <c r="G3" s="4">
        <v>1</v>
      </c>
      <c r="H3" s="4">
        <v>280</v>
      </c>
      <c r="I3" s="4">
        <f>G3*H3</f>
        <v>280</v>
      </c>
      <c r="J3" s="11" t="s">
        <v>87</v>
      </c>
      <c r="K3" s="11" t="s">
        <v>87</v>
      </c>
      <c r="L3" s="11" t="s">
        <v>87</v>
      </c>
      <c r="M3" s="15"/>
    </row>
    <row r="4" spans="1:13" ht="39">
      <c r="A4" s="4">
        <v>2</v>
      </c>
      <c r="B4" s="13" t="s">
        <v>92</v>
      </c>
      <c r="C4" s="14" t="s">
        <v>93</v>
      </c>
      <c r="D4" s="13" t="s">
        <v>94</v>
      </c>
      <c r="E4" s="2" t="s">
        <v>86</v>
      </c>
      <c r="F4" s="37" t="s">
        <v>95</v>
      </c>
      <c r="G4" s="4">
        <v>1</v>
      </c>
      <c r="H4" s="4">
        <v>315</v>
      </c>
      <c r="I4" s="4">
        <f>G4*H4</f>
        <v>315</v>
      </c>
      <c r="J4" s="11" t="s">
        <v>87</v>
      </c>
      <c r="K4" s="11" t="s">
        <v>87</v>
      </c>
      <c r="L4" s="11" t="s">
        <v>87</v>
      </c>
      <c r="M4" s="15"/>
    </row>
    <row r="5" spans="1:13" ht="39">
      <c r="A5" s="4">
        <v>3</v>
      </c>
      <c r="B5" s="13" t="s">
        <v>96</v>
      </c>
      <c r="C5" s="14" t="s">
        <v>97</v>
      </c>
      <c r="D5" s="13" t="s">
        <v>98</v>
      </c>
      <c r="E5" s="2" t="s">
        <v>86</v>
      </c>
      <c r="F5" s="37" t="s">
        <v>99</v>
      </c>
      <c r="G5" s="4">
        <v>1</v>
      </c>
      <c r="H5" s="4">
        <v>280</v>
      </c>
      <c r="I5" s="4">
        <f>G5*H5</f>
        <v>280</v>
      </c>
      <c r="J5" s="11" t="s">
        <v>87</v>
      </c>
      <c r="K5" s="11" t="s">
        <v>87</v>
      </c>
      <c r="L5" s="11" t="s">
        <v>87</v>
      </c>
      <c r="M5" s="15"/>
    </row>
    <row r="6" spans="1:13" ht="39">
      <c r="A6" s="4">
        <v>4</v>
      </c>
      <c r="B6" s="13" t="s">
        <v>100</v>
      </c>
      <c r="C6" s="14" t="s">
        <v>101</v>
      </c>
      <c r="D6" s="13" t="s">
        <v>102</v>
      </c>
      <c r="E6" s="2" t="s">
        <v>86</v>
      </c>
      <c r="F6" s="37" t="s">
        <v>103</v>
      </c>
      <c r="G6" s="4">
        <v>1</v>
      </c>
      <c r="H6" s="4">
        <v>140</v>
      </c>
      <c r="I6" s="4">
        <f>G6*H6</f>
        <v>140</v>
      </c>
      <c r="J6" s="11" t="s">
        <v>87</v>
      </c>
      <c r="K6" s="11" t="s">
        <v>87</v>
      </c>
      <c r="L6" s="11" t="s">
        <v>87</v>
      </c>
      <c r="M6" s="2"/>
    </row>
    <row r="7" spans="1:13" ht="33">
      <c r="A7" s="4">
        <v>5</v>
      </c>
      <c r="B7" s="17" t="s">
        <v>136</v>
      </c>
      <c r="C7" s="17" t="s">
        <v>137</v>
      </c>
      <c r="D7" s="17" t="s">
        <v>138</v>
      </c>
      <c r="E7" s="3" t="s">
        <v>139</v>
      </c>
      <c r="F7" s="38" t="s">
        <v>140</v>
      </c>
      <c r="G7" s="30">
        <v>1</v>
      </c>
      <c r="H7" s="30">
        <v>280</v>
      </c>
      <c r="I7" s="30">
        <f>G7*H7</f>
        <v>280</v>
      </c>
      <c r="J7" s="30" t="s">
        <v>87</v>
      </c>
      <c r="K7" s="30" t="s">
        <v>87</v>
      </c>
      <c r="L7" s="30" t="s">
        <v>87</v>
      </c>
      <c r="M7" s="15"/>
    </row>
    <row r="8" spans="1:13" s="16" customFormat="1" ht="49.5">
      <c r="A8" s="4">
        <v>6</v>
      </c>
      <c r="B8" s="17" t="s">
        <v>129</v>
      </c>
      <c r="C8" s="36" t="s">
        <v>130</v>
      </c>
      <c r="D8" s="17" t="s">
        <v>131</v>
      </c>
      <c r="E8" s="3" t="s">
        <v>132</v>
      </c>
      <c r="F8" s="37" t="s">
        <v>133</v>
      </c>
      <c r="G8" s="30">
        <v>1</v>
      </c>
      <c r="H8" s="30">
        <v>900</v>
      </c>
      <c r="I8" s="30">
        <v>900</v>
      </c>
      <c r="J8" s="18" t="s">
        <v>134</v>
      </c>
      <c r="K8" s="18" t="s">
        <v>87</v>
      </c>
      <c r="L8" s="18" t="s">
        <v>87</v>
      </c>
      <c r="M8" s="3" t="s">
        <v>135</v>
      </c>
    </row>
    <row r="9" spans="1:13" ht="19.5">
      <c r="A9" s="4">
        <v>7</v>
      </c>
      <c r="B9" s="18" t="s">
        <v>71</v>
      </c>
      <c r="C9" s="7" t="s">
        <v>83</v>
      </c>
      <c r="D9" s="17" t="s">
        <v>72</v>
      </c>
      <c r="E9" s="20" t="s">
        <v>28</v>
      </c>
      <c r="F9" s="32">
        <v>9789864792832</v>
      </c>
      <c r="G9" s="30">
        <v>1</v>
      </c>
      <c r="H9" s="30">
        <v>320</v>
      </c>
      <c r="I9" s="30">
        <v>320</v>
      </c>
      <c r="J9" s="18" t="s">
        <v>73</v>
      </c>
      <c r="K9" s="18" t="s">
        <v>73</v>
      </c>
      <c r="L9" s="18" t="s">
        <v>73</v>
      </c>
      <c r="M9" s="3" t="s">
        <v>141</v>
      </c>
    </row>
    <row r="10" spans="1:13" ht="19.5">
      <c r="A10" s="4">
        <v>8</v>
      </c>
      <c r="B10" s="18" t="s">
        <v>75</v>
      </c>
      <c r="C10" s="18" t="s">
        <v>76</v>
      </c>
      <c r="D10" s="17" t="s">
        <v>77</v>
      </c>
      <c r="E10" s="20" t="s">
        <v>28</v>
      </c>
      <c r="F10" s="32">
        <v>9789865664138</v>
      </c>
      <c r="G10" s="30">
        <v>1</v>
      </c>
      <c r="H10" s="30">
        <v>270</v>
      </c>
      <c r="I10" s="30">
        <v>270</v>
      </c>
      <c r="J10" s="18" t="s">
        <v>73</v>
      </c>
      <c r="K10" s="18" t="s">
        <v>73</v>
      </c>
      <c r="L10" s="18" t="s">
        <v>73</v>
      </c>
      <c r="M10" s="3" t="s">
        <v>141</v>
      </c>
    </row>
    <row r="11" spans="1:13" ht="19.5">
      <c r="A11" s="4">
        <v>9</v>
      </c>
      <c r="B11" s="18" t="s">
        <v>78</v>
      </c>
      <c r="C11" s="18" t="s">
        <v>80</v>
      </c>
      <c r="D11" s="17" t="s">
        <v>79</v>
      </c>
      <c r="E11" s="20" t="s">
        <v>28</v>
      </c>
      <c r="F11" s="32">
        <v>9789865811969</v>
      </c>
      <c r="G11" s="30">
        <v>1</v>
      </c>
      <c r="H11" s="30">
        <v>280</v>
      </c>
      <c r="I11" s="30">
        <v>280</v>
      </c>
      <c r="J11" s="18" t="s">
        <v>73</v>
      </c>
      <c r="K11" s="18" t="s">
        <v>73</v>
      </c>
      <c r="L11" s="18" t="s">
        <v>73</v>
      </c>
      <c r="M11" s="3" t="s">
        <v>141</v>
      </c>
    </row>
    <row r="12" spans="1:13" ht="19.5">
      <c r="A12" s="4">
        <v>10</v>
      </c>
      <c r="B12" s="18" t="s">
        <v>81</v>
      </c>
      <c r="C12" s="17" t="s">
        <v>82</v>
      </c>
      <c r="D12" s="17" t="s">
        <v>77</v>
      </c>
      <c r="E12" s="20" t="s">
        <v>28</v>
      </c>
      <c r="F12" s="32">
        <v>9789865664176</v>
      </c>
      <c r="G12" s="30">
        <v>1</v>
      </c>
      <c r="H12" s="30">
        <v>270</v>
      </c>
      <c r="I12" s="30">
        <v>270</v>
      </c>
      <c r="J12" s="18" t="s">
        <v>73</v>
      </c>
      <c r="K12" s="18" t="s">
        <v>73</v>
      </c>
      <c r="L12" s="18" t="s">
        <v>73</v>
      </c>
      <c r="M12" s="3" t="s">
        <v>141</v>
      </c>
    </row>
    <row r="13" spans="1:13" ht="19.5">
      <c r="A13" s="4">
        <v>11</v>
      </c>
      <c r="B13" s="18" t="s">
        <v>84</v>
      </c>
      <c r="C13" s="17" t="s">
        <v>85</v>
      </c>
      <c r="D13" s="17" t="s">
        <v>74</v>
      </c>
      <c r="E13" s="20" t="s">
        <v>28</v>
      </c>
      <c r="F13" s="32">
        <v>9789866215711</v>
      </c>
      <c r="G13" s="30">
        <v>1</v>
      </c>
      <c r="H13" s="30">
        <v>280</v>
      </c>
      <c r="I13" s="30">
        <v>280</v>
      </c>
      <c r="J13" s="18" t="s">
        <v>73</v>
      </c>
      <c r="K13" s="18" t="s">
        <v>73</v>
      </c>
      <c r="L13" s="18" t="s">
        <v>73</v>
      </c>
      <c r="M13" s="3" t="s">
        <v>141</v>
      </c>
    </row>
    <row r="14" spans="1:13" ht="19.5">
      <c r="A14" s="4">
        <v>12</v>
      </c>
      <c r="B14" s="23" t="s">
        <v>23</v>
      </c>
      <c r="C14" s="10" t="s">
        <v>24</v>
      </c>
      <c r="D14" s="10" t="s">
        <v>25</v>
      </c>
      <c r="E14" s="20" t="s">
        <v>28</v>
      </c>
      <c r="F14" s="35">
        <v>9789865664237</v>
      </c>
      <c r="G14" s="30">
        <v>1</v>
      </c>
      <c r="H14" s="31">
        <v>270</v>
      </c>
      <c r="I14" s="30">
        <v>270</v>
      </c>
      <c r="J14" s="18" t="s">
        <v>45</v>
      </c>
      <c r="K14" s="18" t="s">
        <v>87</v>
      </c>
      <c r="L14" s="18" t="s">
        <v>45</v>
      </c>
      <c r="M14" s="3"/>
    </row>
    <row r="15" spans="1:13" ht="19.5">
      <c r="A15" s="4">
        <v>13</v>
      </c>
      <c r="B15" s="23" t="s">
        <v>26</v>
      </c>
      <c r="C15" s="9" t="s">
        <v>27</v>
      </c>
      <c r="D15" s="8" t="s">
        <v>25</v>
      </c>
      <c r="E15" s="20" t="s">
        <v>28</v>
      </c>
      <c r="F15" s="35">
        <v>9789867295507</v>
      </c>
      <c r="G15" s="30">
        <v>1</v>
      </c>
      <c r="H15" s="31">
        <v>270</v>
      </c>
      <c r="I15" s="30">
        <v>270</v>
      </c>
      <c r="J15" s="18" t="s">
        <v>45</v>
      </c>
      <c r="K15" s="18" t="s">
        <v>87</v>
      </c>
      <c r="L15" s="18" t="s">
        <v>45</v>
      </c>
      <c r="M15" s="3"/>
    </row>
    <row r="16" spans="1:13" ht="19.5">
      <c r="A16" s="4">
        <v>14</v>
      </c>
      <c r="B16" s="24" t="s">
        <v>29</v>
      </c>
      <c r="C16" s="8" t="s">
        <v>30</v>
      </c>
      <c r="D16" s="10" t="s">
        <v>31</v>
      </c>
      <c r="E16" s="20" t="s">
        <v>28</v>
      </c>
      <c r="F16" s="35">
        <v>9789579095389</v>
      </c>
      <c r="G16" s="30">
        <v>1</v>
      </c>
      <c r="H16" s="31">
        <v>280</v>
      </c>
      <c r="I16" s="30">
        <v>280</v>
      </c>
      <c r="J16" s="18" t="s">
        <v>45</v>
      </c>
      <c r="K16" s="18" t="s">
        <v>87</v>
      </c>
      <c r="L16" s="18" t="s">
        <v>45</v>
      </c>
      <c r="M16" s="3"/>
    </row>
    <row r="17" spans="1:13" ht="19.5">
      <c r="A17" s="4">
        <v>15</v>
      </c>
      <c r="B17" s="24" t="s">
        <v>32</v>
      </c>
      <c r="C17" s="8" t="s">
        <v>33</v>
      </c>
      <c r="D17" s="10" t="s">
        <v>31</v>
      </c>
      <c r="E17" s="20" t="s">
        <v>28</v>
      </c>
      <c r="F17" s="35">
        <v>9789579095600</v>
      </c>
      <c r="G17" s="30">
        <v>1</v>
      </c>
      <c r="H17" s="31">
        <v>280</v>
      </c>
      <c r="I17" s="30">
        <v>280</v>
      </c>
      <c r="J17" s="18" t="s">
        <v>45</v>
      </c>
      <c r="K17" s="18" t="s">
        <v>87</v>
      </c>
      <c r="L17" s="18" t="s">
        <v>45</v>
      </c>
      <c r="M17" s="3"/>
    </row>
    <row r="18" spans="1:13" ht="19.5">
      <c r="A18" s="4">
        <v>16</v>
      </c>
      <c r="B18" s="24" t="s">
        <v>34</v>
      </c>
      <c r="C18" s="8" t="s">
        <v>35</v>
      </c>
      <c r="D18" s="8" t="s">
        <v>25</v>
      </c>
      <c r="E18" s="20" t="s">
        <v>28</v>
      </c>
      <c r="F18" s="35">
        <v>9789867295811</v>
      </c>
      <c r="G18" s="30">
        <v>1</v>
      </c>
      <c r="H18" s="31">
        <v>270</v>
      </c>
      <c r="I18" s="30">
        <v>270</v>
      </c>
      <c r="J18" s="18" t="s">
        <v>45</v>
      </c>
      <c r="K18" s="18" t="s">
        <v>87</v>
      </c>
      <c r="L18" s="18" t="s">
        <v>45</v>
      </c>
      <c r="M18" s="3"/>
    </row>
    <row r="19" spans="1:13" ht="19.5">
      <c r="A19" s="4">
        <v>17</v>
      </c>
      <c r="B19" s="23" t="s">
        <v>36</v>
      </c>
      <c r="C19" s="8" t="s">
        <v>37</v>
      </c>
      <c r="D19" s="8" t="s">
        <v>38</v>
      </c>
      <c r="E19" s="20" t="s">
        <v>28</v>
      </c>
      <c r="F19" s="35">
        <v>9789862117477</v>
      </c>
      <c r="G19" s="30">
        <v>1</v>
      </c>
      <c r="H19" s="31">
        <v>300</v>
      </c>
      <c r="I19" s="30">
        <v>300</v>
      </c>
      <c r="J19" s="18" t="s">
        <v>45</v>
      </c>
      <c r="K19" s="18" t="s">
        <v>87</v>
      </c>
      <c r="L19" s="18" t="s">
        <v>45</v>
      </c>
      <c r="M19" s="3"/>
    </row>
    <row r="20" spans="1:13" ht="19.5">
      <c r="A20" s="4">
        <v>18</v>
      </c>
      <c r="B20" s="23" t="s">
        <v>41</v>
      </c>
      <c r="C20" s="8" t="s">
        <v>39</v>
      </c>
      <c r="D20" s="8" t="s">
        <v>40</v>
      </c>
      <c r="E20" s="20" t="s">
        <v>28</v>
      </c>
      <c r="F20" s="35">
        <v>9789866215308</v>
      </c>
      <c r="G20" s="30">
        <v>1</v>
      </c>
      <c r="H20" s="31">
        <v>350</v>
      </c>
      <c r="I20" s="30">
        <v>350</v>
      </c>
      <c r="J20" s="18" t="s">
        <v>45</v>
      </c>
      <c r="K20" s="18" t="s">
        <v>87</v>
      </c>
      <c r="L20" s="18" t="s">
        <v>45</v>
      </c>
      <c r="M20" s="3"/>
    </row>
    <row r="21" spans="1:13" ht="19.5">
      <c r="A21" s="4">
        <v>19</v>
      </c>
      <c r="B21" s="23" t="s">
        <v>42</v>
      </c>
      <c r="C21" s="19" t="s">
        <v>43</v>
      </c>
      <c r="D21" s="8" t="s">
        <v>44</v>
      </c>
      <c r="E21" s="20" t="s">
        <v>28</v>
      </c>
      <c r="F21" s="35">
        <v>9789863381822</v>
      </c>
      <c r="G21" s="30">
        <v>1</v>
      </c>
      <c r="H21" s="31">
        <v>260</v>
      </c>
      <c r="I21" s="30">
        <v>260</v>
      </c>
      <c r="J21" s="18" t="s">
        <v>45</v>
      </c>
      <c r="K21" s="18" t="s">
        <v>87</v>
      </c>
      <c r="L21" s="18" t="s">
        <v>45</v>
      </c>
      <c r="M21" s="3"/>
    </row>
    <row r="22" spans="1:13" ht="51.75" customHeight="1">
      <c r="A22" s="4">
        <v>20</v>
      </c>
      <c r="B22" s="22" t="s">
        <v>46</v>
      </c>
      <c r="C22" s="8" t="s">
        <v>47</v>
      </c>
      <c r="D22" s="8" t="s">
        <v>48</v>
      </c>
      <c r="E22" s="20" t="s">
        <v>28</v>
      </c>
      <c r="F22" s="35">
        <v>9789863427070</v>
      </c>
      <c r="G22" s="30">
        <v>1</v>
      </c>
      <c r="H22" s="31">
        <v>300</v>
      </c>
      <c r="I22" s="30">
        <v>300</v>
      </c>
      <c r="J22" s="18" t="s">
        <v>45</v>
      </c>
      <c r="K22" s="18" t="s">
        <v>87</v>
      </c>
      <c r="L22" s="18" t="s">
        <v>45</v>
      </c>
      <c r="M22" s="3"/>
    </row>
    <row r="23" spans="1:13" ht="19.5">
      <c r="A23" s="4">
        <v>21</v>
      </c>
      <c r="B23" s="24" t="s">
        <v>49</v>
      </c>
      <c r="C23" s="8" t="s">
        <v>50</v>
      </c>
      <c r="D23" s="8" t="s">
        <v>38</v>
      </c>
      <c r="E23" s="20" t="s">
        <v>28</v>
      </c>
      <c r="F23" s="35">
        <v>9789862112731</v>
      </c>
      <c r="G23" s="30">
        <v>1</v>
      </c>
      <c r="H23" s="31">
        <v>270</v>
      </c>
      <c r="I23" s="30">
        <v>270</v>
      </c>
      <c r="J23" s="18" t="s">
        <v>45</v>
      </c>
      <c r="K23" s="18" t="s">
        <v>87</v>
      </c>
      <c r="L23" s="18" t="s">
        <v>45</v>
      </c>
      <c r="M23" s="3"/>
    </row>
    <row r="24" spans="1:13" ht="19.5">
      <c r="A24" s="4">
        <v>22</v>
      </c>
      <c r="B24" s="22" t="s">
        <v>66</v>
      </c>
      <c r="C24" s="12" t="s">
        <v>52</v>
      </c>
      <c r="D24" s="8" t="s">
        <v>38</v>
      </c>
      <c r="E24" s="20" t="s">
        <v>28</v>
      </c>
      <c r="F24" s="35">
        <v>9789862117460</v>
      </c>
      <c r="G24" s="30">
        <v>1</v>
      </c>
      <c r="H24" s="31">
        <v>290</v>
      </c>
      <c r="I24" s="30">
        <v>290</v>
      </c>
      <c r="J24" s="18" t="s">
        <v>45</v>
      </c>
      <c r="K24" s="18" t="s">
        <v>87</v>
      </c>
      <c r="L24" s="18" t="s">
        <v>45</v>
      </c>
      <c r="M24" s="3"/>
    </row>
    <row r="25" spans="1:13" ht="19.5">
      <c r="A25" s="4">
        <v>23</v>
      </c>
      <c r="B25" s="22" t="s">
        <v>54</v>
      </c>
      <c r="C25" s="8" t="s">
        <v>55</v>
      </c>
      <c r="D25" s="8" t="s">
        <v>56</v>
      </c>
      <c r="E25" s="20" t="s">
        <v>28</v>
      </c>
      <c r="F25" s="35" t="s">
        <v>68</v>
      </c>
      <c r="G25" s="30">
        <v>1</v>
      </c>
      <c r="H25" s="31">
        <v>280</v>
      </c>
      <c r="I25" s="30">
        <v>280</v>
      </c>
      <c r="J25" s="18" t="s">
        <v>45</v>
      </c>
      <c r="K25" s="18" t="s">
        <v>87</v>
      </c>
      <c r="L25" s="18" t="s">
        <v>45</v>
      </c>
      <c r="M25" s="3"/>
    </row>
    <row r="26" spans="1:13" ht="19.5">
      <c r="A26" s="4">
        <v>24</v>
      </c>
      <c r="B26" s="22" t="s">
        <v>57</v>
      </c>
      <c r="C26" s="12" t="s">
        <v>58</v>
      </c>
      <c r="D26" s="8" t="s">
        <v>38</v>
      </c>
      <c r="E26" s="20" t="s">
        <v>28</v>
      </c>
      <c r="F26" s="35" t="s">
        <v>69</v>
      </c>
      <c r="G26" s="30">
        <v>1</v>
      </c>
      <c r="H26" s="31">
        <v>280</v>
      </c>
      <c r="I26" s="30">
        <v>280</v>
      </c>
      <c r="J26" s="18" t="s">
        <v>45</v>
      </c>
      <c r="K26" s="18" t="s">
        <v>87</v>
      </c>
      <c r="L26" s="18" t="s">
        <v>45</v>
      </c>
      <c r="M26" s="3"/>
    </row>
    <row r="27" spans="1:13" ht="19.5">
      <c r="A27" s="4">
        <v>25</v>
      </c>
      <c r="B27" s="22" t="s">
        <v>59</v>
      </c>
      <c r="C27" s="8" t="s">
        <v>60</v>
      </c>
      <c r="D27" s="8" t="s">
        <v>61</v>
      </c>
      <c r="E27" s="20" t="s">
        <v>28</v>
      </c>
      <c r="F27" s="35" t="s">
        <v>70</v>
      </c>
      <c r="G27" s="30">
        <v>1</v>
      </c>
      <c r="H27" s="31">
        <v>250</v>
      </c>
      <c r="I27" s="30">
        <v>250</v>
      </c>
      <c r="J27" s="18" t="s">
        <v>45</v>
      </c>
      <c r="K27" s="18" t="s">
        <v>87</v>
      </c>
      <c r="L27" s="18" t="s">
        <v>45</v>
      </c>
      <c r="M27" s="3"/>
    </row>
    <row r="28" spans="1:13" ht="19.5">
      <c r="A28" s="4">
        <v>26</v>
      </c>
      <c r="B28" s="22" t="s">
        <v>62</v>
      </c>
      <c r="C28" s="8" t="s">
        <v>55</v>
      </c>
      <c r="D28" s="8" t="s">
        <v>51</v>
      </c>
      <c r="E28" s="20" t="s">
        <v>28</v>
      </c>
      <c r="F28" s="35">
        <v>9789577517395</v>
      </c>
      <c r="G28" s="30">
        <v>1</v>
      </c>
      <c r="H28" s="31">
        <v>260</v>
      </c>
      <c r="I28" s="30">
        <v>260</v>
      </c>
      <c r="J28" s="18" t="s">
        <v>45</v>
      </c>
      <c r="K28" s="18" t="s">
        <v>87</v>
      </c>
      <c r="L28" s="18" t="s">
        <v>45</v>
      </c>
      <c r="M28" s="3"/>
    </row>
    <row r="29" spans="1:13" ht="19.5">
      <c r="A29" s="4">
        <v>27</v>
      </c>
      <c r="B29" s="24" t="s">
        <v>63</v>
      </c>
      <c r="C29" s="8" t="s">
        <v>64</v>
      </c>
      <c r="D29" s="8" t="s">
        <v>38</v>
      </c>
      <c r="E29" s="20" t="s">
        <v>28</v>
      </c>
      <c r="F29" s="35">
        <v>9789862113387</v>
      </c>
      <c r="G29" s="30">
        <v>1</v>
      </c>
      <c r="H29" s="31">
        <v>270</v>
      </c>
      <c r="I29" s="30">
        <v>270</v>
      </c>
      <c r="J29" s="18" t="s">
        <v>45</v>
      </c>
      <c r="K29" s="18" t="s">
        <v>87</v>
      </c>
      <c r="L29" s="18" t="s">
        <v>45</v>
      </c>
      <c r="M29" s="3"/>
    </row>
    <row r="30" spans="1:13" ht="19.5">
      <c r="A30" s="4">
        <v>28</v>
      </c>
      <c r="B30" s="22" t="s">
        <v>67</v>
      </c>
      <c r="C30" s="8" t="s">
        <v>65</v>
      </c>
      <c r="D30" s="8" t="s">
        <v>56</v>
      </c>
      <c r="E30" s="20" t="s">
        <v>28</v>
      </c>
      <c r="F30" s="35">
        <v>9789869033404</v>
      </c>
      <c r="G30" s="30">
        <v>1</v>
      </c>
      <c r="H30" s="31">
        <v>280</v>
      </c>
      <c r="I30" s="30">
        <v>280</v>
      </c>
      <c r="J30" s="18" t="s">
        <v>45</v>
      </c>
      <c r="K30" s="18" t="s">
        <v>87</v>
      </c>
      <c r="L30" s="18" t="s">
        <v>45</v>
      </c>
      <c r="M30" s="3"/>
    </row>
    <row r="31" spans="1:13" ht="19.5">
      <c r="A31" s="4">
        <v>29</v>
      </c>
      <c r="B31" s="17" t="s">
        <v>18</v>
      </c>
      <c r="C31" s="3" t="s">
        <v>16</v>
      </c>
      <c r="D31" s="3" t="s">
        <v>20</v>
      </c>
      <c r="E31" s="20" t="s">
        <v>28</v>
      </c>
      <c r="F31" s="32">
        <v>9789869522601</v>
      </c>
      <c r="G31" s="30">
        <v>1</v>
      </c>
      <c r="H31" s="30">
        <v>499</v>
      </c>
      <c r="I31" s="30">
        <v>499</v>
      </c>
      <c r="J31" s="18" t="s">
        <v>17</v>
      </c>
      <c r="K31" s="18" t="s">
        <v>17</v>
      </c>
      <c r="L31" s="18" t="s">
        <v>17</v>
      </c>
      <c r="M31" s="3"/>
    </row>
    <row r="32" spans="1:13" ht="19.5">
      <c r="A32" s="4">
        <v>30</v>
      </c>
      <c r="B32" s="18" t="s">
        <v>21</v>
      </c>
      <c r="C32" s="3" t="s">
        <v>16</v>
      </c>
      <c r="D32" s="3" t="s">
        <v>19</v>
      </c>
      <c r="E32" s="20" t="s">
        <v>28</v>
      </c>
      <c r="F32" s="32">
        <v>9789574449828</v>
      </c>
      <c r="G32" s="30">
        <v>1</v>
      </c>
      <c r="H32" s="30">
        <v>300</v>
      </c>
      <c r="I32" s="30">
        <v>300</v>
      </c>
      <c r="J32" s="18" t="s">
        <v>17</v>
      </c>
      <c r="K32" s="18" t="s">
        <v>17</v>
      </c>
      <c r="L32" s="18" t="s">
        <v>17</v>
      </c>
      <c r="M32" s="3"/>
    </row>
    <row r="33" spans="1:13" ht="19.5">
      <c r="A33" s="4">
        <v>31</v>
      </c>
      <c r="B33" s="18" t="s">
        <v>22</v>
      </c>
      <c r="C33" s="3" t="s">
        <v>16</v>
      </c>
      <c r="D33" s="3" t="s">
        <v>19</v>
      </c>
      <c r="E33" s="20" t="s">
        <v>28</v>
      </c>
      <c r="F33" s="32">
        <v>9789864500086</v>
      </c>
      <c r="G33" s="30">
        <v>1</v>
      </c>
      <c r="H33" s="30">
        <v>350</v>
      </c>
      <c r="I33" s="30">
        <v>350</v>
      </c>
      <c r="J33" s="18" t="s">
        <v>17</v>
      </c>
      <c r="K33" s="18" t="s">
        <v>17</v>
      </c>
      <c r="L33" s="18" t="s">
        <v>17</v>
      </c>
      <c r="M33" s="3"/>
    </row>
    <row r="34" spans="1:13" ht="35.25" customHeight="1">
      <c r="A34" s="4">
        <v>32</v>
      </c>
      <c r="B34" s="21" t="s">
        <v>104</v>
      </c>
      <c r="C34" s="8" t="s">
        <v>105</v>
      </c>
      <c r="D34" s="8" t="s">
        <v>106</v>
      </c>
      <c r="E34" s="20" t="s">
        <v>107</v>
      </c>
      <c r="F34" s="35">
        <v>9789865811594</v>
      </c>
      <c r="G34" s="30">
        <v>1</v>
      </c>
      <c r="H34" s="31">
        <v>280</v>
      </c>
      <c r="I34" s="30">
        <v>280</v>
      </c>
      <c r="J34" s="18" t="s">
        <v>87</v>
      </c>
      <c r="K34" s="18" t="s">
        <v>73</v>
      </c>
      <c r="L34" s="18" t="s">
        <v>87</v>
      </c>
      <c r="M34" s="3"/>
    </row>
    <row r="35" spans="1:13" ht="33">
      <c r="A35" s="4">
        <v>33</v>
      </c>
      <c r="B35" s="26" t="s">
        <v>110</v>
      </c>
      <c r="C35" s="29" t="s">
        <v>111</v>
      </c>
      <c r="D35" s="28" t="s">
        <v>112</v>
      </c>
      <c r="E35" s="20" t="s">
        <v>113</v>
      </c>
      <c r="F35" s="32">
        <v>9789865910051</v>
      </c>
      <c r="G35" s="30">
        <v>1</v>
      </c>
      <c r="H35" s="30">
        <v>198</v>
      </c>
      <c r="I35" s="30">
        <v>198</v>
      </c>
      <c r="J35" s="2" t="s">
        <v>87</v>
      </c>
      <c r="K35" s="2" t="s">
        <v>87</v>
      </c>
      <c r="L35" s="2" t="s">
        <v>87</v>
      </c>
      <c r="M35" s="2"/>
    </row>
    <row r="36" spans="1:13" ht="19.5">
      <c r="A36" s="4">
        <v>34</v>
      </c>
      <c r="B36" s="26" t="s">
        <v>114</v>
      </c>
      <c r="C36" s="27" t="s">
        <v>115</v>
      </c>
      <c r="D36" s="3" t="s">
        <v>108</v>
      </c>
      <c r="E36" s="20" t="s">
        <v>116</v>
      </c>
      <c r="F36" s="32">
        <v>9789861517377</v>
      </c>
      <c r="G36" s="30">
        <v>1</v>
      </c>
      <c r="H36" s="30">
        <v>240</v>
      </c>
      <c r="I36" s="30">
        <v>240</v>
      </c>
      <c r="J36" s="2" t="s">
        <v>87</v>
      </c>
      <c r="K36" s="2" t="s">
        <v>87</v>
      </c>
      <c r="L36" s="2" t="s">
        <v>87</v>
      </c>
      <c r="M36" s="2"/>
    </row>
    <row r="37" spans="1:13" ht="19.5">
      <c r="A37" s="4">
        <v>35</v>
      </c>
      <c r="B37" s="25" t="s">
        <v>117</v>
      </c>
      <c r="C37" s="3" t="s">
        <v>115</v>
      </c>
      <c r="D37" s="3" t="s">
        <v>118</v>
      </c>
      <c r="E37" s="20" t="s">
        <v>113</v>
      </c>
      <c r="F37" s="32">
        <v>9789861518282</v>
      </c>
      <c r="G37" s="30">
        <v>1</v>
      </c>
      <c r="H37" s="30">
        <v>240</v>
      </c>
      <c r="I37" s="30">
        <v>240</v>
      </c>
      <c r="J37" s="2" t="s">
        <v>87</v>
      </c>
      <c r="K37" s="2" t="s">
        <v>87</v>
      </c>
      <c r="L37" s="2" t="s">
        <v>87</v>
      </c>
      <c r="M37" s="2"/>
    </row>
    <row r="38" spans="1:13" ht="19.5">
      <c r="A38" s="4">
        <v>36</v>
      </c>
      <c r="B38" s="26" t="s">
        <v>119</v>
      </c>
      <c r="C38" s="3" t="s">
        <v>115</v>
      </c>
      <c r="D38" s="3" t="s">
        <v>118</v>
      </c>
      <c r="E38" s="20" t="s">
        <v>113</v>
      </c>
      <c r="F38" s="32">
        <v>9789861518978</v>
      </c>
      <c r="G38" s="30">
        <v>1</v>
      </c>
      <c r="H38" s="30">
        <v>240</v>
      </c>
      <c r="I38" s="30">
        <v>240</v>
      </c>
      <c r="J38" s="3" t="s">
        <v>87</v>
      </c>
      <c r="K38" s="3" t="s">
        <v>87</v>
      </c>
      <c r="L38" s="3" t="s">
        <v>87</v>
      </c>
      <c r="M38" s="3"/>
    </row>
    <row r="39" spans="1:13" ht="19.5">
      <c r="A39" s="4">
        <v>37</v>
      </c>
      <c r="B39" s="26" t="s">
        <v>120</v>
      </c>
      <c r="C39" s="3" t="s">
        <v>115</v>
      </c>
      <c r="D39" s="3" t="s">
        <v>118</v>
      </c>
      <c r="E39" s="20" t="s">
        <v>113</v>
      </c>
      <c r="F39" s="33">
        <v>9789861519739</v>
      </c>
      <c r="G39" s="30">
        <v>1</v>
      </c>
      <c r="H39" s="30">
        <v>240</v>
      </c>
      <c r="I39" s="30">
        <v>240</v>
      </c>
      <c r="J39" s="3" t="s">
        <v>87</v>
      </c>
      <c r="K39" s="3" t="s">
        <v>87</v>
      </c>
      <c r="L39" s="3" t="s">
        <v>87</v>
      </c>
      <c r="M39" s="3"/>
    </row>
    <row r="40" spans="1:13" ht="61.5" customHeight="1">
      <c r="A40" s="4">
        <v>38</v>
      </c>
      <c r="B40" s="26" t="s">
        <v>121</v>
      </c>
      <c r="C40" s="3" t="s">
        <v>122</v>
      </c>
      <c r="D40" s="3" t="s">
        <v>118</v>
      </c>
      <c r="E40" s="20" t="s">
        <v>113</v>
      </c>
      <c r="F40" s="32">
        <v>9789861518718</v>
      </c>
      <c r="G40" s="30">
        <v>1</v>
      </c>
      <c r="H40" s="30">
        <v>240</v>
      </c>
      <c r="I40" s="30">
        <v>240</v>
      </c>
      <c r="J40" s="3" t="s">
        <v>123</v>
      </c>
      <c r="K40" s="3" t="s">
        <v>123</v>
      </c>
      <c r="L40" s="3" t="s">
        <v>123</v>
      </c>
      <c r="M40" s="3"/>
    </row>
    <row r="41" spans="1:13" ht="19.5">
      <c r="A41" s="4">
        <v>39</v>
      </c>
      <c r="B41" s="25" t="s">
        <v>125</v>
      </c>
      <c r="C41" s="3" t="s">
        <v>124</v>
      </c>
      <c r="D41" s="3" t="s">
        <v>53</v>
      </c>
      <c r="E41" s="20" t="s">
        <v>113</v>
      </c>
      <c r="F41" s="34">
        <v>9867158318</v>
      </c>
      <c r="G41" s="30">
        <v>1</v>
      </c>
      <c r="H41" s="30">
        <v>250</v>
      </c>
      <c r="I41" s="30">
        <v>250</v>
      </c>
      <c r="J41" s="3" t="s">
        <v>123</v>
      </c>
      <c r="K41" s="3" t="s">
        <v>123</v>
      </c>
      <c r="L41" s="3" t="s">
        <v>123</v>
      </c>
      <c r="M41" s="3"/>
    </row>
    <row r="42" spans="1:13" ht="19.5">
      <c r="A42" s="4">
        <v>40</v>
      </c>
      <c r="B42" s="8" t="s">
        <v>126</v>
      </c>
      <c r="C42" s="8" t="s">
        <v>127</v>
      </c>
      <c r="D42" s="10" t="s">
        <v>128</v>
      </c>
      <c r="E42" s="3" t="s">
        <v>107</v>
      </c>
      <c r="F42" s="35">
        <v>9789579095914</v>
      </c>
      <c r="G42" s="30">
        <v>1</v>
      </c>
      <c r="H42" s="31">
        <v>360</v>
      </c>
      <c r="I42" s="30">
        <v>300</v>
      </c>
      <c r="J42" s="3" t="s">
        <v>87</v>
      </c>
      <c r="K42" s="3" t="s">
        <v>87</v>
      </c>
      <c r="L42" s="3" t="s">
        <v>87</v>
      </c>
      <c r="M42" s="3"/>
    </row>
    <row r="43" spans="1:13" ht="19.5">
      <c r="A43" s="4" t="s">
        <v>13</v>
      </c>
      <c r="B43" s="1"/>
      <c r="C43" s="1"/>
      <c r="E43" s="4"/>
      <c r="F43" s="4"/>
      <c r="G43" s="4"/>
      <c r="H43" s="1"/>
      <c r="I43" s="3">
        <f>SUM(I3:I42)</f>
        <v>11752</v>
      </c>
      <c r="J43" s="1"/>
      <c r="K43" s="1"/>
      <c r="L43" s="1"/>
      <c r="M43" s="1"/>
    </row>
    <row r="44" spans="1:13" ht="211.5" customHeight="1">
      <c r="A44" s="40" t="s">
        <v>15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</row>
    <row r="45" spans="1:13" ht="82.5" customHeight="1">
      <c r="A45" s="41" t="s">
        <v>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</sheetData>
  <mergeCells count="3">
    <mergeCell ref="A1:M1"/>
    <mergeCell ref="A44:M44"/>
    <mergeCell ref="A45:L45"/>
  </mergeCells>
  <phoneticPr fontId="14" type="noConversion"/>
  <hyperlinks>
    <hyperlink ref="C5" r:id="rId1" display="http://search.books.com.tw/exep/prod_search.php?key=Ehlert%2C+Lois&amp;f=author"/>
    <hyperlink ref="C4" r:id="rId2" display="http://search.books.com.tw/exep/prod_search.php?key=Cousins%2C+Lucy%2F+Cousins%2C+Lucy+%28ILT%29&amp;f=author"/>
    <hyperlink ref="C3" r:id="rId3" display="http://search.books.com.tw/exep/prod_search.php?key=Carle%2C+Eric&amp;f=author"/>
    <hyperlink ref="C6" r:id="rId4" display="http://search.books.com.tw/exep/prod_search.php?key=Marzollo%2C+Jean%2F+Moffatt%2C+Judith+%28ILT%29&amp;f=author"/>
    <hyperlink ref="C35" r:id="rId5" display="https://search.books.com.tw/search/query/key/%E7%B9%81%E4%BA%95%2F%E5%8E%9F%E5%89%B5%E6%BC%AB%E7%95%AB%E3%80%81%E6%9D%8E%E9%A6%A8%2F%E6%BC%AB%E7%95%AB%E7%B7%A8%E5%8A%87/adv_author/1/"/>
    <hyperlink ref="C36" r:id="rId6" display="https://search.books.com.tw/search/query/key/%E6%96%BD%E6%9B%89%E8%98%AD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5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2018-12-27T03:08:46Z</cp:lastPrinted>
  <dcterms:created xsi:type="dcterms:W3CDTF">2012-07-23T02:09:03Z</dcterms:created>
  <dcterms:modified xsi:type="dcterms:W3CDTF">2019-01-03T02:09:00Z</dcterms:modified>
</cp:coreProperties>
</file>