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195" tabRatio="287"/>
  </bookViews>
  <sheets>
    <sheet name="工作表1" sheetId="5" r:id="rId1"/>
  </sheets>
  <calcPr calcId="145621"/>
</workbook>
</file>

<file path=xl/calcChain.xml><?xml version="1.0" encoding="utf-8"?>
<calcChain xmlns="http://schemas.openxmlformats.org/spreadsheetml/2006/main">
  <c r="I69" i="5" l="1"/>
  <c r="I70" i="5"/>
  <c r="I62" i="5"/>
  <c r="I63" i="5"/>
  <c r="I64" i="5"/>
  <c r="I65" i="5"/>
  <c r="I66" i="5"/>
  <c r="I67" i="5"/>
  <c r="I68" i="5"/>
  <c r="G71" i="5" l="1"/>
  <c r="I61" i="5"/>
  <c r="I58" i="5" l="1"/>
  <c r="I59" i="5"/>
  <c r="I60" i="5" l="1"/>
  <c r="I57" i="5"/>
  <c r="I56" i="5"/>
  <c r="I55" i="5"/>
  <c r="I54" i="5"/>
  <c r="I53" i="5"/>
  <c r="I52" i="5"/>
  <c r="I51" i="5"/>
  <c r="I50" i="5"/>
  <c r="I49" i="5"/>
  <c r="I48" i="5"/>
  <c r="I47" i="5"/>
  <c r="I23" i="5"/>
  <c r="I46" i="5" l="1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0" i="5"/>
  <c r="I21" i="5"/>
  <c r="I22" i="5"/>
  <c r="I19" i="5"/>
  <c r="I18" i="5"/>
  <c r="I17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3" i="5"/>
  <c r="I71" i="5" s="1"/>
</calcChain>
</file>

<file path=xl/sharedStrings.xml><?xml version="1.0" encoding="utf-8"?>
<sst xmlns="http://schemas.openxmlformats.org/spreadsheetml/2006/main" count="494" uniqueCount="200">
  <si>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</si>
  <si>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</si>
  <si>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</si>
  <si>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</si>
  <si>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</si>
  <si>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</si>
  <si>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</si>
  <si>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</si>
  <si>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</si>
  <si>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</si>
  <si>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</si>
  <si>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</si>
  <si>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</si>
  <si>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維京國際</t>
  </si>
  <si>
    <t>獅子補習班</t>
  </si>
  <si>
    <t>合計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</si>
  <si>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</si>
  <si>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臺南市107學年度國民中小學圖書採購書單</t>
    <phoneticPr fontId="3" type="noConversion"/>
  </si>
  <si>
    <t>　小熊</t>
  </si>
  <si>
    <t>　三之三</t>
  </si>
  <si>
    <t>1, 2, 3 To the Zoo: A Counting Book</t>
    <phoneticPr fontId="3" type="noConversion"/>
  </si>
  <si>
    <t>Carle, Eric</t>
    <phoneticPr fontId="3" type="noConversion"/>
  </si>
  <si>
    <t>Puffin</t>
    <phoneticPr fontId="3" type="noConversion"/>
  </si>
  <si>
    <t xml:space="preserve">Good night, Gorilla </t>
    <phoneticPr fontId="3" type="noConversion"/>
  </si>
  <si>
    <t>Rathmann, Peggy</t>
    <phoneticPr fontId="3" type="noConversion"/>
  </si>
  <si>
    <t>Mack, Jeff</t>
    <phoneticPr fontId="3" type="noConversion"/>
  </si>
  <si>
    <t>Good News, Bad News</t>
    <phoneticPr fontId="3" type="noConversion"/>
  </si>
  <si>
    <t>Chronicle Books Llc</t>
    <phoneticPr fontId="3" type="noConversion"/>
  </si>
  <si>
    <t>Yo, Yes</t>
    <phoneticPr fontId="3" type="noConversion"/>
  </si>
  <si>
    <t>Raschka, Christopher</t>
    <phoneticPr fontId="3" type="noConversion"/>
  </si>
  <si>
    <t>Scholastic</t>
    <phoneticPr fontId="3" type="noConversion"/>
  </si>
  <si>
    <t xml:space="preserve"> 華韻雯, 沈佩玲</t>
    <phoneticPr fontId="3" type="noConversion"/>
  </si>
  <si>
    <t>小東西圖書</t>
    <phoneticPr fontId="3" type="noConversion"/>
  </si>
  <si>
    <t>是</t>
    <phoneticPr fontId="3" type="noConversion"/>
  </si>
  <si>
    <t xml:space="preserve"> 史恬, 華韻雯 </t>
    <phoneticPr fontId="3" type="noConversion"/>
  </si>
  <si>
    <t>黃玉貞, 華韻雯</t>
    <phoneticPr fontId="3" type="noConversion"/>
  </si>
  <si>
    <t xml:space="preserve">Brown Bear, Brown Bear, What Do You See? </t>
    <phoneticPr fontId="3" type="noConversion"/>
  </si>
  <si>
    <t>Martin, Bill, Jr./ Carle, Eric</t>
    <phoneticPr fontId="3" type="noConversion"/>
  </si>
  <si>
    <t>Henry Holt Books for Young Readers</t>
    <phoneticPr fontId="3" type="noConversion"/>
  </si>
  <si>
    <t>Calm With the Very Hungry Caterpillar</t>
    <phoneticPr fontId="3" type="noConversion"/>
  </si>
  <si>
    <t xml:space="preserve"> Carle, Eric/ Carle, Eric </t>
    <phoneticPr fontId="3" type="noConversion"/>
  </si>
  <si>
    <t>Grosset &amp; Dunlap</t>
    <phoneticPr fontId="3" type="noConversion"/>
  </si>
  <si>
    <t>From Head to Toe</t>
    <phoneticPr fontId="3" type="noConversion"/>
  </si>
  <si>
    <t>Harperfestival</t>
    <phoneticPr fontId="3" type="noConversion"/>
  </si>
  <si>
    <t xml:space="preserve"> Martin, Bill, Jr./ Archambault, John/ Ehlert, Lois</t>
    <phoneticPr fontId="3" type="noConversion"/>
  </si>
  <si>
    <t>Chicka Chicka Boom Boom</t>
    <phoneticPr fontId="3" type="noConversion"/>
  </si>
  <si>
    <t>Little Simon</t>
    <phoneticPr fontId="3" type="noConversion"/>
  </si>
  <si>
    <t>Alphabet</t>
    <phoneticPr fontId="3" type="noConversion"/>
  </si>
  <si>
    <t>Novick, Mary/ Harlin, Sybel</t>
    <phoneticPr fontId="3" type="noConversion"/>
  </si>
  <si>
    <t>Trafalgar Square Books</t>
    <phoneticPr fontId="3" type="noConversion"/>
  </si>
  <si>
    <t>Polar Bear, Polar Bear, What Do you Hear? Book and CD Storytime Set</t>
    <phoneticPr fontId="3" type="noConversion"/>
  </si>
  <si>
    <t xml:space="preserve"> Martin, Bill, Jr./ Carle, Eric (ILT)</t>
    <phoneticPr fontId="3" type="noConversion"/>
  </si>
  <si>
    <t>Macmillan Young Listeners</t>
    <phoneticPr fontId="3" type="noConversion"/>
  </si>
  <si>
    <t>Bark, George</t>
    <phoneticPr fontId="3" type="noConversion"/>
  </si>
  <si>
    <t>Feiffer, Jules，</t>
    <phoneticPr fontId="3" type="noConversion"/>
  </si>
  <si>
    <t>Harpercollins Childrens Books</t>
    <phoneticPr fontId="3" type="noConversion"/>
  </si>
  <si>
    <t>Little, Brown &amp; Company</t>
    <phoneticPr fontId="3" type="noConversion"/>
  </si>
  <si>
    <t>美國</t>
    <phoneticPr fontId="3" type="noConversion"/>
  </si>
  <si>
    <t>Go Away, Big Green Monster!</t>
    <phoneticPr fontId="3" type="noConversion"/>
  </si>
  <si>
    <t>Ed Emberley</t>
    <phoneticPr fontId="3" type="noConversion"/>
  </si>
  <si>
    <t>Numbers</t>
    <phoneticPr fontId="3" type="noConversion"/>
  </si>
  <si>
    <t xml:space="preserve"> Novick, Mary/ Harlin, Sybel (ILT)</t>
    <phoneticPr fontId="3" type="noConversion"/>
  </si>
  <si>
    <t>Little Hare Books</t>
    <phoneticPr fontId="3" type="noConversion"/>
  </si>
  <si>
    <t>　大膽的老婆婆</t>
    <phoneticPr fontId="3" type="noConversion"/>
  </si>
  <si>
    <t>安石榴</t>
    <phoneticPr fontId="3" type="noConversion"/>
  </si>
  <si>
    <t>台灣</t>
    <phoneticPr fontId="3" type="noConversion"/>
  </si>
  <si>
    <t>　小雀鳥亨利</t>
    <phoneticPr fontId="3" type="noConversion"/>
  </si>
  <si>
    <t xml:space="preserve"> 艾歷克斯．迪肯</t>
    <phoneticPr fontId="3" type="noConversion"/>
  </si>
  <si>
    <t>　完美的正方形</t>
    <phoneticPr fontId="3" type="noConversion"/>
  </si>
  <si>
    <t xml:space="preserve"> 麥可・荷爾/圖文</t>
    <phoneticPr fontId="3" type="noConversion"/>
  </si>
  <si>
    <t>無所事事的美好一天</t>
    <phoneticPr fontId="3" type="noConversion"/>
  </si>
  <si>
    <t>碧翠絲‧阿雷馬娜</t>
    <phoneticPr fontId="3" type="noConversion"/>
  </si>
  <si>
    <t>阿布拉</t>
    <phoneticPr fontId="3" type="noConversion"/>
  </si>
  <si>
    <t>司機爺爺：廖健宏繪本</t>
    <phoneticPr fontId="3" type="noConversion"/>
  </si>
  <si>
    <t xml:space="preserve"> 何桂華</t>
    <phoneticPr fontId="3" type="noConversion"/>
  </si>
  <si>
    <t>國語日報</t>
    <phoneticPr fontId="3" type="noConversion"/>
  </si>
  <si>
    <t>老鼠郵差去哪裡？</t>
    <phoneticPr fontId="3" type="noConversion"/>
  </si>
  <si>
    <t xml:space="preserve"> 瑪麗安‧杜布</t>
    <phoneticPr fontId="3" type="noConversion"/>
  </si>
  <si>
    <t>小天下</t>
    <phoneticPr fontId="3" type="noConversion"/>
  </si>
  <si>
    <t>老鼠郵差去度假</t>
    <phoneticPr fontId="3" type="noConversion"/>
  </si>
  <si>
    <t>台灣水果香</t>
    <phoneticPr fontId="3" type="noConversion"/>
  </si>
  <si>
    <t>謝明芳</t>
    <phoneticPr fontId="3" type="noConversion"/>
  </si>
  <si>
    <t>愛智</t>
    <phoneticPr fontId="3" type="noConversion"/>
  </si>
  <si>
    <t>生活中的數學1：飼養員的任務 破解動物園裡的數學之謎</t>
    <phoneticPr fontId="3" type="noConversion"/>
  </si>
  <si>
    <t>Wendy Clemson, David Clemson</t>
    <phoneticPr fontId="3" type="noConversion"/>
  </si>
  <si>
    <t>親子天下</t>
    <phoneticPr fontId="3" type="noConversion"/>
  </si>
  <si>
    <t>菲力的17種情緒</t>
    <phoneticPr fontId="3" type="noConversion"/>
  </si>
  <si>
    <t xml:space="preserve"> 迪迪耶‧李維</t>
    <phoneticPr fontId="3" type="noConversion"/>
  </si>
  <si>
    <t xml:space="preserve">米奇巴克 </t>
    <phoneticPr fontId="3" type="noConversion"/>
  </si>
  <si>
    <t>遲到的理由</t>
    <phoneticPr fontId="3" type="noConversion"/>
  </si>
  <si>
    <t xml:space="preserve">姚佳/圖文 </t>
    <phoneticPr fontId="3" type="noConversion"/>
  </si>
  <si>
    <t>信誼</t>
    <phoneticPr fontId="3" type="noConversion"/>
  </si>
  <si>
    <t>搭飛機去旅行</t>
    <phoneticPr fontId="3" type="noConversion"/>
  </si>
  <si>
    <t>皮耶．溫德斯</t>
    <phoneticPr fontId="3" type="noConversion"/>
  </si>
  <si>
    <t>小魯文化</t>
    <phoneticPr fontId="3" type="noConversion"/>
  </si>
  <si>
    <t xml:space="preserve"> 明天再說吧！  </t>
    <phoneticPr fontId="3" type="noConversion"/>
  </si>
  <si>
    <t xml:space="preserve"> 米歇爾．艾可菲</t>
    <phoneticPr fontId="3" type="noConversion"/>
  </si>
  <si>
    <t>字畝文化</t>
    <phoneticPr fontId="3" type="noConversion"/>
  </si>
  <si>
    <t>自己的聲音 Harold finds a voice</t>
    <phoneticPr fontId="3" type="noConversion"/>
  </si>
  <si>
    <t xml:space="preserve"> 寇特妮．迪克馬斯 </t>
    <phoneticPr fontId="3" type="noConversion"/>
  </si>
  <si>
    <t xml:space="preserve">維京 </t>
    <phoneticPr fontId="3" type="noConversion"/>
  </si>
  <si>
    <t>七隻小蝌蚪穿新衣</t>
    <phoneticPr fontId="3" type="noConversion"/>
  </si>
  <si>
    <t xml:space="preserve"> 佐倉智子 </t>
    <phoneticPr fontId="3" type="noConversion"/>
  </si>
  <si>
    <t>玩具診所開門了！</t>
    <phoneticPr fontId="3" type="noConversion"/>
  </si>
  <si>
    <t xml:space="preserve"> 方素珍</t>
    <phoneticPr fontId="3" type="noConversion"/>
  </si>
  <si>
    <t>大鯨魚瑪莉蓮</t>
    <phoneticPr fontId="3" type="noConversion"/>
  </si>
  <si>
    <t xml:space="preserve"> 大衛．卡利</t>
    <phoneticPr fontId="3" type="noConversion"/>
  </si>
  <si>
    <t>一隻加長1/2的長頸鹿</t>
    <phoneticPr fontId="3" type="noConversion"/>
  </si>
  <si>
    <t xml:space="preserve"> 謝爾．希爾弗斯坦</t>
    <phoneticPr fontId="3" type="noConversion"/>
  </si>
  <si>
    <t>水滴文化</t>
  </si>
  <si>
    <t>水滴文化</t>
    <phoneticPr fontId="3" type="noConversion"/>
  </si>
  <si>
    <t xml:space="preserve">你看看你，把這裡弄得這麼亂！ </t>
    <phoneticPr fontId="3" type="noConversion"/>
  </si>
  <si>
    <t>劉旭恭</t>
    <phoneticPr fontId="3" type="noConversion"/>
  </si>
  <si>
    <t>鬧哄哄的巢</t>
    <phoneticPr fontId="3" type="noConversion"/>
  </si>
  <si>
    <t xml:space="preserve"> 黛安娜・哈茨・阿斯頓</t>
    <phoneticPr fontId="3" type="noConversion"/>
  </si>
  <si>
    <t>艾蜜莉上學記： 小一生活100天</t>
    <phoneticPr fontId="3" type="noConversion"/>
  </si>
  <si>
    <t xml:space="preserve"> 露絲瑪莉‧威爾斯</t>
    <phoneticPr fontId="3" type="noConversion"/>
  </si>
  <si>
    <t>說到做到！</t>
    <phoneticPr fontId="3" type="noConversion"/>
  </si>
  <si>
    <t>格林文化</t>
    <phoneticPr fontId="3" type="noConversion"/>
  </si>
  <si>
    <t xml:space="preserve"> 尚樂洛</t>
    <phoneticPr fontId="3" type="noConversion"/>
  </si>
  <si>
    <t>你是我最好的朋友</t>
    <phoneticPr fontId="3" type="noConversion"/>
  </si>
  <si>
    <t>青林國際</t>
  </si>
  <si>
    <t xml:space="preserve"> 刀根里衣</t>
    <phoneticPr fontId="3" type="noConversion"/>
  </si>
  <si>
    <t xml:space="preserve"> 強‧艾吉</t>
    <phoneticPr fontId="3" type="noConversion"/>
  </si>
  <si>
    <t xml:space="preserve"> 探黑-Adventure at Night</t>
    <phoneticPr fontId="3" type="noConversion"/>
  </si>
  <si>
    <t>廖書荻</t>
    <phoneticPr fontId="3" type="noConversion"/>
  </si>
  <si>
    <t xml:space="preserve">今天運氣怎麼這麼好 </t>
  </si>
  <si>
    <t xml:space="preserve"> 宮西達也</t>
    <phoneticPr fontId="3" type="noConversion"/>
  </si>
  <si>
    <t>小樹苗大世界</t>
    <phoneticPr fontId="3" type="noConversion"/>
  </si>
  <si>
    <t xml:space="preserve"> 夢枕獏</t>
    <phoneticPr fontId="3" type="noConversion"/>
  </si>
  <si>
    <t>更少得更多</t>
    <phoneticPr fontId="3" type="noConversion"/>
  </si>
  <si>
    <t xml:space="preserve"> 郝廣才</t>
    <phoneticPr fontId="3" type="noConversion"/>
  </si>
  <si>
    <t>藝術家阿德</t>
  </si>
  <si>
    <t xml:space="preserve"> 湯姆牛</t>
    <phoneticPr fontId="3" type="noConversion"/>
  </si>
  <si>
    <t>遠見天下文化</t>
    <phoneticPr fontId="3" type="noConversion"/>
  </si>
  <si>
    <t>鴨子？兔子？：啟動想像、學習尊重</t>
  </si>
  <si>
    <t>艾美‧克蘿思‧羅森朵, 湯姆‧利希騰赫德</t>
    <phoneticPr fontId="3" type="noConversion"/>
  </si>
  <si>
    <t>遠流</t>
    <phoneticPr fontId="3" type="noConversion"/>
  </si>
  <si>
    <t>Colors and Shapes</t>
    <phoneticPr fontId="3" type="noConversion"/>
  </si>
  <si>
    <t>Yorke, Jane/ Lloyd, Clare (EDT)/ Yeates, Elizabeth (EDT)</t>
    <phoneticPr fontId="3" type="noConversion"/>
  </si>
  <si>
    <t>Dk Pub</t>
    <phoneticPr fontId="3" type="noConversion"/>
  </si>
  <si>
    <t xml:space="preserve"> Gomi, Taro</t>
    <phoneticPr fontId="3" type="noConversion"/>
  </si>
  <si>
    <t>My Friends</t>
    <phoneticPr fontId="3" type="noConversion"/>
  </si>
  <si>
    <t>Matilda’s Cat</t>
    <phoneticPr fontId="3" type="noConversion"/>
  </si>
  <si>
    <t xml:space="preserve"> Emily Gravett</t>
    <phoneticPr fontId="3" type="noConversion"/>
  </si>
  <si>
    <t>Two Hoots</t>
    <phoneticPr fontId="3" type="noConversion"/>
  </si>
  <si>
    <t>英國</t>
    <phoneticPr fontId="3" type="noConversion"/>
  </si>
  <si>
    <t>Bugs! Bugs! Bugs!</t>
    <phoneticPr fontId="3" type="noConversion"/>
  </si>
  <si>
    <t>Barner, Bob</t>
    <phoneticPr fontId="3" type="noConversion"/>
  </si>
  <si>
    <t>Turtleback Books</t>
    <phoneticPr fontId="3" type="noConversion"/>
  </si>
  <si>
    <t>Light in the Night元宵節</t>
    <phoneticPr fontId="3" type="noConversion"/>
  </si>
  <si>
    <t>Cindy Loo</t>
    <phoneticPr fontId="3" type="noConversion"/>
  </si>
  <si>
    <t>How Do You Feel?</t>
    <phoneticPr fontId="3" type="noConversion"/>
  </si>
  <si>
    <t>Walker Books Ltd.</t>
    <phoneticPr fontId="3" type="noConversion"/>
  </si>
  <si>
    <t>Maisy Cleans Up</t>
    <phoneticPr fontId="3" type="noConversion"/>
  </si>
  <si>
    <t>Cousins, Lucy/ Cousins, Lucy (ILT)</t>
    <phoneticPr fontId="3" type="noConversion"/>
  </si>
  <si>
    <t>Candlewick Pr</t>
    <phoneticPr fontId="3" type="noConversion"/>
  </si>
  <si>
    <t>Joseph Had a Little Overcoat</t>
    <phoneticPr fontId="3" type="noConversion"/>
  </si>
  <si>
    <t xml:space="preserve"> Taback, Simms</t>
    <phoneticPr fontId="3" type="noConversion"/>
  </si>
  <si>
    <t>Live Oak Media</t>
    <phoneticPr fontId="3" type="noConversion"/>
  </si>
  <si>
    <t>Raymond Briggs Blooming Books</t>
    <phoneticPr fontId="3" type="noConversion"/>
  </si>
  <si>
    <t xml:space="preserve"> Raymond Brigg/著</t>
    <phoneticPr fontId="3" type="noConversion"/>
  </si>
  <si>
    <t xml:space="preserve"> Daynes, Katie</t>
    <phoneticPr fontId="3" type="noConversion"/>
  </si>
  <si>
    <t>The Ant and the Grasshopper</t>
    <phoneticPr fontId="3" type="noConversion"/>
  </si>
  <si>
    <t>Edc Pub</t>
    <phoneticPr fontId="3" type="noConversion"/>
  </si>
  <si>
    <t>馬克的完美計畫</t>
    <phoneticPr fontId="3" type="noConversion"/>
  </si>
  <si>
    <t>小天下</t>
    <phoneticPr fontId="12" type="noConversion"/>
  </si>
  <si>
    <t xml:space="preserve"> 丹．哥邁哈特</t>
    <phoneticPr fontId="3" type="noConversion"/>
  </si>
  <si>
    <t>9780062051851</t>
    <phoneticPr fontId="3" type="noConversion"/>
  </si>
  <si>
    <t>校名：西勢國小
填表人：林淑玲                                  教務主任：                  校長：
連絡電話：2712841</t>
    <phoneticPr fontId="3" type="noConversion"/>
  </si>
  <si>
    <t>美國</t>
    <phoneticPr fontId="3" type="noConversion"/>
  </si>
  <si>
    <t xml:space="preserve">Let's Find Out Early Learning Books: Five Senses and Opposites </t>
    <phoneticPr fontId="3" type="noConversion"/>
  </si>
  <si>
    <t xml:space="preserve"> SCHOLASTIC INC.</t>
    <phoneticPr fontId="3" type="noConversion"/>
  </si>
  <si>
    <t>SCHOLASTIC INC.</t>
    <phoneticPr fontId="3" type="noConversion"/>
  </si>
  <si>
    <t xml:space="preserve"> Transworld Publishers</t>
    <phoneticPr fontId="3" type="noConversion"/>
  </si>
  <si>
    <t>是</t>
    <phoneticPr fontId="3" type="noConversion"/>
  </si>
  <si>
    <t>媽媽使用說明書</t>
    <phoneticPr fontId="12" type="noConversion"/>
  </si>
  <si>
    <t>吹口哨的孩子王</t>
    <phoneticPr fontId="12" type="noConversion"/>
  </si>
  <si>
    <t>追光少年</t>
    <phoneticPr fontId="12" type="noConversion"/>
  </si>
  <si>
    <t>克拉拉的箱子</t>
    <phoneticPr fontId="12" type="noConversion"/>
  </si>
  <si>
    <t>達爾文女孩</t>
    <phoneticPr fontId="12" type="noConversion"/>
  </si>
  <si>
    <t>達爾文女孩的心航線</t>
    <phoneticPr fontId="12" type="noConversion"/>
  </si>
  <si>
    <t>槍聲下的飛毛鬼</t>
    <phoneticPr fontId="12" type="noConversion"/>
  </si>
  <si>
    <t>第七個願望</t>
    <phoneticPr fontId="12" type="noConversion"/>
  </si>
  <si>
    <t>飛越戰火的女孩</t>
    <phoneticPr fontId="12" type="noConversion"/>
  </si>
  <si>
    <t xml:space="preserve"> 伊藤未來</t>
    <phoneticPr fontId="3" type="noConversion"/>
  </si>
  <si>
    <t xml:space="preserve"> 重松清</t>
    <phoneticPr fontId="3" type="noConversion"/>
  </si>
  <si>
    <t xml:space="preserve"> 林滿秋</t>
    <phoneticPr fontId="3" type="noConversion"/>
  </si>
  <si>
    <t xml:space="preserve"> 瑞秋．凡．庫依</t>
    <phoneticPr fontId="3" type="noConversion"/>
  </si>
  <si>
    <t>賈桂琳．凱利</t>
    <phoneticPr fontId="3" type="noConversion"/>
  </si>
  <si>
    <t xml:space="preserve"> Jacqueline Kelly</t>
    <phoneticPr fontId="3" type="noConversion"/>
  </si>
  <si>
    <t xml:space="preserve">傑森‧雷諾茲  </t>
    <phoneticPr fontId="3" type="noConversion"/>
  </si>
  <si>
    <t xml:space="preserve"> 凱特‧梅斯納</t>
    <phoneticPr fontId="3" type="noConversion"/>
  </si>
  <si>
    <t xml:space="preserve">金柏莉‧布魯貝克‧伯萊德利 </t>
    <phoneticPr fontId="3" type="noConversion"/>
  </si>
  <si>
    <t xml:space="preserve">GOOD BABY #04：My Feelings </t>
    <phoneticPr fontId="3" type="noConversion"/>
  </si>
  <si>
    <t xml:space="preserve">GOOD BABY #02：Please,Thank You,Sorry </t>
    <phoneticPr fontId="3" type="noConversion"/>
  </si>
  <si>
    <t>Good Baby：Go Pee-Pee</t>
    <phoneticPr fontId="3" type="noConversion"/>
  </si>
  <si>
    <t xml:space="preserve">GOOD BABY #01：I Can Greet </t>
    <phoneticPr fontId="3" type="noConversion"/>
  </si>
  <si>
    <t>否</t>
    <phoneticPr fontId="3" type="noConversion"/>
  </si>
  <si>
    <t>Anthony Browne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</si>
</sst>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* #,##0.00\ ;\-* #,##0.00\ ;* \-#\ ;@\ "/>
    <numFmt numFmtId="177" formatCode="0_ "/>
    <numFmt numFmtId="178" formatCode="000"/>
    <numFmt numFmtId="179" formatCode="0_);[Red]\(0\)"/>
  </numFmts>
  <fonts count="18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0.199999999999999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0"/>
      <name val="Arial"/>
      <family val="2"/>
    </font>
    <font>
      <sz val="18"/>
      <name val="標楷體"/>
      <family val="4"/>
      <charset val="136"/>
    </font>
    <font>
      <sz val="12"/>
      <color rgb="FF000000"/>
      <name val="Calibri"/>
      <family val="2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176" fontId="2" fillId="0" borderId="0" applyBorder="0" applyProtection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 applyNumberFormat="0" applyFont="0" applyFill="0" applyBorder="0" applyAlignment="0" applyProtection="0"/>
  </cellStyleXfs>
  <cellXfs count="48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/>
    </xf>
    <xf numFmtId="177" fontId="7" fillId="0" borderId="1" xfId="9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right" vertical="center"/>
    </xf>
    <xf numFmtId="0" fontId="7" fillId="0" borderId="1" xfId="9" applyFont="1" applyFill="1" applyBorder="1" applyAlignment="1">
      <alignment vertical="center"/>
    </xf>
    <xf numFmtId="0" fontId="7" fillId="0" borderId="1" xfId="9" applyFont="1" applyFill="1" applyBorder="1" applyAlignment="1">
      <alignment horizontal="left" vertical="center"/>
    </xf>
    <xf numFmtId="0" fontId="7" fillId="0" borderId="1" xfId="9" applyFont="1" applyFill="1" applyBorder="1" applyAlignment="1">
      <alignment horizontal="center" vertical="center" wrapText="1"/>
    </xf>
    <xf numFmtId="0" fontId="7" fillId="0" borderId="1" xfId="3" applyFont="1" applyFill="1" applyBorder="1" applyAlignment="1" applyProtection="1">
      <alignment horizontal="left" vertical="center"/>
    </xf>
    <xf numFmtId="178" fontId="7" fillId="0" borderId="1" xfId="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0" xfId="0" applyFont="1" applyFill="1" applyBorder="1">
      <alignment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1" xfId="9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9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49" fontId="7" fillId="0" borderId="1" xfId="9" applyNumberFormat="1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1" xfId="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9" applyFont="1" applyFill="1" applyBorder="1" applyAlignment="1">
      <alignment horizontal="center" vertical="center" wrapText="1"/>
    </xf>
    <xf numFmtId="177" fontId="17" fillId="0" borderId="1" xfId="9" applyNumberFormat="1" applyFont="1" applyFill="1" applyBorder="1" applyAlignment="1">
      <alignment horizontal="center" vertical="center"/>
    </xf>
    <xf numFmtId="0" fontId="17" fillId="0" borderId="1" xfId="9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10">
    <cellStyle name="一般" xfId="0" builtinId="0"/>
    <cellStyle name="一般 2" xfId="4"/>
    <cellStyle name="一般 3" xfId="2"/>
    <cellStyle name="一般 3 2" xfId="6"/>
    <cellStyle name="一般 4" xfId="9"/>
    <cellStyle name="一般 5" xfId="7"/>
    <cellStyle name="一般 6" xfId="8"/>
    <cellStyle name="千分位 2" xfId="5"/>
    <cellStyle name="超連結" xfId="3" builtinId="8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12420" cy="403860"/>
    <xdr:sp macro="" textlink="">
      <xdr:nvSpPr>
        <xdr:cNvPr id="2" name="AutoShape 2">
          <a:extLst>
            <a:ext uri="{FF2B5EF4-FFF2-40B4-BE49-F238E27FC236}">
              <a16:creationId xmlns="" xmlns:a16="http://schemas.microsoft.com/office/drawing/2014/main" id="{90DDDBB4-4939-4D30-A462-3C8FB2FFFDF0}"/>
            </a:ext>
          </a:extLst>
        </xdr:cNvPr>
        <xdr:cNvSpPr>
          <a:spLocks noChangeAspect="1" noChangeArrowheads="1"/>
        </xdr:cNvSpPr>
      </xdr:nvSpPr>
      <xdr:spPr bwMode="auto">
        <a:xfrm>
          <a:off x="525780" y="2575560"/>
          <a:ext cx="312420" cy="403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" name="AutoShape 7" descr="P5QpT">
          <a:extLst>
            <a:ext uri="{FF2B5EF4-FFF2-40B4-BE49-F238E27FC236}">
              <a16:creationId xmlns="" xmlns:a16="http://schemas.microsoft.com/office/drawing/2014/main" id="{82628F4D-560C-48C7-89AE-4783920CA8F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" name="AutoShape 8" descr="P5QpT">
          <a:extLst>
            <a:ext uri="{FF2B5EF4-FFF2-40B4-BE49-F238E27FC236}">
              <a16:creationId xmlns="" xmlns:a16="http://schemas.microsoft.com/office/drawing/2014/main" id="{2CC907FC-F10B-4BE2-AAAE-CFBDEE8EAD4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" name="AutoShape 9" descr="P5QpT">
          <a:extLst>
            <a:ext uri="{FF2B5EF4-FFF2-40B4-BE49-F238E27FC236}">
              <a16:creationId xmlns="" xmlns:a16="http://schemas.microsoft.com/office/drawing/2014/main" id="{E6F2EFFD-9D8E-4E53-A20A-0F9470968B6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" name="AutoShape 10" descr="P5QpT">
          <a:extLst>
            <a:ext uri="{FF2B5EF4-FFF2-40B4-BE49-F238E27FC236}">
              <a16:creationId xmlns="" xmlns:a16="http://schemas.microsoft.com/office/drawing/2014/main" id="{10CDF8A7-2326-4482-9743-D994590BE61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" name="AutoShape 13" descr="P5QpT">
          <a:extLst>
            <a:ext uri="{FF2B5EF4-FFF2-40B4-BE49-F238E27FC236}">
              <a16:creationId xmlns="" xmlns:a16="http://schemas.microsoft.com/office/drawing/2014/main" id="{EE29EF02-26C8-4C59-BB3A-B975015DFA2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" name="AutoShape 14" descr="P5QpT">
          <a:extLst>
            <a:ext uri="{FF2B5EF4-FFF2-40B4-BE49-F238E27FC236}">
              <a16:creationId xmlns="" xmlns:a16="http://schemas.microsoft.com/office/drawing/2014/main" id="{B9CB4424-C153-4689-A1E1-6FB9535AD9E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" name="AutoShape 7" descr="P5QpT">
          <a:extLst>
            <a:ext uri="{FF2B5EF4-FFF2-40B4-BE49-F238E27FC236}">
              <a16:creationId xmlns="" xmlns:a16="http://schemas.microsoft.com/office/drawing/2014/main" id="{5F11DA8E-F838-4A3F-8976-80EB7F737D5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" name="AutoShape 8" descr="P5QpT">
          <a:extLst>
            <a:ext uri="{FF2B5EF4-FFF2-40B4-BE49-F238E27FC236}">
              <a16:creationId xmlns="" xmlns:a16="http://schemas.microsoft.com/office/drawing/2014/main" id="{F4CCC475-BE26-46CF-B2DA-3ACCE99790D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" name="AutoShape 9" descr="P5QpT">
          <a:extLst>
            <a:ext uri="{FF2B5EF4-FFF2-40B4-BE49-F238E27FC236}">
              <a16:creationId xmlns="" xmlns:a16="http://schemas.microsoft.com/office/drawing/2014/main" id="{87B3845A-EFE5-4BBD-9EC9-3949CA0DD65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" name="AutoShape 10" descr="P5QpT">
          <a:extLst>
            <a:ext uri="{FF2B5EF4-FFF2-40B4-BE49-F238E27FC236}">
              <a16:creationId xmlns="" xmlns:a16="http://schemas.microsoft.com/office/drawing/2014/main" id="{45EF1E92-E6DD-4D46-A3EB-130A0FDAF2B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" name="AutoShape 13" descr="P5QpT">
          <a:extLst>
            <a:ext uri="{FF2B5EF4-FFF2-40B4-BE49-F238E27FC236}">
              <a16:creationId xmlns="" xmlns:a16="http://schemas.microsoft.com/office/drawing/2014/main" id="{CD4E6D3E-92F6-428E-AFB4-85DD7F04F8E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" name="AutoShape 14" descr="P5QpT">
          <a:extLst>
            <a:ext uri="{FF2B5EF4-FFF2-40B4-BE49-F238E27FC236}">
              <a16:creationId xmlns="" xmlns:a16="http://schemas.microsoft.com/office/drawing/2014/main" id="{994F9A08-3D7B-4B34-AB56-B8489F15B2F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" name="AutoShape 7" descr="P5QpT">
          <a:extLst>
            <a:ext uri="{FF2B5EF4-FFF2-40B4-BE49-F238E27FC236}">
              <a16:creationId xmlns="" xmlns:a16="http://schemas.microsoft.com/office/drawing/2014/main" id="{46977EFD-8C55-45D7-A860-235EA7FC2D5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" name="AutoShape 8" descr="P5QpT">
          <a:extLst>
            <a:ext uri="{FF2B5EF4-FFF2-40B4-BE49-F238E27FC236}">
              <a16:creationId xmlns="" xmlns:a16="http://schemas.microsoft.com/office/drawing/2014/main" id="{774D64E4-D662-48F9-BF82-DB3977FA855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" name="AutoShape 9" descr="P5QpT">
          <a:extLst>
            <a:ext uri="{FF2B5EF4-FFF2-40B4-BE49-F238E27FC236}">
              <a16:creationId xmlns="" xmlns:a16="http://schemas.microsoft.com/office/drawing/2014/main" id="{6824B3F4-AFC1-4A67-86C4-E1B36E7A617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" name="AutoShape 10" descr="P5QpT">
          <a:extLst>
            <a:ext uri="{FF2B5EF4-FFF2-40B4-BE49-F238E27FC236}">
              <a16:creationId xmlns="" xmlns:a16="http://schemas.microsoft.com/office/drawing/2014/main" id="{0AFD5C2D-C28E-4565-9F35-113DB615EF2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" name="AutoShape 13" descr="P5QpT">
          <a:extLst>
            <a:ext uri="{FF2B5EF4-FFF2-40B4-BE49-F238E27FC236}">
              <a16:creationId xmlns="" xmlns:a16="http://schemas.microsoft.com/office/drawing/2014/main" id="{2AEBD3D4-A931-46CC-8B25-30F6C0E8FED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" name="AutoShape 14" descr="P5QpT">
          <a:extLst>
            <a:ext uri="{FF2B5EF4-FFF2-40B4-BE49-F238E27FC236}">
              <a16:creationId xmlns="" xmlns:a16="http://schemas.microsoft.com/office/drawing/2014/main" id="{31605F0B-6365-4317-B578-BC8509ADC14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" name="AutoShape 7" descr="P5QpT">
          <a:extLst>
            <a:ext uri="{FF2B5EF4-FFF2-40B4-BE49-F238E27FC236}">
              <a16:creationId xmlns="" xmlns:a16="http://schemas.microsoft.com/office/drawing/2014/main" id="{BBC56CE0-7FF7-44A7-BB0A-372F92561D7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" name="AutoShape 8" descr="P5QpT">
          <a:extLst>
            <a:ext uri="{FF2B5EF4-FFF2-40B4-BE49-F238E27FC236}">
              <a16:creationId xmlns="" xmlns:a16="http://schemas.microsoft.com/office/drawing/2014/main" id="{317E43D8-E1E4-49AB-8AF9-60AAFBBCF17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" name="AutoShape 9" descr="P5QpT">
          <a:extLst>
            <a:ext uri="{FF2B5EF4-FFF2-40B4-BE49-F238E27FC236}">
              <a16:creationId xmlns="" xmlns:a16="http://schemas.microsoft.com/office/drawing/2014/main" id="{40E53696-7A21-40CE-BA31-2D028C2BEE6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" name="AutoShape 10" descr="P5QpT">
          <a:extLst>
            <a:ext uri="{FF2B5EF4-FFF2-40B4-BE49-F238E27FC236}">
              <a16:creationId xmlns="" xmlns:a16="http://schemas.microsoft.com/office/drawing/2014/main" id="{B8C33333-DCB1-42B2-9980-4EAA3B5AD3A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5" name="AutoShape 13" descr="P5QpT">
          <a:extLst>
            <a:ext uri="{FF2B5EF4-FFF2-40B4-BE49-F238E27FC236}">
              <a16:creationId xmlns="" xmlns:a16="http://schemas.microsoft.com/office/drawing/2014/main" id="{256F4254-45CC-4D95-BEAE-34C3F312406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6" name="AutoShape 14" descr="P5QpT">
          <a:extLst>
            <a:ext uri="{FF2B5EF4-FFF2-40B4-BE49-F238E27FC236}">
              <a16:creationId xmlns="" xmlns:a16="http://schemas.microsoft.com/office/drawing/2014/main" id="{9BB081F5-62DD-4B05-A1D0-89B8AFB5819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7" name="AutoShape 7" descr="P5QpT">
          <a:extLst>
            <a:ext uri="{FF2B5EF4-FFF2-40B4-BE49-F238E27FC236}">
              <a16:creationId xmlns="" xmlns:a16="http://schemas.microsoft.com/office/drawing/2014/main" id="{931607E9-22B6-4D9A-BF87-14C95788921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8" name="AutoShape 8" descr="P5QpT">
          <a:extLst>
            <a:ext uri="{FF2B5EF4-FFF2-40B4-BE49-F238E27FC236}">
              <a16:creationId xmlns="" xmlns:a16="http://schemas.microsoft.com/office/drawing/2014/main" id="{62B41B5D-84F3-440B-8F6D-F5CBCC56EF8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9" name="AutoShape 9" descr="P5QpT">
          <a:extLst>
            <a:ext uri="{FF2B5EF4-FFF2-40B4-BE49-F238E27FC236}">
              <a16:creationId xmlns="" xmlns:a16="http://schemas.microsoft.com/office/drawing/2014/main" id="{F56DD39B-40B8-4D5A-B1F8-4F6165435B8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0" name="AutoShape 10" descr="P5QpT">
          <a:extLst>
            <a:ext uri="{FF2B5EF4-FFF2-40B4-BE49-F238E27FC236}">
              <a16:creationId xmlns="" xmlns:a16="http://schemas.microsoft.com/office/drawing/2014/main" id="{9E7F2DA8-5A34-4FD6-BCE2-3911E61D388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1" name="AutoShape 13" descr="P5QpT">
          <a:extLst>
            <a:ext uri="{FF2B5EF4-FFF2-40B4-BE49-F238E27FC236}">
              <a16:creationId xmlns="" xmlns:a16="http://schemas.microsoft.com/office/drawing/2014/main" id="{E5AD92F9-3778-49A9-914D-9D173C551C6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2" name="AutoShape 14" descr="P5QpT">
          <a:extLst>
            <a:ext uri="{FF2B5EF4-FFF2-40B4-BE49-F238E27FC236}">
              <a16:creationId xmlns="" xmlns:a16="http://schemas.microsoft.com/office/drawing/2014/main" id="{933C8E70-FB87-44DC-B58B-B4C656E5A62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3" name="AutoShape 7" descr="P5QpT">
          <a:extLst>
            <a:ext uri="{FF2B5EF4-FFF2-40B4-BE49-F238E27FC236}">
              <a16:creationId xmlns="" xmlns:a16="http://schemas.microsoft.com/office/drawing/2014/main" id="{D9D073B8-7E2D-4275-AD1E-09F5387ACDB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4" name="AutoShape 8" descr="P5QpT">
          <a:extLst>
            <a:ext uri="{FF2B5EF4-FFF2-40B4-BE49-F238E27FC236}">
              <a16:creationId xmlns="" xmlns:a16="http://schemas.microsoft.com/office/drawing/2014/main" id="{4FECBFA5-6E43-4141-A0C7-ECCCC7487BF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5" name="AutoShape 9" descr="P5QpT">
          <a:extLst>
            <a:ext uri="{FF2B5EF4-FFF2-40B4-BE49-F238E27FC236}">
              <a16:creationId xmlns="" xmlns:a16="http://schemas.microsoft.com/office/drawing/2014/main" id="{6AA2133D-EB0C-4E8C-AE9C-B8ADC7837E1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6" name="AutoShape 10" descr="P5QpT">
          <a:extLst>
            <a:ext uri="{FF2B5EF4-FFF2-40B4-BE49-F238E27FC236}">
              <a16:creationId xmlns="" xmlns:a16="http://schemas.microsoft.com/office/drawing/2014/main" id="{FAFCCA71-588D-4E91-8DC0-230A876543A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7" name="AutoShape 13" descr="P5QpT">
          <a:extLst>
            <a:ext uri="{FF2B5EF4-FFF2-40B4-BE49-F238E27FC236}">
              <a16:creationId xmlns="" xmlns:a16="http://schemas.microsoft.com/office/drawing/2014/main" id="{F79DBBA8-3620-4122-BB03-AE2B80D59A5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8" name="AutoShape 14" descr="P5QpT">
          <a:extLst>
            <a:ext uri="{FF2B5EF4-FFF2-40B4-BE49-F238E27FC236}">
              <a16:creationId xmlns="" xmlns:a16="http://schemas.microsoft.com/office/drawing/2014/main" id="{73E5B941-7DC0-4EF3-BD82-4FDF8284780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9" name="AutoShape 7" descr="P5QpT">
          <a:extLst>
            <a:ext uri="{FF2B5EF4-FFF2-40B4-BE49-F238E27FC236}">
              <a16:creationId xmlns="" xmlns:a16="http://schemas.microsoft.com/office/drawing/2014/main" id="{994ECF79-0742-4B22-A7B6-01AF5579857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0" name="AutoShape 8" descr="P5QpT">
          <a:extLst>
            <a:ext uri="{FF2B5EF4-FFF2-40B4-BE49-F238E27FC236}">
              <a16:creationId xmlns="" xmlns:a16="http://schemas.microsoft.com/office/drawing/2014/main" id="{2E467B64-4648-4B9E-A2E0-ED6E47047AA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1" name="AutoShape 9" descr="P5QpT">
          <a:extLst>
            <a:ext uri="{FF2B5EF4-FFF2-40B4-BE49-F238E27FC236}">
              <a16:creationId xmlns="" xmlns:a16="http://schemas.microsoft.com/office/drawing/2014/main" id="{DCEA1555-989E-4E14-BB7E-FFB62678929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2" name="AutoShape 10" descr="P5QpT">
          <a:extLst>
            <a:ext uri="{FF2B5EF4-FFF2-40B4-BE49-F238E27FC236}">
              <a16:creationId xmlns="" xmlns:a16="http://schemas.microsoft.com/office/drawing/2014/main" id="{A2DC89DE-AF4C-486A-AA0C-2F6DEDBF953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3" name="AutoShape 13" descr="P5QpT">
          <a:extLst>
            <a:ext uri="{FF2B5EF4-FFF2-40B4-BE49-F238E27FC236}">
              <a16:creationId xmlns="" xmlns:a16="http://schemas.microsoft.com/office/drawing/2014/main" id="{68712101-3157-4BA6-9905-7E20D204541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4" name="AutoShape 14" descr="P5QpT">
          <a:extLst>
            <a:ext uri="{FF2B5EF4-FFF2-40B4-BE49-F238E27FC236}">
              <a16:creationId xmlns="" xmlns:a16="http://schemas.microsoft.com/office/drawing/2014/main" id="{BA734B6F-38DA-4E92-AC55-0879453FD9F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5" name="AutoShape 7" descr="P5QpT">
          <a:extLst>
            <a:ext uri="{FF2B5EF4-FFF2-40B4-BE49-F238E27FC236}">
              <a16:creationId xmlns="" xmlns:a16="http://schemas.microsoft.com/office/drawing/2014/main" id="{B953CA20-2ED5-4CFE-8C0F-DF79A635420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6" name="AutoShape 8" descr="P5QpT">
          <a:extLst>
            <a:ext uri="{FF2B5EF4-FFF2-40B4-BE49-F238E27FC236}">
              <a16:creationId xmlns="" xmlns:a16="http://schemas.microsoft.com/office/drawing/2014/main" id="{2EB98E61-F237-42FB-ADDC-9D52C60142A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7" name="AutoShape 9" descr="P5QpT">
          <a:extLst>
            <a:ext uri="{FF2B5EF4-FFF2-40B4-BE49-F238E27FC236}">
              <a16:creationId xmlns="" xmlns:a16="http://schemas.microsoft.com/office/drawing/2014/main" id="{3E366890-BC24-4166-8F85-E1E51605D20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8" name="AutoShape 10" descr="P5QpT">
          <a:extLst>
            <a:ext uri="{FF2B5EF4-FFF2-40B4-BE49-F238E27FC236}">
              <a16:creationId xmlns="" xmlns:a16="http://schemas.microsoft.com/office/drawing/2014/main" id="{6483F73B-9C5C-4E34-9849-FFCF3F8EC18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9" name="AutoShape 13" descr="P5QpT">
          <a:extLst>
            <a:ext uri="{FF2B5EF4-FFF2-40B4-BE49-F238E27FC236}">
              <a16:creationId xmlns="" xmlns:a16="http://schemas.microsoft.com/office/drawing/2014/main" id="{91783450-90E3-4D10-A7F5-F9FDEFE4023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0" name="AutoShape 14" descr="P5QpT">
          <a:extLst>
            <a:ext uri="{FF2B5EF4-FFF2-40B4-BE49-F238E27FC236}">
              <a16:creationId xmlns="" xmlns:a16="http://schemas.microsoft.com/office/drawing/2014/main" id="{53BA8A5F-F417-4CC9-B9F2-E5A90B0D1F9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1" name="AutoShape 7" descr="P5QpT">
          <a:extLst>
            <a:ext uri="{FF2B5EF4-FFF2-40B4-BE49-F238E27FC236}">
              <a16:creationId xmlns="" xmlns:a16="http://schemas.microsoft.com/office/drawing/2014/main" id="{91092F6C-67ED-4DFF-A89F-F1AC24F0BC0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2" name="AutoShape 8" descr="P5QpT">
          <a:extLst>
            <a:ext uri="{FF2B5EF4-FFF2-40B4-BE49-F238E27FC236}">
              <a16:creationId xmlns="" xmlns:a16="http://schemas.microsoft.com/office/drawing/2014/main" id="{B984E5CA-2207-4FC8-838A-5793F8BF35B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3" name="AutoShape 9" descr="P5QpT">
          <a:extLst>
            <a:ext uri="{FF2B5EF4-FFF2-40B4-BE49-F238E27FC236}">
              <a16:creationId xmlns="" xmlns:a16="http://schemas.microsoft.com/office/drawing/2014/main" id="{FA081088-4AEC-40CC-8B0B-5A32E442977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4" name="AutoShape 10" descr="P5QpT">
          <a:extLst>
            <a:ext uri="{FF2B5EF4-FFF2-40B4-BE49-F238E27FC236}">
              <a16:creationId xmlns="" xmlns:a16="http://schemas.microsoft.com/office/drawing/2014/main" id="{D66A6636-D8DF-4E96-A97E-A04A7ADE771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5" name="AutoShape 13" descr="P5QpT">
          <a:extLst>
            <a:ext uri="{FF2B5EF4-FFF2-40B4-BE49-F238E27FC236}">
              <a16:creationId xmlns="" xmlns:a16="http://schemas.microsoft.com/office/drawing/2014/main" id="{9213257F-1F33-4B0D-8527-C021AA3A2FD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6" name="AutoShape 14" descr="P5QpT">
          <a:extLst>
            <a:ext uri="{FF2B5EF4-FFF2-40B4-BE49-F238E27FC236}">
              <a16:creationId xmlns="" xmlns:a16="http://schemas.microsoft.com/office/drawing/2014/main" id="{A09B7CCB-415F-4510-AF4B-0947F1A34F2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7" name="AutoShape 7" descr="P5QpT">
          <a:extLst>
            <a:ext uri="{FF2B5EF4-FFF2-40B4-BE49-F238E27FC236}">
              <a16:creationId xmlns="" xmlns:a16="http://schemas.microsoft.com/office/drawing/2014/main" id="{E20CE49B-76E6-4050-86F4-BFF3B831C91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8" name="AutoShape 8" descr="P5QpT">
          <a:extLst>
            <a:ext uri="{FF2B5EF4-FFF2-40B4-BE49-F238E27FC236}">
              <a16:creationId xmlns="" xmlns:a16="http://schemas.microsoft.com/office/drawing/2014/main" id="{103E7BF1-28F3-4872-B52A-6D259DBB880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9" name="AutoShape 9" descr="P5QpT">
          <a:extLst>
            <a:ext uri="{FF2B5EF4-FFF2-40B4-BE49-F238E27FC236}">
              <a16:creationId xmlns="" xmlns:a16="http://schemas.microsoft.com/office/drawing/2014/main" id="{F0359FCB-8452-42E7-AA4B-6B798625A99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0" name="AutoShape 10" descr="P5QpT">
          <a:extLst>
            <a:ext uri="{FF2B5EF4-FFF2-40B4-BE49-F238E27FC236}">
              <a16:creationId xmlns="" xmlns:a16="http://schemas.microsoft.com/office/drawing/2014/main" id="{8B5BA52A-AC7B-406E-9040-7D6A7C2FA88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1" name="AutoShape 13" descr="P5QpT">
          <a:extLst>
            <a:ext uri="{FF2B5EF4-FFF2-40B4-BE49-F238E27FC236}">
              <a16:creationId xmlns="" xmlns:a16="http://schemas.microsoft.com/office/drawing/2014/main" id="{2A15BF65-BAE9-43EB-A42F-B544FF921F1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2" name="AutoShape 14" descr="P5QpT">
          <a:extLst>
            <a:ext uri="{FF2B5EF4-FFF2-40B4-BE49-F238E27FC236}">
              <a16:creationId xmlns="" xmlns:a16="http://schemas.microsoft.com/office/drawing/2014/main" id="{8D468F66-81E7-46D3-AAFB-A3E4C1B2232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3" name="AutoShape 7" descr="P5QpT">
          <a:extLst>
            <a:ext uri="{FF2B5EF4-FFF2-40B4-BE49-F238E27FC236}">
              <a16:creationId xmlns="" xmlns:a16="http://schemas.microsoft.com/office/drawing/2014/main" id="{1E7262E1-19D0-4303-B3A8-3F296A9C6BE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4" name="AutoShape 8" descr="P5QpT">
          <a:extLst>
            <a:ext uri="{FF2B5EF4-FFF2-40B4-BE49-F238E27FC236}">
              <a16:creationId xmlns="" xmlns:a16="http://schemas.microsoft.com/office/drawing/2014/main" id="{142775AB-C967-4143-B743-545152B69DC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5" name="AutoShape 9" descr="P5QpT">
          <a:extLst>
            <a:ext uri="{FF2B5EF4-FFF2-40B4-BE49-F238E27FC236}">
              <a16:creationId xmlns="" xmlns:a16="http://schemas.microsoft.com/office/drawing/2014/main" id="{098A324A-4891-461E-918E-56E57320688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6" name="AutoShape 10" descr="P5QpT">
          <a:extLst>
            <a:ext uri="{FF2B5EF4-FFF2-40B4-BE49-F238E27FC236}">
              <a16:creationId xmlns="" xmlns:a16="http://schemas.microsoft.com/office/drawing/2014/main" id="{C2D4F3A6-A64D-47C2-A68C-6DFC75A081E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7" name="AutoShape 13" descr="P5QpT">
          <a:extLst>
            <a:ext uri="{FF2B5EF4-FFF2-40B4-BE49-F238E27FC236}">
              <a16:creationId xmlns="" xmlns:a16="http://schemas.microsoft.com/office/drawing/2014/main" id="{0C80F31F-FD31-447C-BD2E-E766D4843CC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8" name="AutoShape 14" descr="P5QpT">
          <a:extLst>
            <a:ext uri="{FF2B5EF4-FFF2-40B4-BE49-F238E27FC236}">
              <a16:creationId xmlns="" xmlns:a16="http://schemas.microsoft.com/office/drawing/2014/main" id="{725B51E3-B327-441B-AA06-B8FBA785EAB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9" name="AutoShape 7" descr="P5QpT">
          <a:extLst>
            <a:ext uri="{FF2B5EF4-FFF2-40B4-BE49-F238E27FC236}">
              <a16:creationId xmlns="" xmlns:a16="http://schemas.microsoft.com/office/drawing/2014/main" id="{856BE70A-732D-4FE6-8CBC-2553D8E1ED9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0" name="AutoShape 8" descr="P5QpT">
          <a:extLst>
            <a:ext uri="{FF2B5EF4-FFF2-40B4-BE49-F238E27FC236}">
              <a16:creationId xmlns="" xmlns:a16="http://schemas.microsoft.com/office/drawing/2014/main" id="{821E8E33-E8A3-48F2-8A2C-9F748E89B7D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1" name="AutoShape 9" descr="P5QpT">
          <a:extLst>
            <a:ext uri="{FF2B5EF4-FFF2-40B4-BE49-F238E27FC236}">
              <a16:creationId xmlns="" xmlns:a16="http://schemas.microsoft.com/office/drawing/2014/main" id="{8AF64473-7C58-4B40-B544-BA201EC62DF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2" name="AutoShape 10" descr="P5QpT">
          <a:extLst>
            <a:ext uri="{FF2B5EF4-FFF2-40B4-BE49-F238E27FC236}">
              <a16:creationId xmlns="" xmlns:a16="http://schemas.microsoft.com/office/drawing/2014/main" id="{EDB86ABC-C2DA-4724-A80C-614A8465441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3" name="AutoShape 13" descr="P5QpT">
          <a:extLst>
            <a:ext uri="{FF2B5EF4-FFF2-40B4-BE49-F238E27FC236}">
              <a16:creationId xmlns="" xmlns:a16="http://schemas.microsoft.com/office/drawing/2014/main" id="{A02F14F2-E97F-4EB7-82E5-7A6E19E147E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4" name="AutoShape 14" descr="P5QpT">
          <a:extLst>
            <a:ext uri="{FF2B5EF4-FFF2-40B4-BE49-F238E27FC236}">
              <a16:creationId xmlns="" xmlns:a16="http://schemas.microsoft.com/office/drawing/2014/main" id="{B1DB1611-BE8A-48C0-8F66-9073EC600A0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5" name="AutoShape 7" descr="P5QpT">
          <a:extLst>
            <a:ext uri="{FF2B5EF4-FFF2-40B4-BE49-F238E27FC236}">
              <a16:creationId xmlns="" xmlns:a16="http://schemas.microsoft.com/office/drawing/2014/main" id="{C96360E3-5854-42E2-BCA6-17840B0886F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6" name="AutoShape 8" descr="P5QpT">
          <a:extLst>
            <a:ext uri="{FF2B5EF4-FFF2-40B4-BE49-F238E27FC236}">
              <a16:creationId xmlns="" xmlns:a16="http://schemas.microsoft.com/office/drawing/2014/main" id="{AE16D063-BF95-432C-AC9F-15AE2749141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7" name="AutoShape 9" descr="P5QpT">
          <a:extLst>
            <a:ext uri="{FF2B5EF4-FFF2-40B4-BE49-F238E27FC236}">
              <a16:creationId xmlns="" xmlns:a16="http://schemas.microsoft.com/office/drawing/2014/main" id="{ABA5651D-2439-49D7-A4D5-7FD11314E0C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8" name="AutoShape 10" descr="P5QpT">
          <a:extLst>
            <a:ext uri="{FF2B5EF4-FFF2-40B4-BE49-F238E27FC236}">
              <a16:creationId xmlns="" xmlns:a16="http://schemas.microsoft.com/office/drawing/2014/main" id="{C482823F-0279-4BD8-A068-81B85916F6C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9" name="AutoShape 13" descr="P5QpT">
          <a:extLst>
            <a:ext uri="{FF2B5EF4-FFF2-40B4-BE49-F238E27FC236}">
              <a16:creationId xmlns="" xmlns:a16="http://schemas.microsoft.com/office/drawing/2014/main" id="{C69FD448-E24B-4BC8-85BD-3726641D650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0" name="AutoShape 14" descr="P5QpT">
          <a:extLst>
            <a:ext uri="{FF2B5EF4-FFF2-40B4-BE49-F238E27FC236}">
              <a16:creationId xmlns="" xmlns:a16="http://schemas.microsoft.com/office/drawing/2014/main" id="{EEF55D73-AA18-4410-8A1B-B0E2288A8ED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1" name="AutoShape 7" descr="P5QpT">
          <a:extLst>
            <a:ext uri="{FF2B5EF4-FFF2-40B4-BE49-F238E27FC236}">
              <a16:creationId xmlns="" xmlns:a16="http://schemas.microsoft.com/office/drawing/2014/main" id="{D6E4C5B3-4E9B-4607-92ED-E927733353E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2" name="AutoShape 8" descr="P5QpT">
          <a:extLst>
            <a:ext uri="{FF2B5EF4-FFF2-40B4-BE49-F238E27FC236}">
              <a16:creationId xmlns="" xmlns:a16="http://schemas.microsoft.com/office/drawing/2014/main" id="{3B249A44-0D30-491D-9B46-98B3EDA45B4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3" name="AutoShape 9" descr="P5QpT">
          <a:extLst>
            <a:ext uri="{FF2B5EF4-FFF2-40B4-BE49-F238E27FC236}">
              <a16:creationId xmlns="" xmlns:a16="http://schemas.microsoft.com/office/drawing/2014/main" id="{46B7F9FF-AE53-48F4-AAD5-E767B372665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4" name="AutoShape 10" descr="P5QpT">
          <a:extLst>
            <a:ext uri="{FF2B5EF4-FFF2-40B4-BE49-F238E27FC236}">
              <a16:creationId xmlns="" xmlns:a16="http://schemas.microsoft.com/office/drawing/2014/main" id="{7E7B39FE-AE24-4C70-9ABD-3E02652E8A1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5" name="AutoShape 13" descr="P5QpT">
          <a:extLst>
            <a:ext uri="{FF2B5EF4-FFF2-40B4-BE49-F238E27FC236}">
              <a16:creationId xmlns="" xmlns:a16="http://schemas.microsoft.com/office/drawing/2014/main" id="{45534AB6-7B8B-48B4-8AF2-A954DF7006D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6" name="AutoShape 14" descr="P5QpT">
          <a:extLst>
            <a:ext uri="{FF2B5EF4-FFF2-40B4-BE49-F238E27FC236}">
              <a16:creationId xmlns="" xmlns:a16="http://schemas.microsoft.com/office/drawing/2014/main" id="{C7628BD8-E190-407D-A295-F7D75638C96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7" name="AutoShape 7" descr="P5QpT">
          <a:extLst>
            <a:ext uri="{FF2B5EF4-FFF2-40B4-BE49-F238E27FC236}">
              <a16:creationId xmlns="" xmlns:a16="http://schemas.microsoft.com/office/drawing/2014/main" id="{925ECC8E-05FD-4888-B2FC-6A4DBE36543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8" name="AutoShape 8" descr="P5QpT">
          <a:extLst>
            <a:ext uri="{FF2B5EF4-FFF2-40B4-BE49-F238E27FC236}">
              <a16:creationId xmlns="" xmlns:a16="http://schemas.microsoft.com/office/drawing/2014/main" id="{CF2BDEA5-AED8-4E1A-87D8-125A00E0677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9" name="AutoShape 9" descr="P5QpT">
          <a:extLst>
            <a:ext uri="{FF2B5EF4-FFF2-40B4-BE49-F238E27FC236}">
              <a16:creationId xmlns="" xmlns:a16="http://schemas.microsoft.com/office/drawing/2014/main" id="{7714B214-856C-498E-8F4A-BD75B96D241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0" name="AutoShape 10" descr="P5QpT">
          <a:extLst>
            <a:ext uri="{FF2B5EF4-FFF2-40B4-BE49-F238E27FC236}">
              <a16:creationId xmlns="" xmlns:a16="http://schemas.microsoft.com/office/drawing/2014/main" id="{E3EEC00B-F2F8-414C-A4E9-A8F8E8C38F0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1" name="AutoShape 13" descr="P5QpT">
          <a:extLst>
            <a:ext uri="{FF2B5EF4-FFF2-40B4-BE49-F238E27FC236}">
              <a16:creationId xmlns="" xmlns:a16="http://schemas.microsoft.com/office/drawing/2014/main" id="{97817DA1-0C03-4D61-86F4-8C4B3DAA399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2" name="AutoShape 14" descr="P5QpT">
          <a:extLst>
            <a:ext uri="{FF2B5EF4-FFF2-40B4-BE49-F238E27FC236}">
              <a16:creationId xmlns="" xmlns:a16="http://schemas.microsoft.com/office/drawing/2014/main" id="{44907EF0-5053-4119-86F6-9331BECE256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3" name="AutoShape 7" descr="P5QpT">
          <a:extLst>
            <a:ext uri="{FF2B5EF4-FFF2-40B4-BE49-F238E27FC236}">
              <a16:creationId xmlns="" xmlns:a16="http://schemas.microsoft.com/office/drawing/2014/main" id="{47352E15-0505-4966-B708-A208E58D381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4" name="AutoShape 8" descr="P5QpT">
          <a:extLst>
            <a:ext uri="{FF2B5EF4-FFF2-40B4-BE49-F238E27FC236}">
              <a16:creationId xmlns="" xmlns:a16="http://schemas.microsoft.com/office/drawing/2014/main" id="{6B72DF84-220E-42F4-BF38-D1ECDC9AA27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5" name="AutoShape 9" descr="P5QpT">
          <a:extLst>
            <a:ext uri="{FF2B5EF4-FFF2-40B4-BE49-F238E27FC236}">
              <a16:creationId xmlns="" xmlns:a16="http://schemas.microsoft.com/office/drawing/2014/main" id="{A90F343D-719D-4CE7-AE80-E4BF7F7C14E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6" name="AutoShape 10" descr="P5QpT">
          <a:extLst>
            <a:ext uri="{FF2B5EF4-FFF2-40B4-BE49-F238E27FC236}">
              <a16:creationId xmlns="" xmlns:a16="http://schemas.microsoft.com/office/drawing/2014/main" id="{4BE77B99-6100-4EE5-BBD4-68BBDEF5139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7" name="AutoShape 13" descr="P5QpT">
          <a:extLst>
            <a:ext uri="{FF2B5EF4-FFF2-40B4-BE49-F238E27FC236}">
              <a16:creationId xmlns="" xmlns:a16="http://schemas.microsoft.com/office/drawing/2014/main" id="{F422D88B-F7EC-4B71-BC51-33E28FF5B4A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8" name="AutoShape 14" descr="P5QpT">
          <a:extLst>
            <a:ext uri="{FF2B5EF4-FFF2-40B4-BE49-F238E27FC236}">
              <a16:creationId xmlns="" xmlns:a16="http://schemas.microsoft.com/office/drawing/2014/main" id="{ADCEF3FE-875F-4B51-9A31-B2EDED8DEDD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9" name="AutoShape 7" descr="P5QpT">
          <a:extLst>
            <a:ext uri="{FF2B5EF4-FFF2-40B4-BE49-F238E27FC236}">
              <a16:creationId xmlns="" xmlns:a16="http://schemas.microsoft.com/office/drawing/2014/main" id="{9E7A2B3B-B802-4911-B5D3-E0E5D4E8D15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0" name="AutoShape 8" descr="P5QpT">
          <a:extLst>
            <a:ext uri="{FF2B5EF4-FFF2-40B4-BE49-F238E27FC236}">
              <a16:creationId xmlns="" xmlns:a16="http://schemas.microsoft.com/office/drawing/2014/main" id="{D0E8A705-1B4E-4548-9642-B92E3A15B4E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1" name="AutoShape 9" descr="P5QpT">
          <a:extLst>
            <a:ext uri="{FF2B5EF4-FFF2-40B4-BE49-F238E27FC236}">
              <a16:creationId xmlns="" xmlns:a16="http://schemas.microsoft.com/office/drawing/2014/main" id="{AE226919-81F5-413A-9C99-6D3E1D5C65C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2" name="AutoShape 10" descr="P5QpT">
          <a:extLst>
            <a:ext uri="{FF2B5EF4-FFF2-40B4-BE49-F238E27FC236}">
              <a16:creationId xmlns="" xmlns:a16="http://schemas.microsoft.com/office/drawing/2014/main" id="{56092E38-FB34-4612-80AF-9C07E4EE453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3" name="AutoShape 13" descr="P5QpT">
          <a:extLst>
            <a:ext uri="{FF2B5EF4-FFF2-40B4-BE49-F238E27FC236}">
              <a16:creationId xmlns="" xmlns:a16="http://schemas.microsoft.com/office/drawing/2014/main" id="{71328894-6010-4792-AE32-4452FB5DBD8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4" name="AutoShape 14" descr="P5QpT">
          <a:extLst>
            <a:ext uri="{FF2B5EF4-FFF2-40B4-BE49-F238E27FC236}">
              <a16:creationId xmlns="" xmlns:a16="http://schemas.microsoft.com/office/drawing/2014/main" id="{3655EC41-AB5D-48FB-99B1-9C5E44F2E51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5" name="AutoShape 7" descr="P5QpT">
          <a:extLst>
            <a:ext uri="{FF2B5EF4-FFF2-40B4-BE49-F238E27FC236}">
              <a16:creationId xmlns="" xmlns:a16="http://schemas.microsoft.com/office/drawing/2014/main" id="{64164CB1-CA19-4991-BF92-6FF0C5D93B2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6" name="AutoShape 8" descr="P5QpT">
          <a:extLst>
            <a:ext uri="{FF2B5EF4-FFF2-40B4-BE49-F238E27FC236}">
              <a16:creationId xmlns="" xmlns:a16="http://schemas.microsoft.com/office/drawing/2014/main" id="{02656020-7B1E-4C63-A0D6-8DC1D838610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7" name="AutoShape 9" descr="P5QpT">
          <a:extLst>
            <a:ext uri="{FF2B5EF4-FFF2-40B4-BE49-F238E27FC236}">
              <a16:creationId xmlns="" xmlns:a16="http://schemas.microsoft.com/office/drawing/2014/main" id="{8840F07E-DA62-4189-BEEC-433DEE411B9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8" name="AutoShape 10" descr="P5QpT">
          <a:extLst>
            <a:ext uri="{FF2B5EF4-FFF2-40B4-BE49-F238E27FC236}">
              <a16:creationId xmlns="" xmlns:a16="http://schemas.microsoft.com/office/drawing/2014/main" id="{BEB48080-EB18-40CD-8FE5-84A694BA2F9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9" name="AutoShape 13" descr="P5QpT">
          <a:extLst>
            <a:ext uri="{FF2B5EF4-FFF2-40B4-BE49-F238E27FC236}">
              <a16:creationId xmlns="" xmlns:a16="http://schemas.microsoft.com/office/drawing/2014/main" id="{CF485EBC-EFD4-49B8-AE5F-8D7C5CC3334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0" name="AutoShape 14" descr="P5QpT">
          <a:extLst>
            <a:ext uri="{FF2B5EF4-FFF2-40B4-BE49-F238E27FC236}">
              <a16:creationId xmlns="" xmlns:a16="http://schemas.microsoft.com/office/drawing/2014/main" id="{67D118D4-7C6B-4493-BE4E-9409378C5B4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1" name="AutoShape 7" descr="P5QpT">
          <a:extLst>
            <a:ext uri="{FF2B5EF4-FFF2-40B4-BE49-F238E27FC236}">
              <a16:creationId xmlns="" xmlns:a16="http://schemas.microsoft.com/office/drawing/2014/main" id="{930D17DB-63C1-4C18-A266-03C3A1DB89B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2" name="AutoShape 8" descr="P5QpT">
          <a:extLst>
            <a:ext uri="{FF2B5EF4-FFF2-40B4-BE49-F238E27FC236}">
              <a16:creationId xmlns="" xmlns:a16="http://schemas.microsoft.com/office/drawing/2014/main" id="{F884FC11-FA9B-4EF7-916F-5C9722F26E4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3" name="AutoShape 9" descr="P5QpT">
          <a:extLst>
            <a:ext uri="{FF2B5EF4-FFF2-40B4-BE49-F238E27FC236}">
              <a16:creationId xmlns="" xmlns:a16="http://schemas.microsoft.com/office/drawing/2014/main" id="{AA64579D-7DDE-4AB2-8D07-B4DB93CF4DA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4" name="AutoShape 10" descr="P5QpT">
          <a:extLst>
            <a:ext uri="{FF2B5EF4-FFF2-40B4-BE49-F238E27FC236}">
              <a16:creationId xmlns="" xmlns:a16="http://schemas.microsoft.com/office/drawing/2014/main" id="{457361A2-B59B-49C1-94D5-3013B93EA1D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5" name="AutoShape 13" descr="P5QpT">
          <a:extLst>
            <a:ext uri="{FF2B5EF4-FFF2-40B4-BE49-F238E27FC236}">
              <a16:creationId xmlns="" xmlns:a16="http://schemas.microsoft.com/office/drawing/2014/main" id="{DC15CEE5-F67E-416C-BB1C-7332703287A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6" name="AutoShape 14" descr="P5QpT">
          <a:extLst>
            <a:ext uri="{FF2B5EF4-FFF2-40B4-BE49-F238E27FC236}">
              <a16:creationId xmlns="" xmlns:a16="http://schemas.microsoft.com/office/drawing/2014/main" id="{F99FA9B9-0FE2-4805-AC1A-B2D1C0497C9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7" name="AutoShape 7" descr="P5QpT">
          <a:extLst>
            <a:ext uri="{FF2B5EF4-FFF2-40B4-BE49-F238E27FC236}">
              <a16:creationId xmlns="" xmlns:a16="http://schemas.microsoft.com/office/drawing/2014/main" id="{32D46270-9ADF-40AC-874E-A5E85A5F592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8" name="AutoShape 8" descr="P5QpT">
          <a:extLst>
            <a:ext uri="{FF2B5EF4-FFF2-40B4-BE49-F238E27FC236}">
              <a16:creationId xmlns="" xmlns:a16="http://schemas.microsoft.com/office/drawing/2014/main" id="{8917BCC9-A6F8-48CE-B3DD-18DFC827718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9" name="AutoShape 9" descr="P5QpT">
          <a:extLst>
            <a:ext uri="{FF2B5EF4-FFF2-40B4-BE49-F238E27FC236}">
              <a16:creationId xmlns="" xmlns:a16="http://schemas.microsoft.com/office/drawing/2014/main" id="{2AA01166-3C0E-407B-8055-85BEE3C80E1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0" name="AutoShape 10" descr="P5QpT">
          <a:extLst>
            <a:ext uri="{FF2B5EF4-FFF2-40B4-BE49-F238E27FC236}">
              <a16:creationId xmlns="" xmlns:a16="http://schemas.microsoft.com/office/drawing/2014/main" id="{3EF678D9-7447-4879-9A6C-5DEEA69BF3E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1" name="AutoShape 13" descr="P5QpT">
          <a:extLst>
            <a:ext uri="{FF2B5EF4-FFF2-40B4-BE49-F238E27FC236}">
              <a16:creationId xmlns="" xmlns:a16="http://schemas.microsoft.com/office/drawing/2014/main" id="{BC1E805B-05D1-4A12-813E-A88AD4B8257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2" name="AutoShape 14" descr="P5QpT">
          <a:extLst>
            <a:ext uri="{FF2B5EF4-FFF2-40B4-BE49-F238E27FC236}">
              <a16:creationId xmlns="" xmlns:a16="http://schemas.microsoft.com/office/drawing/2014/main" id="{E3C77270-D6DD-482A-B9C2-5EA83CBA7F5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312420" cy="357692"/>
    <xdr:sp macro="" textlink="">
      <xdr:nvSpPr>
        <xdr:cNvPr id="123" name="AutoShape 2">
          <a:extLst>
            <a:ext uri="{FF2B5EF4-FFF2-40B4-BE49-F238E27FC236}">
              <a16:creationId xmlns="" xmlns:a16="http://schemas.microsoft.com/office/drawing/2014/main" id="{899CB999-2656-4B7C-8762-59399DF487DB}"/>
            </a:ext>
          </a:extLst>
        </xdr:cNvPr>
        <xdr:cNvSpPr>
          <a:spLocks noChangeAspect="1" noChangeArrowheads="1"/>
        </xdr:cNvSpPr>
      </xdr:nvSpPr>
      <xdr:spPr bwMode="auto">
        <a:xfrm>
          <a:off x="525780" y="312420"/>
          <a:ext cx="312420" cy="357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4" name="AutoShape 7" descr="P5QpT">
          <a:extLst>
            <a:ext uri="{FF2B5EF4-FFF2-40B4-BE49-F238E27FC236}">
              <a16:creationId xmlns="" xmlns:a16="http://schemas.microsoft.com/office/drawing/2014/main" id="{75A1829E-57C6-403A-A0CD-D92CF0D92F3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5" name="AutoShape 8" descr="P5QpT">
          <a:extLst>
            <a:ext uri="{FF2B5EF4-FFF2-40B4-BE49-F238E27FC236}">
              <a16:creationId xmlns="" xmlns:a16="http://schemas.microsoft.com/office/drawing/2014/main" id="{6762A247-5EC6-43AE-8325-DD273D367C1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6" name="AutoShape 9" descr="P5QpT">
          <a:extLst>
            <a:ext uri="{FF2B5EF4-FFF2-40B4-BE49-F238E27FC236}">
              <a16:creationId xmlns="" xmlns:a16="http://schemas.microsoft.com/office/drawing/2014/main" id="{D6D0CD76-BEFD-4D6B-8E05-92D3449442B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7" name="AutoShape 10" descr="P5QpT">
          <a:extLst>
            <a:ext uri="{FF2B5EF4-FFF2-40B4-BE49-F238E27FC236}">
              <a16:creationId xmlns="" xmlns:a16="http://schemas.microsoft.com/office/drawing/2014/main" id="{063E017C-180E-4F3F-BC35-0E1E0A7951F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8" name="AutoShape 13" descr="P5QpT">
          <a:extLst>
            <a:ext uri="{FF2B5EF4-FFF2-40B4-BE49-F238E27FC236}">
              <a16:creationId xmlns="" xmlns:a16="http://schemas.microsoft.com/office/drawing/2014/main" id="{69EF2E16-C925-4872-9000-4830BC6196C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9" name="AutoShape 14" descr="P5QpT">
          <a:extLst>
            <a:ext uri="{FF2B5EF4-FFF2-40B4-BE49-F238E27FC236}">
              <a16:creationId xmlns="" xmlns:a16="http://schemas.microsoft.com/office/drawing/2014/main" id="{88150B6C-5A2A-4DE4-8146-85A0FA77578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0" name="AutoShape 7" descr="P5QpT">
          <a:extLst>
            <a:ext uri="{FF2B5EF4-FFF2-40B4-BE49-F238E27FC236}">
              <a16:creationId xmlns="" xmlns:a16="http://schemas.microsoft.com/office/drawing/2014/main" id="{95BDF45B-658B-447C-89B9-6AC490C3397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1" name="AutoShape 8" descr="P5QpT">
          <a:extLst>
            <a:ext uri="{FF2B5EF4-FFF2-40B4-BE49-F238E27FC236}">
              <a16:creationId xmlns="" xmlns:a16="http://schemas.microsoft.com/office/drawing/2014/main" id="{A3BDA927-8CE0-4F80-9361-2D9B5C96144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2" name="AutoShape 9" descr="P5QpT">
          <a:extLst>
            <a:ext uri="{FF2B5EF4-FFF2-40B4-BE49-F238E27FC236}">
              <a16:creationId xmlns="" xmlns:a16="http://schemas.microsoft.com/office/drawing/2014/main" id="{0ED098FF-E45A-456E-8570-84E5351B866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3" name="AutoShape 10" descr="P5QpT">
          <a:extLst>
            <a:ext uri="{FF2B5EF4-FFF2-40B4-BE49-F238E27FC236}">
              <a16:creationId xmlns="" xmlns:a16="http://schemas.microsoft.com/office/drawing/2014/main" id="{E54E7614-DD68-4BB0-AA56-6011750D15D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4" name="AutoShape 13" descr="P5QpT">
          <a:extLst>
            <a:ext uri="{FF2B5EF4-FFF2-40B4-BE49-F238E27FC236}">
              <a16:creationId xmlns="" xmlns:a16="http://schemas.microsoft.com/office/drawing/2014/main" id="{B86F0919-03AC-4317-B680-973230C9D9E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5" name="AutoShape 14" descr="P5QpT">
          <a:extLst>
            <a:ext uri="{FF2B5EF4-FFF2-40B4-BE49-F238E27FC236}">
              <a16:creationId xmlns="" xmlns:a16="http://schemas.microsoft.com/office/drawing/2014/main" id="{0CCFA88D-4B17-44DC-99E9-0F9DBA92183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6" name="AutoShape 7" descr="P5QpT">
          <a:extLst>
            <a:ext uri="{FF2B5EF4-FFF2-40B4-BE49-F238E27FC236}">
              <a16:creationId xmlns="" xmlns:a16="http://schemas.microsoft.com/office/drawing/2014/main" id="{C9991C1C-7ECC-47C8-84D3-5345E7338A3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7" name="AutoShape 8" descr="P5QpT">
          <a:extLst>
            <a:ext uri="{FF2B5EF4-FFF2-40B4-BE49-F238E27FC236}">
              <a16:creationId xmlns="" xmlns:a16="http://schemas.microsoft.com/office/drawing/2014/main" id="{00FAC229-E772-47C5-A59D-17D710BF2DD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8" name="AutoShape 9" descr="P5QpT">
          <a:extLst>
            <a:ext uri="{FF2B5EF4-FFF2-40B4-BE49-F238E27FC236}">
              <a16:creationId xmlns="" xmlns:a16="http://schemas.microsoft.com/office/drawing/2014/main" id="{F1272EC9-1F08-421F-BE49-3C140AD480D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9" name="AutoShape 10" descr="P5QpT">
          <a:extLst>
            <a:ext uri="{FF2B5EF4-FFF2-40B4-BE49-F238E27FC236}">
              <a16:creationId xmlns="" xmlns:a16="http://schemas.microsoft.com/office/drawing/2014/main" id="{FABFED91-6521-42EB-A89F-78F52B536E4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0" name="AutoShape 13" descr="P5QpT">
          <a:extLst>
            <a:ext uri="{FF2B5EF4-FFF2-40B4-BE49-F238E27FC236}">
              <a16:creationId xmlns="" xmlns:a16="http://schemas.microsoft.com/office/drawing/2014/main" id="{B81BB74C-B146-46F0-9478-FF6B28D8F58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1" name="AutoShape 14" descr="P5QpT">
          <a:extLst>
            <a:ext uri="{FF2B5EF4-FFF2-40B4-BE49-F238E27FC236}">
              <a16:creationId xmlns="" xmlns:a16="http://schemas.microsoft.com/office/drawing/2014/main" id="{66F89240-5FD4-47E9-9C30-63575433168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2" name="AutoShape 7" descr="P5QpT">
          <a:extLst>
            <a:ext uri="{FF2B5EF4-FFF2-40B4-BE49-F238E27FC236}">
              <a16:creationId xmlns="" xmlns:a16="http://schemas.microsoft.com/office/drawing/2014/main" id="{106C40B8-A84E-4443-B2A1-E8F9FD5DC28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3" name="AutoShape 8" descr="P5QpT">
          <a:extLst>
            <a:ext uri="{FF2B5EF4-FFF2-40B4-BE49-F238E27FC236}">
              <a16:creationId xmlns="" xmlns:a16="http://schemas.microsoft.com/office/drawing/2014/main" id="{8DEF8053-2B2A-432F-86AB-7B633132EFE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4" name="AutoShape 9" descr="P5QpT">
          <a:extLst>
            <a:ext uri="{FF2B5EF4-FFF2-40B4-BE49-F238E27FC236}">
              <a16:creationId xmlns="" xmlns:a16="http://schemas.microsoft.com/office/drawing/2014/main" id="{FE4B77E2-0139-49F0-8295-338C4744A77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5" name="AutoShape 10" descr="P5QpT">
          <a:extLst>
            <a:ext uri="{FF2B5EF4-FFF2-40B4-BE49-F238E27FC236}">
              <a16:creationId xmlns="" xmlns:a16="http://schemas.microsoft.com/office/drawing/2014/main" id="{BB3B7807-9231-4B66-AC8E-EB3A267826B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6" name="AutoShape 13" descr="P5QpT">
          <a:extLst>
            <a:ext uri="{FF2B5EF4-FFF2-40B4-BE49-F238E27FC236}">
              <a16:creationId xmlns="" xmlns:a16="http://schemas.microsoft.com/office/drawing/2014/main" id="{7C328675-5181-48C5-99EF-FD3E2A64FF8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7" name="AutoShape 14" descr="P5QpT">
          <a:extLst>
            <a:ext uri="{FF2B5EF4-FFF2-40B4-BE49-F238E27FC236}">
              <a16:creationId xmlns="" xmlns:a16="http://schemas.microsoft.com/office/drawing/2014/main" id="{F54A1E98-98C4-4DCC-802E-DB65C181DE4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8" name="AutoShape 7" descr="P5QpT">
          <a:extLst>
            <a:ext uri="{FF2B5EF4-FFF2-40B4-BE49-F238E27FC236}">
              <a16:creationId xmlns="" xmlns:a16="http://schemas.microsoft.com/office/drawing/2014/main" id="{3D50C0EA-88C8-41F5-B8B1-7BDD5C8AE26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9" name="AutoShape 8" descr="P5QpT">
          <a:extLst>
            <a:ext uri="{FF2B5EF4-FFF2-40B4-BE49-F238E27FC236}">
              <a16:creationId xmlns="" xmlns:a16="http://schemas.microsoft.com/office/drawing/2014/main" id="{7DFBB857-FF4A-4A2A-B33F-CDAFD966952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0" name="AutoShape 9" descr="P5QpT">
          <a:extLst>
            <a:ext uri="{FF2B5EF4-FFF2-40B4-BE49-F238E27FC236}">
              <a16:creationId xmlns="" xmlns:a16="http://schemas.microsoft.com/office/drawing/2014/main" id="{349A1A94-4D1D-4497-9A0B-04866B1EADF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1" name="AutoShape 10" descr="P5QpT">
          <a:extLst>
            <a:ext uri="{FF2B5EF4-FFF2-40B4-BE49-F238E27FC236}">
              <a16:creationId xmlns="" xmlns:a16="http://schemas.microsoft.com/office/drawing/2014/main" id="{74A17918-EBFC-4D34-B825-CD310D8511F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2" name="AutoShape 13" descr="P5QpT">
          <a:extLst>
            <a:ext uri="{FF2B5EF4-FFF2-40B4-BE49-F238E27FC236}">
              <a16:creationId xmlns="" xmlns:a16="http://schemas.microsoft.com/office/drawing/2014/main" id="{44F4BA4E-E5F3-4916-B13F-1F8CF5D9F8E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3" name="AutoShape 14" descr="P5QpT">
          <a:extLst>
            <a:ext uri="{FF2B5EF4-FFF2-40B4-BE49-F238E27FC236}">
              <a16:creationId xmlns="" xmlns:a16="http://schemas.microsoft.com/office/drawing/2014/main" id="{85F5D2EF-D813-4177-B96D-F53FD181A84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4" name="AutoShape 7" descr="P5QpT">
          <a:extLst>
            <a:ext uri="{FF2B5EF4-FFF2-40B4-BE49-F238E27FC236}">
              <a16:creationId xmlns="" xmlns:a16="http://schemas.microsoft.com/office/drawing/2014/main" id="{1E35DE23-942C-4B54-9793-3008BB89E45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5" name="AutoShape 8" descr="P5QpT">
          <a:extLst>
            <a:ext uri="{FF2B5EF4-FFF2-40B4-BE49-F238E27FC236}">
              <a16:creationId xmlns="" xmlns:a16="http://schemas.microsoft.com/office/drawing/2014/main" id="{53B120BF-29DD-4F65-8601-63322FF6851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6" name="AutoShape 9" descr="P5QpT">
          <a:extLst>
            <a:ext uri="{FF2B5EF4-FFF2-40B4-BE49-F238E27FC236}">
              <a16:creationId xmlns="" xmlns:a16="http://schemas.microsoft.com/office/drawing/2014/main" id="{98ACE022-76C3-431F-89D7-9A517B1E41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7" name="AutoShape 10" descr="P5QpT">
          <a:extLst>
            <a:ext uri="{FF2B5EF4-FFF2-40B4-BE49-F238E27FC236}">
              <a16:creationId xmlns="" xmlns:a16="http://schemas.microsoft.com/office/drawing/2014/main" id="{5407F88B-F58C-413E-ADAF-B3E15408944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8" name="AutoShape 13" descr="P5QpT">
          <a:extLst>
            <a:ext uri="{FF2B5EF4-FFF2-40B4-BE49-F238E27FC236}">
              <a16:creationId xmlns="" xmlns:a16="http://schemas.microsoft.com/office/drawing/2014/main" id="{D718C205-25AD-4B8A-BE5A-9A78979F80C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9" name="AutoShape 14" descr="P5QpT">
          <a:extLst>
            <a:ext uri="{FF2B5EF4-FFF2-40B4-BE49-F238E27FC236}">
              <a16:creationId xmlns="" xmlns:a16="http://schemas.microsoft.com/office/drawing/2014/main" id="{5057BE36-3452-47F1-9E71-B04AFB48D86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0" name="AutoShape 7" descr="P5QpT">
          <a:extLst>
            <a:ext uri="{FF2B5EF4-FFF2-40B4-BE49-F238E27FC236}">
              <a16:creationId xmlns="" xmlns:a16="http://schemas.microsoft.com/office/drawing/2014/main" id="{1B715A1E-7E10-4115-9A63-86079B76E96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1" name="AutoShape 8" descr="P5QpT">
          <a:extLst>
            <a:ext uri="{FF2B5EF4-FFF2-40B4-BE49-F238E27FC236}">
              <a16:creationId xmlns="" xmlns:a16="http://schemas.microsoft.com/office/drawing/2014/main" id="{20F1FA9E-FABE-4912-B584-68359382E27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2" name="AutoShape 9" descr="P5QpT">
          <a:extLst>
            <a:ext uri="{FF2B5EF4-FFF2-40B4-BE49-F238E27FC236}">
              <a16:creationId xmlns="" xmlns:a16="http://schemas.microsoft.com/office/drawing/2014/main" id="{391FA257-2A2A-4325-B73E-E9467A023D1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3" name="AutoShape 10" descr="P5QpT">
          <a:extLst>
            <a:ext uri="{FF2B5EF4-FFF2-40B4-BE49-F238E27FC236}">
              <a16:creationId xmlns="" xmlns:a16="http://schemas.microsoft.com/office/drawing/2014/main" id="{55250C8A-94F5-45B6-B5D4-A4D20588E6C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4" name="AutoShape 13" descr="P5QpT">
          <a:extLst>
            <a:ext uri="{FF2B5EF4-FFF2-40B4-BE49-F238E27FC236}">
              <a16:creationId xmlns="" xmlns:a16="http://schemas.microsoft.com/office/drawing/2014/main" id="{37A16F18-F070-4C34-BAFB-632A9822E05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5" name="AutoShape 14" descr="P5QpT">
          <a:extLst>
            <a:ext uri="{FF2B5EF4-FFF2-40B4-BE49-F238E27FC236}">
              <a16:creationId xmlns="" xmlns:a16="http://schemas.microsoft.com/office/drawing/2014/main" id="{B9C88305-36B7-471C-88B1-3A769F15ABF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6" name="AutoShape 7" descr="P5QpT">
          <a:extLst>
            <a:ext uri="{FF2B5EF4-FFF2-40B4-BE49-F238E27FC236}">
              <a16:creationId xmlns="" xmlns:a16="http://schemas.microsoft.com/office/drawing/2014/main" id="{5101C93B-16F1-4A0A-A6D0-CD2D79C1EE7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7" name="AutoShape 8" descr="P5QpT">
          <a:extLst>
            <a:ext uri="{FF2B5EF4-FFF2-40B4-BE49-F238E27FC236}">
              <a16:creationId xmlns="" xmlns:a16="http://schemas.microsoft.com/office/drawing/2014/main" id="{B5DA841F-9DED-4382-BFE5-56583026042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8" name="AutoShape 9" descr="P5QpT">
          <a:extLst>
            <a:ext uri="{FF2B5EF4-FFF2-40B4-BE49-F238E27FC236}">
              <a16:creationId xmlns="" xmlns:a16="http://schemas.microsoft.com/office/drawing/2014/main" id="{D1523302-408F-43E2-8453-F27ADCF037D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9" name="AutoShape 10" descr="P5QpT">
          <a:extLst>
            <a:ext uri="{FF2B5EF4-FFF2-40B4-BE49-F238E27FC236}">
              <a16:creationId xmlns="" xmlns:a16="http://schemas.microsoft.com/office/drawing/2014/main" id="{280DA544-080D-4C41-AC6F-C2968446638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0" name="AutoShape 13" descr="P5QpT">
          <a:extLst>
            <a:ext uri="{FF2B5EF4-FFF2-40B4-BE49-F238E27FC236}">
              <a16:creationId xmlns="" xmlns:a16="http://schemas.microsoft.com/office/drawing/2014/main" id="{DD75260D-D3A6-41A7-BDF7-07320C24FAA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1" name="AutoShape 14" descr="P5QpT">
          <a:extLst>
            <a:ext uri="{FF2B5EF4-FFF2-40B4-BE49-F238E27FC236}">
              <a16:creationId xmlns="" xmlns:a16="http://schemas.microsoft.com/office/drawing/2014/main" id="{140BFAFF-2B3C-4B02-9A16-805F8A52E92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2" name="AutoShape 7" descr="P5QpT">
          <a:extLst>
            <a:ext uri="{FF2B5EF4-FFF2-40B4-BE49-F238E27FC236}">
              <a16:creationId xmlns="" xmlns:a16="http://schemas.microsoft.com/office/drawing/2014/main" id="{9FC88EB9-B71D-43B6-8FDE-C99864780C0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3" name="AutoShape 8" descr="P5QpT">
          <a:extLst>
            <a:ext uri="{FF2B5EF4-FFF2-40B4-BE49-F238E27FC236}">
              <a16:creationId xmlns="" xmlns:a16="http://schemas.microsoft.com/office/drawing/2014/main" id="{6EB5D399-8059-4A63-A2EB-E0E40C04B90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4" name="AutoShape 9" descr="P5QpT">
          <a:extLst>
            <a:ext uri="{FF2B5EF4-FFF2-40B4-BE49-F238E27FC236}">
              <a16:creationId xmlns="" xmlns:a16="http://schemas.microsoft.com/office/drawing/2014/main" id="{49DBD552-5800-47BA-87C9-1980ACE9361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5" name="AutoShape 10" descr="P5QpT">
          <a:extLst>
            <a:ext uri="{FF2B5EF4-FFF2-40B4-BE49-F238E27FC236}">
              <a16:creationId xmlns="" xmlns:a16="http://schemas.microsoft.com/office/drawing/2014/main" id="{61D59576-4A55-4FD2-B9AC-CFA1190BA2A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6" name="AutoShape 13" descr="P5QpT">
          <a:extLst>
            <a:ext uri="{FF2B5EF4-FFF2-40B4-BE49-F238E27FC236}">
              <a16:creationId xmlns="" xmlns:a16="http://schemas.microsoft.com/office/drawing/2014/main" id="{C13CD16C-B605-4E02-9916-DFC4A26F86A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7" name="AutoShape 14" descr="P5QpT">
          <a:extLst>
            <a:ext uri="{FF2B5EF4-FFF2-40B4-BE49-F238E27FC236}">
              <a16:creationId xmlns="" xmlns:a16="http://schemas.microsoft.com/office/drawing/2014/main" id="{BCF9E2B9-74A4-4B84-AC35-4B892FB2031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8" name="AutoShape 7" descr="P5QpT">
          <a:extLst>
            <a:ext uri="{FF2B5EF4-FFF2-40B4-BE49-F238E27FC236}">
              <a16:creationId xmlns="" xmlns:a16="http://schemas.microsoft.com/office/drawing/2014/main" id="{BC597138-3630-4809-9A2C-06F86E3E35B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9" name="AutoShape 8" descr="P5QpT">
          <a:extLst>
            <a:ext uri="{FF2B5EF4-FFF2-40B4-BE49-F238E27FC236}">
              <a16:creationId xmlns="" xmlns:a16="http://schemas.microsoft.com/office/drawing/2014/main" id="{FD5A362E-0FD7-4A6F-B325-628727E36BE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0" name="AutoShape 9" descr="P5QpT">
          <a:extLst>
            <a:ext uri="{FF2B5EF4-FFF2-40B4-BE49-F238E27FC236}">
              <a16:creationId xmlns="" xmlns:a16="http://schemas.microsoft.com/office/drawing/2014/main" id="{C489EE6F-769A-48B3-ADA7-077D8508A93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1" name="AutoShape 10" descr="P5QpT">
          <a:extLst>
            <a:ext uri="{FF2B5EF4-FFF2-40B4-BE49-F238E27FC236}">
              <a16:creationId xmlns="" xmlns:a16="http://schemas.microsoft.com/office/drawing/2014/main" id="{21CCE8BB-8E43-4D93-ABEA-73ECF37AF05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2" name="AutoShape 13" descr="P5QpT">
          <a:extLst>
            <a:ext uri="{FF2B5EF4-FFF2-40B4-BE49-F238E27FC236}">
              <a16:creationId xmlns="" xmlns:a16="http://schemas.microsoft.com/office/drawing/2014/main" id="{A4D6BBD4-739F-43FC-B61B-76894E1091E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3" name="AutoShape 14" descr="P5QpT">
          <a:extLst>
            <a:ext uri="{FF2B5EF4-FFF2-40B4-BE49-F238E27FC236}">
              <a16:creationId xmlns="" xmlns:a16="http://schemas.microsoft.com/office/drawing/2014/main" id="{57ECFDAB-FCF5-42DA-98C2-37C127AB66B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4" name="AutoShape 7" descr="P5QpT">
          <a:extLst>
            <a:ext uri="{FF2B5EF4-FFF2-40B4-BE49-F238E27FC236}">
              <a16:creationId xmlns="" xmlns:a16="http://schemas.microsoft.com/office/drawing/2014/main" id="{40C41408-6377-4E26-A6C5-1F465CE0713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5" name="AutoShape 8" descr="P5QpT">
          <a:extLst>
            <a:ext uri="{FF2B5EF4-FFF2-40B4-BE49-F238E27FC236}">
              <a16:creationId xmlns="" xmlns:a16="http://schemas.microsoft.com/office/drawing/2014/main" id="{3B11BC18-B84B-41A5-A9E5-47044AC89CF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6" name="AutoShape 9" descr="P5QpT">
          <a:extLst>
            <a:ext uri="{FF2B5EF4-FFF2-40B4-BE49-F238E27FC236}">
              <a16:creationId xmlns="" xmlns:a16="http://schemas.microsoft.com/office/drawing/2014/main" id="{2AC25160-64CA-47FE-9F6B-1CA15CB2A29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7" name="AutoShape 10" descr="P5QpT">
          <a:extLst>
            <a:ext uri="{FF2B5EF4-FFF2-40B4-BE49-F238E27FC236}">
              <a16:creationId xmlns="" xmlns:a16="http://schemas.microsoft.com/office/drawing/2014/main" id="{0C91C3E8-C7EA-4FD1-A887-7E83F2B99F7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8" name="AutoShape 13" descr="P5QpT">
          <a:extLst>
            <a:ext uri="{FF2B5EF4-FFF2-40B4-BE49-F238E27FC236}">
              <a16:creationId xmlns="" xmlns:a16="http://schemas.microsoft.com/office/drawing/2014/main" id="{911CE88B-16CD-4DFA-8559-94C44E7D437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9" name="AutoShape 14" descr="P5QpT">
          <a:extLst>
            <a:ext uri="{FF2B5EF4-FFF2-40B4-BE49-F238E27FC236}">
              <a16:creationId xmlns="" xmlns:a16="http://schemas.microsoft.com/office/drawing/2014/main" id="{F4E35CFE-61AE-4722-8610-C89E59DF3BE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0" name="AutoShape 7" descr="P5QpT">
          <a:extLst>
            <a:ext uri="{FF2B5EF4-FFF2-40B4-BE49-F238E27FC236}">
              <a16:creationId xmlns="" xmlns:a16="http://schemas.microsoft.com/office/drawing/2014/main" id="{D7CEFD59-E59D-4981-B09D-67CEA308ADE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1" name="AutoShape 8" descr="P5QpT">
          <a:extLst>
            <a:ext uri="{FF2B5EF4-FFF2-40B4-BE49-F238E27FC236}">
              <a16:creationId xmlns="" xmlns:a16="http://schemas.microsoft.com/office/drawing/2014/main" id="{8BE1CAF8-DCD1-45C9-90C1-30119442576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2" name="AutoShape 9" descr="P5QpT">
          <a:extLst>
            <a:ext uri="{FF2B5EF4-FFF2-40B4-BE49-F238E27FC236}">
              <a16:creationId xmlns="" xmlns:a16="http://schemas.microsoft.com/office/drawing/2014/main" id="{51BF93A5-4A54-4ADE-B132-C7BB0C70804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3" name="AutoShape 10" descr="P5QpT">
          <a:extLst>
            <a:ext uri="{FF2B5EF4-FFF2-40B4-BE49-F238E27FC236}">
              <a16:creationId xmlns="" xmlns:a16="http://schemas.microsoft.com/office/drawing/2014/main" id="{BC5B19CD-FBE7-49AF-9283-38AFD32C33E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4" name="AutoShape 13" descr="P5QpT">
          <a:extLst>
            <a:ext uri="{FF2B5EF4-FFF2-40B4-BE49-F238E27FC236}">
              <a16:creationId xmlns="" xmlns:a16="http://schemas.microsoft.com/office/drawing/2014/main" id="{DB4C4D06-C928-45F1-8798-5DEB7574A18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5" name="AutoShape 14" descr="P5QpT">
          <a:extLst>
            <a:ext uri="{FF2B5EF4-FFF2-40B4-BE49-F238E27FC236}">
              <a16:creationId xmlns="" xmlns:a16="http://schemas.microsoft.com/office/drawing/2014/main" id="{6250BBAC-7E7B-46BE-AF11-AD4221F00C2A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6" name="AutoShape 7" descr="P5QpT">
          <a:extLst>
            <a:ext uri="{FF2B5EF4-FFF2-40B4-BE49-F238E27FC236}">
              <a16:creationId xmlns="" xmlns:a16="http://schemas.microsoft.com/office/drawing/2014/main" id="{B6CDE5A9-2BDD-4C3E-9C3C-D402FBE216C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7" name="AutoShape 8" descr="P5QpT">
          <a:extLst>
            <a:ext uri="{FF2B5EF4-FFF2-40B4-BE49-F238E27FC236}">
              <a16:creationId xmlns="" xmlns:a16="http://schemas.microsoft.com/office/drawing/2014/main" id="{E7075CC1-CA36-499C-A4A4-D952509F5F33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8" name="AutoShape 9" descr="P5QpT">
          <a:extLst>
            <a:ext uri="{FF2B5EF4-FFF2-40B4-BE49-F238E27FC236}">
              <a16:creationId xmlns="" xmlns:a16="http://schemas.microsoft.com/office/drawing/2014/main" id="{150E3F02-0DAF-4BFC-9632-2C8C3F6AFAB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9" name="AutoShape 10" descr="P5QpT">
          <a:extLst>
            <a:ext uri="{FF2B5EF4-FFF2-40B4-BE49-F238E27FC236}">
              <a16:creationId xmlns="" xmlns:a16="http://schemas.microsoft.com/office/drawing/2014/main" id="{D84EAFD3-9D01-43C6-85AF-44F0857F863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0" name="AutoShape 13" descr="P5QpT">
          <a:extLst>
            <a:ext uri="{FF2B5EF4-FFF2-40B4-BE49-F238E27FC236}">
              <a16:creationId xmlns="" xmlns:a16="http://schemas.microsoft.com/office/drawing/2014/main" id="{CAAADA04-3428-4D75-ADA6-0D0F544EFA5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1" name="AutoShape 14" descr="P5QpT">
          <a:extLst>
            <a:ext uri="{FF2B5EF4-FFF2-40B4-BE49-F238E27FC236}">
              <a16:creationId xmlns="" xmlns:a16="http://schemas.microsoft.com/office/drawing/2014/main" id="{B2412390-E710-4892-A3B4-CDBDF115711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2" name="AutoShape 7" descr="P5QpT">
          <a:extLst>
            <a:ext uri="{FF2B5EF4-FFF2-40B4-BE49-F238E27FC236}">
              <a16:creationId xmlns="" xmlns:a16="http://schemas.microsoft.com/office/drawing/2014/main" id="{EF65AD47-4708-49CF-92A7-7C1C6612AF4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3" name="AutoShape 8" descr="P5QpT">
          <a:extLst>
            <a:ext uri="{FF2B5EF4-FFF2-40B4-BE49-F238E27FC236}">
              <a16:creationId xmlns="" xmlns:a16="http://schemas.microsoft.com/office/drawing/2014/main" id="{D588D565-D56A-4FEA-B26F-E3A3807BA75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4" name="AutoShape 9" descr="P5QpT">
          <a:extLst>
            <a:ext uri="{FF2B5EF4-FFF2-40B4-BE49-F238E27FC236}">
              <a16:creationId xmlns="" xmlns:a16="http://schemas.microsoft.com/office/drawing/2014/main" id="{383049A5-B412-4A47-8AF1-8D452351A84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5" name="AutoShape 10" descr="P5QpT">
          <a:extLst>
            <a:ext uri="{FF2B5EF4-FFF2-40B4-BE49-F238E27FC236}">
              <a16:creationId xmlns="" xmlns:a16="http://schemas.microsoft.com/office/drawing/2014/main" id="{B6AC9466-8685-4CEF-9BE0-F39BCE801D8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6" name="AutoShape 13" descr="P5QpT">
          <a:extLst>
            <a:ext uri="{FF2B5EF4-FFF2-40B4-BE49-F238E27FC236}">
              <a16:creationId xmlns="" xmlns:a16="http://schemas.microsoft.com/office/drawing/2014/main" id="{44351400-6676-4E33-8613-F1389CA368A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7" name="AutoShape 14" descr="P5QpT">
          <a:extLst>
            <a:ext uri="{FF2B5EF4-FFF2-40B4-BE49-F238E27FC236}">
              <a16:creationId xmlns="" xmlns:a16="http://schemas.microsoft.com/office/drawing/2014/main" id="{FD12A729-49C5-43BA-A8E5-43982472CD0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8" name="AutoShape 7" descr="P5QpT">
          <a:extLst>
            <a:ext uri="{FF2B5EF4-FFF2-40B4-BE49-F238E27FC236}">
              <a16:creationId xmlns="" xmlns:a16="http://schemas.microsoft.com/office/drawing/2014/main" id="{D340ED86-3A68-4A09-960E-02DA144ECBA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9" name="AutoShape 8" descr="P5QpT">
          <a:extLst>
            <a:ext uri="{FF2B5EF4-FFF2-40B4-BE49-F238E27FC236}">
              <a16:creationId xmlns="" xmlns:a16="http://schemas.microsoft.com/office/drawing/2014/main" id="{2DFB600E-5FB9-486E-9350-94765573147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0" name="AutoShape 9" descr="P5QpT">
          <a:extLst>
            <a:ext uri="{FF2B5EF4-FFF2-40B4-BE49-F238E27FC236}">
              <a16:creationId xmlns="" xmlns:a16="http://schemas.microsoft.com/office/drawing/2014/main" id="{ED450798-9E65-4347-9CB2-84153867121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1" name="AutoShape 10" descr="P5QpT">
          <a:extLst>
            <a:ext uri="{FF2B5EF4-FFF2-40B4-BE49-F238E27FC236}">
              <a16:creationId xmlns="" xmlns:a16="http://schemas.microsoft.com/office/drawing/2014/main" id="{AD916DC0-91E2-473B-9BC6-1322DE715E4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2" name="AutoShape 13" descr="P5QpT">
          <a:extLst>
            <a:ext uri="{FF2B5EF4-FFF2-40B4-BE49-F238E27FC236}">
              <a16:creationId xmlns="" xmlns:a16="http://schemas.microsoft.com/office/drawing/2014/main" id="{0F6DC48B-660E-462F-8C2C-9BB42910ED2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3" name="AutoShape 14" descr="P5QpT">
          <a:extLst>
            <a:ext uri="{FF2B5EF4-FFF2-40B4-BE49-F238E27FC236}">
              <a16:creationId xmlns="" xmlns:a16="http://schemas.microsoft.com/office/drawing/2014/main" id="{02B20ED0-AC95-47FA-A5A6-0A367F34D02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4" name="AutoShape 7" descr="P5QpT">
          <a:extLst>
            <a:ext uri="{FF2B5EF4-FFF2-40B4-BE49-F238E27FC236}">
              <a16:creationId xmlns="" xmlns:a16="http://schemas.microsoft.com/office/drawing/2014/main" id="{1FAD876C-47E2-4A45-ADBB-AD862FB3BEA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5" name="AutoShape 8" descr="P5QpT">
          <a:extLst>
            <a:ext uri="{FF2B5EF4-FFF2-40B4-BE49-F238E27FC236}">
              <a16:creationId xmlns="" xmlns:a16="http://schemas.microsoft.com/office/drawing/2014/main" id="{6F74D167-9D73-42FA-B60A-FA506C2DD68D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6" name="AutoShape 9" descr="P5QpT">
          <a:extLst>
            <a:ext uri="{FF2B5EF4-FFF2-40B4-BE49-F238E27FC236}">
              <a16:creationId xmlns="" xmlns:a16="http://schemas.microsoft.com/office/drawing/2014/main" id="{EF88D805-4075-40DB-85F1-0B3284E6B61B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7" name="AutoShape 10" descr="P5QpT">
          <a:extLst>
            <a:ext uri="{FF2B5EF4-FFF2-40B4-BE49-F238E27FC236}">
              <a16:creationId xmlns="" xmlns:a16="http://schemas.microsoft.com/office/drawing/2014/main" id="{E3C0C441-1646-46DA-82F0-1F2C86DD940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8" name="AutoShape 13" descr="P5QpT">
          <a:extLst>
            <a:ext uri="{FF2B5EF4-FFF2-40B4-BE49-F238E27FC236}">
              <a16:creationId xmlns="" xmlns:a16="http://schemas.microsoft.com/office/drawing/2014/main" id="{3BB38D9C-1640-4056-AD60-1DE0DF22E7C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9" name="AutoShape 14" descr="P5QpT">
          <a:extLst>
            <a:ext uri="{FF2B5EF4-FFF2-40B4-BE49-F238E27FC236}">
              <a16:creationId xmlns="" xmlns:a16="http://schemas.microsoft.com/office/drawing/2014/main" id="{107BBAAB-8154-489E-A970-885B152D21F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0" name="AutoShape 7" descr="P5QpT">
          <a:extLst>
            <a:ext uri="{FF2B5EF4-FFF2-40B4-BE49-F238E27FC236}">
              <a16:creationId xmlns="" xmlns:a16="http://schemas.microsoft.com/office/drawing/2014/main" id="{E6A22522-776B-43D2-AF3A-C89E06AC2A9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1" name="AutoShape 8" descr="P5QpT">
          <a:extLst>
            <a:ext uri="{FF2B5EF4-FFF2-40B4-BE49-F238E27FC236}">
              <a16:creationId xmlns="" xmlns:a16="http://schemas.microsoft.com/office/drawing/2014/main" id="{809CE82C-2386-4540-8FF9-6CE80D6C251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2" name="AutoShape 9" descr="P5QpT">
          <a:extLst>
            <a:ext uri="{FF2B5EF4-FFF2-40B4-BE49-F238E27FC236}">
              <a16:creationId xmlns="" xmlns:a16="http://schemas.microsoft.com/office/drawing/2014/main" id="{59ADB658-BF36-447D-983A-61DE317BD126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3" name="AutoShape 10" descr="P5QpT">
          <a:extLst>
            <a:ext uri="{FF2B5EF4-FFF2-40B4-BE49-F238E27FC236}">
              <a16:creationId xmlns="" xmlns:a16="http://schemas.microsoft.com/office/drawing/2014/main" id="{D139A2FF-B3CB-4812-9FDF-C246AA754EC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4" name="AutoShape 13" descr="P5QpT">
          <a:extLst>
            <a:ext uri="{FF2B5EF4-FFF2-40B4-BE49-F238E27FC236}">
              <a16:creationId xmlns="" xmlns:a16="http://schemas.microsoft.com/office/drawing/2014/main" id="{F2925C8F-86DA-468B-AB3B-FFA9C662890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5" name="AutoShape 14" descr="P5QpT">
          <a:extLst>
            <a:ext uri="{FF2B5EF4-FFF2-40B4-BE49-F238E27FC236}">
              <a16:creationId xmlns="" xmlns:a16="http://schemas.microsoft.com/office/drawing/2014/main" id="{4E97418C-506E-4C6F-A56C-99066D4F815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6" name="AutoShape 7" descr="P5QpT">
          <a:extLst>
            <a:ext uri="{FF2B5EF4-FFF2-40B4-BE49-F238E27FC236}">
              <a16:creationId xmlns="" xmlns:a16="http://schemas.microsoft.com/office/drawing/2014/main" id="{997772AD-8346-4FCE-A233-350F08CBBE2F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7" name="AutoShape 8" descr="P5QpT">
          <a:extLst>
            <a:ext uri="{FF2B5EF4-FFF2-40B4-BE49-F238E27FC236}">
              <a16:creationId xmlns="" xmlns:a16="http://schemas.microsoft.com/office/drawing/2014/main" id="{E6B748CE-2D69-444E-AE32-3DC5D660082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8" name="AutoShape 9" descr="P5QpT">
          <a:extLst>
            <a:ext uri="{FF2B5EF4-FFF2-40B4-BE49-F238E27FC236}">
              <a16:creationId xmlns="" xmlns:a16="http://schemas.microsoft.com/office/drawing/2014/main" id="{5F4FB00D-BA26-48A3-B734-8287C6F203A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9" name="AutoShape 10" descr="P5QpT">
          <a:extLst>
            <a:ext uri="{FF2B5EF4-FFF2-40B4-BE49-F238E27FC236}">
              <a16:creationId xmlns="" xmlns:a16="http://schemas.microsoft.com/office/drawing/2014/main" id="{E2C3658E-A4D3-42B9-90EE-B96F457CA6A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0" name="AutoShape 13" descr="P5QpT">
          <a:extLst>
            <a:ext uri="{FF2B5EF4-FFF2-40B4-BE49-F238E27FC236}">
              <a16:creationId xmlns="" xmlns:a16="http://schemas.microsoft.com/office/drawing/2014/main" id="{F138E59F-417B-45EC-8529-ED8574168A38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1" name="AutoShape 14" descr="P5QpT">
          <a:extLst>
            <a:ext uri="{FF2B5EF4-FFF2-40B4-BE49-F238E27FC236}">
              <a16:creationId xmlns="" xmlns:a16="http://schemas.microsoft.com/office/drawing/2014/main" id="{B1FE258C-12AB-4D8C-BDD7-73C189FDC05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2" name="AutoShape 7" descr="P5QpT">
          <a:extLst>
            <a:ext uri="{FF2B5EF4-FFF2-40B4-BE49-F238E27FC236}">
              <a16:creationId xmlns="" xmlns:a16="http://schemas.microsoft.com/office/drawing/2014/main" id="{91FDB0D8-9750-4DF2-BC83-33C1A1FAAE67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3" name="AutoShape 8" descr="P5QpT">
          <a:extLst>
            <a:ext uri="{FF2B5EF4-FFF2-40B4-BE49-F238E27FC236}">
              <a16:creationId xmlns="" xmlns:a16="http://schemas.microsoft.com/office/drawing/2014/main" id="{C2BF69B2-0CF4-4E47-A197-F4BD86EE1E5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4" name="AutoShape 9" descr="P5QpT">
          <a:extLst>
            <a:ext uri="{FF2B5EF4-FFF2-40B4-BE49-F238E27FC236}">
              <a16:creationId xmlns="" xmlns:a16="http://schemas.microsoft.com/office/drawing/2014/main" id="{2C292B03-15B3-4785-85AE-DC949C02D57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5" name="AutoShape 10" descr="P5QpT">
          <a:extLst>
            <a:ext uri="{FF2B5EF4-FFF2-40B4-BE49-F238E27FC236}">
              <a16:creationId xmlns="" xmlns:a16="http://schemas.microsoft.com/office/drawing/2014/main" id="{66EE7DC4-DAEA-4EB1-9CE2-63E56362C172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6" name="AutoShape 13" descr="P5QpT">
          <a:extLst>
            <a:ext uri="{FF2B5EF4-FFF2-40B4-BE49-F238E27FC236}">
              <a16:creationId xmlns="" xmlns:a16="http://schemas.microsoft.com/office/drawing/2014/main" id="{CF4194D4-C140-4525-830F-B8DFB58E75F5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7" name="AutoShape 14" descr="P5QpT">
          <a:extLst>
            <a:ext uri="{FF2B5EF4-FFF2-40B4-BE49-F238E27FC236}">
              <a16:creationId xmlns="" xmlns:a16="http://schemas.microsoft.com/office/drawing/2014/main" id="{760E5E16-EF4F-4188-B443-F38E6169A3A4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8" name="AutoShape 7" descr="P5QpT">
          <a:extLst>
            <a:ext uri="{FF2B5EF4-FFF2-40B4-BE49-F238E27FC236}">
              <a16:creationId xmlns="" xmlns:a16="http://schemas.microsoft.com/office/drawing/2014/main" id="{AC38D66E-BC58-4AC6-9334-680E516DE14E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9" name="AutoShape 8" descr="P5QpT">
          <a:extLst>
            <a:ext uri="{FF2B5EF4-FFF2-40B4-BE49-F238E27FC236}">
              <a16:creationId xmlns="" xmlns:a16="http://schemas.microsoft.com/office/drawing/2014/main" id="{7845CF93-AEDC-4BE1-BF4F-87BB7D71B11C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0" name="AutoShape 9" descr="P5QpT">
          <a:extLst>
            <a:ext uri="{FF2B5EF4-FFF2-40B4-BE49-F238E27FC236}">
              <a16:creationId xmlns="" xmlns:a16="http://schemas.microsoft.com/office/drawing/2014/main" id="{C8425ED2-9D45-4108-9476-D0A6560F660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1" name="AutoShape 10" descr="P5QpT">
          <a:extLst>
            <a:ext uri="{FF2B5EF4-FFF2-40B4-BE49-F238E27FC236}">
              <a16:creationId xmlns="" xmlns:a16="http://schemas.microsoft.com/office/drawing/2014/main" id="{E175D031-FA24-4CC0-91D1-A757DD6D2DA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2" name="AutoShape 13" descr="P5QpT">
          <a:extLst>
            <a:ext uri="{FF2B5EF4-FFF2-40B4-BE49-F238E27FC236}">
              <a16:creationId xmlns="" xmlns:a16="http://schemas.microsoft.com/office/drawing/2014/main" id="{9174E627-2027-4B01-8C29-3F175EEDDC41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3" name="AutoShape 14" descr="P5QpT">
          <a:extLst>
            <a:ext uri="{FF2B5EF4-FFF2-40B4-BE49-F238E27FC236}">
              <a16:creationId xmlns="" xmlns:a16="http://schemas.microsoft.com/office/drawing/2014/main" id="{5C8647B4-0AD1-447D-89A2-B72B8E4247F9}"/>
            </a:ext>
          </a:extLst>
        </xdr:cNvPr>
        <xdr:cNvSpPr>
          <a:spLocks noChangeAspect="1" noChangeArrowheads="1"/>
        </xdr:cNvSpPr>
      </xdr:nvSpPr>
      <xdr:spPr bwMode="auto">
        <a:xfrm>
          <a:off x="7353300" y="25755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7"/>
  <sheetViews>
    <sheetView tabSelected="1" topLeftCell="A34" zoomScaleNormal="100" workbookViewId="0">
      <selection activeCell="F58" sqref="F58"/>
    </sheetView>
  </sheetViews>
  <sheetFormatPr defaultColWidth="9" defaultRowHeight="16.5"/>
  <cols>
    <col min="1" max="1" width="7.625" style="4" customWidth="1"/>
    <col min="2" max="2" width="29.375" style="30" customWidth="1"/>
    <col min="3" max="3" width="19.25" style="2" customWidth="1"/>
    <col min="4" max="4" width="21.625" style="4" customWidth="1"/>
    <col min="5" max="5" width="9.125" style="4" customWidth="1"/>
    <col min="6" max="6" width="16.375" style="22" customWidth="1"/>
    <col min="7" max="7" width="12.75" style="4" customWidth="1"/>
    <col min="8" max="8" width="7.875" style="23" customWidth="1"/>
    <col min="9" max="9" width="8.875" style="23" customWidth="1"/>
    <col min="10" max="10" width="7.625" style="4" customWidth="1"/>
    <col min="11" max="11" width="5.5" style="4" customWidth="1"/>
    <col min="12" max="16384" width="9" style="4"/>
  </cols>
  <sheetData>
    <row r="1" spans="1:13" s="24" customFormat="1" ht="25.5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49.5">
      <c r="A2" s="1" t="s">
        <v>0</v>
      </c>
      <c r="B2" s="27" t="s">
        <v>1</v>
      </c>
      <c r="C2" s="7" t="s">
        <v>2</v>
      </c>
      <c r="D2" s="1" t="s">
        <v>3</v>
      </c>
      <c r="E2" s="9" t="s">
        <v>4</v>
      </c>
      <c r="F2" s="8" t="s">
        <v>5</v>
      </c>
      <c r="G2" s="1" t="s">
        <v>6</v>
      </c>
      <c r="H2" s="26" t="s">
        <v>7</v>
      </c>
      <c r="I2" s="3" t="s">
        <v>8</v>
      </c>
      <c r="J2" s="9" t="s">
        <v>9</v>
      </c>
      <c r="K2" s="9" t="s">
        <v>10</v>
      </c>
      <c r="L2" s="9" t="s">
        <v>11</v>
      </c>
      <c r="M2" s="1" t="s">
        <v>12</v>
      </c>
    </row>
    <row r="3" spans="1:13">
      <c r="A3" s="10">
        <v>1</v>
      </c>
      <c r="B3" s="31" t="s">
        <v>20</v>
      </c>
      <c r="C3" s="38" t="s">
        <v>21</v>
      </c>
      <c r="D3" s="9" t="s">
        <v>22</v>
      </c>
      <c r="E3" s="15" t="s">
        <v>57</v>
      </c>
      <c r="F3" s="17">
        <v>9780698116450</v>
      </c>
      <c r="G3" s="10">
        <v>6</v>
      </c>
      <c r="H3" s="12">
        <v>280</v>
      </c>
      <c r="I3" s="12">
        <f>G3*H3</f>
        <v>1680</v>
      </c>
      <c r="J3" s="10" t="s">
        <v>198</v>
      </c>
      <c r="K3" s="10" t="s">
        <v>198</v>
      </c>
      <c r="L3" s="10" t="s">
        <v>198</v>
      </c>
      <c r="M3" s="14"/>
    </row>
    <row r="4" spans="1:13">
      <c r="A4" s="10">
        <v>2</v>
      </c>
      <c r="B4" s="28" t="s">
        <v>23</v>
      </c>
      <c r="C4" s="38" t="s">
        <v>24</v>
      </c>
      <c r="D4" s="9" t="s">
        <v>22</v>
      </c>
      <c r="E4" s="15" t="s">
        <v>57</v>
      </c>
      <c r="F4" s="17">
        <v>9780698116498</v>
      </c>
      <c r="G4" s="10">
        <v>6</v>
      </c>
      <c r="H4" s="12">
        <v>245</v>
      </c>
      <c r="I4" s="12">
        <f t="shared" ref="I4:I67" si="0">G4*H4</f>
        <v>1470</v>
      </c>
      <c r="J4" s="10" t="s">
        <v>198</v>
      </c>
      <c r="K4" s="10" t="s">
        <v>198</v>
      </c>
      <c r="L4" s="10" t="s">
        <v>198</v>
      </c>
      <c r="M4" s="14"/>
    </row>
    <row r="5" spans="1:13">
      <c r="A5" s="10">
        <v>3</v>
      </c>
      <c r="B5" s="28" t="s">
        <v>26</v>
      </c>
      <c r="C5" s="38" t="s">
        <v>25</v>
      </c>
      <c r="D5" s="9" t="s">
        <v>27</v>
      </c>
      <c r="E5" s="15" t="s">
        <v>57</v>
      </c>
      <c r="F5" s="17">
        <v>9781452101101</v>
      </c>
      <c r="G5" s="10">
        <v>6</v>
      </c>
      <c r="H5" s="12">
        <v>595</v>
      </c>
      <c r="I5" s="12">
        <f t="shared" si="0"/>
        <v>3570</v>
      </c>
      <c r="J5" s="10" t="s">
        <v>198</v>
      </c>
      <c r="K5" s="10" t="s">
        <v>198</v>
      </c>
      <c r="L5" s="10" t="s">
        <v>198</v>
      </c>
      <c r="M5" s="14"/>
    </row>
    <row r="6" spans="1:13" ht="33">
      <c r="A6" s="10">
        <v>4</v>
      </c>
      <c r="B6" s="28" t="s">
        <v>28</v>
      </c>
      <c r="C6" s="38" t="s">
        <v>29</v>
      </c>
      <c r="D6" s="9" t="s">
        <v>30</v>
      </c>
      <c r="E6" s="15" t="s">
        <v>57</v>
      </c>
      <c r="F6" s="17">
        <v>9780439921855</v>
      </c>
      <c r="G6" s="10">
        <v>6</v>
      </c>
      <c r="H6" s="12">
        <v>245</v>
      </c>
      <c r="I6" s="12">
        <f t="shared" si="0"/>
        <v>1470</v>
      </c>
      <c r="J6" s="10" t="s">
        <v>198</v>
      </c>
      <c r="K6" s="10" t="s">
        <v>198</v>
      </c>
      <c r="L6" s="10" t="s">
        <v>198</v>
      </c>
      <c r="M6" s="14"/>
    </row>
    <row r="7" spans="1:13">
      <c r="A7" s="10">
        <v>5</v>
      </c>
      <c r="B7" s="29" t="s">
        <v>197</v>
      </c>
      <c r="C7" s="25" t="s">
        <v>31</v>
      </c>
      <c r="D7" s="15" t="s">
        <v>32</v>
      </c>
      <c r="E7" s="33" t="s">
        <v>65</v>
      </c>
      <c r="F7" s="17">
        <v>9789866146640</v>
      </c>
      <c r="G7" s="10">
        <v>6</v>
      </c>
      <c r="H7" s="12">
        <v>250</v>
      </c>
      <c r="I7" s="12">
        <f t="shared" si="0"/>
        <v>1500</v>
      </c>
      <c r="J7" s="10" t="s">
        <v>198</v>
      </c>
      <c r="K7" s="15" t="s">
        <v>33</v>
      </c>
      <c r="L7" s="10" t="s">
        <v>198</v>
      </c>
      <c r="M7" s="14"/>
    </row>
    <row r="8" spans="1:13">
      <c r="A8" s="10">
        <v>6</v>
      </c>
      <c r="B8" s="29" t="s">
        <v>194</v>
      </c>
      <c r="C8" s="25" t="s">
        <v>34</v>
      </c>
      <c r="D8" s="15" t="s">
        <v>32</v>
      </c>
      <c r="E8" s="33" t="s">
        <v>65</v>
      </c>
      <c r="F8" s="17">
        <v>9789866146633</v>
      </c>
      <c r="G8" s="10">
        <v>6</v>
      </c>
      <c r="H8" s="12">
        <v>250</v>
      </c>
      <c r="I8" s="12">
        <f t="shared" si="0"/>
        <v>1500</v>
      </c>
      <c r="J8" s="10" t="s">
        <v>198</v>
      </c>
      <c r="K8" s="42" t="s">
        <v>33</v>
      </c>
      <c r="L8" s="10" t="s">
        <v>198</v>
      </c>
      <c r="M8" s="14"/>
    </row>
    <row r="9" spans="1:13" ht="33">
      <c r="A9" s="10">
        <v>7</v>
      </c>
      <c r="B9" s="29" t="s">
        <v>195</v>
      </c>
      <c r="C9" s="25" t="s">
        <v>31</v>
      </c>
      <c r="D9" s="15" t="s">
        <v>32</v>
      </c>
      <c r="E9" s="33" t="s">
        <v>65</v>
      </c>
      <c r="F9" s="17">
        <v>9789866146657</v>
      </c>
      <c r="G9" s="10">
        <v>6</v>
      </c>
      <c r="H9" s="12">
        <v>250</v>
      </c>
      <c r="I9" s="12">
        <f t="shared" si="0"/>
        <v>1500</v>
      </c>
      <c r="J9" s="10" t="s">
        <v>198</v>
      </c>
      <c r="K9" s="42" t="s">
        <v>33</v>
      </c>
      <c r="L9" s="10" t="s">
        <v>198</v>
      </c>
      <c r="M9" s="14"/>
    </row>
    <row r="10" spans="1:13">
      <c r="A10" s="10">
        <v>8</v>
      </c>
      <c r="B10" s="29" t="s">
        <v>196</v>
      </c>
      <c r="C10" s="25" t="s">
        <v>35</v>
      </c>
      <c r="D10" s="15" t="s">
        <v>32</v>
      </c>
      <c r="E10" s="33" t="s">
        <v>65</v>
      </c>
      <c r="F10" s="17">
        <v>9789866146664</v>
      </c>
      <c r="G10" s="10">
        <v>6</v>
      </c>
      <c r="H10" s="12">
        <v>250</v>
      </c>
      <c r="I10" s="12">
        <f t="shared" si="0"/>
        <v>1500</v>
      </c>
      <c r="J10" s="10" t="s">
        <v>198</v>
      </c>
      <c r="K10" s="42" t="s">
        <v>33</v>
      </c>
      <c r="L10" s="10" t="s">
        <v>198</v>
      </c>
      <c r="M10" s="14"/>
    </row>
    <row r="11" spans="1:13" ht="33">
      <c r="A11" s="10">
        <v>9</v>
      </c>
      <c r="B11" s="29" t="s">
        <v>36</v>
      </c>
      <c r="C11" s="25" t="s">
        <v>37</v>
      </c>
      <c r="D11" s="15" t="s">
        <v>38</v>
      </c>
      <c r="E11" s="15" t="s">
        <v>57</v>
      </c>
      <c r="F11" s="11">
        <v>9781250152329</v>
      </c>
      <c r="G11" s="10">
        <v>6</v>
      </c>
      <c r="H11" s="12">
        <v>350</v>
      </c>
      <c r="I11" s="12">
        <f t="shared" si="0"/>
        <v>2100</v>
      </c>
      <c r="J11" s="10" t="s">
        <v>198</v>
      </c>
      <c r="K11" s="10" t="s">
        <v>198</v>
      </c>
      <c r="L11" s="10" t="s">
        <v>198</v>
      </c>
      <c r="M11" s="10"/>
    </row>
    <row r="12" spans="1:13" ht="33">
      <c r="A12" s="10">
        <v>10</v>
      </c>
      <c r="B12" s="29" t="s">
        <v>39</v>
      </c>
      <c r="C12" s="25" t="s">
        <v>40</v>
      </c>
      <c r="D12" s="15" t="s">
        <v>41</v>
      </c>
      <c r="E12" s="15" t="s">
        <v>57</v>
      </c>
      <c r="F12" s="11">
        <v>9781524792183</v>
      </c>
      <c r="G12" s="10">
        <v>6</v>
      </c>
      <c r="H12" s="12">
        <v>315</v>
      </c>
      <c r="I12" s="12">
        <f t="shared" si="0"/>
        <v>1890</v>
      </c>
      <c r="J12" s="10" t="s">
        <v>198</v>
      </c>
      <c r="K12" s="10" t="s">
        <v>198</v>
      </c>
      <c r="L12" s="10" t="s">
        <v>198</v>
      </c>
      <c r="M12" s="10"/>
    </row>
    <row r="13" spans="1:13">
      <c r="A13" s="10">
        <v>11</v>
      </c>
      <c r="B13" s="29" t="s">
        <v>42</v>
      </c>
      <c r="C13" s="25" t="s">
        <v>21</v>
      </c>
      <c r="D13" s="15" t="s">
        <v>43</v>
      </c>
      <c r="E13" s="15" t="s">
        <v>57</v>
      </c>
      <c r="F13" s="11">
        <v>9780062747662</v>
      </c>
      <c r="G13" s="10">
        <v>3</v>
      </c>
      <c r="H13" s="12">
        <v>350</v>
      </c>
      <c r="I13" s="12">
        <f t="shared" si="0"/>
        <v>1050</v>
      </c>
      <c r="J13" s="10" t="s">
        <v>198</v>
      </c>
      <c r="K13" s="10" t="s">
        <v>198</v>
      </c>
      <c r="L13" s="10" t="s">
        <v>198</v>
      </c>
      <c r="M13" s="10"/>
    </row>
    <row r="14" spans="1:13" ht="49.5">
      <c r="A14" s="10">
        <v>12</v>
      </c>
      <c r="B14" s="29" t="s">
        <v>45</v>
      </c>
      <c r="C14" s="25" t="s">
        <v>44</v>
      </c>
      <c r="D14" s="15" t="s">
        <v>46</v>
      </c>
      <c r="E14" s="15" t="s">
        <v>57</v>
      </c>
      <c r="F14" s="11">
        <v>9781442450707</v>
      </c>
      <c r="G14" s="10">
        <v>6</v>
      </c>
      <c r="H14" s="12">
        <v>280</v>
      </c>
      <c r="I14" s="12">
        <f t="shared" si="0"/>
        <v>1680</v>
      </c>
      <c r="J14" s="10" t="s">
        <v>198</v>
      </c>
      <c r="K14" s="10" t="s">
        <v>198</v>
      </c>
      <c r="L14" s="10" t="s">
        <v>198</v>
      </c>
      <c r="M14" s="10"/>
    </row>
    <row r="15" spans="1:13" ht="33">
      <c r="A15" s="10">
        <v>13</v>
      </c>
      <c r="B15" s="29" t="s">
        <v>47</v>
      </c>
      <c r="C15" s="25" t="s">
        <v>48</v>
      </c>
      <c r="D15" s="15" t="s">
        <v>49</v>
      </c>
      <c r="E15" s="15" t="s">
        <v>57</v>
      </c>
      <c r="F15" s="11">
        <v>9781877003561</v>
      </c>
      <c r="G15" s="10">
        <v>6</v>
      </c>
      <c r="H15" s="12">
        <v>315</v>
      </c>
      <c r="I15" s="12">
        <f t="shared" si="0"/>
        <v>1890</v>
      </c>
      <c r="J15" s="10" t="s">
        <v>198</v>
      </c>
      <c r="K15" s="10" t="s">
        <v>198</v>
      </c>
      <c r="L15" s="10" t="s">
        <v>198</v>
      </c>
      <c r="M15" s="10"/>
    </row>
    <row r="16" spans="1:13" ht="49.5">
      <c r="A16" s="10">
        <v>14</v>
      </c>
      <c r="B16" s="29" t="s">
        <v>50</v>
      </c>
      <c r="C16" s="25" t="s">
        <v>51</v>
      </c>
      <c r="D16" s="15" t="s">
        <v>52</v>
      </c>
      <c r="E16" s="15" t="s">
        <v>57</v>
      </c>
      <c r="F16" s="11">
        <v>9781427232564</v>
      </c>
      <c r="G16" s="10">
        <v>6</v>
      </c>
      <c r="H16" s="12">
        <v>455</v>
      </c>
      <c r="I16" s="12">
        <f t="shared" si="0"/>
        <v>2730</v>
      </c>
      <c r="J16" s="10" t="s">
        <v>198</v>
      </c>
      <c r="K16" s="15" t="s">
        <v>33</v>
      </c>
      <c r="L16" s="10" t="s">
        <v>198</v>
      </c>
      <c r="M16" s="10"/>
    </row>
    <row r="17" spans="1:13" ht="33">
      <c r="A17" s="10">
        <v>15</v>
      </c>
      <c r="B17" s="29" t="s">
        <v>53</v>
      </c>
      <c r="C17" s="25" t="s">
        <v>54</v>
      </c>
      <c r="D17" s="15" t="s">
        <v>55</v>
      </c>
      <c r="E17" s="15" t="s">
        <v>57</v>
      </c>
      <c r="F17" s="32" t="s">
        <v>168</v>
      </c>
      <c r="G17" s="10">
        <v>6</v>
      </c>
      <c r="H17" s="12">
        <v>630</v>
      </c>
      <c r="I17" s="12">
        <f t="shared" si="0"/>
        <v>3780</v>
      </c>
      <c r="J17" s="10" t="s">
        <v>198</v>
      </c>
      <c r="K17" s="10" t="s">
        <v>198</v>
      </c>
      <c r="L17" s="10" t="s">
        <v>198</v>
      </c>
      <c r="M17" s="10"/>
    </row>
    <row r="18" spans="1:13" ht="33">
      <c r="A18" s="10">
        <v>16</v>
      </c>
      <c r="B18" s="29" t="s">
        <v>58</v>
      </c>
      <c r="C18" s="25" t="s">
        <v>59</v>
      </c>
      <c r="D18" s="15" t="s">
        <v>56</v>
      </c>
      <c r="E18" s="15" t="s">
        <v>57</v>
      </c>
      <c r="F18" s="11">
        <v>9780316236539</v>
      </c>
      <c r="G18" s="10">
        <v>6</v>
      </c>
      <c r="H18" s="12">
        <v>432</v>
      </c>
      <c r="I18" s="12">
        <f t="shared" si="0"/>
        <v>2592</v>
      </c>
      <c r="J18" s="10" t="s">
        <v>198</v>
      </c>
      <c r="K18" s="10" t="s">
        <v>198</v>
      </c>
      <c r="L18" s="10" t="s">
        <v>198</v>
      </c>
      <c r="M18" s="10"/>
    </row>
    <row r="19" spans="1:13" ht="49.5">
      <c r="A19" s="10">
        <v>17</v>
      </c>
      <c r="B19" s="29" t="s">
        <v>60</v>
      </c>
      <c r="C19" s="25" t="s">
        <v>61</v>
      </c>
      <c r="D19" s="15" t="s">
        <v>62</v>
      </c>
      <c r="E19" s="15" t="s">
        <v>57</v>
      </c>
      <c r="F19" s="11">
        <v>9781877003578</v>
      </c>
      <c r="G19" s="10">
        <v>6</v>
      </c>
      <c r="H19" s="12">
        <v>315</v>
      </c>
      <c r="I19" s="12">
        <f t="shared" si="0"/>
        <v>1890</v>
      </c>
      <c r="J19" s="10" t="s">
        <v>198</v>
      </c>
      <c r="K19" s="10" t="s">
        <v>198</v>
      </c>
      <c r="L19" s="10" t="s">
        <v>198</v>
      </c>
      <c r="M19" s="10"/>
    </row>
    <row r="20" spans="1:13">
      <c r="A20" s="10">
        <v>18</v>
      </c>
      <c r="B20" s="34" t="s">
        <v>63</v>
      </c>
      <c r="C20" s="14" t="s">
        <v>64</v>
      </c>
      <c r="D20" s="35" t="s">
        <v>18</v>
      </c>
      <c r="E20" s="33" t="s">
        <v>65</v>
      </c>
      <c r="F20" s="11">
        <v>9789869383462</v>
      </c>
      <c r="G20" s="10">
        <v>1</v>
      </c>
      <c r="H20" s="12">
        <v>280</v>
      </c>
      <c r="I20" s="12">
        <f t="shared" si="0"/>
        <v>280</v>
      </c>
      <c r="J20" s="10" t="s">
        <v>198</v>
      </c>
      <c r="K20" s="10" t="s">
        <v>198</v>
      </c>
      <c r="L20" s="10" t="s">
        <v>198</v>
      </c>
      <c r="M20" s="10"/>
    </row>
    <row r="21" spans="1:13">
      <c r="A21" s="10">
        <v>19</v>
      </c>
      <c r="B21" s="34" t="s">
        <v>66</v>
      </c>
      <c r="C21" s="14" t="s">
        <v>67</v>
      </c>
      <c r="D21" s="35" t="s">
        <v>13</v>
      </c>
      <c r="E21" s="33" t="s">
        <v>65</v>
      </c>
      <c r="F21" s="11">
        <v>9789865811679</v>
      </c>
      <c r="G21" s="10">
        <v>1</v>
      </c>
      <c r="H21" s="12">
        <v>280</v>
      </c>
      <c r="I21" s="12">
        <f t="shared" si="0"/>
        <v>280</v>
      </c>
      <c r="J21" s="10" t="s">
        <v>198</v>
      </c>
      <c r="K21" s="10" t="s">
        <v>198</v>
      </c>
      <c r="L21" s="10" t="s">
        <v>198</v>
      </c>
      <c r="M21" s="10"/>
    </row>
    <row r="22" spans="1:13">
      <c r="A22" s="10">
        <v>20</v>
      </c>
      <c r="B22" s="34" t="s">
        <v>68</v>
      </c>
      <c r="C22" s="14" t="s">
        <v>69</v>
      </c>
      <c r="D22" s="35" t="s">
        <v>19</v>
      </c>
      <c r="E22" s="10" t="s">
        <v>65</v>
      </c>
      <c r="F22" s="11">
        <v>9789865664138</v>
      </c>
      <c r="G22" s="10">
        <v>1</v>
      </c>
      <c r="H22" s="12">
        <v>270</v>
      </c>
      <c r="I22" s="12">
        <f t="shared" si="0"/>
        <v>270</v>
      </c>
      <c r="J22" s="10" t="s">
        <v>198</v>
      </c>
      <c r="K22" s="10" t="s">
        <v>198</v>
      </c>
      <c r="L22" s="10" t="s">
        <v>198</v>
      </c>
      <c r="M22" s="10"/>
    </row>
    <row r="23" spans="1:13">
      <c r="A23" s="10">
        <v>21</v>
      </c>
      <c r="B23" s="13" t="s">
        <v>128</v>
      </c>
      <c r="C23" s="14" t="s">
        <v>129</v>
      </c>
      <c r="D23" s="1" t="s">
        <v>78</v>
      </c>
      <c r="E23" s="33" t="s">
        <v>65</v>
      </c>
      <c r="F23" s="11">
        <v>9789864793464</v>
      </c>
      <c r="G23" s="10">
        <v>1</v>
      </c>
      <c r="H23" s="12">
        <v>320</v>
      </c>
      <c r="I23" s="12">
        <f>G23*H23</f>
        <v>320</v>
      </c>
      <c r="J23" s="10" t="s">
        <v>198</v>
      </c>
      <c r="K23" s="10" t="s">
        <v>198</v>
      </c>
      <c r="L23" s="10" t="s">
        <v>198</v>
      </c>
      <c r="M23" s="10"/>
    </row>
    <row r="24" spans="1:13">
      <c r="A24" s="10">
        <v>22</v>
      </c>
      <c r="B24" s="27" t="s">
        <v>70</v>
      </c>
      <c r="C24" s="7" t="s">
        <v>71</v>
      </c>
      <c r="D24" s="1" t="s">
        <v>72</v>
      </c>
      <c r="E24" s="10" t="s">
        <v>65</v>
      </c>
      <c r="F24" s="11">
        <v>9789865876401</v>
      </c>
      <c r="G24" s="10">
        <v>1</v>
      </c>
      <c r="H24" s="12">
        <v>320</v>
      </c>
      <c r="I24" s="12">
        <f t="shared" si="0"/>
        <v>320</v>
      </c>
      <c r="J24" s="10" t="s">
        <v>198</v>
      </c>
      <c r="K24" s="10" t="s">
        <v>198</v>
      </c>
      <c r="L24" s="10" t="s">
        <v>198</v>
      </c>
      <c r="M24" s="10"/>
    </row>
    <row r="25" spans="1:13">
      <c r="A25" s="10">
        <v>23</v>
      </c>
      <c r="B25" s="27" t="s">
        <v>73</v>
      </c>
      <c r="C25" s="7" t="s">
        <v>74</v>
      </c>
      <c r="D25" s="1" t="s">
        <v>75</v>
      </c>
      <c r="E25" s="10" t="s">
        <v>65</v>
      </c>
      <c r="F25" s="11">
        <v>9789577517654</v>
      </c>
      <c r="G25" s="10">
        <v>1</v>
      </c>
      <c r="H25" s="12">
        <v>280</v>
      </c>
      <c r="I25" s="12">
        <f t="shared" si="0"/>
        <v>280</v>
      </c>
      <c r="J25" s="10" t="s">
        <v>198</v>
      </c>
      <c r="K25" s="10" t="s">
        <v>198</v>
      </c>
      <c r="L25" s="10" t="s">
        <v>198</v>
      </c>
      <c r="M25" s="10"/>
    </row>
    <row r="26" spans="1:13">
      <c r="A26" s="10">
        <v>24</v>
      </c>
      <c r="B26" s="27" t="s">
        <v>76</v>
      </c>
      <c r="C26" s="7" t="s">
        <v>77</v>
      </c>
      <c r="D26" s="1" t="s">
        <v>78</v>
      </c>
      <c r="E26" s="10" t="s">
        <v>65</v>
      </c>
      <c r="F26" s="11">
        <v>9789864794461</v>
      </c>
      <c r="G26" s="10">
        <v>1</v>
      </c>
      <c r="H26" s="12">
        <v>320</v>
      </c>
      <c r="I26" s="12">
        <f t="shared" si="0"/>
        <v>320</v>
      </c>
      <c r="J26" s="10" t="s">
        <v>198</v>
      </c>
      <c r="K26" s="10" t="s">
        <v>198</v>
      </c>
      <c r="L26" s="10" t="s">
        <v>198</v>
      </c>
      <c r="M26" s="10"/>
    </row>
    <row r="27" spans="1:13">
      <c r="A27" s="10">
        <v>25</v>
      </c>
      <c r="B27" s="13" t="s">
        <v>79</v>
      </c>
      <c r="C27" s="7" t="s">
        <v>77</v>
      </c>
      <c r="D27" s="1" t="s">
        <v>78</v>
      </c>
      <c r="E27" s="10" t="s">
        <v>65</v>
      </c>
      <c r="F27" s="11">
        <v>9789864792337</v>
      </c>
      <c r="G27" s="10">
        <v>1</v>
      </c>
      <c r="H27" s="12">
        <v>300</v>
      </c>
      <c r="I27" s="12">
        <f t="shared" si="0"/>
        <v>300</v>
      </c>
      <c r="J27" s="10" t="s">
        <v>198</v>
      </c>
      <c r="K27" s="10" t="s">
        <v>198</v>
      </c>
      <c r="L27" s="10" t="s">
        <v>198</v>
      </c>
      <c r="M27" s="10"/>
    </row>
    <row r="28" spans="1:13">
      <c r="A28" s="10">
        <v>26</v>
      </c>
      <c r="B28" s="13" t="s">
        <v>80</v>
      </c>
      <c r="C28" s="14" t="s">
        <v>81</v>
      </c>
      <c r="D28" s="10" t="s">
        <v>82</v>
      </c>
      <c r="E28" s="10" t="s">
        <v>65</v>
      </c>
      <c r="F28" s="11">
        <v>9789576084911</v>
      </c>
      <c r="G28" s="10">
        <v>1</v>
      </c>
      <c r="H28" s="12">
        <v>250</v>
      </c>
      <c r="I28" s="12">
        <f t="shared" si="0"/>
        <v>250</v>
      </c>
      <c r="J28" s="10" t="s">
        <v>198</v>
      </c>
      <c r="K28" s="15" t="s">
        <v>33</v>
      </c>
      <c r="L28" s="10" t="s">
        <v>198</v>
      </c>
      <c r="M28" s="10"/>
    </row>
    <row r="29" spans="1:13" ht="33">
      <c r="A29" s="10">
        <v>27</v>
      </c>
      <c r="B29" s="13" t="s">
        <v>83</v>
      </c>
      <c r="C29" s="25" t="s">
        <v>84</v>
      </c>
      <c r="D29" s="10" t="s">
        <v>85</v>
      </c>
      <c r="E29" s="10" t="s">
        <v>65</v>
      </c>
      <c r="F29" s="11">
        <v>9789869498395</v>
      </c>
      <c r="G29" s="10">
        <v>1</v>
      </c>
      <c r="H29" s="12">
        <v>300</v>
      </c>
      <c r="I29" s="12">
        <f t="shared" si="0"/>
        <v>300</v>
      </c>
      <c r="J29" s="10" t="s">
        <v>198</v>
      </c>
      <c r="K29" s="10" t="s">
        <v>198</v>
      </c>
      <c r="L29" s="10" t="s">
        <v>198</v>
      </c>
      <c r="M29" s="10"/>
    </row>
    <row r="30" spans="1:13">
      <c r="A30" s="10">
        <v>28</v>
      </c>
      <c r="B30" s="13" t="s">
        <v>86</v>
      </c>
      <c r="C30" s="14" t="s">
        <v>87</v>
      </c>
      <c r="D30" s="10" t="s">
        <v>88</v>
      </c>
      <c r="E30" s="10" t="s">
        <v>65</v>
      </c>
      <c r="F30" s="11">
        <v>9789866215308</v>
      </c>
      <c r="G30" s="10">
        <v>1</v>
      </c>
      <c r="H30" s="12">
        <v>350</v>
      </c>
      <c r="I30" s="12">
        <f t="shared" si="0"/>
        <v>350</v>
      </c>
      <c r="J30" s="10" t="s">
        <v>198</v>
      </c>
      <c r="K30" s="10" t="s">
        <v>198</v>
      </c>
      <c r="L30" s="10" t="s">
        <v>198</v>
      </c>
      <c r="M30" s="10"/>
    </row>
    <row r="31" spans="1:13">
      <c r="A31" s="10">
        <v>29</v>
      </c>
      <c r="B31" s="13" t="s">
        <v>89</v>
      </c>
      <c r="C31" s="14" t="s">
        <v>90</v>
      </c>
      <c r="D31" s="10" t="s">
        <v>91</v>
      </c>
      <c r="E31" s="33" t="s">
        <v>65</v>
      </c>
      <c r="F31" s="11">
        <v>9789861615103</v>
      </c>
      <c r="G31" s="10">
        <v>1</v>
      </c>
      <c r="H31" s="12">
        <v>250</v>
      </c>
      <c r="I31" s="12">
        <f t="shared" si="0"/>
        <v>250</v>
      </c>
      <c r="J31" s="10" t="s">
        <v>198</v>
      </c>
      <c r="K31" s="10" t="s">
        <v>198</v>
      </c>
      <c r="L31" s="10" t="s">
        <v>198</v>
      </c>
      <c r="M31" s="10"/>
    </row>
    <row r="32" spans="1:13">
      <c r="A32" s="10">
        <v>30</v>
      </c>
      <c r="B32" s="13" t="s">
        <v>92</v>
      </c>
      <c r="C32" s="14" t="s">
        <v>93</v>
      </c>
      <c r="D32" s="10" t="s">
        <v>94</v>
      </c>
      <c r="E32" s="33" t="s">
        <v>65</v>
      </c>
      <c r="F32" s="11">
        <v>9789862115213</v>
      </c>
      <c r="G32" s="10">
        <v>1</v>
      </c>
      <c r="H32" s="12">
        <v>300</v>
      </c>
      <c r="I32" s="12">
        <f t="shared" si="0"/>
        <v>300</v>
      </c>
      <c r="J32" s="10" t="s">
        <v>198</v>
      </c>
      <c r="K32" s="10" t="s">
        <v>198</v>
      </c>
      <c r="L32" s="10" t="s">
        <v>198</v>
      </c>
      <c r="M32" s="10"/>
    </row>
    <row r="33" spans="1:13">
      <c r="A33" s="10">
        <v>31</v>
      </c>
      <c r="B33" s="13" t="s">
        <v>95</v>
      </c>
      <c r="C33" s="14" t="s">
        <v>96</v>
      </c>
      <c r="D33" s="10" t="s">
        <v>97</v>
      </c>
      <c r="E33" s="33" t="s">
        <v>65</v>
      </c>
      <c r="F33" s="11">
        <v>9789869486149</v>
      </c>
      <c r="G33" s="10">
        <v>1</v>
      </c>
      <c r="H33" s="12">
        <v>350</v>
      </c>
      <c r="I33" s="12">
        <f t="shared" si="0"/>
        <v>350</v>
      </c>
      <c r="J33" s="10" t="s">
        <v>198</v>
      </c>
      <c r="K33" s="10" t="s">
        <v>198</v>
      </c>
      <c r="L33" s="10" t="s">
        <v>198</v>
      </c>
      <c r="M33" s="10"/>
    </row>
    <row r="34" spans="1:13">
      <c r="A34" s="10">
        <v>32</v>
      </c>
      <c r="B34" s="13" t="s">
        <v>98</v>
      </c>
      <c r="C34" s="14" t="s">
        <v>99</v>
      </c>
      <c r="D34" s="10" t="s">
        <v>100</v>
      </c>
      <c r="E34" s="33" t="s">
        <v>65</v>
      </c>
      <c r="F34" s="11">
        <v>9789864401215</v>
      </c>
      <c r="G34" s="10">
        <v>1</v>
      </c>
      <c r="H34" s="12">
        <v>280</v>
      </c>
      <c r="I34" s="12">
        <f t="shared" si="0"/>
        <v>280</v>
      </c>
      <c r="J34" s="10" t="s">
        <v>198</v>
      </c>
      <c r="K34" s="10" t="s">
        <v>198</v>
      </c>
      <c r="L34" s="10" t="s">
        <v>198</v>
      </c>
      <c r="M34" s="10"/>
    </row>
    <row r="35" spans="1:13">
      <c r="A35" s="10">
        <v>33</v>
      </c>
      <c r="B35" s="13" t="s">
        <v>101</v>
      </c>
      <c r="C35" s="14" t="s">
        <v>102</v>
      </c>
      <c r="D35" s="10" t="s">
        <v>100</v>
      </c>
      <c r="E35" s="33" t="s">
        <v>65</v>
      </c>
      <c r="F35" s="11">
        <v>9789864400478</v>
      </c>
      <c r="G35" s="10">
        <v>1</v>
      </c>
      <c r="H35" s="12">
        <v>280</v>
      </c>
      <c r="I35" s="12">
        <f t="shared" si="0"/>
        <v>280</v>
      </c>
      <c r="J35" s="10" t="s">
        <v>198</v>
      </c>
      <c r="K35" s="10" t="s">
        <v>198</v>
      </c>
      <c r="L35" s="10" t="s">
        <v>198</v>
      </c>
      <c r="M35" s="10"/>
    </row>
    <row r="36" spans="1:13">
      <c r="A36" s="10">
        <v>34</v>
      </c>
      <c r="B36" s="13" t="s">
        <v>103</v>
      </c>
      <c r="C36" s="14" t="s">
        <v>104</v>
      </c>
      <c r="D36" s="1" t="s">
        <v>78</v>
      </c>
      <c r="E36" s="33" t="s">
        <v>65</v>
      </c>
      <c r="F36" s="11">
        <v>9789864793440</v>
      </c>
      <c r="G36" s="10">
        <v>1</v>
      </c>
      <c r="H36" s="12">
        <v>320</v>
      </c>
      <c r="I36" s="12">
        <f t="shared" si="0"/>
        <v>320</v>
      </c>
      <c r="J36" s="10" t="s">
        <v>198</v>
      </c>
      <c r="K36" s="10" t="s">
        <v>198</v>
      </c>
      <c r="L36" s="10" t="s">
        <v>198</v>
      </c>
      <c r="M36" s="10"/>
    </row>
    <row r="37" spans="1:13">
      <c r="A37" s="10">
        <v>35</v>
      </c>
      <c r="B37" s="13" t="s">
        <v>105</v>
      </c>
      <c r="C37" s="14" t="s">
        <v>106</v>
      </c>
      <c r="D37" s="10" t="s">
        <v>88</v>
      </c>
      <c r="E37" s="33" t="s">
        <v>65</v>
      </c>
      <c r="F37" s="11">
        <v>9789866215025</v>
      </c>
      <c r="G37" s="10">
        <v>1</v>
      </c>
      <c r="H37" s="12">
        <v>280</v>
      </c>
      <c r="I37" s="12">
        <f t="shared" si="0"/>
        <v>280</v>
      </c>
      <c r="J37" s="10" t="s">
        <v>198</v>
      </c>
      <c r="K37" s="10" t="s">
        <v>198</v>
      </c>
      <c r="L37" s="10" t="s">
        <v>198</v>
      </c>
      <c r="M37" s="10"/>
    </row>
    <row r="38" spans="1:13">
      <c r="A38" s="10">
        <v>36</v>
      </c>
      <c r="B38" s="13" t="s">
        <v>107</v>
      </c>
      <c r="C38" s="14" t="s">
        <v>108</v>
      </c>
      <c r="D38" s="10" t="s">
        <v>110</v>
      </c>
      <c r="E38" s="33" t="s">
        <v>65</v>
      </c>
      <c r="F38" s="11">
        <v>9789865730383</v>
      </c>
      <c r="G38" s="10">
        <v>1</v>
      </c>
      <c r="H38" s="12">
        <v>340</v>
      </c>
      <c r="I38" s="12">
        <f t="shared" si="0"/>
        <v>340</v>
      </c>
      <c r="J38" s="10" t="s">
        <v>198</v>
      </c>
      <c r="K38" s="10" t="s">
        <v>198</v>
      </c>
      <c r="L38" s="10" t="s">
        <v>198</v>
      </c>
      <c r="M38" s="10"/>
    </row>
    <row r="39" spans="1:13">
      <c r="A39" s="10">
        <v>37</v>
      </c>
      <c r="B39" s="13" t="s">
        <v>111</v>
      </c>
      <c r="C39" s="37" t="s">
        <v>112</v>
      </c>
      <c r="D39" s="10" t="s">
        <v>110</v>
      </c>
      <c r="E39" s="33" t="s">
        <v>65</v>
      </c>
      <c r="F39" s="11">
        <v>9789865730314</v>
      </c>
      <c r="G39" s="10">
        <v>1</v>
      </c>
      <c r="H39" s="12">
        <v>280</v>
      </c>
      <c r="I39" s="12">
        <f t="shared" si="0"/>
        <v>280</v>
      </c>
      <c r="J39" s="10" t="s">
        <v>198</v>
      </c>
      <c r="K39" s="10" t="s">
        <v>198</v>
      </c>
      <c r="L39" s="10" t="s">
        <v>198</v>
      </c>
      <c r="M39" s="10"/>
    </row>
    <row r="40" spans="1:13">
      <c r="A40" s="10">
        <v>38</v>
      </c>
      <c r="B40" s="13" t="s">
        <v>113</v>
      </c>
      <c r="C40" s="14" t="s">
        <v>114</v>
      </c>
      <c r="D40" s="10" t="s">
        <v>109</v>
      </c>
      <c r="E40" s="33" t="s">
        <v>65</v>
      </c>
      <c r="F40" s="11">
        <v>9789865730406</v>
      </c>
      <c r="G40" s="10">
        <v>1</v>
      </c>
      <c r="H40" s="12">
        <v>320</v>
      </c>
      <c r="I40" s="12">
        <f t="shared" si="0"/>
        <v>320</v>
      </c>
      <c r="J40" s="10" t="s">
        <v>198</v>
      </c>
      <c r="K40" s="10" t="s">
        <v>198</v>
      </c>
      <c r="L40" s="10" t="s">
        <v>198</v>
      </c>
      <c r="M40" s="10"/>
    </row>
    <row r="41" spans="1:13">
      <c r="A41" s="10">
        <v>39</v>
      </c>
      <c r="B41" s="13" t="s">
        <v>115</v>
      </c>
      <c r="C41" s="14" t="s">
        <v>116</v>
      </c>
      <c r="D41" s="10" t="s">
        <v>94</v>
      </c>
      <c r="E41" s="33" t="s">
        <v>65</v>
      </c>
      <c r="F41" s="11">
        <v>9789862117880</v>
      </c>
      <c r="G41" s="10">
        <v>1</v>
      </c>
      <c r="H41" s="12">
        <v>300</v>
      </c>
      <c r="I41" s="12">
        <f t="shared" si="0"/>
        <v>300</v>
      </c>
      <c r="J41" s="10" t="s">
        <v>198</v>
      </c>
      <c r="K41" s="10" t="s">
        <v>198</v>
      </c>
      <c r="L41" s="10" t="s">
        <v>198</v>
      </c>
      <c r="M41" s="10"/>
    </row>
    <row r="42" spans="1:13">
      <c r="A42" s="10">
        <v>40</v>
      </c>
      <c r="B42" s="13" t="s">
        <v>117</v>
      </c>
      <c r="C42" s="14" t="s">
        <v>119</v>
      </c>
      <c r="D42" s="10" t="s">
        <v>118</v>
      </c>
      <c r="E42" s="33" t="s">
        <v>65</v>
      </c>
      <c r="F42" s="11">
        <v>9789861895314</v>
      </c>
      <c r="G42" s="10">
        <v>1</v>
      </c>
      <c r="H42" s="12">
        <v>280</v>
      </c>
      <c r="I42" s="12">
        <f t="shared" si="0"/>
        <v>280</v>
      </c>
      <c r="J42" s="10" t="s">
        <v>198</v>
      </c>
      <c r="K42" s="10" t="s">
        <v>198</v>
      </c>
      <c r="L42" s="10" t="s">
        <v>198</v>
      </c>
      <c r="M42" s="10"/>
    </row>
    <row r="43" spans="1:13">
      <c r="A43" s="10">
        <v>41</v>
      </c>
      <c r="B43" s="13" t="s">
        <v>120</v>
      </c>
      <c r="C43" s="14" t="s">
        <v>122</v>
      </c>
      <c r="D43" s="10" t="s">
        <v>121</v>
      </c>
      <c r="E43" s="33" t="s">
        <v>65</v>
      </c>
      <c r="F43" s="11">
        <v>9789862743324</v>
      </c>
      <c r="G43" s="10">
        <v>1</v>
      </c>
      <c r="H43" s="12">
        <v>250</v>
      </c>
      <c r="I43" s="12">
        <f t="shared" si="0"/>
        <v>250</v>
      </c>
      <c r="J43" s="10" t="s">
        <v>198</v>
      </c>
      <c r="K43" s="10" t="s">
        <v>198</v>
      </c>
      <c r="L43" s="10" t="s">
        <v>198</v>
      </c>
      <c r="M43" s="10"/>
    </row>
    <row r="44" spans="1:13">
      <c r="A44" s="10">
        <v>42</v>
      </c>
      <c r="B44" s="13" t="s">
        <v>14</v>
      </c>
      <c r="C44" s="14" t="s">
        <v>123</v>
      </c>
      <c r="D44" s="10" t="s">
        <v>88</v>
      </c>
      <c r="E44" s="33" t="s">
        <v>65</v>
      </c>
      <c r="F44" s="11">
        <v>9789866215667</v>
      </c>
      <c r="G44" s="10">
        <v>1</v>
      </c>
      <c r="H44" s="12">
        <v>280</v>
      </c>
      <c r="I44" s="12">
        <f t="shared" si="0"/>
        <v>280</v>
      </c>
      <c r="J44" s="10" t="s">
        <v>198</v>
      </c>
      <c r="K44" s="10" t="s">
        <v>198</v>
      </c>
      <c r="L44" s="10" t="s">
        <v>198</v>
      </c>
      <c r="M44" s="10"/>
    </row>
    <row r="45" spans="1:13">
      <c r="A45" s="10">
        <v>43</v>
      </c>
      <c r="B45" s="13" t="s">
        <v>124</v>
      </c>
      <c r="C45" s="14" t="s">
        <v>125</v>
      </c>
      <c r="D45" s="10" t="s">
        <v>94</v>
      </c>
      <c r="E45" s="33" t="s">
        <v>65</v>
      </c>
      <c r="F45" s="11">
        <v>9789862116029</v>
      </c>
      <c r="G45" s="10">
        <v>1</v>
      </c>
      <c r="H45" s="12">
        <v>320</v>
      </c>
      <c r="I45" s="12">
        <f t="shared" si="0"/>
        <v>320</v>
      </c>
      <c r="J45" s="10" t="s">
        <v>198</v>
      </c>
      <c r="K45" s="10" t="s">
        <v>198</v>
      </c>
      <c r="L45" s="10" t="s">
        <v>198</v>
      </c>
      <c r="M45" s="10"/>
    </row>
    <row r="46" spans="1:13">
      <c r="A46" s="10">
        <v>44</v>
      </c>
      <c r="B46" s="13" t="s">
        <v>126</v>
      </c>
      <c r="C46" s="14" t="s">
        <v>127</v>
      </c>
      <c r="D46" s="10" t="s">
        <v>94</v>
      </c>
      <c r="E46" s="33" t="s">
        <v>65</v>
      </c>
      <c r="F46" s="11">
        <v>9789862117934</v>
      </c>
      <c r="G46" s="10">
        <v>1</v>
      </c>
      <c r="H46" s="12">
        <v>300</v>
      </c>
      <c r="I46" s="12">
        <f t="shared" si="0"/>
        <v>300</v>
      </c>
      <c r="J46" s="10" t="s">
        <v>198</v>
      </c>
      <c r="K46" s="10" t="s">
        <v>198</v>
      </c>
      <c r="L46" s="10" t="s">
        <v>198</v>
      </c>
      <c r="M46" s="10"/>
    </row>
    <row r="47" spans="1:13">
      <c r="A47" s="10">
        <v>45</v>
      </c>
      <c r="B47" s="30" t="s">
        <v>130</v>
      </c>
      <c r="C47" s="2" t="s">
        <v>131</v>
      </c>
      <c r="D47" s="10" t="s">
        <v>118</v>
      </c>
      <c r="E47" s="33" t="s">
        <v>65</v>
      </c>
      <c r="F47" s="8">
        <v>9789861896595</v>
      </c>
      <c r="G47" s="4">
        <v>1</v>
      </c>
      <c r="H47" s="23">
        <v>280</v>
      </c>
      <c r="I47" s="23">
        <f t="shared" si="0"/>
        <v>280</v>
      </c>
      <c r="J47" s="10" t="s">
        <v>198</v>
      </c>
      <c r="K47" s="10" t="s">
        <v>198</v>
      </c>
      <c r="L47" s="10" t="s">
        <v>198</v>
      </c>
      <c r="M47" s="10"/>
    </row>
    <row r="48" spans="1:13">
      <c r="A48" s="10">
        <v>46</v>
      </c>
      <c r="B48" s="13" t="s">
        <v>132</v>
      </c>
      <c r="C48" s="14" t="s">
        <v>133</v>
      </c>
      <c r="D48" s="10" t="s">
        <v>134</v>
      </c>
      <c r="E48" s="33" t="s">
        <v>65</v>
      </c>
      <c r="F48" s="11">
        <v>9789864793259</v>
      </c>
      <c r="G48" s="10">
        <v>1</v>
      </c>
      <c r="H48" s="12">
        <v>320</v>
      </c>
      <c r="I48" s="12">
        <f t="shared" si="0"/>
        <v>320</v>
      </c>
      <c r="J48" s="10" t="s">
        <v>198</v>
      </c>
      <c r="K48" s="10" t="s">
        <v>198</v>
      </c>
      <c r="L48" s="10" t="s">
        <v>198</v>
      </c>
      <c r="M48" s="10"/>
    </row>
    <row r="49" spans="1:13">
      <c r="A49" s="10">
        <v>47</v>
      </c>
      <c r="B49" s="13" t="s">
        <v>135</v>
      </c>
      <c r="C49" s="14" t="s">
        <v>136</v>
      </c>
      <c r="D49" s="10" t="s">
        <v>137</v>
      </c>
      <c r="E49" s="33" t="s">
        <v>65</v>
      </c>
      <c r="F49" s="11">
        <v>9789573278870</v>
      </c>
      <c r="G49" s="10">
        <v>1</v>
      </c>
      <c r="H49" s="12">
        <v>280</v>
      </c>
      <c r="I49" s="12">
        <f t="shared" si="0"/>
        <v>280</v>
      </c>
      <c r="J49" s="10" t="s">
        <v>198</v>
      </c>
      <c r="K49" s="10" t="s">
        <v>198</v>
      </c>
      <c r="L49" s="10" t="s">
        <v>198</v>
      </c>
      <c r="M49" s="10"/>
    </row>
    <row r="50" spans="1:13" ht="33.75">
      <c r="A50" s="10">
        <v>48</v>
      </c>
      <c r="B50" s="13" t="s">
        <v>138</v>
      </c>
      <c r="C50" s="36" t="s">
        <v>139</v>
      </c>
      <c r="D50" s="10" t="s">
        <v>140</v>
      </c>
      <c r="E50" s="33" t="s">
        <v>146</v>
      </c>
      <c r="F50" s="11">
        <v>9781465468161</v>
      </c>
      <c r="G50" s="10">
        <v>3</v>
      </c>
      <c r="H50" s="12">
        <v>350</v>
      </c>
      <c r="I50" s="12">
        <f t="shared" si="0"/>
        <v>1050</v>
      </c>
      <c r="J50" s="10" t="s">
        <v>198</v>
      </c>
      <c r="K50" s="10" t="s">
        <v>198</v>
      </c>
      <c r="L50" s="10" t="s">
        <v>198</v>
      </c>
      <c r="M50" s="10"/>
    </row>
    <row r="51" spans="1:13">
      <c r="A51" s="10">
        <v>49</v>
      </c>
      <c r="B51" s="13" t="s">
        <v>142</v>
      </c>
      <c r="C51" s="14" t="s">
        <v>141</v>
      </c>
      <c r="D51" s="10" t="s">
        <v>27</v>
      </c>
      <c r="E51" s="33" t="s">
        <v>170</v>
      </c>
      <c r="F51" s="11">
        <v>9780811847865</v>
      </c>
      <c r="G51" s="10">
        <v>6</v>
      </c>
      <c r="H51" s="12">
        <v>245</v>
      </c>
      <c r="I51" s="12">
        <f t="shared" si="0"/>
        <v>1470</v>
      </c>
      <c r="J51" s="10" t="s">
        <v>198</v>
      </c>
      <c r="K51" s="10" t="s">
        <v>198</v>
      </c>
      <c r="L51" s="10" t="s">
        <v>198</v>
      </c>
      <c r="M51" s="10"/>
    </row>
    <row r="52" spans="1:13">
      <c r="A52" s="10">
        <v>50</v>
      </c>
      <c r="B52" s="13" t="s">
        <v>171</v>
      </c>
      <c r="C52" s="14" t="s">
        <v>172</v>
      </c>
      <c r="D52" s="10" t="s">
        <v>173</v>
      </c>
      <c r="E52" s="33" t="s">
        <v>146</v>
      </c>
      <c r="F52" s="11">
        <v>4712839030511</v>
      </c>
      <c r="G52" s="10">
        <v>6</v>
      </c>
      <c r="H52" s="12">
        <v>499</v>
      </c>
      <c r="I52" s="12">
        <f t="shared" si="0"/>
        <v>2994</v>
      </c>
      <c r="J52" s="10" t="s">
        <v>198</v>
      </c>
      <c r="K52" s="15" t="s">
        <v>175</v>
      </c>
      <c r="L52" s="10" t="s">
        <v>198</v>
      </c>
      <c r="M52" s="10"/>
    </row>
    <row r="53" spans="1:13">
      <c r="A53" s="10">
        <v>51</v>
      </c>
      <c r="B53" s="13" t="s">
        <v>143</v>
      </c>
      <c r="C53" s="14" t="s">
        <v>144</v>
      </c>
      <c r="D53" s="10" t="s">
        <v>145</v>
      </c>
      <c r="E53" s="33" t="s">
        <v>146</v>
      </c>
      <c r="F53" s="11">
        <v>9781509862290</v>
      </c>
      <c r="G53" s="10">
        <v>6</v>
      </c>
      <c r="H53" s="12">
        <v>384</v>
      </c>
      <c r="I53" s="12">
        <f t="shared" si="0"/>
        <v>2304</v>
      </c>
      <c r="J53" s="10" t="s">
        <v>198</v>
      </c>
      <c r="K53" s="10" t="s">
        <v>198</v>
      </c>
      <c r="L53" s="10" t="s">
        <v>198</v>
      </c>
      <c r="M53" s="10"/>
    </row>
    <row r="54" spans="1:13">
      <c r="A54" s="10">
        <v>52</v>
      </c>
      <c r="B54" s="13" t="s">
        <v>147</v>
      </c>
      <c r="C54" s="14" t="s">
        <v>148</v>
      </c>
      <c r="D54" s="10" t="s">
        <v>149</v>
      </c>
      <c r="E54" s="33" t="s">
        <v>170</v>
      </c>
      <c r="F54" s="11">
        <v>9780606395762</v>
      </c>
      <c r="G54" s="10">
        <v>6</v>
      </c>
      <c r="H54" s="12">
        <v>736</v>
      </c>
      <c r="I54" s="12">
        <f t="shared" si="0"/>
        <v>4416</v>
      </c>
      <c r="J54" s="10" t="s">
        <v>198</v>
      </c>
      <c r="K54" s="10" t="s">
        <v>198</v>
      </c>
      <c r="L54" s="10" t="s">
        <v>198</v>
      </c>
      <c r="M54" s="10"/>
    </row>
    <row r="55" spans="1:13">
      <c r="A55" s="10">
        <v>53</v>
      </c>
      <c r="B55" s="13" t="s">
        <v>150</v>
      </c>
      <c r="C55" s="14" t="s">
        <v>151</v>
      </c>
      <c r="D55" s="10" t="s">
        <v>82</v>
      </c>
      <c r="E55" s="33" t="s">
        <v>65</v>
      </c>
      <c r="F55" s="11">
        <v>9789576082207</v>
      </c>
      <c r="G55" s="10">
        <v>6</v>
      </c>
      <c r="H55" s="12">
        <v>210</v>
      </c>
      <c r="I55" s="12">
        <f t="shared" si="0"/>
        <v>1260</v>
      </c>
      <c r="J55" s="10" t="s">
        <v>198</v>
      </c>
      <c r="K55" s="15" t="s">
        <v>33</v>
      </c>
      <c r="L55" s="10" t="s">
        <v>198</v>
      </c>
      <c r="M55" s="10"/>
    </row>
    <row r="56" spans="1:13">
      <c r="A56" s="10">
        <v>54</v>
      </c>
      <c r="B56" s="13" t="s">
        <v>152</v>
      </c>
      <c r="C56" s="14" t="s">
        <v>199</v>
      </c>
      <c r="D56" s="10" t="s">
        <v>153</v>
      </c>
      <c r="E56" s="33" t="s">
        <v>146</v>
      </c>
      <c r="F56" s="43">
        <v>9780763658625</v>
      </c>
      <c r="G56" s="10">
        <v>6</v>
      </c>
      <c r="H56" s="12">
        <v>329</v>
      </c>
      <c r="I56" s="12">
        <f t="shared" si="0"/>
        <v>1974</v>
      </c>
      <c r="J56" s="10" t="s">
        <v>198</v>
      </c>
      <c r="K56" s="10" t="s">
        <v>198</v>
      </c>
      <c r="L56" s="10" t="s">
        <v>198</v>
      </c>
      <c r="M56" s="10"/>
    </row>
    <row r="57" spans="1:13">
      <c r="A57" s="10">
        <v>55</v>
      </c>
      <c r="B57" s="13" t="s">
        <v>154</v>
      </c>
      <c r="C57" s="14" t="s">
        <v>155</v>
      </c>
      <c r="D57" s="10" t="s">
        <v>156</v>
      </c>
      <c r="E57" s="33" t="s">
        <v>170</v>
      </c>
      <c r="F57" s="11">
        <v>9780763617127</v>
      </c>
      <c r="G57" s="10">
        <v>6</v>
      </c>
      <c r="H57" s="12">
        <v>140</v>
      </c>
      <c r="I57" s="12">
        <f t="shared" si="0"/>
        <v>840</v>
      </c>
      <c r="J57" s="10" t="s">
        <v>198</v>
      </c>
      <c r="K57" s="10" t="s">
        <v>198</v>
      </c>
      <c r="L57" s="10" t="s">
        <v>198</v>
      </c>
      <c r="M57" s="10"/>
    </row>
    <row r="58" spans="1:13">
      <c r="A58" s="10">
        <v>56</v>
      </c>
      <c r="B58" s="13" t="s">
        <v>157</v>
      </c>
      <c r="C58" s="14" t="s">
        <v>158</v>
      </c>
      <c r="D58" s="10" t="s">
        <v>159</v>
      </c>
      <c r="E58" s="33" t="s">
        <v>170</v>
      </c>
      <c r="F58" s="11">
        <v>9781591124122</v>
      </c>
      <c r="G58" s="10">
        <v>1</v>
      </c>
      <c r="H58" s="12">
        <v>1348</v>
      </c>
      <c r="I58" s="12">
        <f t="shared" si="0"/>
        <v>1348</v>
      </c>
      <c r="J58" s="10" t="s">
        <v>198</v>
      </c>
      <c r="K58" s="42" t="s">
        <v>33</v>
      </c>
      <c r="L58" s="10" t="s">
        <v>198</v>
      </c>
      <c r="M58" s="10"/>
    </row>
    <row r="59" spans="1:13">
      <c r="A59" s="10">
        <v>57</v>
      </c>
      <c r="B59" s="13" t="s">
        <v>160</v>
      </c>
      <c r="C59" s="14" t="s">
        <v>161</v>
      </c>
      <c r="D59" s="10" t="s">
        <v>174</v>
      </c>
      <c r="E59" s="33" t="s">
        <v>65</v>
      </c>
      <c r="F59" s="11">
        <v>9780224064781</v>
      </c>
      <c r="G59" s="10">
        <v>1</v>
      </c>
      <c r="H59" s="12">
        <v>1100</v>
      </c>
      <c r="I59" s="12">
        <f t="shared" si="0"/>
        <v>1100</v>
      </c>
      <c r="J59" s="10" t="s">
        <v>198</v>
      </c>
      <c r="K59" s="10" t="s">
        <v>198</v>
      </c>
      <c r="L59" s="10" t="s">
        <v>198</v>
      </c>
      <c r="M59" s="10"/>
    </row>
    <row r="60" spans="1:13">
      <c r="A60" s="10">
        <v>58</v>
      </c>
      <c r="B60" s="13" t="s">
        <v>163</v>
      </c>
      <c r="C60" s="14" t="s">
        <v>162</v>
      </c>
      <c r="D60" s="10" t="s">
        <v>164</v>
      </c>
      <c r="E60" s="33" t="s">
        <v>65</v>
      </c>
      <c r="F60" s="11">
        <v>9780794522575</v>
      </c>
      <c r="G60" s="10">
        <v>6</v>
      </c>
      <c r="H60" s="12">
        <v>280</v>
      </c>
      <c r="I60" s="12">
        <f t="shared" si="0"/>
        <v>1680</v>
      </c>
      <c r="J60" s="10" t="s">
        <v>198</v>
      </c>
      <c r="K60" s="10" t="s">
        <v>198</v>
      </c>
      <c r="L60" s="10" t="s">
        <v>198</v>
      </c>
      <c r="M60" s="10"/>
    </row>
    <row r="61" spans="1:13">
      <c r="A61" s="10">
        <v>59</v>
      </c>
      <c r="B61" s="13" t="s">
        <v>165</v>
      </c>
      <c r="C61" s="14" t="s">
        <v>167</v>
      </c>
      <c r="D61" s="39" t="s">
        <v>166</v>
      </c>
      <c r="E61" s="33" t="s">
        <v>65</v>
      </c>
      <c r="F61" s="11">
        <v>9789864792306</v>
      </c>
      <c r="G61" s="10">
        <v>2</v>
      </c>
      <c r="H61" s="12">
        <v>360</v>
      </c>
      <c r="I61" s="12">
        <f t="shared" si="0"/>
        <v>720</v>
      </c>
      <c r="J61" s="10" t="s">
        <v>198</v>
      </c>
      <c r="K61" s="10" t="s">
        <v>198</v>
      </c>
      <c r="L61" s="10" t="s">
        <v>198</v>
      </c>
      <c r="M61" s="10"/>
    </row>
    <row r="62" spans="1:13">
      <c r="A62" s="44">
        <v>60</v>
      </c>
      <c r="B62" s="40" t="s">
        <v>176</v>
      </c>
      <c r="C62" s="14" t="s">
        <v>185</v>
      </c>
      <c r="D62" s="40" t="s">
        <v>166</v>
      </c>
      <c r="E62" s="33" t="s">
        <v>65</v>
      </c>
      <c r="F62" s="43">
        <v>9789863209638</v>
      </c>
      <c r="G62" s="39">
        <v>2</v>
      </c>
      <c r="H62" s="12">
        <v>260</v>
      </c>
      <c r="I62" s="12">
        <f t="shared" si="0"/>
        <v>520</v>
      </c>
      <c r="J62" s="10" t="s">
        <v>198</v>
      </c>
      <c r="K62" s="10" t="s">
        <v>198</v>
      </c>
      <c r="L62" s="10" t="s">
        <v>198</v>
      </c>
      <c r="M62" s="10"/>
    </row>
    <row r="63" spans="1:13">
      <c r="A63" s="44">
        <v>61</v>
      </c>
      <c r="B63" s="40" t="s">
        <v>177</v>
      </c>
      <c r="C63" s="14" t="s">
        <v>186</v>
      </c>
      <c r="D63" s="40" t="s">
        <v>166</v>
      </c>
      <c r="E63" s="33" t="s">
        <v>65</v>
      </c>
      <c r="F63" s="11">
        <v>9789863208624</v>
      </c>
      <c r="G63" s="39">
        <v>2</v>
      </c>
      <c r="H63" s="41">
        <v>300</v>
      </c>
      <c r="I63" s="12">
        <f t="shared" si="0"/>
        <v>600</v>
      </c>
      <c r="J63" s="10" t="s">
        <v>198</v>
      </c>
      <c r="K63" s="10" t="s">
        <v>198</v>
      </c>
      <c r="L63" s="10" t="s">
        <v>198</v>
      </c>
      <c r="M63" s="10"/>
    </row>
    <row r="64" spans="1:13">
      <c r="A64" s="44">
        <v>62</v>
      </c>
      <c r="B64" s="40" t="s">
        <v>178</v>
      </c>
      <c r="C64" s="14" t="s">
        <v>187</v>
      </c>
      <c r="D64" s="40" t="s">
        <v>166</v>
      </c>
      <c r="E64" s="33" t="s">
        <v>65</v>
      </c>
      <c r="F64" s="11">
        <v>9789863204305</v>
      </c>
      <c r="G64" s="39">
        <v>2</v>
      </c>
      <c r="H64" s="41">
        <v>320</v>
      </c>
      <c r="I64" s="12">
        <f t="shared" si="0"/>
        <v>640</v>
      </c>
      <c r="J64" s="10" t="s">
        <v>198</v>
      </c>
      <c r="K64" s="10" t="s">
        <v>198</v>
      </c>
      <c r="L64" s="10" t="s">
        <v>198</v>
      </c>
      <c r="M64" s="10"/>
    </row>
    <row r="65" spans="1:13">
      <c r="A65" s="44">
        <v>63</v>
      </c>
      <c r="B65" s="40" t="s">
        <v>179</v>
      </c>
      <c r="C65" s="14" t="s">
        <v>188</v>
      </c>
      <c r="D65" s="40" t="s">
        <v>166</v>
      </c>
      <c r="E65" s="33" t="s">
        <v>65</v>
      </c>
      <c r="F65" s="11">
        <v>9789863209423</v>
      </c>
      <c r="G65" s="39">
        <v>2</v>
      </c>
      <c r="H65" s="41">
        <v>300</v>
      </c>
      <c r="I65" s="12">
        <f t="shared" si="0"/>
        <v>600</v>
      </c>
      <c r="J65" s="10" t="s">
        <v>198</v>
      </c>
      <c r="K65" s="10" t="s">
        <v>198</v>
      </c>
      <c r="L65" s="10" t="s">
        <v>198</v>
      </c>
      <c r="M65" s="10"/>
    </row>
    <row r="66" spans="1:13">
      <c r="A66" s="44">
        <v>64</v>
      </c>
      <c r="B66" s="40" t="s">
        <v>180</v>
      </c>
      <c r="C66" s="14" t="s">
        <v>189</v>
      </c>
      <c r="D66" s="40" t="s">
        <v>166</v>
      </c>
      <c r="E66" s="33" t="s">
        <v>65</v>
      </c>
      <c r="F66" s="11">
        <v>9789862165386</v>
      </c>
      <c r="G66" s="39">
        <v>2</v>
      </c>
      <c r="H66" s="41">
        <v>350</v>
      </c>
      <c r="I66" s="12">
        <f t="shared" si="0"/>
        <v>700</v>
      </c>
      <c r="J66" s="10" t="s">
        <v>198</v>
      </c>
      <c r="K66" s="10" t="s">
        <v>198</v>
      </c>
      <c r="L66" s="10" t="s">
        <v>198</v>
      </c>
      <c r="M66" s="10"/>
    </row>
    <row r="67" spans="1:13">
      <c r="A67" s="44">
        <v>65</v>
      </c>
      <c r="B67" s="40" t="s">
        <v>181</v>
      </c>
      <c r="C67" s="14" t="s">
        <v>190</v>
      </c>
      <c r="D67" s="40" t="s">
        <v>166</v>
      </c>
      <c r="E67" s="33" t="s">
        <v>65</v>
      </c>
      <c r="F67" s="11">
        <v>9789864790357</v>
      </c>
      <c r="G67" s="39">
        <v>2</v>
      </c>
      <c r="H67" s="41">
        <v>380</v>
      </c>
      <c r="I67" s="12">
        <f t="shared" si="0"/>
        <v>760</v>
      </c>
      <c r="J67" s="10" t="s">
        <v>198</v>
      </c>
      <c r="K67" s="10" t="s">
        <v>198</v>
      </c>
      <c r="L67" s="10" t="s">
        <v>198</v>
      </c>
      <c r="M67" s="10"/>
    </row>
    <row r="68" spans="1:13">
      <c r="A68" s="44">
        <v>66</v>
      </c>
      <c r="B68" s="40" t="s">
        <v>182</v>
      </c>
      <c r="C68" s="14" t="s">
        <v>191</v>
      </c>
      <c r="D68" s="40" t="s">
        <v>166</v>
      </c>
      <c r="E68" s="33" t="s">
        <v>65</v>
      </c>
      <c r="F68" s="11">
        <v>9789864794874</v>
      </c>
      <c r="G68" s="39">
        <v>2</v>
      </c>
      <c r="H68" s="41">
        <v>300</v>
      </c>
      <c r="I68" s="12">
        <f t="shared" ref="I68:I70" si="1">G68*H68</f>
        <v>600</v>
      </c>
      <c r="J68" s="10" t="s">
        <v>198</v>
      </c>
      <c r="K68" s="10" t="s">
        <v>198</v>
      </c>
      <c r="L68" s="10" t="s">
        <v>198</v>
      </c>
      <c r="M68" s="10"/>
    </row>
    <row r="69" spans="1:13">
      <c r="A69" s="44">
        <v>67</v>
      </c>
      <c r="B69" s="40" t="s">
        <v>183</v>
      </c>
      <c r="C69" s="14" t="s">
        <v>192</v>
      </c>
      <c r="D69" s="40" t="s">
        <v>166</v>
      </c>
      <c r="E69" s="33" t="s">
        <v>65</v>
      </c>
      <c r="F69" s="11">
        <v>9789864794188</v>
      </c>
      <c r="G69" s="39">
        <v>2</v>
      </c>
      <c r="H69" s="41">
        <v>350</v>
      </c>
      <c r="I69" s="12">
        <f t="shared" si="1"/>
        <v>700</v>
      </c>
      <c r="J69" s="10" t="s">
        <v>198</v>
      </c>
      <c r="K69" s="10" t="s">
        <v>198</v>
      </c>
      <c r="L69" s="10" t="s">
        <v>198</v>
      </c>
      <c r="M69" s="10"/>
    </row>
    <row r="70" spans="1:13">
      <c r="A70" s="44">
        <v>68</v>
      </c>
      <c r="B70" s="40" t="s">
        <v>184</v>
      </c>
      <c r="C70" s="14" t="s">
        <v>193</v>
      </c>
      <c r="D70" s="40" t="s">
        <v>166</v>
      </c>
      <c r="E70" s="33" t="s">
        <v>65</v>
      </c>
      <c r="F70" s="11">
        <v>9789864792979</v>
      </c>
      <c r="G70" s="39">
        <v>1</v>
      </c>
      <c r="H70" s="41">
        <v>412</v>
      </c>
      <c r="I70" s="12">
        <f t="shared" si="1"/>
        <v>412</v>
      </c>
      <c r="J70" s="10" t="s">
        <v>198</v>
      </c>
      <c r="K70" s="10" t="s">
        <v>198</v>
      </c>
      <c r="L70" s="10" t="s">
        <v>198</v>
      </c>
      <c r="M70" s="10"/>
    </row>
    <row r="71" spans="1:13" s="21" customFormat="1" ht="21.6" customHeight="1">
      <c r="A71" s="6" t="s">
        <v>15</v>
      </c>
      <c r="B71" s="5"/>
      <c r="C71" s="16"/>
      <c r="D71" s="6"/>
      <c r="E71" s="18"/>
      <c r="F71" s="19"/>
      <c r="G71" s="6">
        <f>SUM(G3:G70)</f>
        <v>201</v>
      </c>
      <c r="H71" s="6"/>
      <c r="I71" s="6">
        <f>SUM(I3:I70)</f>
        <v>69360</v>
      </c>
      <c r="J71" s="6"/>
      <c r="K71" s="6"/>
      <c r="L71" s="6"/>
      <c r="M71" s="20"/>
    </row>
    <row r="72" spans="1:13" customFormat="1" ht="155.44999999999999" customHeight="1">
      <c r="A72" s="46" t="s">
        <v>16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customFormat="1" ht="50.45" customHeight="1">
      <c r="A73" s="47" t="s">
        <v>169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</row>
    <row r="423" spans="8:8" ht="26.25">
      <c r="H423" s="23" ph="1"/>
    </row>
    <row r="438" spans="8:8" ht="26.25">
      <c r="H438" s="23" ph="1"/>
    </row>
    <row r="462" spans="8:8" ht="26.25">
      <c r="H462" s="23" ph="1"/>
    </row>
    <row r="477" spans="8:8" ht="26.25">
      <c r="H477" s="23" ph="1"/>
    </row>
  </sheetData>
  <mergeCells count="3">
    <mergeCell ref="A1:M1"/>
    <mergeCell ref="A72:M72"/>
    <mergeCell ref="A73:L73"/>
  </mergeCells>
  <phoneticPr fontId="3" type="noConversion"/>
  <pageMargins left="0.70866141732283472" right="0.70866141732283472" top="0.74803149606299213" bottom="0.15748031496062992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2018-12-19T01:05:48Z</cp:lastPrinted>
  <dcterms:created xsi:type="dcterms:W3CDTF">2012-07-23T10:09:03Z</dcterms:created>
  <dcterms:modified xsi:type="dcterms:W3CDTF">2019-01-03T02:52:16Z</dcterms:modified>
  <dc:language>zh-TW</dc:language>
</cp:coreProperties>
</file>