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575"/>
  </bookViews>
  <sheets>
    <sheet name="工作表1" sheetId="1" r:id="rId1"/>
  </sheet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3" i="1" l="1"/>
  <c r="I92" i="1"/>
  <c r="I91" i="1"/>
  <c r="I90" i="1"/>
  <c r="I89" i="1"/>
  <c r="I88" i="1"/>
  <c r="I12" i="1" l="1"/>
  <c r="I11" i="1"/>
  <c r="I10" i="1"/>
  <c r="I112" i="1" l="1"/>
  <c r="I113" i="1"/>
  <c r="I114" i="1"/>
  <c r="I115" i="1"/>
  <c r="I116" i="1"/>
  <c r="I117" i="1"/>
  <c r="I118" i="1"/>
  <c r="I119" i="1"/>
  <c r="I120" i="1"/>
  <c r="I121" i="1"/>
  <c r="I122" i="1"/>
  <c r="I78" i="1"/>
  <c r="I79" i="1"/>
  <c r="I80" i="1"/>
  <c r="I81" i="1"/>
  <c r="I82" i="1"/>
  <c r="I86" i="1"/>
  <c r="I87" i="1"/>
  <c r="I109" i="1" l="1"/>
  <c r="I110" i="1"/>
  <c r="I111" i="1"/>
  <c r="I83" i="1"/>
  <c r="I85" i="1"/>
  <c r="I84" i="1"/>
  <c r="I77" i="1" l="1"/>
  <c r="I76" i="1"/>
  <c r="I6" i="1"/>
  <c r="I5" i="1"/>
  <c r="I72" i="1"/>
  <c r="I153" i="1"/>
  <c r="I154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36" i="1"/>
  <c r="I137" i="1"/>
  <c r="I138" i="1"/>
  <c r="I139" i="1"/>
  <c r="I135" i="1"/>
  <c r="I71" i="1"/>
  <c r="I107" i="1"/>
  <c r="I134" i="1" l="1"/>
  <c r="I131" i="1"/>
  <c r="I132" i="1"/>
  <c r="I133" i="1"/>
  <c r="I126" i="1"/>
  <c r="I127" i="1"/>
  <c r="I128" i="1"/>
  <c r="I129" i="1"/>
  <c r="I130" i="1"/>
  <c r="I75" i="1"/>
  <c r="I108" i="1"/>
  <c r="I123" i="1"/>
  <c r="I74" i="1"/>
  <c r="I124" i="1"/>
  <c r="I125" i="1"/>
  <c r="I13" i="1" l="1"/>
  <c r="I106" i="1"/>
  <c r="I94" i="1"/>
  <c r="I73" i="1"/>
  <c r="I69" i="1"/>
  <c r="I95" i="1"/>
  <c r="I96" i="1"/>
  <c r="I97" i="1"/>
  <c r="I98" i="1"/>
  <c r="I99" i="1"/>
  <c r="I100" i="1"/>
  <c r="I70" i="1"/>
  <c r="I101" i="1"/>
  <c r="I102" i="1"/>
  <c r="I103" i="1"/>
  <c r="I104" i="1"/>
  <c r="I105" i="1"/>
  <c r="I7" i="1"/>
  <c r="I8" i="1" s="1"/>
  <c r="I155" i="1" l="1"/>
  <c r="I65" i="1"/>
  <c r="I59" i="1"/>
  <c r="I60" i="1"/>
  <c r="I61" i="1"/>
  <c r="I62" i="1"/>
  <c r="I63" i="1"/>
  <c r="I64" i="1"/>
  <c r="I55" i="1"/>
  <c r="I56" i="1"/>
  <c r="I57" i="1"/>
  <c r="I58" i="1"/>
  <c r="I51" i="1"/>
  <c r="I52" i="1"/>
  <c r="I53" i="1"/>
  <c r="I54" i="1"/>
  <c r="I44" i="1"/>
  <c r="I45" i="1"/>
  <c r="I46" i="1"/>
  <c r="I47" i="1"/>
  <c r="I48" i="1"/>
  <c r="I49" i="1"/>
  <c r="I50" i="1"/>
  <c r="I42" i="1"/>
  <c r="I43" i="1"/>
  <c r="I35" i="1"/>
  <c r="I36" i="1"/>
  <c r="I37" i="1"/>
  <c r="I38" i="1"/>
  <c r="I39" i="1"/>
  <c r="I40" i="1"/>
  <c r="I41" i="1"/>
  <c r="I29" i="1"/>
  <c r="I30" i="1"/>
  <c r="I31" i="1"/>
  <c r="I32" i="1"/>
  <c r="I33" i="1"/>
  <c r="I34" i="1"/>
  <c r="I23" i="1"/>
  <c r="I24" i="1"/>
  <c r="I25" i="1"/>
  <c r="I26" i="1"/>
  <c r="I27" i="1"/>
  <c r="I28" i="1"/>
  <c r="I17" i="1"/>
  <c r="I18" i="1"/>
  <c r="I19" i="1"/>
  <c r="I20" i="1"/>
  <c r="I21" i="1"/>
  <c r="I22" i="1"/>
  <c r="I16" i="1"/>
  <c r="I66" i="1" l="1"/>
</calcChain>
</file>

<file path=xl/sharedStrings.xml><?xml version="1.0" encoding="utf-8"?>
<sst xmlns="http://schemas.openxmlformats.org/spreadsheetml/2006/main" count="1175" uniqueCount="510">
  <si>
    <r>
      <t xml:space="preserve">107學年度國民中小學圖書採購書單   </t>
    </r>
    <r>
      <rPr>
        <b/>
        <sz val="16"/>
        <color rgb="FF000000"/>
        <rFont val="標楷體"/>
        <family val="4"/>
        <charset val="136"/>
      </rPr>
      <t xml:space="preserve">  </t>
    </r>
    <r>
      <rPr>
        <b/>
        <sz val="14"/>
        <color rgb="FF000000"/>
        <rFont val="標楷體"/>
        <family val="4"/>
        <charset val="136"/>
      </rPr>
      <t xml:space="preserve">               </t>
    </r>
  </si>
  <si>
    <t>排序</t>
  </si>
  <si>
    <t>書名</t>
  </si>
  <si>
    <t>作者</t>
  </si>
  <si>
    <t>出版社</t>
  </si>
  <si>
    <t>出版地</t>
  </si>
  <si>
    <t>(國家)</t>
  </si>
  <si>
    <t>ISBN</t>
  </si>
  <si>
    <t>定價</t>
  </si>
  <si>
    <t>(臺幣)</t>
  </si>
  <si>
    <t>小計</t>
  </si>
  <si>
    <t>是否為</t>
  </si>
  <si>
    <t>套書</t>
  </si>
  <si>
    <t>是否含</t>
  </si>
  <si>
    <t>光碟</t>
  </si>
  <si>
    <t>教師用書</t>
  </si>
  <si>
    <t>合計</t>
  </si>
  <si>
    <t>說明：</t>
  </si>
  <si>
    <t>1.請各校填寫書單需求時，以依2倍核定金額估計並有+-5%彈性，提交原始價格之書單，並依據教師用書（工具書）、英文圖書、中文圖書（10%教育部百本好書優先）之順序排序，表格不足時請自行增列。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</si>
  <si>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</si>
  <si>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</si>
  <si>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</si>
  <si>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</si>
  <si>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</si>
  <si>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7.班級用書界定為單一圖書購買冊數達到30本以上皆屬之。</t>
  </si>
  <si>
    <t>8.如學校有採購教師用書，請於備註欄簡述配合之學習領域或課程主題。</t>
  </si>
  <si>
    <t>校名：臺南市永康區龍潭國小</t>
    <phoneticPr fontId="5" type="noConversion"/>
  </si>
  <si>
    <t>連絡電話：06-2324313轉704</t>
    <phoneticPr fontId="5" type="noConversion"/>
  </si>
  <si>
    <t>安石榴</t>
  </si>
  <si>
    <t>小熊</t>
  </si>
  <si>
    <t>台灣</t>
  </si>
  <si>
    <t>艾歷克斯．迪肯</t>
  </si>
  <si>
    <t>維京國際</t>
  </si>
  <si>
    <t>三之三</t>
  </si>
  <si>
    <t>親子天下</t>
  </si>
  <si>
    <t> 高畠那生</t>
  </si>
  <si>
    <t>米奇巴克</t>
  </si>
  <si>
    <t>國語日報</t>
  </si>
  <si>
    <t>拉菲兒．費里葉</t>
    <phoneticPr fontId="7" type="noConversion"/>
  </si>
  <si>
    <t>幼獅</t>
  </si>
  <si>
    <t>9789864490325</t>
  </si>
  <si>
    <t> 馬丁．巴茲塞特</t>
  </si>
  <si>
    <t> 珍‧古德溫</t>
  </si>
  <si>
    <t>阿布拉</t>
  </si>
  <si>
    <t> 碧翠絲‧阿雷馬娜</t>
  </si>
  <si>
    <t>9789865876296</t>
  </si>
  <si>
    <t>信誼基金出版社</t>
  </si>
  <si>
    <t>碧翠絲.阿雷馬娜文.圖; 吳愉萱譯 </t>
  </si>
  <si>
    <t>9789865876401</t>
  </si>
  <si>
    <t> 黃郁欽/圖文</t>
  </si>
  <si>
    <t>9789577517364</t>
  </si>
  <si>
    <t>瑪麗安．杜布</t>
  </si>
  <si>
    <t>小天下</t>
    <phoneticPr fontId="7" type="noConversion"/>
  </si>
  <si>
    <t>9789864792337</t>
  </si>
  <si>
    <t> 史考特．坎貝爾</t>
  </si>
  <si>
    <t>9789864401123</t>
  </si>
  <si>
    <t> 史考特．曼金</t>
  </si>
  <si>
    <t>9789864793358</t>
  </si>
  <si>
    <t>艾美‧克蘿思‧羅森朵, 湯姆‧利希騰赫德</t>
    <phoneticPr fontId="7" type="noConversion"/>
  </si>
  <si>
    <t>遠流</t>
  </si>
  <si>
    <t>9789573278870</t>
  </si>
  <si>
    <t>9789864401666</t>
  </si>
  <si>
    <t>遠見天下文化</t>
  </si>
  <si>
    <t>9789863206125</t>
  </si>
  <si>
    <t>小魯文化</t>
  </si>
  <si>
    <t>9789865876210</t>
  </si>
  <si>
    <t>9789865876302</t>
  </si>
  <si>
    <t>9789866215025</t>
  </si>
  <si>
    <t> 班傑‧戴維斯</t>
    <phoneticPr fontId="5" type="noConversion"/>
  </si>
  <si>
    <t>阿布拉</t>
    <phoneticPr fontId="5" type="noConversion"/>
  </si>
  <si>
    <t>台灣</t>
    <phoneticPr fontId="9" type="noConversion"/>
  </si>
  <si>
    <t xml:space="preserve"> 佐倉智子 </t>
    <phoneticPr fontId="5" type="noConversion"/>
  </si>
  <si>
    <t>維京</t>
    <phoneticPr fontId="5" type="noConversion"/>
  </si>
  <si>
    <t>方素珍</t>
  </si>
  <si>
    <t>小天下</t>
  </si>
  <si>
    <t>寇特妮．迪克馬斯</t>
  </si>
  <si>
    <t>珍妮．威利斯</t>
  </si>
  <si>
    <t>芭芭拉‧雷德</t>
    <phoneticPr fontId="5" type="noConversion"/>
  </si>
  <si>
    <t xml:space="preserve"> 賈斯丁．羅伯茲</t>
    <phoneticPr fontId="5" type="noConversion"/>
  </si>
  <si>
    <t>迪迪耶．李維</t>
  </si>
  <si>
    <t>9789866215469</t>
  </si>
  <si>
    <t>9789866215636</t>
  </si>
  <si>
    <t>9789866215667</t>
  </si>
  <si>
    <t xml:space="preserve">弗萊德．巴洛尼基 </t>
  </si>
  <si>
    <t>9789865664176</t>
  </si>
  <si>
    <t>安娜・華克</t>
    <phoneticPr fontId="7" type="noConversion"/>
  </si>
  <si>
    <t>9789865664299</t>
  </si>
  <si>
    <t>三之三文化</t>
  </si>
  <si>
    <t> 尚樂洛</t>
  </si>
  <si>
    <t> 格林</t>
  </si>
  <si>
    <t>青林國際</t>
  </si>
  <si>
    <t>閣林文創</t>
  </si>
  <si>
    <t>維京</t>
  </si>
  <si>
    <t>溫格爾</t>
  </si>
  <si>
    <t>格林文化</t>
  </si>
  <si>
    <t>比洛特</t>
  </si>
  <si>
    <t>默勒</t>
  </si>
  <si>
    <t>麥克‧史密斯</t>
    <phoneticPr fontId="7" type="noConversion"/>
  </si>
  <si>
    <t>9789862115336</t>
  </si>
  <si>
    <t>和英文化</t>
  </si>
  <si>
    <t>9789866608896</t>
  </si>
  <si>
    <t>9789866608926</t>
  </si>
  <si>
    <t>狗狗圖書</t>
  </si>
  <si>
    <t>9789866437946</t>
  </si>
  <si>
    <t>藍史密斯</t>
  </si>
  <si>
    <t>蕭湄羲</t>
  </si>
  <si>
    <t>蘿拉‧艾倫‧安德森</t>
  </si>
  <si>
    <t>青林國際出版</t>
  </si>
  <si>
    <t>凱特琳娜•瑪庫洛娃</t>
  </si>
  <si>
    <t>俞雪花</t>
  </si>
  <si>
    <t>皮耶．溫德斯</t>
    <phoneticPr fontId="7" type="noConversion"/>
  </si>
  <si>
    <t>9789862115213</t>
  </si>
  <si>
    <t>姚佳/圖文</t>
    <phoneticPr fontId="7" type="noConversion"/>
  </si>
  <si>
    <t>9789861615103</t>
  </si>
  <si>
    <t xml:space="preserve"> 迪迪耶‧李維</t>
    <phoneticPr fontId="7" type="noConversion"/>
  </si>
  <si>
    <t>9789866215308</t>
  </si>
  <si>
    <t>大膽的老婆婆</t>
  </si>
  <si>
    <t>小雀鳥亨利</t>
  </si>
  <si>
    <t>印度豹大拍賣</t>
  </si>
  <si>
    <t>阿頓來了</t>
  </si>
  <si>
    <t>不會寫字的獅子</t>
  </si>
  <si>
    <t>我選我自己:不會寫字的獅子又來了</t>
  </si>
  <si>
    <t>小喵和紅色的大公車</t>
  </si>
  <si>
    <t>神奇的胖胖-蓬蓬-小小</t>
  </si>
  <si>
    <t>通緝！偷書賊兔子洛菲</t>
  </si>
  <si>
    <t>無所事事的美好一天</t>
  </si>
  <si>
    <t>烏魯木齊先生的1000隻小小羊</t>
  </si>
  <si>
    <t>老鼠郵差去度假</t>
    <phoneticPr fontId="7" type="noConversion"/>
  </si>
  <si>
    <t>歡迎光臨我的展覽</t>
  </si>
  <si>
    <t>鴨子？兔子？：啟動想像、學習尊重的創意繪本</t>
    <phoneticPr fontId="7" type="noConversion"/>
  </si>
  <si>
    <t>棕先生的神奇帽子</t>
    <phoneticPr fontId="7" type="noConversion"/>
  </si>
  <si>
    <t>今井彩乃</t>
    <phoneticPr fontId="7" type="noConversion"/>
  </si>
  <si>
    <t>我的老師是怪獸！（不，我不是！）</t>
    <phoneticPr fontId="7" type="noConversion"/>
  </si>
  <si>
    <t>彼得．布朗</t>
    <phoneticPr fontId="7" type="noConversion"/>
  </si>
  <si>
    <t>企鵝到底會什麼？</t>
    <phoneticPr fontId="7" type="noConversion"/>
  </si>
  <si>
    <t>艾力克斯‧拉提蒙</t>
    <phoneticPr fontId="7" type="noConversion"/>
  </si>
  <si>
    <t>突突山上的祕密基地</t>
    <phoneticPr fontId="7" type="noConversion"/>
  </si>
  <si>
    <t>琳達．莎拉</t>
    <phoneticPr fontId="7" type="noConversion"/>
  </si>
  <si>
    <t>大鯨魚瑪莉蓮</t>
    <phoneticPr fontId="7" type="noConversion"/>
  </si>
  <si>
    <t>Davide Cali/李毓真譯</t>
    <phoneticPr fontId="7" type="noConversion"/>
  </si>
  <si>
    <t>那天來的鯨魚</t>
    <phoneticPr fontId="5" type="noConversion"/>
  </si>
  <si>
    <t>七隻小蝌蚪穿新衣</t>
    <phoneticPr fontId="5" type="noConversion"/>
  </si>
  <si>
    <t>玩具診所開門了！</t>
  </si>
  <si>
    <t>自己的聲音</t>
    <phoneticPr fontId="5" type="noConversion"/>
  </si>
  <si>
    <t>台灣</t>
    <phoneticPr fontId="9" type="noConversion"/>
  </si>
  <si>
    <t>阿寶的生日禮物</t>
  </si>
  <si>
    <t>畫一棵樹</t>
    <phoneticPr fontId="5" type="noConversion"/>
  </si>
  <si>
    <t>台灣</t>
    <phoneticPr fontId="9" type="noConversion"/>
  </si>
  <si>
    <t>年紀最小的班級裡，個子最小的女孩</t>
    <phoneticPr fontId="5" type="noConversion"/>
  </si>
  <si>
    <t>維京</t>
    <phoneticPr fontId="5" type="noConversion"/>
  </si>
  <si>
    <t>河馬波波屁股大</t>
  </si>
  <si>
    <t>獅子一起去上學</t>
  </si>
  <si>
    <t>海倫‧史蒂芬</t>
    <phoneticPr fontId="7" type="noConversion"/>
  </si>
  <si>
    <t>獅子補習班</t>
  </si>
  <si>
    <t>強‧艾吉</t>
    <phoneticPr fontId="7" type="noConversion"/>
  </si>
  <si>
    <t>好心的小糞金龜</t>
  </si>
  <si>
    <t>菲菲真的很受傷</t>
  </si>
  <si>
    <t xml:space="preserve">莫莉.卞 </t>
    <phoneticPr fontId="5" type="noConversion"/>
  </si>
  <si>
    <t>說到做到！</t>
  </si>
  <si>
    <t>你是我最好的朋友</t>
  </si>
  <si>
    <t>刀根里衣</t>
    <phoneticPr fontId="5" type="noConversion"/>
  </si>
  <si>
    <t>看海的青蛙</t>
  </si>
  <si>
    <t>一顆種子的旅行</t>
  </si>
  <si>
    <t>100層的巴士</t>
    <phoneticPr fontId="7" type="noConversion"/>
  </si>
  <si>
    <t>大象艾瑪</t>
    <phoneticPr fontId="7" type="noConversion"/>
  </si>
  <si>
    <t>大衛．麥基/圖文</t>
    <phoneticPr fontId="7" type="noConversion"/>
  </si>
  <si>
    <t>鼴鼠的禮物</t>
    <phoneticPr fontId="7" type="noConversion"/>
  </si>
  <si>
    <t>海文‧歐瑞</t>
    <phoneticPr fontId="7" type="noConversion"/>
  </si>
  <si>
    <t>愛織毛線的男孩</t>
    <phoneticPr fontId="7" type="noConversion"/>
  </si>
  <si>
    <t>克雷格．波莫朗</t>
    <phoneticPr fontId="7" type="noConversion"/>
  </si>
  <si>
    <t>完美的一天</t>
    <phoneticPr fontId="9" type="noConversion"/>
  </si>
  <si>
    <t>誰是第一名</t>
    <phoneticPr fontId="9" type="noConversion"/>
  </si>
  <si>
    <t>我才不要捲捲頭！</t>
    <phoneticPr fontId="9" type="noConversion"/>
  </si>
  <si>
    <t>你為什麼不開花？</t>
    <phoneticPr fontId="9" type="noConversion"/>
  </si>
  <si>
    <t>超級烏龜</t>
    <phoneticPr fontId="9" type="noConversion"/>
  </si>
  <si>
    <t>搭飛機去旅行</t>
    <phoneticPr fontId="7" type="noConversion"/>
  </si>
  <si>
    <t>遲到的理由</t>
    <phoneticPr fontId="7" type="noConversion"/>
  </si>
  <si>
    <t>菲力的17種情緒</t>
    <phoneticPr fontId="7" type="noConversion"/>
  </si>
  <si>
    <t>否</t>
  </si>
  <si>
    <t>9789869383462</t>
    <phoneticPr fontId="5" type="noConversion"/>
  </si>
  <si>
    <t>9789865811679</t>
    <phoneticPr fontId="5" type="noConversion"/>
  </si>
  <si>
    <t>9789866215711</t>
    <phoneticPr fontId="5" type="noConversion"/>
  </si>
  <si>
    <t>9789868215092</t>
    <phoneticPr fontId="5" type="noConversion"/>
  </si>
  <si>
    <t>9789866215216</t>
    <phoneticPr fontId="5" type="noConversion"/>
  </si>
  <si>
    <t>9789865876531</t>
    <phoneticPr fontId="5" type="noConversion"/>
  </si>
  <si>
    <t>9789865876265</t>
    <phoneticPr fontId="5" type="noConversion"/>
  </si>
  <si>
    <t>9789865876159</t>
    <phoneticPr fontId="5" type="noConversion"/>
  </si>
  <si>
    <t>9789864400478</t>
    <phoneticPr fontId="5" type="noConversion"/>
  </si>
  <si>
    <t>9789864793440</t>
    <phoneticPr fontId="5" type="noConversion"/>
  </si>
  <si>
    <t>9789864401215</t>
    <phoneticPr fontId="5" type="noConversion"/>
  </si>
  <si>
    <t>9789864400515</t>
    <phoneticPr fontId="5" type="noConversion"/>
  </si>
  <si>
    <t>9789864400737</t>
    <phoneticPr fontId="5" type="noConversion"/>
  </si>
  <si>
    <t>9789864400836</t>
    <phoneticPr fontId="5" type="noConversion"/>
  </si>
  <si>
    <t>9789862743324</t>
    <phoneticPr fontId="5" type="noConversion"/>
  </si>
  <si>
    <t>9789862924334</t>
    <phoneticPr fontId="5" type="noConversion"/>
  </si>
  <si>
    <t>9789862741498</t>
    <phoneticPr fontId="5" type="noConversion"/>
  </si>
  <si>
    <t> 9789861895314</t>
    <phoneticPr fontId="5" type="noConversion"/>
  </si>
  <si>
    <t>9789861898131</t>
    <phoneticPr fontId="5" type="noConversion"/>
  </si>
  <si>
    <t>9789861615288</t>
    <phoneticPr fontId="5" type="noConversion"/>
  </si>
  <si>
    <t>9789862743737</t>
    <phoneticPr fontId="5" type="noConversion"/>
  </si>
  <si>
    <t>9789862743263</t>
    <phoneticPr fontId="5" type="noConversion"/>
  </si>
  <si>
    <t>9789865664206</t>
    <phoneticPr fontId="5" type="noConversion"/>
  </si>
  <si>
    <t>採購
數量</t>
    <phoneticPr fontId="5" type="noConversion"/>
  </si>
  <si>
    <t>愛蜜莉.麥肯錫文.圖; 黃筱茵譯 </t>
    <phoneticPr fontId="5" type="noConversion"/>
  </si>
  <si>
    <t>我是抱抱機 Hug Machine</t>
    <phoneticPr fontId="7" type="noConversion"/>
  </si>
  <si>
    <t>烏雲先生Mr.Huff</t>
    <phoneticPr fontId="5" type="noConversion"/>
  </si>
  <si>
    <t>備註</t>
    <phoneticPr fontId="5" type="noConversion"/>
  </si>
  <si>
    <t>成為這樣的我：蜜雪兒‧歐巴馬</t>
  </si>
  <si>
    <t>蜜雪兒‧歐巴馬</t>
  </si>
  <si>
    <t>商業周刊</t>
  </si>
  <si>
    <t>皇冠</t>
  </si>
  <si>
    <t>0000003318256</t>
    <phoneticPr fontId="5" type="noConversion"/>
  </si>
  <si>
    <t> J.K.羅琳 </t>
  </si>
  <si>
    <t>小金魚逃走了</t>
  </si>
  <si>
    <t>五味太郎</t>
  </si>
  <si>
    <t>9789861615516</t>
    <phoneticPr fontId="5" type="noConversion"/>
  </si>
  <si>
    <t>信誼基金出版社 </t>
  </si>
  <si>
    <t>法布爾老師的昆蟲教室</t>
    <phoneticPr fontId="5" type="noConversion"/>
  </si>
  <si>
    <t>全套２冊</t>
    <phoneticPr fontId="5" type="noConversion"/>
  </si>
  <si>
    <t>小天下</t>
    <phoneticPr fontId="5" type="noConversion"/>
  </si>
  <si>
    <t>4713510947838</t>
    <phoneticPr fontId="5" type="noConversion"/>
  </si>
  <si>
    <t>科學實驗王43：火山地形</t>
  </si>
  <si>
    <t>三采</t>
    <phoneticPr fontId="5" type="noConversion"/>
  </si>
  <si>
    <t>9789576580628</t>
    <phoneticPr fontId="5" type="noConversion"/>
  </si>
  <si>
    <t>莫斯科尋寶記</t>
  </si>
  <si>
    <r>
      <t>Popcorn story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安恩貞</t>
    </r>
  </si>
  <si>
    <t>9789576580727</t>
    <phoneticPr fontId="5" type="noConversion"/>
  </si>
  <si>
    <t>醫生哪有這麼萌2：菜鳥以上、老鳥未滿的白袍日記</t>
  </si>
  <si>
    <t>遠流</t>
    <phoneticPr fontId="5" type="noConversion"/>
  </si>
  <si>
    <t>科學發明王20：專利王搶答賽</t>
  </si>
  <si>
    <t>Gomdori co.</t>
  </si>
  <si>
    <t>9789576580710</t>
    <phoneticPr fontId="5" type="noConversion"/>
  </si>
  <si>
    <t>科學實驗王42：萬有引力</t>
  </si>
  <si>
    <t>9789863429982</t>
    <phoneticPr fontId="5" type="noConversion"/>
  </si>
  <si>
    <t>科學實驗王41：海洋科學</t>
  </si>
  <si>
    <t>9789863429562</t>
    <phoneticPr fontId="5" type="noConversion"/>
  </si>
  <si>
    <t>漫畫科學實驗王套書【第十輯】</t>
    <phoneticPr fontId="5" type="noConversion"/>
  </si>
  <si>
    <t>37～40集</t>
    <phoneticPr fontId="5" type="noConversion"/>
  </si>
  <si>
    <t>4710415386144</t>
    <phoneticPr fontId="5" type="noConversion"/>
  </si>
  <si>
    <t>世界歷史探險套書【第十輯】</t>
    <phoneticPr fontId="5" type="noConversion"/>
  </si>
  <si>
    <t>4710415386304</t>
    <phoneticPr fontId="5" type="noConversion"/>
  </si>
  <si>
    <t>倫敦尋寶記</t>
  </si>
  <si>
    <t>9789576580321</t>
    <phoneticPr fontId="5" type="noConversion"/>
  </si>
  <si>
    <t>核災危機求生記 1</t>
  </si>
  <si>
    <t>9789863420767</t>
    <phoneticPr fontId="5" type="noConversion"/>
  </si>
  <si>
    <t>核災危機求生記 2</t>
  </si>
  <si>
    <t>超級強颱求生記</t>
  </si>
  <si>
    <t>洪在徹</t>
  </si>
  <si>
    <t>9789863421702</t>
    <phoneticPr fontId="5" type="noConversion"/>
  </si>
  <si>
    <t>氣候異常求生記 1</t>
  </si>
  <si>
    <t>9789862292969</t>
    <phoneticPr fontId="5" type="noConversion"/>
  </si>
  <si>
    <t>氣候異常求生記2</t>
  </si>
  <si>
    <t>9789862293201</t>
    <phoneticPr fontId="5" type="noConversion"/>
  </si>
  <si>
    <t>童書久久IV</t>
    <phoneticPr fontId="9" type="noConversion"/>
  </si>
  <si>
    <t>黃迺毓、吳敏蘭等</t>
    <phoneticPr fontId="9" type="noConversion"/>
  </si>
  <si>
    <t>上誼</t>
    <phoneticPr fontId="9" type="noConversion"/>
  </si>
  <si>
    <t>否</t>
    <phoneticPr fontId="9" type="noConversion"/>
  </si>
  <si>
    <t>否</t>
    <phoneticPr fontId="9" type="noConversion"/>
  </si>
  <si>
    <t>台灣</t>
    <phoneticPr fontId="9" type="noConversion"/>
  </si>
  <si>
    <t>帶著童書去旅行</t>
    <phoneticPr fontId="9" type="noConversion"/>
  </si>
  <si>
    <t>謝依玲</t>
    <phoneticPr fontId="9" type="noConversion"/>
  </si>
  <si>
    <t>小魯</t>
    <phoneticPr fontId="9" type="noConversion"/>
  </si>
  <si>
    <t>安東．聖修伯里等</t>
    <phoneticPr fontId="9" type="noConversion"/>
  </si>
  <si>
    <t>大石國際</t>
    <phoneticPr fontId="9" type="noConversion"/>
  </si>
  <si>
    <t>是</t>
    <phoneticPr fontId="9" type="noConversion"/>
  </si>
  <si>
    <t>賈思潘王子</t>
    <phoneticPr fontId="9" type="noConversion"/>
  </si>
  <si>
    <t>C. S. 路易斯</t>
    <phoneticPr fontId="9" type="noConversion"/>
  </si>
  <si>
    <t xml:space="preserve">大田 </t>
    <phoneticPr fontId="9" type="noConversion"/>
  </si>
  <si>
    <t>流星雨（童書版）</t>
    <phoneticPr fontId="9" type="noConversion"/>
  </si>
  <si>
    <t>林杏亭</t>
    <phoneticPr fontId="9" type="noConversion"/>
  </si>
  <si>
    <t>九歌</t>
    <phoneticPr fontId="9" type="noConversion"/>
  </si>
  <si>
    <t>超英雄魔法森林</t>
    <phoneticPr fontId="9" type="noConversion"/>
  </si>
  <si>
    <t>馬帝隆恩</t>
    <phoneticPr fontId="9" type="noConversion"/>
  </si>
  <si>
    <t xml:space="preserve">格林 </t>
    <phoneticPr fontId="9" type="noConversion"/>
  </si>
  <si>
    <t>久兒之星(圓角精裝)</t>
    <phoneticPr fontId="9" type="noConversion"/>
  </si>
  <si>
    <t>齋藤隆介</t>
    <phoneticPr fontId="9" type="noConversion"/>
  </si>
  <si>
    <t>和英</t>
    <phoneticPr fontId="9" type="noConversion"/>
  </si>
  <si>
    <t>真正的小偷</t>
    <phoneticPr fontId="9" type="noConversion"/>
  </si>
  <si>
    <t>威廉．史塔克</t>
    <phoneticPr fontId="9" type="noConversion"/>
  </si>
  <si>
    <t>道聲出版社</t>
    <phoneticPr fontId="9" type="noConversion"/>
  </si>
  <si>
    <t>哈維．史藍芬伯格的聖誕禮物</t>
    <phoneticPr fontId="9" type="noConversion"/>
  </si>
  <si>
    <t>約翰．伯寧罕</t>
    <phoneticPr fontId="9" type="noConversion"/>
  </si>
  <si>
    <t>怪怪鳥朋友</t>
    <phoneticPr fontId="9" type="noConversion"/>
  </si>
  <si>
    <t>菲歐娜．萊姆特</t>
    <phoneticPr fontId="9" type="noConversion"/>
  </si>
  <si>
    <t>阿默國際</t>
    <phoneticPr fontId="9" type="noConversion"/>
  </si>
  <si>
    <t>熱血車隊出任務！</t>
    <phoneticPr fontId="9" type="noConversion"/>
  </si>
  <si>
    <t>凱特．麥克穆蘭</t>
    <phoneticPr fontId="9" type="noConversion"/>
  </si>
  <si>
    <t>小天下</t>
    <phoneticPr fontId="9" type="noConversion"/>
  </si>
  <si>
    <t>是</t>
    <phoneticPr fontId="9" type="noConversion"/>
  </si>
  <si>
    <t>王文華</t>
    <phoneticPr fontId="9" type="noConversion"/>
  </si>
  <si>
    <t>兔子家的兒童節</t>
    <phoneticPr fontId="9" type="noConversion"/>
  </si>
  <si>
    <t>巴巴文化</t>
    <phoneticPr fontId="9" type="noConversion"/>
  </si>
  <si>
    <t>一年級大個子.二年級小個子</t>
    <phoneticPr fontId="9" type="noConversion"/>
  </si>
  <si>
    <t>古田足日</t>
    <phoneticPr fontId="9" type="noConversion"/>
  </si>
  <si>
    <t>小魯</t>
    <phoneticPr fontId="9" type="noConversion"/>
  </si>
  <si>
    <t>超快樂魔法森林</t>
    <phoneticPr fontId="9" type="noConversion"/>
  </si>
  <si>
    <t>馬帝隆恩</t>
    <phoneticPr fontId="9" type="noConversion"/>
  </si>
  <si>
    <t>格林</t>
    <phoneticPr fontId="9" type="noConversion"/>
  </si>
  <si>
    <t>不行喔，可以喔</t>
    <phoneticPr fontId="9" type="noConversion"/>
  </si>
  <si>
    <t>蕾絲莉‧派翠賽里</t>
    <phoneticPr fontId="9" type="noConversion"/>
  </si>
  <si>
    <t>遠流</t>
    <phoneticPr fontId="9" type="noConversion"/>
  </si>
  <si>
    <t>是</t>
    <phoneticPr fontId="5" type="noConversion"/>
  </si>
  <si>
    <t>奧本大三郎 </t>
  </si>
  <si>
    <t>Story a. </t>
  </si>
  <si>
    <t>USA</t>
    <phoneticPr fontId="9" type="noConversion"/>
  </si>
  <si>
    <t>Sue Heap</t>
  </si>
  <si>
    <t> Davis, Nancy</t>
  </si>
  <si>
    <t>怪奇事物所：你知道嗎？其實我們都很怪！</t>
  </si>
  <si>
    <t>時報出版</t>
  </si>
  <si>
    <t>9789571375762</t>
    <phoneticPr fontId="5" type="noConversion"/>
  </si>
  <si>
    <t>哆啦A夢科學任意門</t>
  </si>
  <si>
    <t>遠流</t>
    <phoneticPr fontId="5" type="noConversion"/>
  </si>
  <si>
    <t>4719025005742</t>
    <phoneticPr fontId="5" type="noConversion"/>
  </si>
  <si>
    <t> 藤子‧F‧不二雄, 日本小學館</t>
  </si>
  <si>
    <t>灌籃高手新裝再編版(01)</t>
  </si>
  <si>
    <t>尖端</t>
    <phoneticPr fontId="5" type="noConversion"/>
  </si>
  <si>
    <t>9789571082578</t>
    <phoneticPr fontId="5" type="noConversion"/>
  </si>
  <si>
    <t>9789571082561</t>
    <phoneticPr fontId="5" type="noConversion"/>
  </si>
  <si>
    <t>9789571082585</t>
    <phoneticPr fontId="5" type="noConversion"/>
  </si>
  <si>
    <t>9789571082592</t>
    <phoneticPr fontId="5" type="noConversion"/>
  </si>
  <si>
    <t>9789571082608</t>
    <phoneticPr fontId="5" type="noConversion"/>
  </si>
  <si>
    <t>9789571082615</t>
    <phoneticPr fontId="5" type="noConversion"/>
  </si>
  <si>
    <t>9789571082622</t>
    <phoneticPr fontId="5" type="noConversion"/>
  </si>
  <si>
    <t>9789571082639</t>
    <phoneticPr fontId="5" type="noConversion"/>
  </si>
  <si>
    <t>9789571082646</t>
    <phoneticPr fontId="5" type="noConversion"/>
  </si>
  <si>
    <t>9789571082653</t>
    <phoneticPr fontId="5" type="noConversion"/>
  </si>
  <si>
    <t>9789571082660</t>
    <phoneticPr fontId="5" type="noConversion"/>
  </si>
  <si>
    <t>9789571082752</t>
    <phoneticPr fontId="5" type="noConversion"/>
  </si>
  <si>
    <t>9789571082745</t>
    <phoneticPr fontId="5" type="noConversion"/>
  </si>
  <si>
    <t>9789571082738</t>
    <phoneticPr fontId="5" type="noConversion"/>
  </si>
  <si>
    <t>9789571082721</t>
    <phoneticPr fontId="5" type="noConversion"/>
  </si>
  <si>
    <t>9789571082714</t>
    <phoneticPr fontId="5" type="noConversion"/>
  </si>
  <si>
    <t>9789571082707</t>
    <phoneticPr fontId="5" type="noConversion"/>
  </si>
  <si>
    <t>9789571082691</t>
    <phoneticPr fontId="5" type="noConversion"/>
  </si>
  <si>
    <t>9789571082684</t>
    <phoneticPr fontId="5" type="noConversion"/>
  </si>
  <si>
    <t>9789571082677</t>
    <phoneticPr fontId="5" type="noConversion"/>
  </si>
  <si>
    <t>張曼娟文學繪本系列</t>
  </si>
  <si>
    <t>溫美玉數學趴：從思考表白到自己出題，用任務點燃數學力！</t>
  </si>
  <si>
    <t>溫美玉社會趴：從知識領域到跨科整合，素養教學輕鬆上手！</t>
  </si>
  <si>
    <t>張曼娟, 孫梓評, 張維中 </t>
  </si>
  <si>
    <t> 溫美玉, 王智琪  </t>
  </si>
  <si>
    <t>4717211024713</t>
    <phoneticPr fontId="5" type="noConversion"/>
  </si>
  <si>
    <t>9789579095273</t>
    <phoneticPr fontId="5" type="noConversion"/>
  </si>
  <si>
    <t>9789579095891</t>
    <phoneticPr fontId="5" type="noConversion"/>
  </si>
  <si>
    <t>共3本</t>
    <phoneticPr fontId="5" type="noConversion"/>
  </si>
  <si>
    <t>1-5集</t>
    <phoneticPr fontId="5" type="noConversion"/>
  </si>
  <si>
    <t>國家地理經典童話套書</t>
    <phoneticPr fontId="9" type="noConversion"/>
  </si>
  <si>
    <t>3冊</t>
    <phoneticPr fontId="5" type="noConversion"/>
  </si>
  <si>
    <t>9冊</t>
    <phoneticPr fontId="5" type="noConversion"/>
  </si>
  <si>
    <t>達克比辦案套書</t>
  </si>
  <si>
    <t>4717211022177</t>
    <phoneticPr fontId="5" type="noConversion"/>
  </si>
  <si>
    <t>親子天下</t>
    <phoneticPr fontId="5" type="noConversion"/>
  </si>
  <si>
    <t>胡妙芬 </t>
  </si>
  <si>
    <t>超科少年套書</t>
    <phoneticPr fontId="5" type="noConversion"/>
  </si>
  <si>
    <t>4717211022276</t>
    <phoneticPr fontId="5" type="noConversion"/>
  </si>
  <si>
    <t>楊仕音, 胡佳伶,</t>
  </si>
  <si>
    <t>共6冊</t>
    <phoneticPr fontId="5" type="noConversion"/>
  </si>
  <si>
    <t>教師用書</t>
    <phoneticPr fontId="5" type="noConversion"/>
  </si>
  <si>
    <t>英語書</t>
    <phoneticPr fontId="5" type="noConversion"/>
  </si>
  <si>
    <t>教育部百大好書</t>
    <phoneticPr fontId="5" type="noConversion"/>
  </si>
  <si>
    <t>9789867778444</t>
    <phoneticPr fontId="5" type="noConversion"/>
  </si>
  <si>
    <t>共5冊</t>
    <phoneticPr fontId="5" type="noConversion"/>
  </si>
  <si>
    <t>安妮日記【漫畫版】</t>
  </si>
  <si>
    <t> 安妮‧法蘭克</t>
  </si>
  <si>
    <t>愛米粒</t>
    <phoneticPr fontId="9" type="noConversion"/>
  </si>
  <si>
    <t>親愛的姊姊</t>
  </si>
  <si>
    <t>李貞慧</t>
    <phoneticPr fontId="9" type="noConversion"/>
  </si>
  <si>
    <t>小光點</t>
    <phoneticPr fontId="9" type="noConversion"/>
  </si>
  <si>
    <t>歷史現場繪本5：馬拉拉的上學路：為平等教育奮鬥的女孩</t>
  </si>
  <si>
    <t> 雷貝嘉‧朗斯頓-喬治</t>
  </si>
  <si>
    <t>韋伯</t>
    <phoneticPr fontId="9" type="noConversion"/>
  </si>
  <si>
    <t>世界的孩子，不一樣的生活：來自7個國家的7個孩子，食衣住行都不同的一天</t>
  </si>
  <si>
    <t> 麥特‧拉莫斯 </t>
  </si>
  <si>
    <t>昆蟲知己李淳陽(2版1刷)</t>
  </si>
  <si>
    <t>莊展鵬</t>
    <phoneticPr fontId="9" type="noConversion"/>
  </si>
  <si>
    <t>挑戰，巔峰之後</t>
  </si>
  <si>
    <t>江秀真</t>
    <phoneticPr fontId="9" type="noConversion"/>
  </si>
  <si>
    <t>商周</t>
    <phoneticPr fontId="9" type="noConversion"/>
  </si>
  <si>
    <t>9789869601245</t>
    <phoneticPr fontId="5" type="noConversion"/>
  </si>
  <si>
    <t>9789579077361</t>
    <phoneticPr fontId="5" type="noConversion"/>
  </si>
  <si>
    <t>9789864271931</t>
    <phoneticPr fontId="5" type="noConversion"/>
  </si>
  <si>
    <t>9789864793495</t>
    <phoneticPr fontId="5" type="noConversion"/>
  </si>
  <si>
    <t>9789573267287</t>
    <phoneticPr fontId="5" type="noConversion"/>
  </si>
  <si>
    <t>9789864770014</t>
    <phoneticPr fontId="5" type="noConversion"/>
  </si>
  <si>
    <t>灌籃高手新裝再編版(02)</t>
    <phoneticPr fontId="5" type="noConversion"/>
  </si>
  <si>
    <t>灌籃高手新裝再編版(03)</t>
    <phoneticPr fontId="5" type="noConversion"/>
  </si>
  <si>
    <t>灌籃高手新裝再編版(04)</t>
    <phoneticPr fontId="5" type="noConversion"/>
  </si>
  <si>
    <t>灌籃高手新裝再編版(05)</t>
    <phoneticPr fontId="5" type="noConversion"/>
  </si>
  <si>
    <t>灌籃高手新裝再編版(06)</t>
    <phoneticPr fontId="5" type="noConversion"/>
  </si>
  <si>
    <t>灌籃高手新裝再編版(07)</t>
    <phoneticPr fontId="5" type="noConversion"/>
  </si>
  <si>
    <t>灌籃高手新裝再編版(08)</t>
    <phoneticPr fontId="5" type="noConversion"/>
  </si>
  <si>
    <t>灌籃高手新裝再編版(09)</t>
    <phoneticPr fontId="5" type="noConversion"/>
  </si>
  <si>
    <t>灌籃高手新裝再編版(10)</t>
    <phoneticPr fontId="5" type="noConversion"/>
  </si>
  <si>
    <t>灌籃高手新裝再編版(11)</t>
    <phoneticPr fontId="5" type="noConversion"/>
  </si>
  <si>
    <t>灌籃高手新裝再編版(12)</t>
    <phoneticPr fontId="5" type="noConversion"/>
  </si>
  <si>
    <t>灌籃高手新裝再編版(13)</t>
    <phoneticPr fontId="5" type="noConversion"/>
  </si>
  <si>
    <t>灌籃高手新裝再編版(14)</t>
    <phoneticPr fontId="5" type="noConversion"/>
  </si>
  <si>
    <t>灌籃高手新裝再編版(15)</t>
    <phoneticPr fontId="5" type="noConversion"/>
  </si>
  <si>
    <t>灌籃高手新裝再編版(16)</t>
    <phoneticPr fontId="5" type="noConversion"/>
  </si>
  <si>
    <t>灌籃高手新裝再編版(17)</t>
    <phoneticPr fontId="5" type="noConversion"/>
  </si>
  <si>
    <t>灌籃高手新裝再編版(18)</t>
    <phoneticPr fontId="5" type="noConversion"/>
  </si>
  <si>
    <t>灌籃高手新裝再編版(19)</t>
    <phoneticPr fontId="5" type="noConversion"/>
  </si>
  <si>
    <t>灌籃高手新裝再編版(20)</t>
    <phoneticPr fontId="5" type="noConversion"/>
  </si>
  <si>
    <t>城井文</t>
    <phoneticPr fontId="9" type="noConversion"/>
  </si>
  <si>
    <t>親子天下</t>
    <phoneticPr fontId="9" type="noConversion"/>
  </si>
  <si>
    <t>佐野洋子</t>
    <phoneticPr fontId="9" type="noConversion"/>
  </si>
  <si>
    <t>步步出版</t>
    <phoneticPr fontId="9" type="noConversion"/>
  </si>
  <si>
    <t>是</t>
    <phoneticPr fontId="9" type="noConversion"/>
  </si>
  <si>
    <t>9789869421522</t>
    <phoneticPr fontId="5" type="noConversion"/>
  </si>
  <si>
    <t>9789869677813</t>
    <phoneticPr fontId="5" type="noConversion"/>
  </si>
  <si>
    <t>雲上的阿里</t>
    <phoneticPr fontId="5" type="noConversion"/>
  </si>
  <si>
    <t>活了100萬次的貓</t>
    <phoneticPr fontId="5" type="noConversion"/>
  </si>
  <si>
    <t>露薏絲•勞瑞</t>
    <phoneticPr fontId="9" type="noConversion"/>
  </si>
  <si>
    <t>東方</t>
    <phoneticPr fontId="9" type="noConversion"/>
  </si>
  <si>
    <t>否</t>
    <phoneticPr fontId="9" type="noConversion"/>
  </si>
  <si>
    <t>露薏絲•勞瑞</t>
    <phoneticPr fontId="9" type="noConversion"/>
  </si>
  <si>
    <t>東方</t>
    <phoneticPr fontId="9" type="noConversion"/>
  </si>
  <si>
    <t>4711148251181</t>
    <phoneticPr fontId="9" type="noConversion"/>
  </si>
  <si>
    <t>否</t>
    <phoneticPr fontId="9" type="noConversion"/>
  </si>
  <si>
    <t>凱特‧狄卡密歐</t>
    <phoneticPr fontId="9" type="noConversion"/>
  </si>
  <si>
    <t>黛伯拉．艾里斯</t>
    <phoneticPr fontId="9" type="noConversion"/>
  </si>
  <si>
    <t>露薏絲•勞瑞</t>
  </si>
  <si>
    <t>東方</t>
    <phoneticPr fontId="9" type="noConversion"/>
  </si>
  <si>
    <t>森林送信人</t>
    <phoneticPr fontId="9" type="noConversion"/>
  </si>
  <si>
    <t>我兒佳比</t>
    <phoneticPr fontId="9" type="noConversion"/>
  </si>
  <si>
    <t>露薏絲•勞瑞</t>
    <phoneticPr fontId="9" type="noConversion"/>
  </si>
  <si>
    <t>晴空小侍郎套書</t>
    <phoneticPr fontId="9" type="noConversion"/>
  </si>
  <si>
    <t>哲也</t>
    <phoneticPr fontId="9" type="noConversion"/>
  </si>
  <si>
    <t>是</t>
    <phoneticPr fontId="9" type="noConversion"/>
  </si>
  <si>
    <t>林漢達</t>
    <phoneticPr fontId="9" type="noConversion"/>
  </si>
  <si>
    <t>小天下</t>
    <phoneticPr fontId="9" type="noConversion"/>
  </si>
  <si>
    <t>張嘉驊</t>
    <phoneticPr fontId="9" type="noConversion"/>
  </si>
  <si>
    <t>晨讀10分鐘：我的成功，我決定</t>
    <phoneticPr fontId="9" type="noConversion"/>
  </si>
  <si>
    <t> 葉丙成</t>
    <phoneticPr fontId="9" type="noConversion"/>
  </si>
  <si>
    <t>親子天下 </t>
    <phoneticPr fontId="9" type="noConversion"/>
  </si>
  <si>
    <t>麗莎．葛瑞芙</t>
    <phoneticPr fontId="9" type="noConversion"/>
  </si>
  <si>
    <t>雙鼠記：一個老鼠、公主、湯和棉線的故事</t>
    <phoneticPr fontId="9" type="noConversion"/>
  </si>
  <si>
    <t>虎躍</t>
    <phoneticPr fontId="9" type="noConversion"/>
  </si>
  <si>
    <t>傻狗溫迪客</t>
    <phoneticPr fontId="9" type="noConversion"/>
  </si>
  <si>
    <t>一個阿富汗女孩的故事之戰火下的小花</t>
    <phoneticPr fontId="9" type="noConversion"/>
  </si>
  <si>
    <t>一個阿富汗女孩的故事之帕瓦娜的旅程</t>
    <phoneticPr fontId="9" type="noConversion"/>
  </si>
  <si>
    <t>4717211019122</t>
    <phoneticPr fontId="5" type="noConversion"/>
  </si>
  <si>
    <t>4711225316529</t>
    <phoneticPr fontId="5" type="noConversion"/>
  </si>
  <si>
    <t>共4冊</t>
    <phoneticPr fontId="5" type="noConversion"/>
  </si>
  <si>
    <t>理想國四部曲</t>
    <phoneticPr fontId="9" type="noConversion"/>
  </si>
  <si>
    <t>共2冊</t>
    <phoneticPr fontId="5" type="noConversion"/>
  </si>
  <si>
    <t>橡樹部落合輯：托比大逃亡+艾立莎的眼淚</t>
    <phoneticPr fontId="9" type="noConversion"/>
  </si>
  <si>
    <t>9789864791286</t>
    <phoneticPr fontId="5" type="noConversion"/>
  </si>
  <si>
    <t>9789869498364</t>
    <phoneticPr fontId="5" type="noConversion"/>
  </si>
  <si>
    <t>快樂讀經典套書</t>
    <phoneticPr fontId="9" type="noConversion"/>
  </si>
  <si>
    <t>少年讀西遊記</t>
    <phoneticPr fontId="9" type="noConversion"/>
  </si>
  <si>
    <t>共6冊</t>
  </si>
  <si>
    <t>共3冊</t>
    <phoneticPr fontId="5" type="noConversion"/>
  </si>
  <si>
    <t>歷史刺繡人</t>
    <phoneticPr fontId="9" type="noConversion"/>
  </si>
  <si>
    <t>信誼基金</t>
    <phoneticPr fontId="5" type="noConversion"/>
  </si>
  <si>
    <t>數學領域</t>
    <phoneticPr fontId="5" type="noConversion"/>
  </si>
  <si>
    <t>社會領域</t>
    <phoneticPr fontId="5" type="noConversion"/>
  </si>
  <si>
    <t>語文領域</t>
    <phoneticPr fontId="5" type="noConversion"/>
  </si>
  <si>
    <t>中低年級</t>
    <phoneticPr fontId="9" type="noConversion"/>
  </si>
  <si>
    <t>Picky Nicky</t>
    <phoneticPr fontId="9" type="noConversion"/>
  </si>
  <si>
    <t>Cathy East Dubowski</t>
    <phoneticPr fontId="9" type="noConversion"/>
  </si>
  <si>
    <t>Grosset &amp; Dunlap</t>
  </si>
  <si>
    <t>USA</t>
    <phoneticPr fontId="9" type="noConversion"/>
  </si>
  <si>
    <t>978-0448412955</t>
    <phoneticPr fontId="9" type="noConversion"/>
  </si>
  <si>
    <t>Alphabet Ice Cream</t>
    <phoneticPr fontId="9" type="noConversion"/>
  </si>
  <si>
    <t>Puffin</t>
    <phoneticPr fontId="9" type="noConversion"/>
  </si>
  <si>
    <t>UK</t>
    <phoneticPr fontId="9" type="noConversion"/>
  </si>
  <si>
    <t>978-0141500621</t>
    <phoneticPr fontId="9" type="noConversion"/>
  </si>
  <si>
    <t>Halloween Faces </t>
    <phoneticPr fontId="9" type="noConversion"/>
  </si>
  <si>
    <t>Cartwheel</t>
    <phoneticPr fontId="9" type="noConversion"/>
  </si>
  <si>
    <t>978-0545165860 </t>
    <phoneticPr fontId="9" type="noConversion"/>
  </si>
  <si>
    <t>海莉的蘋果</t>
  </si>
  <si>
    <t>9789866310317</t>
    <phoneticPr fontId="5" type="noConversion"/>
  </si>
  <si>
    <t> 葛蘭妮蒂．提莉．透納 </t>
  </si>
  <si>
    <t>怪男孩</t>
    <phoneticPr fontId="5" type="noConversion"/>
  </si>
  <si>
    <t>唐．布朗/圖文</t>
  </si>
  <si>
    <t>9789866310294</t>
    <phoneticPr fontId="5" type="noConversion"/>
  </si>
  <si>
    <t>為什麼不能有女醫生？</t>
    <phoneticPr fontId="5" type="noConversion"/>
  </si>
  <si>
    <t>9789864400591</t>
    <phoneticPr fontId="5" type="noConversion"/>
  </si>
  <si>
    <t>黑猩猩的好朋友</t>
  </si>
  <si>
    <t>9789865811372</t>
    <phoneticPr fontId="5" type="noConversion"/>
  </si>
  <si>
    <t>漫畫名人傳：史帝夫．賈伯斯</t>
  </si>
  <si>
    <t>9789866310683</t>
    <phoneticPr fontId="5" type="noConversion"/>
  </si>
  <si>
    <t>譚亞．李．史東 </t>
  </si>
  <si>
    <t>貞娜‧溫特 </t>
  </si>
  <si>
    <t>C. W. 庫克 </t>
  </si>
  <si>
    <t>偷走閃電的賊</t>
  </si>
  <si>
    <t>其它</t>
    <phoneticPr fontId="5" type="noConversion"/>
  </si>
  <si>
    <t>是</t>
    <phoneticPr fontId="5" type="noConversion"/>
  </si>
  <si>
    <t> 羅薩琳．宣瑟爾/圖文</t>
  </si>
  <si>
    <t> Nikumon </t>
  </si>
  <si>
    <t>怪奇事物所所長 </t>
  </si>
  <si>
    <t> 井上雄彥  </t>
  </si>
  <si>
    <t>471114825100-6</t>
    <phoneticPr fontId="9" type="noConversion"/>
  </si>
  <si>
    <t>9789866310263</t>
    <phoneticPr fontId="5" type="noConversion"/>
  </si>
  <si>
    <t>978957570990-7</t>
    <phoneticPr fontId="9" type="noConversion"/>
  </si>
  <si>
    <t>978957570991-4</t>
    <phoneticPr fontId="9" type="noConversion"/>
  </si>
  <si>
    <t>9789863380030</t>
    <phoneticPr fontId="9" type="noConversion"/>
  </si>
  <si>
    <t>9789575709891</t>
    <phoneticPr fontId="9" type="noConversion"/>
  </si>
  <si>
    <t>9789863380382</t>
    <phoneticPr fontId="9" type="noConversion"/>
  </si>
  <si>
    <t>9789863380436</t>
    <phoneticPr fontId="9" type="noConversion"/>
  </si>
  <si>
    <t>9789863380481</t>
    <phoneticPr fontId="9" type="noConversion"/>
  </si>
  <si>
    <t>9789863380658</t>
    <phoneticPr fontId="9" type="noConversion"/>
  </si>
  <si>
    <t>9789863380665</t>
    <phoneticPr fontId="9" type="noConversion"/>
  </si>
  <si>
    <t>月亮先生</t>
    <phoneticPr fontId="5" type="noConversion"/>
  </si>
  <si>
    <t>9789868993808</t>
    <phoneticPr fontId="5" type="noConversion"/>
  </si>
  <si>
    <t>怪獸與牠們的產地＋穿越歷史的魁地奇＋吟遊詩人皮陀故事集【霍格華茲圖書館全新插畫版】</t>
    <phoneticPr fontId="5" type="noConversion"/>
  </si>
  <si>
    <t>夏日之傘</t>
    <phoneticPr fontId="9" type="noConversion"/>
  </si>
  <si>
    <t>填表人：陳芬艷                          教務主任：  丁女玲                      校長：吳婉媚</t>
    <phoneticPr fontId="5" type="noConversion"/>
  </si>
  <si>
    <t>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</si>
</sst>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"/>
  </numFmts>
  <fonts count="45">
    <font>
      <sz val="12"/>
      <color theme="1"/>
      <name val="新細明體"/>
      <family val="2"/>
      <charset val="136"/>
      <scheme val="minor"/>
    </font>
    <font>
      <b/>
      <sz val="18"/>
      <color rgb="FF000000"/>
      <name val="標楷體"/>
      <family val="4"/>
      <charset val="136"/>
    </font>
    <font>
      <b/>
      <sz val="16"/>
      <color rgb="FF000000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name val="Arial"/>
      <family val="2"/>
    </font>
    <font>
      <sz val="9"/>
      <name val="細明體"/>
      <family val="3"/>
      <charset val="136"/>
    </font>
    <font>
      <sz val="12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0"/>
      <name val="新細明體"/>
      <family val="1"/>
      <charset val="136"/>
      <scheme val="minor"/>
    </font>
    <font>
      <sz val="12"/>
      <name val="標楷體"/>
      <family val="4"/>
      <charset val="136"/>
    </font>
    <font>
      <sz val="10"/>
      <color theme="1"/>
      <name val="新細明體"/>
      <family val="1"/>
      <charset val="136"/>
      <scheme val="minor"/>
    </font>
    <font>
      <sz val="9"/>
      <color rgb="FF000000"/>
      <name val="標楷體"/>
      <family val="4"/>
      <charset val="136"/>
    </font>
    <font>
      <sz val="10"/>
      <color rgb="FF333333"/>
      <name val="Arial"/>
      <family val="2"/>
    </font>
    <font>
      <sz val="12"/>
      <color rgb="FF232323"/>
      <name val="Arial"/>
      <family val="2"/>
    </font>
    <font>
      <sz val="10"/>
      <color rgb="FF666666"/>
      <name val="Arial"/>
      <family val="2"/>
    </font>
    <font>
      <sz val="8"/>
      <color rgb="FF000000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0"/>
      <color indexed="8"/>
      <name val="標楷體"/>
      <family val="4"/>
      <charset val="136"/>
    </font>
    <font>
      <sz val="11"/>
      <name val="Arial"/>
      <family val="2"/>
    </font>
    <font>
      <b/>
      <sz val="12"/>
      <color rgb="FFFF0000"/>
      <name val="標楷體"/>
      <family val="4"/>
      <charset val="136"/>
    </font>
    <font>
      <sz val="10"/>
      <color theme="1"/>
      <name val="Arial"/>
      <family val="2"/>
    </font>
    <font>
      <sz val="12"/>
      <color theme="1"/>
      <name val="標楷體"/>
      <family val="4"/>
      <charset val="136"/>
    </font>
    <font>
      <sz val="12"/>
      <color theme="1"/>
      <name val="Arial"/>
      <family val="2"/>
    </font>
    <font>
      <sz val="13"/>
      <color rgb="FFFF0000"/>
      <name val="細明體"/>
      <family val="3"/>
      <charset val="136"/>
    </font>
    <font>
      <sz val="11"/>
      <name val="新細明體"/>
      <family val="1"/>
      <charset val="136"/>
      <scheme val="minor"/>
    </font>
    <font>
      <sz val="13"/>
      <name val="新細明體"/>
      <family val="1"/>
      <charset val="136"/>
      <scheme val="minor"/>
    </font>
    <font>
      <sz val="8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0"/>
      <name val="標楷體"/>
      <family val="4"/>
      <charset val="136"/>
    </font>
    <font>
      <sz val="10"/>
      <name val="Arial"/>
      <family val="2"/>
    </font>
    <font>
      <sz val="10"/>
      <color theme="1"/>
      <name val="新細明體"/>
      <family val="2"/>
      <charset val="136"/>
      <scheme val="minor"/>
    </font>
    <font>
      <sz val="13"/>
      <name val="標楷體"/>
      <family val="4"/>
      <charset val="136"/>
    </font>
    <font>
      <sz val="13"/>
      <name val="細明體"/>
      <family val="3"/>
      <charset val="136"/>
    </font>
    <font>
      <sz val="10"/>
      <name val="新細明體"/>
      <family val="2"/>
      <charset val="136"/>
      <scheme val="minor"/>
    </font>
    <font>
      <sz val="12"/>
      <color rgb="FFC00000"/>
      <name val="標楷體"/>
      <family val="4"/>
      <charset val="136"/>
    </font>
    <font>
      <sz val="10"/>
      <color rgb="FFC00000"/>
      <name val="標楷體"/>
      <family val="4"/>
      <charset val="136"/>
    </font>
    <font>
      <sz val="13"/>
      <color rgb="FFC00000"/>
      <name val="標楷體"/>
      <family val="4"/>
      <charset val="136"/>
    </font>
    <font>
      <sz val="12"/>
      <color indexed="8"/>
      <name val="Arial"/>
      <family val="2"/>
    </font>
    <font>
      <sz val="12"/>
      <color indexed="8"/>
      <name val="標楷體"/>
      <family val="4"/>
      <charset val="136"/>
    </font>
    <font>
      <sz val="10"/>
      <color theme="1"/>
      <name val="標楷體"/>
      <family val="4"/>
      <charset val="136"/>
    </font>
    <font>
      <sz val="14"/>
      <name val="新細明體"/>
      <family val="1"/>
      <charset val="136"/>
      <scheme val="minor"/>
    </font>
    <font>
      <u/>
      <sz val="10"/>
      <name val="Arial"/>
      <family val="2"/>
    </font>
    <font>
      <sz val="12"/>
      <color rgb="FFC00000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/>
  </cellStyleXfs>
  <cellXfs count="1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2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6" fillId="0" borderId="2" xfId="0" quotePrefix="1" applyNumberFormat="1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quotePrefix="1" applyNumberFormat="1" applyFont="1" applyBorder="1" applyAlignment="1">
      <alignment horizontal="left" wrapText="1"/>
    </xf>
    <xf numFmtId="0" fontId="4" fillId="0" borderId="5" xfId="0" applyFont="1" applyBorder="1" applyAlignment="1">
      <alignment horizontal="center" vertical="center"/>
    </xf>
    <xf numFmtId="0" fontId="0" fillId="0" borderId="2" xfId="0" applyBorder="1">
      <alignment vertical="center"/>
    </xf>
    <xf numFmtId="49" fontId="15" fillId="0" borderId="2" xfId="0" applyNumberFormat="1" applyFont="1" applyBorder="1" applyAlignment="1">
      <alignment horizontal="center" vertical="center"/>
    </xf>
    <xf numFmtId="0" fontId="17" fillId="0" borderId="2" xfId="0" applyFont="1" applyBorder="1">
      <alignment vertical="center"/>
    </xf>
    <xf numFmtId="176" fontId="1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9" fillId="0" borderId="2" xfId="0" applyFont="1" applyBorder="1" applyAlignment="1">
      <alignment vertical="center"/>
    </xf>
    <xf numFmtId="0" fontId="2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8" fillId="0" borderId="2" xfId="0" applyFont="1" applyBorder="1">
      <alignment vertical="center"/>
    </xf>
    <xf numFmtId="0" fontId="8" fillId="0" borderId="0" xfId="0" applyFont="1" applyAlignment="1">
      <alignment horizontal="left" vertical="center"/>
    </xf>
    <xf numFmtId="0" fontId="28" fillId="0" borderId="2" xfId="0" applyFont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8" fillId="0" borderId="2" xfId="2" applyFont="1" applyFill="1" applyBorder="1" applyAlignment="1">
      <alignment vertical="center"/>
    </xf>
    <xf numFmtId="0" fontId="30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vertical="center" wrapText="1"/>
    </xf>
    <xf numFmtId="0" fontId="2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30" fillId="0" borderId="2" xfId="0" applyFont="1" applyBorder="1" applyAlignment="1">
      <alignment vertical="center"/>
    </xf>
    <xf numFmtId="0" fontId="10" fillId="2" borderId="2" xfId="0" applyFont="1" applyFill="1" applyBorder="1" applyAlignment="1">
      <alignment horizontal="left" vertical="center"/>
    </xf>
    <xf numFmtId="0" fontId="30" fillId="0" borderId="2" xfId="0" applyFont="1" applyBorder="1" applyAlignment="1">
      <alignment horizontal="left" vertical="center"/>
    </xf>
    <xf numFmtId="0" fontId="33" fillId="0" borderId="4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/>
    </xf>
    <xf numFmtId="0" fontId="34" fillId="0" borderId="2" xfId="0" applyFont="1" applyBorder="1" applyAlignment="1">
      <alignment vertical="center" wrapText="1"/>
    </xf>
    <xf numFmtId="0" fontId="36" fillId="0" borderId="5" xfId="0" applyFont="1" applyBorder="1" applyAlignment="1">
      <alignment horizontal="center" vertical="center"/>
    </xf>
    <xf numFmtId="0" fontId="36" fillId="0" borderId="2" xfId="0" applyFont="1" applyBorder="1">
      <alignment vertical="center"/>
    </xf>
    <xf numFmtId="0" fontId="37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1" fillId="0" borderId="2" xfId="0" applyFont="1" applyBorder="1">
      <alignment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2" xfId="2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30" fillId="0" borderId="0" xfId="0" applyFont="1">
      <alignment vertical="center"/>
    </xf>
    <xf numFmtId="1" fontId="6" fillId="0" borderId="2" xfId="0" applyNumberFormat="1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1" fontId="39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2" applyNumberFormat="1" applyFont="1" applyFill="1" applyBorder="1" applyAlignment="1">
      <alignment horizontal="center" vertical="center"/>
    </xf>
    <xf numFmtId="49" fontId="39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/>
    </xf>
    <xf numFmtId="0" fontId="23" fillId="0" borderId="2" xfId="0" applyFont="1" applyBorder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2" xfId="2" applyFont="1" applyFill="1" applyBorder="1" applyAlignment="1">
      <alignment horizontal="center" vertical="center"/>
    </xf>
    <xf numFmtId="0" fontId="42" fillId="0" borderId="2" xfId="0" applyFont="1" applyBorder="1" applyAlignment="1">
      <alignment vertical="center" wrapText="1"/>
    </xf>
    <xf numFmtId="0" fontId="41" fillId="0" borderId="2" xfId="0" applyFont="1" applyBorder="1" applyAlignment="1">
      <alignment vertical="center"/>
    </xf>
    <xf numFmtId="0" fontId="30" fillId="0" borderId="2" xfId="0" applyFont="1" applyBorder="1">
      <alignment vertical="center"/>
    </xf>
    <xf numFmtId="0" fontId="30" fillId="0" borderId="2" xfId="0" quotePrefix="1" applyNumberFormat="1" applyFont="1" applyBorder="1" applyAlignment="1"/>
    <xf numFmtId="0" fontId="30" fillId="0" borderId="2" xfId="0" quotePrefix="1" applyNumberFormat="1" applyFont="1" applyBorder="1" applyAlignment="1">
      <alignment vertical="center"/>
    </xf>
    <xf numFmtId="0" fontId="41" fillId="0" borderId="2" xfId="0" applyFont="1" applyBorder="1">
      <alignment vertical="center"/>
    </xf>
    <xf numFmtId="0" fontId="41" fillId="0" borderId="0" xfId="0" applyFont="1">
      <alignment vertical="center"/>
    </xf>
    <xf numFmtId="0" fontId="30" fillId="0" borderId="0" xfId="0" applyFont="1" applyAlignment="1">
      <alignment vertical="center"/>
    </xf>
    <xf numFmtId="0" fontId="43" fillId="0" borderId="2" xfId="1" applyFont="1" applyBorder="1" applyAlignment="1">
      <alignment vertical="center" wrapText="1"/>
    </xf>
    <xf numFmtId="49" fontId="10" fillId="0" borderId="2" xfId="0" applyNumberFormat="1" applyFont="1" applyBorder="1" applyAlignment="1">
      <alignment horizontal="left" vertical="center"/>
    </xf>
    <xf numFmtId="0" fontId="22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31" fillId="0" borderId="2" xfId="0" applyFont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Border="1" applyAlignment="1" applyProtection="1">
      <alignment horizontal="left" vertical="center"/>
    </xf>
    <xf numFmtId="0" fontId="35" fillId="0" borderId="2" xfId="0" applyFont="1" applyBorder="1" applyAlignment="1">
      <alignment horizontal="left" vertical="center"/>
    </xf>
    <xf numFmtId="0" fontId="30" fillId="0" borderId="2" xfId="0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/>
    </xf>
    <xf numFmtId="0" fontId="32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32" fillId="0" borderId="0" xfId="0" applyFont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49" fontId="10" fillId="0" borderId="2" xfId="0" applyNumberFormat="1" applyFont="1" applyBorder="1" applyAlignment="1">
      <alignment horizontal="left" vertical="center"/>
    </xf>
    <xf numFmtId="0" fontId="30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4" fillId="0" borderId="2" xfId="0" applyFont="1" applyBorder="1" applyAlignment="1">
      <alignment horizontal="left" vertical="center"/>
    </xf>
  </cellXfs>
  <cellStyles count="3">
    <cellStyle name="一般" xfId="0" builtinId="0"/>
    <cellStyle name="一般_詳細資訊" xfId="2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slite.com/Search_BW.aspx?query=CARTWHEEL" TargetMode="External"/><Relationship Id="rId2" Type="http://schemas.openxmlformats.org/officeDocument/2006/relationships/hyperlink" Target="https://search.books.com.tw/search/query/key/%E8%91%89%E4%B8%99%E6%88%90/adv_author/1/" TargetMode="External"/><Relationship Id="rId1" Type="http://schemas.openxmlformats.org/officeDocument/2006/relationships/hyperlink" Target="javascript:%20location.href=SearchLink('%E5%9F%8E%E4%BA%95%E6%96%87','%E5%85%A8%E9%A4%A8%E6%90%9C%E5%B0%8B','au');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9"/>
  <sheetViews>
    <sheetView tabSelected="1" topLeftCell="A154" workbookViewId="0">
      <selection activeCell="B68" sqref="B68"/>
    </sheetView>
  </sheetViews>
  <sheetFormatPr defaultRowHeight="16.5"/>
  <cols>
    <col min="1" max="1" width="5.75" customWidth="1"/>
    <col min="2" max="2" width="26.625" style="34" customWidth="1"/>
    <col min="3" max="3" width="16.25" style="103" customWidth="1"/>
    <col min="4" max="4" width="11.5" style="89" customWidth="1"/>
    <col min="5" max="5" width="9" style="80" customWidth="1"/>
    <col min="6" max="6" width="18.875" style="10" customWidth="1"/>
    <col min="7" max="7" width="6.75" style="1" customWidth="1"/>
    <col min="8" max="9" width="8.5" style="1" customWidth="1"/>
    <col min="10" max="10" width="7.875" customWidth="1"/>
    <col min="11" max="12" width="7.25" customWidth="1"/>
    <col min="13" max="13" width="8.625" customWidth="1"/>
  </cols>
  <sheetData>
    <row r="1" spans="1:13" ht="30" customHeight="1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</row>
    <row r="2" spans="1:13">
      <c r="A2" s="107" t="s">
        <v>1</v>
      </c>
      <c r="B2" s="108" t="s">
        <v>2</v>
      </c>
      <c r="C2" s="109" t="s">
        <v>3</v>
      </c>
      <c r="D2" s="110" t="s">
        <v>4</v>
      </c>
      <c r="E2" s="3" t="s">
        <v>5</v>
      </c>
      <c r="F2" s="111" t="s">
        <v>7</v>
      </c>
      <c r="G2" s="112" t="s">
        <v>202</v>
      </c>
      <c r="H2" s="4" t="s">
        <v>8</v>
      </c>
      <c r="I2" s="107" t="s">
        <v>10</v>
      </c>
      <c r="J2" s="5" t="s">
        <v>11</v>
      </c>
      <c r="K2" s="5" t="s">
        <v>13</v>
      </c>
      <c r="L2" s="5" t="s">
        <v>11</v>
      </c>
      <c r="M2" s="113" t="s">
        <v>206</v>
      </c>
    </row>
    <row r="3" spans="1:13">
      <c r="A3" s="107"/>
      <c r="B3" s="108"/>
      <c r="C3" s="109"/>
      <c r="D3" s="110"/>
      <c r="E3" s="3" t="s">
        <v>6</v>
      </c>
      <c r="F3" s="111"/>
      <c r="G3" s="107"/>
      <c r="H3" s="4" t="s">
        <v>9</v>
      </c>
      <c r="I3" s="107"/>
      <c r="J3" s="5" t="s">
        <v>12</v>
      </c>
      <c r="K3" s="5" t="s">
        <v>14</v>
      </c>
      <c r="L3" s="8" t="s">
        <v>15</v>
      </c>
      <c r="M3" s="114"/>
    </row>
    <row r="4" spans="1:13">
      <c r="A4" s="27"/>
      <c r="B4" s="115" t="s">
        <v>357</v>
      </c>
      <c r="C4" s="91"/>
      <c r="D4" s="45"/>
      <c r="E4" s="3"/>
      <c r="F4" s="41"/>
      <c r="G4" s="27"/>
      <c r="H4" s="27"/>
      <c r="I4" s="27"/>
      <c r="J4" s="28"/>
      <c r="K4" s="28"/>
      <c r="L4" s="8"/>
      <c r="M4" s="22"/>
    </row>
    <row r="5" spans="1:13" ht="28.5">
      <c r="A5" s="27">
        <v>1</v>
      </c>
      <c r="B5" s="24" t="s">
        <v>337</v>
      </c>
      <c r="C5" s="92" t="s">
        <v>340</v>
      </c>
      <c r="D5" s="83" t="s">
        <v>34</v>
      </c>
      <c r="E5" s="23" t="s">
        <v>30</v>
      </c>
      <c r="F5" s="29" t="s">
        <v>342</v>
      </c>
      <c r="G5" s="23">
        <v>3</v>
      </c>
      <c r="H5" s="23">
        <v>380</v>
      </c>
      <c r="I5" s="23">
        <f>G5*H5</f>
        <v>1140</v>
      </c>
      <c r="J5" s="3" t="s">
        <v>178</v>
      </c>
      <c r="K5" s="3" t="s">
        <v>178</v>
      </c>
      <c r="L5" s="55" t="s">
        <v>488</v>
      </c>
      <c r="M5" s="51" t="s">
        <v>455</v>
      </c>
    </row>
    <row r="6" spans="1:13" ht="28.5">
      <c r="A6" s="27">
        <v>2</v>
      </c>
      <c r="B6" s="24" t="s">
        <v>338</v>
      </c>
      <c r="C6" s="92" t="s">
        <v>340</v>
      </c>
      <c r="D6" s="83" t="s">
        <v>34</v>
      </c>
      <c r="E6" s="23" t="s">
        <v>30</v>
      </c>
      <c r="F6" s="29" t="s">
        <v>343</v>
      </c>
      <c r="G6" s="23">
        <v>3</v>
      </c>
      <c r="H6" s="23">
        <v>380</v>
      </c>
      <c r="I6" s="23">
        <f>G6*H6</f>
        <v>1140</v>
      </c>
      <c r="J6" s="3" t="s">
        <v>178</v>
      </c>
      <c r="K6" s="3" t="s">
        <v>178</v>
      </c>
      <c r="L6" s="55" t="s">
        <v>488</v>
      </c>
      <c r="M6" s="51" t="s">
        <v>456</v>
      </c>
    </row>
    <row r="7" spans="1:13">
      <c r="A7" s="27">
        <v>3</v>
      </c>
      <c r="B7" s="24" t="s">
        <v>207</v>
      </c>
      <c r="C7" s="93" t="s">
        <v>208</v>
      </c>
      <c r="D7" s="83" t="s">
        <v>209</v>
      </c>
      <c r="E7" s="3" t="s">
        <v>30</v>
      </c>
      <c r="F7" s="15" t="s">
        <v>360</v>
      </c>
      <c r="G7" s="23">
        <v>3</v>
      </c>
      <c r="H7" s="72">
        <v>560</v>
      </c>
      <c r="I7" s="3">
        <f>G7*H7</f>
        <v>1680</v>
      </c>
      <c r="J7" s="3" t="s">
        <v>178</v>
      </c>
      <c r="K7" s="3" t="s">
        <v>178</v>
      </c>
      <c r="L7" s="55" t="s">
        <v>488</v>
      </c>
      <c r="M7" s="51" t="s">
        <v>457</v>
      </c>
    </row>
    <row r="8" spans="1:13">
      <c r="A8" s="27"/>
      <c r="B8" s="73"/>
      <c r="C8" s="91"/>
      <c r="D8" s="45"/>
      <c r="E8" s="3"/>
      <c r="F8" s="41"/>
      <c r="G8" s="72"/>
      <c r="H8" s="72"/>
      <c r="I8" s="21">
        <f>SUM(I5:I7)</f>
        <v>3960</v>
      </c>
      <c r="J8" s="75"/>
      <c r="K8" s="75"/>
      <c r="L8" s="75"/>
      <c r="M8" s="19"/>
    </row>
    <row r="9" spans="1:13">
      <c r="A9" s="40"/>
      <c r="B9" s="115" t="s">
        <v>358</v>
      </c>
      <c r="C9" s="91"/>
      <c r="D9" s="45"/>
      <c r="E9" s="3"/>
      <c r="F9" s="41"/>
      <c r="G9" s="23"/>
      <c r="H9" s="23"/>
      <c r="I9" s="23"/>
      <c r="J9" s="77"/>
      <c r="K9" s="77"/>
      <c r="L9" s="77"/>
      <c r="M9" s="2"/>
    </row>
    <row r="10" spans="1:13">
      <c r="A10" s="40">
        <v>1</v>
      </c>
      <c r="B10" s="42" t="s">
        <v>459</v>
      </c>
      <c r="C10" s="92" t="s">
        <v>460</v>
      </c>
      <c r="D10" s="57" t="s">
        <v>461</v>
      </c>
      <c r="E10" s="74" t="s">
        <v>462</v>
      </c>
      <c r="F10" s="69" t="s">
        <v>463</v>
      </c>
      <c r="G10" s="3">
        <v>28</v>
      </c>
      <c r="H10" s="3">
        <v>175</v>
      </c>
      <c r="I10" s="3">
        <f>G10*H10</f>
        <v>4900</v>
      </c>
      <c r="J10" s="3" t="s">
        <v>178</v>
      </c>
      <c r="K10" s="3" t="s">
        <v>178</v>
      </c>
      <c r="L10" s="3" t="s">
        <v>178</v>
      </c>
      <c r="M10" s="52" t="s">
        <v>458</v>
      </c>
    </row>
    <row r="11" spans="1:13">
      <c r="A11" s="40">
        <v>2</v>
      </c>
      <c r="B11" s="43" t="s">
        <v>464</v>
      </c>
      <c r="C11" s="94" t="s">
        <v>305</v>
      </c>
      <c r="D11" s="57" t="s">
        <v>465</v>
      </c>
      <c r="E11" s="74" t="s">
        <v>466</v>
      </c>
      <c r="F11" s="70" t="s">
        <v>467</v>
      </c>
      <c r="G11" s="3">
        <v>28</v>
      </c>
      <c r="H11" s="3">
        <v>385</v>
      </c>
      <c r="I11" s="3">
        <f t="shared" ref="I11:I12" si="0">G11*H11</f>
        <v>10780</v>
      </c>
      <c r="J11" s="3" t="s">
        <v>178</v>
      </c>
      <c r="K11" s="3" t="s">
        <v>178</v>
      </c>
      <c r="L11" s="3" t="s">
        <v>178</v>
      </c>
      <c r="M11" s="52" t="s">
        <v>458</v>
      </c>
    </row>
    <row r="12" spans="1:13">
      <c r="A12" s="40">
        <v>3</v>
      </c>
      <c r="B12" s="44" t="s">
        <v>468</v>
      </c>
      <c r="C12" s="92" t="s">
        <v>306</v>
      </c>
      <c r="D12" s="90" t="s">
        <v>469</v>
      </c>
      <c r="E12" s="74" t="s">
        <v>304</v>
      </c>
      <c r="F12" s="41" t="s">
        <v>470</v>
      </c>
      <c r="G12" s="3">
        <v>15</v>
      </c>
      <c r="H12" s="78">
        <v>245</v>
      </c>
      <c r="I12" s="3">
        <f t="shared" si="0"/>
        <v>3675</v>
      </c>
      <c r="J12" s="3" t="s">
        <v>178</v>
      </c>
      <c r="K12" s="3" t="s">
        <v>178</v>
      </c>
      <c r="L12" s="3" t="s">
        <v>178</v>
      </c>
      <c r="M12" s="52" t="s">
        <v>458</v>
      </c>
    </row>
    <row r="13" spans="1:13">
      <c r="A13" s="27"/>
      <c r="B13" s="73"/>
      <c r="C13" s="91"/>
      <c r="D13" s="45"/>
      <c r="E13" s="3"/>
      <c r="F13" s="41"/>
      <c r="G13" s="72"/>
      <c r="H13" s="72"/>
      <c r="I13" s="21">
        <f>SUM(I10:I12)</f>
        <v>19355</v>
      </c>
      <c r="J13" s="75"/>
      <c r="K13" s="75"/>
      <c r="L13" s="75"/>
      <c r="M13" s="13"/>
    </row>
    <row r="14" spans="1:13">
      <c r="A14" s="27"/>
      <c r="B14" s="73"/>
      <c r="C14" s="91"/>
      <c r="D14" s="45"/>
      <c r="E14" s="3"/>
      <c r="F14" s="41"/>
      <c r="G14" s="72"/>
      <c r="H14" s="72"/>
      <c r="I14" s="21"/>
      <c r="J14" s="75"/>
      <c r="K14" s="75"/>
      <c r="L14" s="75"/>
      <c r="M14" s="19"/>
    </row>
    <row r="15" spans="1:13">
      <c r="A15" s="27"/>
      <c r="B15" s="115" t="s">
        <v>359</v>
      </c>
      <c r="C15" s="91"/>
      <c r="D15" s="45"/>
      <c r="E15" s="3"/>
      <c r="F15" s="41"/>
      <c r="G15" s="72"/>
      <c r="H15" s="72"/>
      <c r="I15" s="21"/>
      <c r="J15" s="75"/>
      <c r="K15" s="75"/>
      <c r="L15" s="75"/>
      <c r="M15" s="19"/>
    </row>
    <row r="16" spans="1:13" ht="16.5" customHeight="1">
      <c r="A16" s="4">
        <v>1</v>
      </c>
      <c r="B16" s="11" t="s">
        <v>116</v>
      </c>
      <c r="C16" s="93" t="s">
        <v>28</v>
      </c>
      <c r="D16" s="45" t="s">
        <v>29</v>
      </c>
      <c r="E16" s="3" t="s">
        <v>30</v>
      </c>
      <c r="F16" s="6" t="s">
        <v>179</v>
      </c>
      <c r="G16" s="3">
        <v>2</v>
      </c>
      <c r="H16" s="3">
        <v>280</v>
      </c>
      <c r="I16" s="3">
        <f>G16*H16</f>
        <v>560</v>
      </c>
      <c r="J16" s="3" t="s">
        <v>178</v>
      </c>
      <c r="K16" s="3" t="s">
        <v>178</v>
      </c>
      <c r="L16" s="3" t="s">
        <v>178</v>
      </c>
      <c r="M16" s="2"/>
    </row>
    <row r="17" spans="1:13" ht="16.5" customHeight="1">
      <c r="A17" s="40">
        <v>2</v>
      </c>
      <c r="B17" s="11" t="s">
        <v>117</v>
      </c>
      <c r="C17" s="93" t="s">
        <v>31</v>
      </c>
      <c r="D17" s="45" t="s">
        <v>32</v>
      </c>
      <c r="E17" s="3" t="s">
        <v>30</v>
      </c>
      <c r="F17" s="6" t="s">
        <v>180</v>
      </c>
      <c r="G17" s="3">
        <v>2</v>
      </c>
      <c r="H17" s="3">
        <v>280</v>
      </c>
      <c r="I17" s="3">
        <f t="shared" ref="I17:I50" si="1">G17*H17</f>
        <v>560</v>
      </c>
      <c r="J17" s="3" t="s">
        <v>178</v>
      </c>
      <c r="K17" s="3" t="s">
        <v>178</v>
      </c>
      <c r="L17" s="3" t="s">
        <v>178</v>
      </c>
      <c r="M17" s="2"/>
    </row>
    <row r="18" spans="1:13" ht="16.5" customHeight="1">
      <c r="A18" s="40">
        <v>3</v>
      </c>
      <c r="B18" s="11" t="s">
        <v>118</v>
      </c>
      <c r="C18" s="93" t="s">
        <v>35</v>
      </c>
      <c r="D18" s="45" t="s">
        <v>36</v>
      </c>
      <c r="E18" s="3" t="s">
        <v>30</v>
      </c>
      <c r="F18" s="6" t="s">
        <v>181</v>
      </c>
      <c r="G18" s="3">
        <v>2</v>
      </c>
      <c r="H18" s="3">
        <v>280</v>
      </c>
      <c r="I18" s="3">
        <f t="shared" si="1"/>
        <v>560</v>
      </c>
      <c r="J18" s="3" t="s">
        <v>178</v>
      </c>
      <c r="K18" s="3" t="s">
        <v>178</v>
      </c>
      <c r="L18" s="3" t="s">
        <v>178</v>
      </c>
      <c r="M18" s="2"/>
    </row>
    <row r="19" spans="1:13" ht="16.5" customHeight="1">
      <c r="A19" s="40">
        <v>4</v>
      </c>
      <c r="B19" s="11" t="s">
        <v>119</v>
      </c>
      <c r="C19" s="91" t="s">
        <v>38</v>
      </c>
      <c r="D19" s="45" t="s">
        <v>39</v>
      </c>
      <c r="E19" s="3" t="s">
        <v>30</v>
      </c>
      <c r="F19" s="9" t="s">
        <v>40</v>
      </c>
      <c r="G19" s="3">
        <v>2</v>
      </c>
      <c r="H19" s="3">
        <v>260</v>
      </c>
      <c r="I19" s="3">
        <f t="shared" si="1"/>
        <v>520</v>
      </c>
      <c r="J19" s="3" t="s">
        <v>178</v>
      </c>
      <c r="K19" s="3" t="s">
        <v>178</v>
      </c>
      <c r="L19" s="3" t="s">
        <v>178</v>
      </c>
      <c r="M19" s="2"/>
    </row>
    <row r="20" spans="1:13" ht="16.5" customHeight="1">
      <c r="A20" s="40">
        <v>5</v>
      </c>
      <c r="B20" s="11" t="s">
        <v>120</v>
      </c>
      <c r="C20" s="93" t="s">
        <v>41</v>
      </c>
      <c r="D20" s="45" t="s">
        <v>36</v>
      </c>
      <c r="E20" s="3" t="s">
        <v>30</v>
      </c>
      <c r="F20" s="6" t="s">
        <v>182</v>
      </c>
      <c r="G20" s="3">
        <v>2</v>
      </c>
      <c r="H20" s="3">
        <v>260</v>
      </c>
      <c r="I20" s="3">
        <f t="shared" si="1"/>
        <v>520</v>
      </c>
      <c r="J20" s="3" t="s">
        <v>178</v>
      </c>
      <c r="K20" s="3" t="s">
        <v>178</v>
      </c>
      <c r="L20" s="3" t="s">
        <v>178</v>
      </c>
      <c r="M20" s="2"/>
    </row>
    <row r="21" spans="1:13" ht="16.5" customHeight="1">
      <c r="A21" s="40">
        <v>6</v>
      </c>
      <c r="B21" s="11" t="s">
        <v>121</v>
      </c>
      <c r="C21" s="93" t="s">
        <v>41</v>
      </c>
      <c r="D21" s="45" t="s">
        <v>36</v>
      </c>
      <c r="E21" s="3" t="s">
        <v>30</v>
      </c>
      <c r="F21" s="6" t="s">
        <v>183</v>
      </c>
      <c r="G21" s="3">
        <v>2</v>
      </c>
      <c r="H21" s="3">
        <v>270</v>
      </c>
      <c r="I21" s="3">
        <f t="shared" si="1"/>
        <v>540</v>
      </c>
      <c r="J21" s="3" t="s">
        <v>178</v>
      </c>
      <c r="K21" s="3" t="s">
        <v>178</v>
      </c>
      <c r="L21" s="3" t="s">
        <v>178</v>
      </c>
      <c r="M21" s="2"/>
    </row>
    <row r="22" spans="1:13" ht="16.5" customHeight="1">
      <c r="A22" s="40">
        <v>7</v>
      </c>
      <c r="B22" s="11" t="s">
        <v>122</v>
      </c>
      <c r="C22" s="93" t="s">
        <v>42</v>
      </c>
      <c r="D22" s="45" t="s">
        <v>43</v>
      </c>
      <c r="E22" s="3" t="s">
        <v>30</v>
      </c>
      <c r="F22" s="6" t="s">
        <v>184</v>
      </c>
      <c r="G22" s="3">
        <v>2</v>
      </c>
      <c r="H22" s="3">
        <v>300</v>
      </c>
      <c r="I22" s="3">
        <f t="shared" si="1"/>
        <v>600</v>
      </c>
      <c r="J22" s="3" t="s">
        <v>178</v>
      </c>
      <c r="K22" s="3" t="s">
        <v>178</v>
      </c>
      <c r="L22" s="3" t="s">
        <v>178</v>
      </c>
      <c r="M22" s="2"/>
    </row>
    <row r="23" spans="1:13" ht="16.5" customHeight="1">
      <c r="A23" s="40">
        <v>8</v>
      </c>
      <c r="B23" s="11" t="s">
        <v>123</v>
      </c>
      <c r="C23" s="93" t="s">
        <v>44</v>
      </c>
      <c r="D23" s="45" t="s">
        <v>43</v>
      </c>
      <c r="E23" s="3" t="s">
        <v>30</v>
      </c>
      <c r="F23" s="6" t="s">
        <v>185</v>
      </c>
      <c r="G23" s="3">
        <v>2</v>
      </c>
      <c r="H23" s="3">
        <v>320</v>
      </c>
      <c r="I23" s="3">
        <f>G23*H23</f>
        <v>640</v>
      </c>
      <c r="J23" s="3" t="s">
        <v>178</v>
      </c>
      <c r="K23" s="3" t="s">
        <v>178</v>
      </c>
      <c r="L23" s="3" t="s">
        <v>178</v>
      </c>
      <c r="M23" s="2"/>
    </row>
    <row r="24" spans="1:13" ht="17.25" customHeight="1">
      <c r="A24" s="40">
        <v>9</v>
      </c>
      <c r="B24" s="11" t="s">
        <v>124</v>
      </c>
      <c r="C24" s="95" t="s">
        <v>203</v>
      </c>
      <c r="D24" s="45" t="s">
        <v>43</v>
      </c>
      <c r="E24" s="3" t="s">
        <v>30</v>
      </c>
      <c r="F24" s="9" t="s">
        <v>45</v>
      </c>
      <c r="G24" s="3">
        <v>2</v>
      </c>
      <c r="H24" s="3">
        <v>300</v>
      </c>
      <c r="I24" s="3">
        <f t="shared" si="1"/>
        <v>600</v>
      </c>
      <c r="J24" s="3" t="s">
        <v>178</v>
      </c>
      <c r="K24" s="3" t="s">
        <v>178</v>
      </c>
      <c r="L24" s="3" t="s">
        <v>178</v>
      </c>
      <c r="M24" s="2"/>
    </row>
    <row r="25" spans="1:13" ht="16.5" customHeight="1">
      <c r="A25" s="40">
        <v>10</v>
      </c>
      <c r="B25" s="11" t="s">
        <v>125</v>
      </c>
      <c r="C25" s="91" t="s">
        <v>47</v>
      </c>
      <c r="D25" s="45" t="s">
        <v>43</v>
      </c>
      <c r="E25" s="3" t="s">
        <v>30</v>
      </c>
      <c r="F25" s="9" t="s">
        <v>48</v>
      </c>
      <c r="G25" s="3">
        <v>2</v>
      </c>
      <c r="H25" s="3">
        <v>320</v>
      </c>
      <c r="I25" s="3">
        <f t="shared" si="1"/>
        <v>640</v>
      </c>
      <c r="J25" s="3" t="s">
        <v>178</v>
      </c>
      <c r="K25" s="3" t="s">
        <v>178</v>
      </c>
      <c r="L25" s="3" t="s">
        <v>178</v>
      </c>
      <c r="M25" s="2"/>
    </row>
    <row r="26" spans="1:13" ht="16.5" customHeight="1">
      <c r="A26" s="40">
        <v>11</v>
      </c>
      <c r="B26" s="12" t="s">
        <v>126</v>
      </c>
      <c r="C26" s="91" t="s">
        <v>49</v>
      </c>
      <c r="D26" s="85" t="s">
        <v>37</v>
      </c>
      <c r="E26" s="3" t="s">
        <v>30</v>
      </c>
      <c r="F26" s="9" t="s">
        <v>50</v>
      </c>
      <c r="G26" s="3">
        <v>2</v>
      </c>
      <c r="H26" s="3">
        <v>260</v>
      </c>
      <c r="I26" s="3">
        <f t="shared" si="1"/>
        <v>520</v>
      </c>
      <c r="J26" s="3" t="s">
        <v>178</v>
      </c>
      <c r="K26" s="3" t="s">
        <v>178</v>
      </c>
      <c r="L26" s="3" t="s">
        <v>178</v>
      </c>
      <c r="M26" s="2"/>
    </row>
    <row r="27" spans="1:13" ht="16.5" customHeight="1">
      <c r="A27" s="40">
        <v>12</v>
      </c>
      <c r="B27" s="12" t="s">
        <v>127</v>
      </c>
      <c r="C27" s="91" t="s">
        <v>51</v>
      </c>
      <c r="D27" s="85" t="s">
        <v>52</v>
      </c>
      <c r="E27" s="3" t="s">
        <v>30</v>
      </c>
      <c r="F27" s="9" t="s">
        <v>53</v>
      </c>
      <c r="G27" s="3">
        <v>2</v>
      </c>
      <c r="H27" s="3">
        <v>300</v>
      </c>
      <c r="I27" s="3">
        <f t="shared" si="1"/>
        <v>600</v>
      </c>
      <c r="J27" s="3" t="s">
        <v>178</v>
      </c>
      <c r="K27" s="3" t="s">
        <v>178</v>
      </c>
      <c r="L27" s="3" t="s">
        <v>178</v>
      </c>
      <c r="M27" s="2"/>
    </row>
    <row r="28" spans="1:13" ht="16.5" customHeight="1">
      <c r="A28" s="40">
        <v>13</v>
      </c>
      <c r="B28" s="12" t="s">
        <v>204</v>
      </c>
      <c r="C28" s="91" t="s">
        <v>54</v>
      </c>
      <c r="D28" s="85" t="s">
        <v>32</v>
      </c>
      <c r="E28" s="3" t="s">
        <v>30</v>
      </c>
      <c r="F28" s="9" t="s">
        <v>55</v>
      </c>
      <c r="G28" s="3">
        <v>2</v>
      </c>
      <c r="H28" s="3">
        <v>280</v>
      </c>
      <c r="I28" s="3">
        <f t="shared" si="1"/>
        <v>560</v>
      </c>
      <c r="J28" s="3" t="s">
        <v>178</v>
      </c>
      <c r="K28" s="3" t="s">
        <v>178</v>
      </c>
      <c r="L28" s="3" t="s">
        <v>178</v>
      </c>
      <c r="M28" s="2"/>
    </row>
    <row r="29" spans="1:13" ht="16.5" customHeight="1">
      <c r="A29" s="40">
        <v>14</v>
      </c>
      <c r="B29" s="12" t="s">
        <v>128</v>
      </c>
      <c r="C29" s="91" t="s">
        <v>56</v>
      </c>
      <c r="D29" s="85" t="s">
        <v>52</v>
      </c>
      <c r="E29" s="3" t="s">
        <v>30</v>
      </c>
      <c r="F29" s="9" t="s">
        <v>57</v>
      </c>
      <c r="G29" s="3">
        <v>2</v>
      </c>
      <c r="H29" s="3">
        <v>320</v>
      </c>
      <c r="I29" s="3">
        <f>G29*H29</f>
        <v>640</v>
      </c>
      <c r="J29" s="3" t="s">
        <v>178</v>
      </c>
      <c r="K29" s="3" t="s">
        <v>178</v>
      </c>
      <c r="L29" s="3" t="s">
        <v>178</v>
      </c>
      <c r="M29" s="2"/>
    </row>
    <row r="30" spans="1:13" ht="16.5" customHeight="1">
      <c r="A30" s="40">
        <v>15</v>
      </c>
      <c r="B30" s="12" t="s">
        <v>129</v>
      </c>
      <c r="C30" s="91" t="s">
        <v>58</v>
      </c>
      <c r="D30" s="85" t="s">
        <v>59</v>
      </c>
      <c r="E30" s="3" t="s">
        <v>30</v>
      </c>
      <c r="F30" s="9" t="s">
        <v>60</v>
      </c>
      <c r="G30" s="3">
        <v>2</v>
      </c>
      <c r="H30" s="3">
        <v>280</v>
      </c>
      <c r="I30" s="3">
        <f t="shared" si="1"/>
        <v>560</v>
      </c>
      <c r="J30" s="3" t="s">
        <v>178</v>
      </c>
      <c r="K30" s="3" t="s">
        <v>178</v>
      </c>
      <c r="L30" s="3" t="s">
        <v>178</v>
      </c>
      <c r="M30" s="2"/>
    </row>
    <row r="31" spans="1:13" ht="16.5" customHeight="1">
      <c r="A31" s="40">
        <v>16</v>
      </c>
      <c r="B31" s="12" t="s">
        <v>130</v>
      </c>
      <c r="C31" s="91" t="s">
        <v>131</v>
      </c>
      <c r="D31" s="85" t="s">
        <v>32</v>
      </c>
      <c r="E31" s="3" t="s">
        <v>30</v>
      </c>
      <c r="F31" s="9" t="s">
        <v>61</v>
      </c>
      <c r="G31" s="3">
        <v>2</v>
      </c>
      <c r="H31" s="3">
        <v>300</v>
      </c>
      <c r="I31" s="3">
        <f t="shared" si="1"/>
        <v>600</v>
      </c>
      <c r="J31" s="3" t="s">
        <v>178</v>
      </c>
      <c r="K31" s="3" t="s">
        <v>178</v>
      </c>
      <c r="L31" s="3" t="s">
        <v>178</v>
      </c>
      <c r="M31" s="2"/>
    </row>
    <row r="32" spans="1:13" ht="16.5" customHeight="1">
      <c r="A32" s="40">
        <v>17</v>
      </c>
      <c r="B32" s="12" t="s">
        <v>132</v>
      </c>
      <c r="C32" s="91" t="s">
        <v>133</v>
      </c>
      <c r="D32" s="86" t="s">
        <v>62</v>
      </c>
      <c r="E32" s="3" t="s">
        <v>30</v>
      </c>
      <c r="F32" s="9" t="s">
        <v>63</v>
      </c>
      <c r="G32" s="3">
        <v>2</v>
      </c>
      <c r="H32" s="3">
        <v>300</v>
      </c>
      <c r="I32" s="3">
        <f t="shared" si="1"/>
        <v>600</v>
      </c>
      <c r="J32" s="3" t="s">
        <v>178</v>
      </c>
      <c r="K32" s="3" t="s">
        <v>178</v>
      </c>
      <c r="L32" s="3" t="s">
        <v>178</v>
      </c>
      <c r="M32" s="2"/>
    </row>
    <row r="33" spans="1:13" ht="16.5" customHeight="1">
      <c r="A33" s="40">
        <v>18</v>
      </c>
      <c r="B33" s="12" t="s">
        <v>134</v>
      </c>
      <c r="C33" s="91" t="s">
        <v>135</v>
      </c>
      <c r="D33" s="85" t="s">
        <v>43</v>
      </c>
      <c r="E33" s="3" t="s">
        <v>30</v>
      </c>
      <c r="F33" s="9" t="s">
        <v>65</v>
      </c>
      <c r="G33" s="3">
        <v>2</v>
      </c>
      <c r="H33" s="3">
        <v>280</v>
      </c>
      <c r="I33" s="3">
        <f t="shared" si="1"/>
        <v>560</v>
      </c>
      <c r="J33" s="3" t="s">
        <v>178</v>
      </c>
      <c r="K33" s="3" t="s">
        <v>178</v>
      </c>
      <c r="L33" s="3" t="s">
        <v>178</v>
      </c>
      <c r="M33" s="2"/>
    </row>
    <row r="34" spans="1:13" ht="16.5" customHeight="1">
      <c r="A34" s="40">
        <v>19</v>
      </c>
      <c r="B34" s="12" t="s">
        <v>136</v>
      </c>
      <c r="C34" s="91" t="s">
        <v>137</v>
      </c>
      <c r="D34" s="85" t="s">
        <v>43</v>
      </c>
      <c r="E34" s="3" t="s">
        <v>30</v>
      </c>
      <c r="F34" s="9" t="s">
        <v>66</v>
      </c>
      <c r="G34" s="3">
        <v>2</v>
      </c>
      <c r="H34" s="3">
        <v>300</v>
      </c>
      <c r="I34" s="3">
        <f t="shared" si="1"/>
        <v>600</v>
      </c>
      <c r="J34" s="3" t="s">
        <v>178</v>
      </c>
      <c r="K34" s="3" t="s">
        <v>178</v>
      </c>
      <c r="L34" s="3" t="s">
        <v>178</v>
      </c>
      <c r="M34" s="2"/>
    </row>
    <row r="35" spans="1:13" ht="16.5" customHeight="1">
      <c r="A35" s="40">
        <v>20</v>
      </c>
      <c r="B35" s="12" t="s">
        <v>138</v>
      </c>
      <c r="C35" s="91" t="s">
        <v>139</v>
      </c>
      <c r="D35" s="85" t="s">
        <v>36</v>
      </c>
      <c r="E35" s="3" t="s">
        <v>30</v>
      </c>
      <c r="F35" s="9" t="s">
        <v>67</v>
      </c>
      <c r="G35" s="3">
        <v>2</v>
      </c>
      <c r="H35" s="3">
        <v>280</v>
      </c>
      <c r="I35" s="3">
        <f t="shared" si="1"/>
        <v>560</v>
      </c>
      <c r="J35" s="3" t="s">
        <v>178</v>
      </c>
      <c r="K35" s="3" t="s">
        <v>178</v>
      </c>
      <c r="L35" s="3" t="s">
        <v>178</v>
      </c>
      <c r="M35" s="2"/>
    </row>
    <row r="36" spans="1:13" ht="16.5" customHeight="1">
      <c r="A36" s="40">
        <v>21</v>
      </c>
      <c r="B36" s="73" t="s">
        <v>140</v>
      </c>
      <c r="C36" s="91" t="s">
        <v>68</v>
      </c>
      <c r="D36" s="45" t="s">
        <v>69</v>
      </c>
      <c r="E36" s="3" t="s">
        <v>70</v>
      </c>
      <c r="F36" s="6" t="s">
        <v>186</v>
      </c>
      <c r="G36" s="3">
        <v>2</v>
      </c>
      <c r="H36" s="3">
        <v>280</v>
      </c>
      <c r="I36" s="3">
        <f t="shared" si="1"/>
        <v>560</v>
      </c>
      <c r="J36" s="3" t="s">
        <v>178</v>
      </c>
      <c r="K36" s="3" t="s">
        <v>178</v>
      </c>
      <c r="L36" s="3" t="s">
        <v>178</v>
      </c>
      <c r="M36" s="2"/>
    </row>
    <row r="37" spans="1:13" ht="16.5" customHeight="1">
      <c r="A37" s="40">
        <v>22</v>
      </c>
      <c r="B37" s="73" t="s">
        <v>141</v>
      </c>
      <c r="C37" s="91" t="s">
        <v>71</v>
      </c>
      <c r="D37" s="45" t="s">
        <v>72</v>
      </c>
      <c r="E37" s="3" t="s">
        <v>70</v>
      </c>
      <c r="F37" s="6" t="s">
        <v>187</v>
      </c>
      <c r="G37" s="3">
        <v>2</v>
      </c>
      <c r="H37" s="3">
        <v>280</v>
      </c>
      <c r="I37" s="3">
        <f t="shared" si="1"/>
        <v>560</v>
      </c>
      <c r="J37" s="3" t="s">
        <v>178</v>
      </c>
      <c r="K37" s="3" t="s">
        <v>178</v>
      </c>
      <c r="L37" s="3" t="s">
        <v>178</v>
      </c>
      <c r="M37" s="2"/>
    </row>
    <row r="38" spans="1:13" ht="16.5" customHeight="1">
      <c r="A38" s="40">
        <v>23</v>
      </c>
      <c r="B38" s="73" t="s">
        <v>142</v>
      </c>
      <c r="C38" s="91" t="s">
        <v>73</v>
      </c>
      <c r="D38" s="45" t="s">
        <v>74</v>
      </c>
      <c r="E38" s="3" t="s">
        <v>70</v>
      </c>
      <c r="F38" s="6" t="s">
        <v>188</v>
      </c>
      <c r="G38" s="3">
        <v>2</v>
      </c>
      <c r="H38" s="3">
        <v>320</v>
      </c>
      <c r="I38" s="3">
        <f t="shared" si="1"/>
        <v>640</v>
      </c>
      <c r="J38" s="3" t="s">
        <v>178</v>
      </c>
      <c r="K38" s="3" t="s">
        <v>178</v>
      </c>
      <c r="L38" s="3" t="s">
        <v>178</v>
      </c>
      <c r="M38" s="2"/>
    </row>
    <row r="39" spans="1:13" ht="16.5" customHeight="1">
      <c r="A39" s="40">
        <v>24</v>
      </c>
      <c r="B39" s="73" t="s">
        <v>143</v>
      </c>
      <c r="C39" s="91" t="s">
        <v>75</v>
      </c>
      <c r="D39" s="45" t="s">
        <v>32</v>
      </c>
      <c r="E39" s="3" t="s">
        <v>144</v>
      </c>
      <c r="F39" s="6" t="s">
        <v>189</v>
      </c>
      <c r="G39" s="3">
        <v>2</v>
      </c>
      <c r="H39" s="3">
        <v>280</v>
      </c>
      <c r="I39" s="3">
        <f t="shared" si="1"/>
        <v>560</v>
      </c>
      <c r="J39" s="3" t="s">
        <v>178</v>
      </c>
      <c r="K39" s="3" t="s">
        <v>178</v>
      </c>
      <c r="L39" s="3" t="s">
        <v>178</v>
      </c>
      <c r="M39" s="2"/>
    </row>
    <row r="40" spans="1:13" ht="16.5" customHeight="1">
      <c r="A40" s="40">
        <v>25</v>
      </c>
      <c r="B40" s="73" t="s">
        <v>145</v>
      </c>
      <c r="C40" s="91" t="s">
        <v>76</v>
      </c>
      <c r="D40" s="45" t="s">
        <v>32</v>
      </c>
      <c r="E40" s="3" t="s">
        <v>70</v>
      </c>
      <c r="F40" s="6" t="s">
        <v>190</v>
      </c>
      <c r="G40" s="3">
        <v>2</v>
      </c>
      <c r="H40" s="3">
        <v>300</v>
      </c>
      <c r="I40" s="3">
        <f t="shared" si="1"/>
        <v>600</v>
      </c>
      <c r="J40" s="3" t="s">
        <v>178</v>
      </c>
      <c r="K40" s="3" t="s">
        <v>178</v>
      </c>
      <c r="L40" s="3" t="s">
        <v>178</v>
      </c>
      <c r="M40" s="2"/>
    </row>
    <row r="41" spans="1:13" ht="16.5" customHeight="1">
      <c r="A41" s="40">
        <v>26</v>
      </c>
      <c r="B41" s="73" t="s">
        <v>146</v>
      </c>
      <c r="C41" s="91" t="s">
        <v>77</v>
      </c>
      <c r="D41" s="45" t="s">
        <v>72</v>
      </c>
      <c r="E41" s="3" t="s">
        <v>147</v>
      </c>
      <c r="F41" s="6" t="s">
        <v>191</v>
      </c>
      <c r="G41" s="3">
        <v>2</v>
      </c>
      <c r="H41" s="3">
        <v>280</v>
      </c>
      <c r="I41" s="3">
        <f t="shared" si="1"/>
        <v>560</v>
      </c>
      <c r="J41" s="3" t="s">
        <v>178</v>
      </c>
      <c r="K41" s="3" t="s">
        <v>178</v>
      </c>
      <c r="L41" s="3" t="s">
        <v>178</v>
      </c>
      <c r="M41" s="2"/>
    </row>
    <row r="42" spans="1:13" ht="16.5" customHeight="1">
      <c r="A42" s="40">
        <v>27</v>
      </c>
      <c r="B42" s="73" t="s">
        <v>148</v>
      </c>
      <c r="C42" s="91" t="s">
        <v>78</v>
      </c>
      <c r="D42" s="45" t="s">
        <v>149</v>
      </c>
      <c r="E42" s="3" t="s">
        <v>70</v>
      </c>
      <c r="F42" s="6" t="s">
        <v>192</v>
      </c>
      <c r="G42" s="3">
        <v>2</v>
      </c>
      <c r="H42" s="3">
        <v>280</v>
      </c>
      <c r="I42" s="3">
        <f t="shared" si="1"/>
        <v>560</v>
      </c>
      <c r="J42" s="3" t="s">
        <v>178</v>
      </c>
      <c r="K42" s="3" t="s">
        <v>178</v>
      </c>
      <c r="L42" s="3" t="s">
        <v>178</v>
      </c>
      <c r="M42" s="2"/>
    </row>
    <row r="43" spans="1:13" ht="16.5" customHeight="1">
      <c r="A43" s="40">
        <v>28</v>
      </c>
      <c r="B43" s="12" t="s">
        <v>150</v>
      </c>
      <c r="C43" s="91" t="s">
        <v>79</v>
      </c>
      <c r="D43" s="85" t="s">
        <v>36</v>
      </c>
      <c r="E43" s="3" t="s">
        <v>30</v>
      </c>
      <c r="F43" s="9" t="s">
        <v>80</v>
      </c>
      <c r="G43" s="3">
        <v>2</v>
      </c>
      <c r="H43" s="3">
        <v>270</v>
      </c>
      <c r="I43" s="3">
        <f t="shared" si="1"/>
        <v>540</v>
      </c>
      <c r="J43" s="3" t="s">
        <v>178</v>
      </c>
      <c r="K43" s="3" t="s">
        <v>178</v>
      </c>
      <c r="L43" s="3" t="s">
        <v>178</v>
      </c>
      <c r="M43" s="2"/>
    </row>
    <row r="44" spans="1:13" ht="16.5" customHeight="1">
      <c r="A44" s="40">
        <v>29</v>
      </c>
      <c r="B44" s="12" t="s">
        <v>151</v>
      </c>
      <c r="C44" s="91" t="s">
        <v>152</v>
      </c>
      <c r="D44" s="85" t="s">
        <v>36</v>
      </c>
      <c r="E44" s="3" t="s">
        <v>30</v>
      </c>
      <c r="F44" s="9" t="s">
        <v>81</v>
      </c>
      <c r="G44" s="3">
        <v>2</v>
      </c>
      <c r="H44" s="3">
        <v>300</v>
      </c>
      <c r="I44" s="3">
        <f t="shared" si="1"/>
        <v>600</v>
      </c>
      <c r="J44" s="3" t="s">
        <v>178</v>
      </c>
      <c r="K44" s="3" t="s">
        <v>178</v>
      </c>
      <c r="L44" s="3" t="s">
        <v>178</v>
      </c>
      <c r="M44" s="2"/>
    </row>
    <row r="45" spans="1:13" ht="16.5" customHeight="1">
      <c r="A45" s="40">
        <v>30</v>
      </c>
      <c r="B45" s="12" t="s">
        <v>153</v>
      </c>
      <c r="C45" s="91" t="s">
        <v>154</v>
      </c>
      <c r="D45" s="85" t="s">
        <v>36</v>
      </c>
      <c r="E45" s="3" t="s">
        <v>30</v>
      </c>
      <c r="F45" s="9" t="s">
        <v>82</v>
      </c>
      <c r="G45" s="3">
        <v>2</v>
      </c>
      <c r="H45" s="3">
        <v>280</v>
      </c>
      <c r="I45" s="3">
        <f t="shared" si="1"/>
        <v>560</v>
      </c>
      <c r="J45" s="3" t="s">
        <v>178</v>
      </c>
      <c r="K45" s="3" t="s">
        <v>178</v>
      </c>
      <c r="L45" s="3" t="s">
        <v>178</v>
      </c>
      <c r="M45" s="2"/>
    </row>
    <row r="46" spans="1:13" ht="16.5" customHeight="1">
      <c r="A46" s="40">
        <v>31</v>
      </c>
      <c r="B46" s="12" t="s">
        <v>155</v>
      </c>
      <c r="C46" s="91" t="s">
        <v>83</v>
      </c>
      <c r="D46" s="85" t="s">
        <v>33</v>
      </c>
      <c r="E46" s="3" t="s">
        <v>30</v>
      </c>
      <c r="F46" s="9" t="s">
        <v>84</v>
      </c>
      <c r="G46" s="3">
        <v>2</v>
      </c>
      <c r="H46" s="3">
        <v>270</v>
      </c>
      <c r="I46" s="3">
        <f t="shared" si="1"/>
        <v>540</v>
      </c>
      <c r="J46" s="3" t="s">
        <v>178</v>
      </c>
      <c r="K46" s="3" t="s">
        <v>178</v>
      </c>
      <c r="L46" s="3" t="s">
        <v>178</v>
      </c>
      <c r="M46" s="2"/>
    </row>
    <row r="47" spans="1:13" ht="16.5" customHeight="1">
      <c r="A47" s="40">
        <v>32</v>
      </c>
      <c r="B47" s="12" t="s">
        <v>205</v>
      </c>
      <c r="C47" s="91" t="s">
        <v>85</v>
      </c>
      <c r="D47" s="85" t="s">
        <v>33</v>
      </c>
      <c r="E47" s="3" t="s">
        <v>30</v>
      </c>
      <c r="F47" s="9" t="s">
        <v>86</v>
      </c>
      <c r="G47" s="3">
        <v>2</v>
      </c>
      <c r="H47" s="3">
        <v>270</v>
      </c>
      <c r="I47" s="3">
        <f t="shared" si="1"/>
        <v>540</v>
      </c>
      <c r="J47" s="3" t="s">
        <v>178</v>
      </c>
      <c r="K47" s="3" t="s">
        <v>178</v>
      </c>
      <c r="L47" s="3" t="s">
        <v>178</v>
      </c>
      <c r="M47" s="2"/>
    </row>
    <row r="48" spans="1:13" ht="16.5" customHeight="1">
      <c r="A48" s="40">
        <v>33</v>
      </c>
      <c r="B48" s="73" t="s">
        <v>156</v>
      </c>
      <c r="C48" s="96" t="s">
        <v>157</v>
      </c>
      <c r="D48" s="45" t="s">
        <v>87</v>
      </c>
      <c r="E48" s="3" t="s">
        <v>70</v>
      </c>
      <c r="F48" s="6" t="s">
        <v>179</v>
      </c>
      <c r="G48" s="3">
        <v>2</v>
      </c>
      <c r="H48" s="3">
        <v>270</v>
      </c>
      <c r="I48" s="3">
        <f t="shared" si="1"/>
        <v>540</v>
      </c>
      <c r="J48" s="3" t="s">
        <v>178</v>
      </c>
      <c r="K48" s="3" t="s">
        <v>178</v>
      </c>
      <c r="L48" s="3" t="s">
        <v>178</v>
      </c>
      <c r="M48" s="2"/>
    </row>
    <row r="49" spans="1:13" ht="16.5" customHeight="1">
      <c r="A49" s="40">
        <v>34</v>
      </c>
      <c r="B49" s="73" t="s">
        <v>158</v>
      </c>
      <c r="C49" s="96" t="s">
        <v>88</v>
      </c>
      <c r="D49" s="45" t="s">
        <v>89</v>
      </c>
      <c r="E49" s="3" t="s">
        <v>70</v>
      </c>
      <c r="F49" s="6" t="s">
        <v>196</v>
      </c>
      <c r="G49" s="3">
        <v>2</v>
      </c>
      <c r="H49" s="3">
        <v>280</v>
      </c>
      <c r="I49" s="3">
        <f t="shared" si="1"/>
        <v>560</v>
      </c>
      <c r="J49" s="3" t="s">
        <v>178</v>
      </c>
      <c r="K49" s="3" t="s">
        <v>178</v>
      </c>
      <c r="L49" s="3" t="s">
        <v>178</v>
      </c>
      <c r="M49" s="2"/>
    </row>
    <row r="50" spans="1:13" ht="16.5" customHeight="1">
      <c r="A50" s="40">
        <v>35</v>
      </c>
      <c r="B50" s="73" t="s">
        <v>159</v>
      </c>
      <c r="C50" s="96" t="s">
        <v>160</v>
      </c>
      <c r="D50" s="45" t="s">
        <v>90</v>
      </c>
      <c r="E50" s="3" t="s">
        <v>144</v>
      </c>
      <c r="F50" s="6" t="s">
        <v>193</v>
      </c>
      <c r="G50" s="3">
        <v>2</v>
      </c>
      <c r="H50" s="3">
        <v>250</v>
      </c>
      <c r="I50" s="3">
        <f t="shared" si="1"/>
        <v>500</v>
      </c>
      <c r="J50" s="3" t="s">
        <v>178</v>
      </c>
      <c r="K50" s="3" t="s">
        <v>178</v>
      </c>
      <c r="L50" s="3" t="s">
        <v>178</v>
      </c>
      <c r="M50" s="2"/>
    </row>
    <row r="51" spans="1:13" ht="16.5" customHeight="1">
      <c r="A51" s="40">
        <v>36</v>
      </c>
      <c r="B51" s="73" t="s">
        <v>504</v>
      </c>
      <c r="C51" s="96" t="s">
        <v>93</v>
      </c>
      <c r="D51" s="45" t="s">
        <v>94</v>
      </c>
      <c r="E51" s="3" t="s">
        <v>70</v>
      </c>
      <c r="F51" s="71" t="s">
        <v>505</v>
      </c>
      <c r="G51" s="3">
        <v>2</v>
      </c>
      <c r="H51" s="3">
        <v>260</v>
      </c>
      <c r="I51" s="3">
        <f t="shared" ref="I51:I54" si="2">G51*H51</f>
        <v>520</v>
      </c>
      <c r="J51" s="3" t="s">
        <v>178</v>
      </c>
      <c r="K51" s="3" t="s">
        <v>178</v>
      </c>
      <c r="L51" s="3" t="s">
        <v>178</v>
      </c>
      <c r="M51" s="2"/>
    </row>
    <row r="52" spans="1:13" ht="16.5" customHeight="1">
      <c r="A52" s="40">
        <v>37</v>
      </c>
      <c r="B52" s="73" t="s">
        <v>161</v>
      </c>
      <c r="C52" s="96" t="s">
        <v>95</v>
      </c>
      <c r="D52" s="45" t="s">
        <v>91</v>
      </c>
      <c r="E52" s="3" t="s">
        <v>70</v>
      </c>
      <c r="F52" s="6" t="s">
        <v>194</v>
      </c>
      <c r="G52" s="3">
        <v>2</v>
      </c>
      <c r="H52" s="3">
        <v>299</v>
      </c>
      <c r="I52" s="3">
        <f t="shared" si="2"/>
        <v>598</v>
      </c>
      <c r="J52" s="3" t="s">
        <v>178</v>
      </c>
      <c r="K52" s="3" t="s">
        <v>178</v>
      </c>
      <c r="L52" s="3" t="s">
        <v>178</v>
      </c>
      <c r="M52" s="2"/>
    </row>
    <row r="53" spans="1:13" ht="16.5" customHeight="1">
      <c r="A53" s="40">
        <v>38</v>
      </c>
      <c r="B53" s="73" t="s">
        <v>162</v>
      </c>
      <c r="C53" s="96" t="s">
        <v>96</v>
      </c>
      <c r="D53" s="45" t="s">
        <v>90</v>
      </c>
      <c r="E53" s="3" t="s">
        <v>70</v>
      </c>
      <c r="F53" s="6" t="s">
        <v>195</v>
      </c>
      <c r="G53" s="3">
        <v>2</v>
      </c>
      <c r="H53" s="3">
        <v>280</v>
      </c>
      <c r="I53" s="3">
        <f t="shared" si="2"/>
        <v>560</v>
      </c>
      <c r="J53" s="3" t="s">
        <v>178</v>
      </c>
      <c r="K53" s="3" t="s">
        <v>178</v>
      </c>
      <c r="L53" s="3" t="s">
        <v>178</v>
      </c>
      <c r="M53" s="2"/>
    </row>
    <row r="54" spans="1:13" ht="16.5" customHeight="1">
      <c r="A54" s="40">
        <v>39</v>
      </c>
      <c r="B54" s="12" t="s">
        <v>163</v>
      </c>
      <c r="C54" s="91" t="s">
        <v>97</v>
      </c>
      <c r="D54" s="85" t="s">
        <v>64</v>
      </c>
      <c r="E54" s="3" t="s">
        <v>30</v>
      </c>
      <c r="F54" s="9" t="s">
        <v>98</v>
      </c>
      <c r="G54" s="3">
        <v>2</v>
      </c>
      <c r="H54" s="3">
        <v>320</v>
      </c>
      <c r="I54" s="3">
        <f t="shared" si="2"/>
        <v>640</v>
      </c>
      <c r="J54" s="3" t="s">
        <v>178</v>
      </c>
      <c r="K54" s="3" t="s">
        <v>178</v>
      </c>
      <c r="L54" s="3" t="s">
        <v>178</v>
      </c>
      <c r="M54" s="2"/>
    </row>
    <row r="55" spans="1:13" ht="16.5" customHeight="1">
      <c r="A55" s="40">
        <v>40</v>
      </c>
      <c r="B55" s="12" t="s">
        <v>164</v>
      </c>
      <c r="C55" s="91" t="s">
        <v>165</v>
      </c>
      <c r="D55" s="85" t="s">
        <v>99</v>
      </c>
      <c r="E55" s="3" t="s">
        <v>30</v>
      </c>
      <c r="F55" s="9" t="s">
        <v>100</v>
      </c>
      <c r="G55" s="3">
        <v>2</v>
      </c>
      <c r="H55" s="3">
        <v>290</v>
      </c>
      <c r="I55" s="3">
        <f t="shared" ref="I55:I58" si="3">G55*H55</f>
        <v>580</v>
      </c>
      <c r="J55" s="3" t="s">
        <v>178</v>
      </c>
      <c r="K55" s="3" t="s">
        <v>178</v>
      </c>
      <c r="L55" s="3" t="s">
        <v>178</v>
      </c>
      <c r="M55" s="2"/>
    </row>
    <row r="56" spans="1:13" ht="16.5" customHeight="1">
      <c r="A56" s="40">
        <v>41</v>
      </c>
      <c r="B56" s="12" t="s">
        <v>166</v>
      </c>
      <c r="C56" s="91" t="s">
        <v>167</v>
      </c>
      <c r="D56" s="85" t="s">
        <v>99</v>
      </c>
      <c r="E56" s="3" t="s">
        <v>30</v>
      </c>
      <c r="F56" s="9" t="s">
        <v>101</v>
      </c>
      <c r="G56" s="3">
        <v>2</v>
      </c>
      <c r="H56" s="3">
        <v>310</v>
      </c>
      <c r="I56" s="3">
        <f t="shared" si="3"/>
        <v>620</v>
      </c>
      <c r="J56" s="3" t="s">
        <v>178</v>
      </c>
      <c r="K56" s="3" t="s">
        <v>178</v>
      </c>
      <c r="L56" s="3" t="s">
        <v>178</v>
      </c>
      <c r="M56" s="2"/>
    </row>
    <row r="57" spans="1:13" ht="16.5" customHeight="1">
      <c r="A57" s="40">
        <v>42</v>
      </c>
      <c r="B57" s="12" t="s">
        <v>168</v>
      </c>
      <c r="C57" s="91" t="s">
        <v>169</v>
      </c>
      <c r="D57" s="85" t="s">
        <v>102</v>
      </c>
      <c r="E57" s="3" t="s">
        <v>30</v>
      </c>
      <c r="F57" s="9" t="s">
        <v>103</v>
      </c>
      <c r="G57" s="3">
        <v>2</v>
      </c>
      <c r="H57" s="3">
        <v>250</v>
      </c>
      <c r="I57" s="3">
        <f t="shared" si="3"/>
        <v>500</v>
      </c>
      <c r="J57" s="3" t="s">
        <v>178</v>
      </c>
      <c r="K57" s="3" t="s">
        <v>178</v>
      </c>
      <c r="L57" s="3" t="s">
        <v>178</v>
      </c>
      <c r="M57" s="2"/>
    </row>
    <row r="58" spans="1:13" ht="16.5" customHeight="1">
      <c r="A58" s="40">
        <v>43</v>
      </c>
      <c r="B58" s="11" t="s">
        <v>170</v>
      </c>
      <c r="C58" s="91" t="s">
        <v>104</v>
      </c>
      <c r="D58" s="39" t="s">
        <v>94</v>
      </c>
      <c r="E58" s="3" t="s">
        <v>30</v>
      </c>
      <c r="F58" s="6" t="s">
        <v>197</v>
      </c>
      <c r="G58" s="3">
        <v>2</v>
      </c>
      <c r="H58" s="23">
        <v>280</v>
      </c>
      <c r="I58" s="3">
        <f t="shared" si="3"/>
        <v>560</v>
      </c>
      <c r="J58" s="3" t="s">
        <v>178</v>
      </c>
      <c r="K58" s="3" t="s">
        <v>178</v>
      </c>
      <c r="L58" s="3" t="s">
        <v>178</v>
      </c>
      <c r="M58" s="2"/>
    </row>
    <row r="59" spans="1:13" ht="16.5" customHeight="1">
      <c r="A59" s="40">
        <v>44</v>
      </c>
      <c r="B59" s="11" t="s">
        <v>171</v>
      </c>
      <c r="C59" s="91" t="s">
        <v>105</v>
      </c>
      <c r="D59" s="39" t="s">
        <v>454</v>
      </c>
      <c r="E59" s="3" t="s">
        <v>30</v>
      </c>
      <c r="F59" s="6" t="s">
        <v>198</v>
      </c>
      <c r="G59" s="3">
        <v>2</v>
      </c>
      <c r="H59" s="23">
        <v>260</v>
      </c>
      <c r="I59" s="3">
        <f>G59*H59</f>
        <v>520</v>
      </c>
      <c r="J59" s="3" t="s">
        <v>178</v>
      </c>
      <c r="K59" s="3" t="s">
        <v>178</v>
      </c>
      <c r="L59" s="3" t="s">
        <v>178</v>
      </c>
      <c r="M59" s="2"/>
    </row>
    <row r="60" spans="1:13" ht="16.5" customHeight="1">
      <c r="A60" s="40">
        <v>45</v>
      </c>
      <c r="B60" s="73" t="s">
        <v>172</v>
      </c>
      <c r="C60" s="91" t="s">
        <v>106</v>
      </c>
      <c r="D60" s="39" t="s">
        <v>107</v>
      </c>
      <c r="E60" s="3" t="s">
        <v>30</v>
      </c>
      <c r="F60" s="6" t="s">
        <v>199</v>
      </c>
      <c r="G60" s="3">
        <v>2</v>
      </c>
      <c r="H60" s="23">
        <v>280</v>
      </c>
      <c r="I60" s="3">
        <f t="shared" ref="I60:I64" si="4">G60*H60</f>
        <v>560</v>
      </c>
      <c r="J60" s="3" t="s">
        <v>178</v>
      </c>
      <c r="K60" s="3" t="s">
        <v>178</v>
      </c>
      <c r="L60" s="3" t="s">
        <v>178</v>
      </c>
      <c r="M60" s="2"/>
    </row>
    <row r="61" spans="1:13" ht="16.5" customHeight="1">
      <c r="A61" s="40">
        <v>46</v>
      </c>
      <c r="B61" s="73" t="s">
        <v>173</v>
      </c>
      <c r="C61" s="91" t="s">
        <v>108</v>
      </c>
      <c r="D61" s="39" t="s">
        <v>107</v>
      </c>
      <c r="E61" s="3" t="s">
        <v>30</v>
      </c>
      <c r="F61" s="6" t="s">
        <v>200</v>
      </c>
      <c r="G61" s="3">
        <v>2</v>
      </c>
      <c r="H61" s="23">
        <v>260</v>
      </c>
      <c r="I61" s="3">
        <f t="shared" si="4"/>
        <v>520</v>
      </c>
      <c r="J61" s="3" t="s">
        <v>178</v>
      </c>
      <c r="K61" s="3" t="s">
        <v>178</v>
      </c>
      <c r="L61" s="3" t="s">
        <v>178</v>
      </c>
      <c r="M61" s="2"/>
    </row>
    <row r="62" spans="1:13" ht="16.5" customHeight="1">
      <c r="A62" s="40">
        <v>47</v>
      </c>
      <c r="B62" s="73" t="s">
        <v>174</v>
      </c>
      <c r="C62" s="91" t="s">
        <v>109</v>
      </c>
      <c r="D62" s="39" t="s">
        <v>33</v>
      </c>
      <c r="E62" s="3" t="s">
        <v>30</v>
      </c>
      <c r="F62" s="6" t="s">
        <v>201</v>
      </c>
      <c r="G62" s="3">
        <v>2</v>
      </c>
      <c r="H62" s="23">
        <v>270</v>
      </c>
      <c r="I62" s="3">
        <f t="shared" si="4"/>
        <v>540</v>
      </c>
      <c r="J62" s="3" t="s">
        <v>178</v>
      </c>
      <c r="K62" s="3" t="s">
        <v>178</v>
      </c>
      <c r="L62" s="3" t="s">
        <v>178</v>
      </c>
      <c r="M62" s="2"/>
    </row>
    <row r="63" spans="1:13" ht="16.5" customHeight="1">
      <c r="A63" s="40">
        <v>48</v>
      </c>
      <c r="B63" s="12" t="s">
        <v>175</v>
      </c>
      <c r="C63" s="91" t="s">
        <v>110</v>
      </c>
      <c r="D63" s="85" t="s">
        <v>64</v>
      </c>
      <c r="E63" s="3" t="s">
        <v>30</v>
      </c>
      <c r="F63" s="9" t="s">
        <v>111</v>
      </c>
      <c r="G63" s="3">
        <v>2</v>
      </c>
      <c r="H63" s="3">
        <v>300</v>
      </c>
      <c r="I63" s="3">
        <f t="shared" si="4"/>
        <v>600</v>
      </c>
      <c r="J63" s="3" t="s">
        <v>178</v>
      </c>
      <c r="K63" s="3" t="s">
        <v>178</v>
      </c>
      <c r="L63" s="3" t="s">
        <v>178</v>
      </c>
      <c r="M63" s="2"/>
    </row>
    <row r="64" spans="1:13" ht="16.5" customHeight="1">
      <c r="A64" s="40">
        <v>49</v>
      </c>
      <c r="B64" s="12" t="s">
        <v>176</v>
      </c>
      <c r="C64" s="91" t="s">
        <v>112</v>
      </c>
      <c r="D64" s="85" t="s">
        <v>46</v>
      </c>
      <c r="E64" s="3" t="s">
        <v>30</v>
      </c>
      <c r="F64" s="9" t="s">
        <v>113</v>
      </c>
      <c r="G64" s="3">
        <v>2</v>
      </c>
      <c r="H64" s="3">
        <v>250</v>
      </c>
      <c r="I64" s="3">
        <f t="shared" si="4"/>
        <v>500</v>
      </c>
      <c r="J64" s="3" t="s">
        <v>178</v>
      </c>
      <c r="K64" s="3" t="s">
        <v>178</v>
      </c>
      <c r="L64" s="3" t="s">
        <v>178</v>
      </c>
      <c r="M64" s="2"/>
    </row>
    <row r="65" spans="1:13" ht="16.5" customHeight="1">
      <c r="A65" s="40">
        <v>50</v>
      </c>
      <c r="B65" s="12" t="s">
        <v>177</v>
      </c>
      <c r="C65" s="91" t="s">
        <v>114</v>
      </c>
      <c r="D65" s="85" t="s">
        <v>36</v>
      </c>
      <c r="E65" s="3" t="s">
        <v>30</v>
      </c>
      <c r="F65" s="9" t="s">
        <v>115</v>
      </c>
      <c r="G65" s="3">
        <v>2</v>
      </c>
      <c r="H65" s="23">
        <v>350</v>
      </c>
      <c r="I65" s="3">
        <f t="shared" ref="I65:I105" si="5">G65*H65</f>
        <v>700</v>
      </c>
      <c r="J65" s="3" t="s">
        <v>178</v>
      </c>
      <c r="K65" s="3" t="s">
        <v>178</v>
      </c>
      <c r="L65" s="3" t="s">
        <v>178</v>
      </c>
      <c r="M65" s="7"/>
    </row>
    <row r="66" spans="1:13" ht="16.5" customHeight="1">
      <c r="A66" s="4"/>
      <c r="B66" s="12"/>
      <c r="C66" s="91"/>
      <c r="D66" s="85"/>
      <c r="E66" s="3"/>
      <c r="F66" s="9"/>
      <c r="G66" s="3"/>
      <c r="H66" s="23"/>
      <c r="I66" s="21">
        <f>SUM(I16:I65)</f>
        <v>28478</v>
      </c>
      <c r="J66" s="3"/>
      <c r="K66" s="3"/>
      <c r="L66" s="3"/>
      <c r="M66" s="2"/>
    </row>
    <row r="67" spans="1:13" ht="16.5" customHeight="1">
      <c r="A67" s="40"/>
      <c r="B67" s="12"/>
      <c r="C67" s="91"/>
      <c r="D67" s="85"/>
      <c r="E67" s="3"/>
      <c r="F67" s="9"/>
      <c r="G67" s="3"/>
      <c r="H67" s="23"/>
      <c r="I67" s="21"/>
      <c r="J67" s="3"/>
      <c r="K67" s="3"/>
      <c r="L67" s="3"/>
      <c r="M67" s="2"/>
    </row>
    <row r="68" spans="1:13" ht="16.5" customHeight="1">
      <c r="A68" s="18"/>
      <c r="B68" s="115" t="s">
        <v>487</v>
      </c>
      <c r="C68" s="91"/>
      <c r="D68" s="45"/>
      <c r="E68" s="3"/>
      <c r="F68" s="41"/>
      <c r="G68" s="23"/>
      <c r="H68" s="23"/>
      <c r="I68" s="23"/>
      <c r="J68" s="77"/>
      <c r="K68" s="77"/>
      <c r="L68" s="77"/>
      <c r="M68" s="14"/>
    </row>
    <row r="69" spans="1:13" ht="16.5" customHeight="1">
      <c r="A69" s="40">
        <v>1</v>
      </c>
      <c r="B69" s="24" t="s">
        <v>236</v>
      </c>
      <c r="C69" s="97" t="s">
        <v>303</v>
      </c>
      <c r="D69" s="45" t="s">
        <v>222</v>
      </c>
      <c r="E69" s="3" t="s">
        <v>30</v>
      </c>
      <c r="F69" s="6" t="s">
        <v>238</v>
      </c>
      <c r="G69" s="3">
        <v>2</v>
      </c>
      <c r="H69" s="3">
        <v>1200</v>
      </c>
      <c r="I69" s="3">
        <f>G69*H69</f>
        <v>2400</v>
      </c>
      <c r="J69" s="55" t="s">
        <v>301</v>
      </c>
      <c r="K69" s="3" t="s">
        <v>178</v>
      </c>
      <c r="L69" s="3" t="s">
        <v>178</v>
      </c>
      <c r="M69" s="53" t="s">
        <v>237</v>
      </c>
    </row>
    <row r="70" spans="1:13" ht="16.5" customHeight="1">
      <c r="A70" s="40">
        <v>2</v>
      </c>
      <c r="B70" s="30" t="s">
        <v>239</v>
      </c>
      <c r="C70" s="97" t="s">
        <v>230</v>
      </c>
      <c r="D70" s="45" t="s">
        <v>222</v>
      </c>
      <c r="E70" s="3" t="s">
        <v>30</v>
      </c>
      <c r="F70" s="6" t="s">
        <v>240</v>
      </c>
      <c r="G70" s="3">
        <v>2</v>
      </c>
      <c r="H70" s="3">
        <v>1200</v>
      </c>
      <c r="I70" s="3">
        <f>G70*H70</f>
        <v>2400</v>
      </c>
      <c r="J70" s="55" t="s">
        <v>301</v>
      </c>
      <c r="K70" s="3" t="s">
        <v>178</v>
      </c>
      <c r="L70" s="3" t="s">
        <v>178</v>
      </c>
      <c r="M70" s="53" t="s">
        <v>237</v>
      </c>
    </row>
    <row r="71" spans="1:13" ht="16.5" customHeight="1">
      <c r="A71" s="40">
        <v>3</v>
      </c>
      <c r="B71" s="32" t="s">
        <v>310</v>
      </c>
      <c r="C71" s="94" t="s">
        <v>313</v>
      </c>
      <c r="D71" s="45" t="s">
        <v>311</v>
      </c>
      <c r="E71" s="3" t="s">
        <v>30</v>
      </c>
      <c r="F71" s="6" t="s">
        <v>312</v>
      </c>
      <c r="G71" s="3">
        <v>2</v>
      </c>
      <c r="H71" s="3">
        <v>1200</v>
      </c>
      <c r="I71" s="3">
        <f t="shared" ref="I71:I88" si="6">G71*H71</f>
        <v>2400</v>
      </c>
      <c r="J71" s="55" t="s">
        <v>301</v>
      </c>
      <c r="K71" s="3" t="s">
        <v>178</v>
      </c>
      <c r="L71" s="3" t="s">
        <v>178</v>
      </c>
      <c r="M71" s="54" t="s">
        <v>345</v>
      </c>
    </row>
    <row r="72" spans="1:13" ht="16.5" customHeight="1">
      <c r="A72" s="40">
        <v>4</v>
      </c>
      <c r="B72" s="32" t="s">
        <v>336</v>
      </c>
      <c r="C72" s="94" t="s">
        <v>339</v>
      </c>
      <c r="D72" s="45" t="s">
        <v>34</v>
      </c>
      <c r="E72" s="3" t="s">
        <v>30</v>
      </c>
      <c r="F72" s="6" t="s">
        <v>341</v>
      </c>
      <c r="G72" s="3">
        <v>2</v>
      </c>
      <c r="H72" s="3">
        <v>1260</v>
      </c>
      <c r="I72" s="3">
        <f t="shared" si="6"/>
        <v>2520</v>
      </c>
      <c r="J72" s="55" t="s">
        <v>301</v>
      </c>
      <c r="K72" s="3" t="s">
        <v>178</v>
      </c>
      <c r="L72" s="3" t="s">
        <v>178</v>
      </c>
      <c r="M72" s="54" t="s">
        <v>344</v>
      </c>
    </row>
    <row r="73" spans="1:13" ht="16.5" customHeight="1">
      <c r="A73" s="40">
        <v>5</v>
      </c>
      <c r="B73" s="31" t="s">
        <v>217</v>
      </c>
      <c r="C73" s="97" t="s">
        <v>302</v>
      </c>
      <c r="D73" s="45" t="s">
        <v>219</v>
      </c>
      <c r="E73" s="3" t="s">
        <v>30</v>
      </c>
      <c r="F73" s="6" t="s">
        <v>220</v>
      </c>
      <c r="G73" s="3">
        <v>2</v>
      </c>
      <c r="H73" s="3">
        <v>998</v>
      </c>
      <c r="I73" s="3">
        <f t="shared" si="6"/>
        <v>1996</v>
      </c>
      <c r="J73" s="55" t="s">
        <v>301</v>
      </c>
      <c r="K73" s="3" t="s">
        <v>178</v>
      </c>
      <c r="L73" s="3" t="s">
        <v>178</v>
      </c>
      <c r="M73" s="53" t="s">
        <v>218</v>
      </c>
    </row>
    <row r="74" spans="1:13" ht="16.5" customHeight="1">
      <c r="A74" s="40">
        <v>6</v>
      </c>
      <c r="B74" s="33" t="s">
        <v>346</v>
      </c>
      <c r="C74" s="47" t="s">
        <v>262</v>
      </c>
      <c r="D74" s="45" t="s">
        <v>263</v>
      </c>
      <c r="E74" s="3" t="s">
        <v>258</v>
      </c>
      <c r="F74" s="62">
        <v>4713213998809</v>
      </c>
      <c r="G74" s="3">
        <v>2</v>
      </c>
      <c r="H74" s="3">
        <v>4500</v>
      </c>
      <c r="I74" s="3">
        <f t="shared" si="6"/>
        <v>9000</v>
      </c>
      <c r="J74" s="55" t="s">
        <v>264</v>
      </c>
      <c r="K74" s="3" t="s">
        <v>257</v>
      </c>
      <c r="L74" s="3" t="s">
        <v>256</v>
      </c>
      <c r="M74" s="55" t="s">
        <v>348</v>
      </c>
    </row>
    <row r="75" spans="1:13" ht="16.5" customHeight="1">
      <c r="A75" s="40">
        <v>7</v>
      </c>
      <c r="B75" s="33" t="s">
        <v>285</v>
      </c>
      <c r="C75" s="47" t="s">
        <v>286</v>
      </c>
      <c r="D75" s="45" t="s">
        <v>287</v>
      </c>
      <c r="E75" s="3" t="s">
        <v>258</v>
      </c>
      <c r="F75" s="62">
        <v>4713510948033</v>
      </c>
      <c r="G75" s="3">
        <v>2</v>
      </c>
      <c r="H75" s="3">
        <v>920</v>
      </c>
      <c r="I75" s="3">
        <f t="shared" si="6"/>
        <v>1840</v>
      </c>
      <c r="J75" s="55" t="s">
        <v>288</v>
      </c>
      <c r="K75" s="3" t="s">
        <v>257</v>
      </c>
      <c r="L75" s="3" t="s">
        <v>256</v>
      </c>
      <c r="M75" s="55" t="s">
        <v>347</v>
      </c>
    </row>
    <row r="76" spans="1:13" ht="16.5" customHeight="1">
      <c r="A76" s="40">
        <v>8</v>
      </c>
      <c r="B76" s="32" t="s">
        <v>349</v>
      </c>
      <c r="C76" s="97" t="s">
        <v>352</v>
      </c>
      <c r="D76" s="45" t="s">
        <v>351</v>
      </c>
      <c r="E76" s="3" t="s">
        <v>70</v>
      </c>
      <c r="F76" s="6" t="s">
        <v>350</v>
      </c>
      <c r="G76" s="3">
        <v>2</v>
      </c>
      <c r="H76" s="3">
        <v>1496</v>
      </c>
      <c r="I76" s="3">
        <f t="shared" si="6"/>
        <v>2992</v>
      </c>
      <c r="J76" s="55" t="s">
        <v>264</v>
      </c>
      <c r="K76" s="3" t="s">
        <v>256</v>
      </c>
      <c r="L76" s="3" t="s">
        <v>256</v>
      </c>
      <c r="M76" s="56" t="s">
        <v>361</v>
      </c>
    </row>
    <row r="77" spans="1:13" ht="16.5" customHeight="1">
      <c r="A77" s="40">
        <v>9</v>
      </c>
      <c r="B77" s="32" t="s">
        <v>353</v>
      </c>
      <c r="C77" s="94" t="s">
        <v>355</v>
      </c>
      <c r="D77" s="45" t="s">
        <v>351</v>
      </c>
      <c r="E77" s="3" t="s">
        <v>70</v>
      </c>
      <c r="F77" s="6" t="s">
        <v>354</v>
      </c>
      <c r="G77" s="3">
        <v>2</v>
      </c>
      <c r="H77" s="3">
        <v>2100</v>
      </c>
      <c r="I77" s="3">
        <f t="shared" si="6"/>
        <v>4200</v>
      </c>
      <c r="J77" s="55" t="s">
        <v>264</v>
      </c>
      <c r="K77" s="3" t="s">
        <v>256</v>
      </c>
      <c r="L77" s="3" t="s">
        <v>256</v>
      </c>
      <c r="M77" s="56" t="s">
        <v>356</v>
      </c>
    </row>
    <row r="78" spans="1:13" ht="16.5" customHeight="1">
      <c r="A78" s="40">
        <v>10</v>
      </c>
      <c r="B78" s="36" t="s">
        <v>444</v>
      </c>
      <c r="C78" s="46" t="s">
        <v>412</v>
      </c>
      <c r="D78" s="47" t="s">
        <v>413</v>
      </c>
      <c r="E78" s="3" t="s">
        <v>70</v>
      </c>
      <c r="F78" s="63" t="s">
        <v>493</v>
      </c>
      <c r="G78" s="3">
        <v>2</v>
      </c>
      <c r="H78" s="79">
        <v>1320</v>
      </c>
      <c r="I78" s="3">
        <f t="shared" si="6"/>
        <v>2640</v>
      </c>
      <c r="J78" s="55" t="s">
        <v>264</v>
      </c>
      <c r="K78" s="3" t="s">
        <v>414</v>
      </c>
      <c r="L78" s="3" t="s">
        <v>414</v>
      </c>
      <c r="M78" s="56" t="s">
        <v>443</v>
      </c>
    </row>
    <row r="79" spans="1:13" ht="16.5" customHeight="1">
      <c r="A79" s="40">
        <v>11</v>
      </c>
      <c r="B79" s="36" t="s">
        <v>446</v>
      </c>
      <c r="C79" s="46" t="s">
        <v>415</v>
      </c>
      <c r="D79" s="47" t="s">
        <v>416</v>
      </c>
      <c r="E79" s="3" t="s">
        <v>70</v>
      </c>
      <c r="F79" s="63" t="s">
        <v>417</v>
      </c>
      <c r="G79" s="3">
        <v>2</v>
      </c>
      <c r="H79" s="3">
        <v>700</v>
      </c>
      <c r="I79" s="3">
        <f t="shared" si="6"/>
        <v>1400</v>
      </c>
      <c r="J79" s="55" t="s">
        <v>264</v>
      </c>
      <c r="K79" s="3" t="s">
        <v>256</v>
      </c>
      <c r="L79" s="3" t="s">
        <v>418</v>
      </c>
      <c r="M79" s="56" t="s">
        <v>445</v>
      </c>
    </row>
    <row r="80" spans="1:13" ht="16.5" customHeight="1">
      <c r="A80" s="40">
        <v>12</v>
      </c>
      <c r="B80" s="82" t="s">
        <v>426</v>
      </c>
      <c r="C80" s="98" t="s">
        <v>427</v>
      </c>
      <c r="D80" s="61" t="s">
        <v>34</v>
      </c>
      <c r="E80" s="3" t="s">
        <v>70</v>
      </c>
      <c r="F80" s="6" t="s">
        <v>441</v>
      </c>
      <c r="G80" s="80">
        <v>2</v>
      </c>
      <c r="H80" s="3">
        <v>640</v>
      </c>
      <c r="I80" s="3">
        <f t="shared" si="6"/>
        <v>1280</v>
      </c>
      <c r="J80" s="55" t="s">
        <v>428</v>
      </c>
      <c r="K80" s="3" t="s">
        <v>414</v>
      </c>
      <c r="L80" s="3" t="s">
        <v>418</v>
      </c>
      <c r="M80" s="56" t="s">
        <v>445</v>
      </c>
    </row>
    <row r="81" spans="1:13" ht="16.5" customHeight="1">
      <c r="A81" s="40">
        <v>13</v>
      </c>
      <c r="B81" s="82" t="s">
        <v>449</v>
      </c>
      <c r="C81" s="98" t="s">
        <v>429</v>
      </c>
      <c r="D81" s="47" t="s">
        <v>430</v>
      </c>
      <c r="E81" s="3" t="s">
        <v>70</v>
      </c>
      <c r="F81" s="6" t="s">
        <v>442</v>
      </c>
      <c r="G81" s="3">
        <v>2</v>
      </c>
      <c r="H81" s="3">
        <v>1600</v>
      </c>
      <c r="I81" s="3">
        <f t="shared" si="6"/>
        <v>3200</v>
      </c>
      <c r="J81" s="55" t="s">
        <v>428</v>
      </c>
      <c r="K81" s="3" t="s">
        <v>414</v>
      </c>
      <c r="L81" s="3" t="s">
        <v>414</v>
      </c>
      <c r="M81" s="56" t="s">
        <v>452</v>
      </c>
    </row>
    <row r="82" spans="1:13" ht="16.5" customHeight="1">
      <c r="A82" s="40">
        <v>14</v>
      </c>
      <c r="B82" s="82" t="s">
        <v>450</v>
      </c>
      <c r="C82" s="98" t="s">
        <v>431</v>
      </c>
      <c r="D82" s="39" t="s">
        <v>430</v>
      </c>
      <c r="E82" s="3" t="s">
        <v>70</v>
      </c>
      <c r="F82" s="6" t="s">
        <v>447</v>
      </c>
      <c r="G82" s="3">
        <v>2</v>
      </c>
      <c r="H82" s="3">
        <v>1200</v>
      </c>
      <c r="I82" s="3">
        <f t="shared" si="6"/>
        <v>2400</v>
      </c>
      <c r="J82" s="55" t="s">
        <v>407</v>
      </c>
      <c r="K82" s="3" t="s">
        <v>256</v>
      </c>
      <c r="L82" s="3" t="s">
        <v>414</v>
      </c>
      <c r="M82" s="56" t="s">
        <v>451</v>
      </c>
    </row>
    <row r="83" spans="1:13" ht="16.5" customHeight="1">
      <c r="A83" s="40">
        <v>15</v>
      </c>
      <c r="B83" s="31" t="s">
        <v>375</v>
      </c>
      <c r="C83" s="49" t="s">
        <v>376</v>
      </c>
      <c r="D83" s="47" t="s">
        <v>377</v>
      </c>
      <c r="E83" s="3" t="s">
        <v>70</v>
      </c>
      <c r="F83" s="6" t="s">
        <v>383</v>
      </c>
      <c r="G83" s="3">
        <v>15</v>
      </c>
      <c r="H83" s="3">
        <v>390</v>
      </c>
      <c r="I83" s="3">
        <f>G83*H83</f>
        <v>5850</v>
      </c>
      <c r="J83" s="3" t="s">
        <v>256</v>
      </c>
      <c r="K83" s="3" t="s">
        <v>256</v>
      </c>
      <c r="L83" s="3" t="s">
        <v>256</v>
      </c>
      <c r="M83" s="48"/>
    </row>
    <row r="84" spans="1:13" ht="16.5" customHeight="1">
      <c r="A84" s="40">
        <v>16</v>
      </c>
      <c r="B84" s="31" t="s">
        <v>362</v>
      </c>
      <c r="C84" s="49" t="s">
        <v>363</v>
      </c>
      <c r="D84" s="47" t="s">
        <v>364</v>
      </c>
      <c r="E84" s="3" t="s">
        <v>70</v>
      </c>
      <c r="F84" s="6" t="s">
        <v>378</v>
      </c>
      <c r="G84" s="3">
        <v>28</v>
      </c>
      <c r="H84" s="3">
        <v>320</v>
      </c>
      <c r="I84" s="3">
        <f t="shared" si="6"/>
        <v>8960</v>
      </c>
      <c r="J84" s="3" t="s">
        <v>256</v>
      </c>
      <c r="K84" s="3" t="s">
        <v>256</v>
      </c>
      <c r="L84" s="3" t="s">
        <v>256</v>
      </c>
      <c r="M84" s="48"/>
    </row>
    <row r="85" spans="1:13" ht="16.5" customHeight="1">
      <c r="A85" s="40">
        <v>17</v>
      </c>
      <c r="B85" s="31" t="s">
        <v>373</v>
      </c>
      <c r="C85" s="49" t="s">
        <v>374</v>
      </c>
      <c r="D85" s="47" t="s">
        <v>300</v>
      </c>
      <c r="E85" s="3" t="s">
        <v>70</v>
      </c>
      <c r="F85" s="6" t="s">
        <v>382</v>
      </c>
      <c r="G85" s="3">
        <v>28</v>
      </c>
      <c r="H85" s="3">
        <v>280</v>
      </c>
      <c r="I85" s="3">
        <f t="shared" si="6"/>
        <v>7840</v>
      </c>
      <c r="J85" s="3" t="s">
        <v>256</v>
      </c>
      <c r="K85" s="3" t="s">
        <v>256</v>
      </c>
      <c r="L85" s="3" t="s">
        <v>256</v>
      </c>
      <c r="M85" s="48"/>
    </row>
    <row r="86" spans="1:13" ht="16.5" customHeight="1">
      <c r="A86" s="40">
        <v>18</v>
      </c>
      <c r="B86" s="31" t="s">
        <v>410</v>
      </c>
      <c r="C86" s="99" t="s">
        <v>403</v>
      </c>
      <c r="D86" s="47" t="s">
        <v>404</v>
      </c>
      <c r="E86" s="3" t="s">
        <v>70</v>
      </c>
      <c r="F86" s="6" t="s">
        <v>408</v>
      </c>
      <c r="G86" s="3">
        <v>28</v>
      </c>
      <c r="H86" s="3">
        <v>320</v>
      </c>
      <c r="I86" s="3">
        <f t="shared" si="6"/>
        <v>8960</v>
      </c>
      <c r="J86" s="3" t="s">
        <v>256</v>
      </c>
      <c r="K86" s="3" t="s">
        <v>256</v>
      </c>
      <c r="L86" s="3" t="s">
        <v>256</v>
      </c>
      <c r="M86" s="50"/>
    </row>
    <row r="87" spans="1:13" ht="16.5" customHeight="1">
      <c r="A87" s="40">
        <v>19</v>
      </c>
      <c r="B87" s="31" t="s">
        <v>411</v>
      </c>
      <c r="C87" s="49" t="s">
        <v>405</v>
      </c>
      <c r="D87" s="47" t="s">
        <v>406</v>
      </c>
      <c r="E87" s="3" t="s">
        <v>70</v>
      </c>
      <c r="F87" s="6" t="s">
        <v>409</v>
      </c>
      <c r="G87" s="3">
        <v>28</v>
      </c>
      <c r="H87" s="3">
        <v>320</v>
      </c>
      <c r="I87" s="3">
        <f t="shared" si="6"/>
        <v>8960</v>
      </c>
      <c r="J87" s="3" t="s">
        <v>256</v>
      </c>
      <c r="K87" s="3" t="s">
        <v>256</v>
      </c>
      <c r="L87" s="3" t="s">
        <v>256</v>
      </c>
      <c r="M87" s="50"/>
    </row>
    <row r="88" spans="1:13" ht="16.5" customHeight="1">
      <c r="A88" s="40">
        <v>20</v>
      </c>
      <c r="B88" s="32" t="s">
        <v>471</v>
      </c>
      <c r="C88" s="97" t="s">
        <v>473</v>
      </c>
      <c r="D88" s="84" t="s">
        <v>92</v>
      </c>
      <c r="E88" s="3" t="s">
        <v>70</v>
      </c>
      <c r="F88" s="6" t="s">
        <v>472</v>
      </c>
      <c r="G88" s="3">
        <v>28</v>
      </c>
      <c r="H88" s="3">
        <v>280</v>
      </c>
      <c r="I88" s="3">
        <f t="shared" si="6"/>
        <v>7840</v>
      </c>
      <c r="J88" s="3" t="s">
        <v>256</v>
      </c>
      <c r="K88" s="3" t="s">
        <v>256</v>
      </c>
      <c r="L88" s="3" t="s">
        <v>256</v>
      </c>
      <c r="M88" s="50"/>
    </row>
    <row r="89" spans="1:13" ht="16.5" customHeight="1">
      <c r="A89" s="40">
        <v>21</v>
      </c>
      <c r="B89" s="31" t="s">
        <v>474</v>
      </c>
      <c r="C89" s="100" t="s">
        <v>475</v>
      </c>
      <c r="D89" s="87" t="s">
        <v>92</v>
      </c>
      <c r="E89" s="23" t="s">
        <v>70</v>
      </c>
      <c r="F89" s="29" t="s">
        <v>476</v>
      </c>
      <c r="G89" s="23">
        <v>5</v>
      </c>
      <c r="H89" s="23">
        <v>280</v>
      </c>
      <c r="I89" s="23">
        <f>G89*H89</f>
        <v>1400</v>
      </c>
      <c r="J89" s="23" t="s">
        <v>256</v>
      </c>
      <c r="K89" s="23" t="s">
        <v>256</v>
      </c>
      <c r="L89" s="23" t="s">
        <v>256</v>
      </c>
      <c r="M89" s="26"/>
    </row>
    <row r="90" spans="1:13" ht="16.5" customHeight="1">
      <c r="A90" s="40">
        <v>22</v>
      </c>
      <c r="B90" s="31" t="s">
        <v>477</v>
      </c>
      <c r="C90" s="100" t="s">
        <v>483</v>
      </c>
      <c r="D90" s="87" t="s">
        <v>92</v>
      </c>
      <c r="E90" s="23" t="s">
        <v>70</v>
      </c>
      <c r="F90" s="29" t="s">
        <v>478</v>
      </c>
      <c r="G90" s="23">
        <v>5</v>
      </c>
      <c r="H90" s="23">
        <v>300</v>
      </c>
      <c r="I90" s="23">
        <f>G90*H90</f>
        <v>1500</v>
      </c>
      <c r="J90" s="23" t="s">
        <v>256</v>
      </c>
      <c r="K90" s="23" t="s">
        <v>256</v>
      </c>
      <c r="L90" s="23" t="s">
        <v>256</v>
      </c>
      <c r="M90" s="26"/>
    </row>
    <row r="91" spans="1:13" ht="16.5" customHeight="1">
      <c r="A91" s="40">
        <v>23</v>
      </c>
      <c r="B91" s="32" t="s">
        <v>479</v>
      </c>
      <c r="C91" s="100" t="s">
        <v>484</v>
      </c>
      <c r="D91" s="87" t="s">
        <v>92</v>
      </c>
      <c r="E91" s="23" t="s">
        <v>70</v>
      </c>
      <c r="F91" s="29" t="s">
        <v>480</v>
      </c>
      <c r="G91" s="23">
        <v>5</v>
      </c>
      <c r="H91" s="23">
        <v>280</v>
      </c>
      <c r="I91" s="23">
        <f>G91*H91</f>
        <v>1400</v>
      </c>
      <c r="J91" s="23" t="s">
        <v>256</v>
      </c>
      <c r="K91" s="23" t="s">
        <v>256</v>
      </c>
      <c r="L91" s="23" t="s">
        <v>256</v>
      </c>
      <c r="M91" s="26"/>
    </row>
    <row r="92" spans="1:13" ht="16.5" customHeight="1">
      <c r="A92" s="40">
        <v>24</v>
      </c>
      <c r="B92" s="32" t="s">
        <v>481</v>
      </c>
      <c r="C92" s="100" t="s">
        <v>485</v>
      </c>
      <c r="D92" s="87" t="s">
        <v>92</v>
      </c>
      <c r="E92" s="23" t="s">
        <v>70</v>
      </c>
      <c r="F92" s="29" t="s">
        <v>482</v>
      </c>
      <c r="G92" s="23">
        <v>5</v>
      </c>
      <c r="H92" s="23">
        <v>280</v>
      </c>
      <c r="I92" s="23">
        <f>G92*H92</f>
        <v>1400</v>
      </c>
      <c r="J92" s="23" t="s">
        <v>256</v>
      </c>
      <c r="K92" s="23" t="s">
        <v>256</v>
      </c>
      <c r="L92" s="23" t="s">
        <v>256</v>
      </c>
      <c r="M92" s="26"/>
    </row>
    <row r="93" spans="1:13" ht="16.5" customHeight="1">
      <c r="A93" s="40">
        <v>25</v>
      </c>
      <c r="B93" s="32" t="s">
        <v>486</v>
      </c>
      <c r="C93" s="100" t="s">
        <v>489</v>
      </c>
      <c r="D93" s="87" t="s">
        <v>92</v>
      </c>
      <c r="E93" s="23" t="s">
        <v>70</v>
      </c>
      <c r="F93" s="15" t="s">
        <v>494</v>
      </c>
      <c r="G93" s="23">
        <v>5</v>
      </c>
      <c r="H93" s="23">
        <v>280</v>
      </c>
      <c r="I93" s="23">
        <f>G93*H93</f>
        <v>1400</v>
      </c>
      <c r="J93" s="23" t="s">
        <v>256</v>
      </c>
      <c r="K93" s="23" t="s">
        <v>256</v>
      </c>
      <c r="L93" s="23" t="s">
        <v>256</v>
      </c>
      <c r="M93" s="26"/>
    </row>
    <row r="94" spans="1:13" ht="17.25">
      <c r="A94" s="40">
        <v>26</v>
      </c>
      <c r="B94" s="32" t="s">
        <v>213</v>
      </c>
      <c r="C94" s="93" t="s">
        <v>214</v>
      </c>
      <c r="D94" s="83" t="s">
        <v>216</v>
      </c>
      <c r="E94" s="3" t="s">
        <v>30</v>
      </c>
      <c r="F94" s="15" t="s">
        <v>215</v>
      </c>
      <c r="G94" s="72">
        <v>2</v>
      </c>
      <c r="H94" s="72">
        <v>200</v>
      </c>
      <c r="I94" s="3">
        <f t="shared" si="5"/>
        <v>400</v>
      </c>
      <c r="J94" s="3" t="s">
        <v>178</v>
      </c>
      <c r="K94" s="3" t="s">
        <v>178</v>
      </c>
      <c r="L94" s="3" t="s">
        <v>178</v>
      </c>
      <c r="M94" s="2"/>
    </row>
    <row r="95" spans="1:13" ht="17.25">
      <c r="A95" s="40">
        <v>27</v>
      </c>
      <c r="B95" s="32" t="s">
        <v>234</v>
      </c>
      <c r="C95" s="100" t="s">
        <v>303</v>
      </c>
      <c r="D95" s="45" t="s">
        <v>222</v>
      </c>
      <c r="E95" s="3" t="s">
        <v>30</v>
      </c>
      <c r="F95" s="15" t="s">
        <v>235</v>
      </c>
      <c r="G95" s="72">
        <v>2</v>
      </c>
      <c r="H95" s="72">
        <v>300</v>
      </c>
      <c r="I95" s="3">
        <f t="shared" si="5"/>
        <v>600</v>
      </c>
      <c r="J95" s="3" t="s">
        <v>178</v>
      </c>
      <c r="K95" s="3" t="s">
        <v>178</v>
      </c>
      <c r="L95" s="3" t="s">
        <v>178</v>
      </c>
      <c r="M95" s="16"/>
    </row>
    <row r="96" spans="1:13" ht="17.25">
      <c r="A96" s="40">
        <v>28</v>
      </c>
      <c r="B96" s="32" t="s">
        <v>232</v>
      </c>
      <c r="C96" s="100" t="s">
        <v>303</v>
      </c>
      <c r="D96" s="45" t="s">
        <v>222</v>
      </c>
      <c r="E96" s="3" t="s">
        <v>30</v>
      </c>
      <c r="F96" s="15" t="s">
        <v>233</v>
      </c>
      <c r="G96" s="72">
        <v>2</v>
      </c>
      <c r="H96" s="72">
        <v>300</v>
      </c>
      <c r="I96" s="3">
        <f t="shared" si="5"/>
        <v>600</v>
      </c>
      <c r="J96" s="3" t="s">
        <v>178</v>
      </c>
      <c r="K96" s="3" t="s">
        <v>178</v>
      </c>
      <c r="L96" s="3" t="s">
        <v>178</v>
      </c>
      <c r="M96" s="16"/>
    </row>
    <row r="97" spans="1:13" ht="17.25">
      <c r="A97" s="40">
        <v>29</v>
      </c>
      <c r="B97" s="32" t="s">
        <v>221</v>
      </c>
      <c r="C97" s="100" t="s">
        <v>303</v>
      </c>
      <c r="D97" s="45" t="s">
        <v>222</v>
      </c>
      <c r="E97" s="3" t="s">
        <v>30</v>
      </c>
      <c r="F97" s="15" t="s">
        <v>223</v>
      </c>
      <c r="G97" s="72">
        <v>2</v>
      </c>
      <c r="H97" s="72">
        <v>300</v>
      </c>
      <c r="I97" s="3">
        <f t="shared" si="5"/>
        <v>600</v>
      </c>
      <c r="J97" s="3" t="s">
        <v>178</v>
      </c>
      <c r="K97" s="3" t="s">
        <v>178</v>
      </c>
      <c r="L97" s="3" t="s">
        <v>178</v>
      </c>
      <c r="M97" s="2"/>
    </row>
    <row r="98" spans="1:13">
      <c r="A98" s="40">
        <v>30</v>
      </c>
      <c r="B98" s="30" t="s">
        <v>229</v>
      </c>
      <c r="C98" s="100" t="s">
        <v>230</v>
      </c>
      <c r="D98" s="45" t="s">
        <v>222</v>
      </c>
      <c r="E98" s="3" t="s">
        <v>30</v>
      </c>
      <c r="F98" s="15" t="s">
        <v>231</v>
      </c>
      <c r="G98" s="72">
        <v>2</v>
      </c>
      <c r="H98" s="72">
        <v>300</v>
      </c>
      <c r="I98" s="3">
        <f t="shared" si="5"/>
        <v>600</v>
      </c>
      <c r="J98" s="3" t="s">
        <v>178</v>
      </c>
      <c r="K98" s="3" t="s">
        <v>178</v>
      </c>
      <c r="L98" s="3" t="s">
        <v>178</v>
      </c>
      <c r="M98" s="2"/>
    </row>
    <row r="99" spans="1:13" ht="17.25">
      <c r="A99" s="40">
        <v>31</v>
      </c>
      <c r="B99" s="32" t="s">
        <v>224</v>
      </c>
      <c r="C99" s="101" t="s">
        <v>225</v>
      </c>
      <c r="D99" s="45" t="s">
        <v>222</v>
      </c>
      <c r="E99" s="3" t="s">
        <v>30</v>
      </c>
      <c r="F99" s="15" t="s">
        <v>226</v>
      </c>
      <c r="G99" s="72">
        <v>2</v>
      </c>
      <c r="H99" s="72">
        <v>300</v>
      </c>
      <c r="I99" s="3">
        <f t="shared" si="5"/>
        <v>600</v>
      </c>
      <c r="J99" s="3" t="s">
        <v>178</v>
      </c>
      <c r="K99" s="3" t="s">
        <v>178</v>
      </c>
      <c r="L99" s="3" t="s">
        <v>178</v>
      </c>
      <c r="M99" s="2"/>
    </row>
    <row r="100" spans="1:13" ht="17.25">
      <c r="A100" s="40">
        <v>32</v>
      </c>
      <c r="B100" s="32" t="s">
        <v>241</v>
      </c>
      <c r="C100" s="101" t="s">
        <v>225</v>
      </c>
      <c r="D100" s="45" t="s">
        <v>222</v>
      </c>
      <c r="E100" s="3" t="s">
        <v>30</v>
      </c>
      <c r="F100" s="15" t="s">
        <v>242</v>
      </c>
      <c r="G100" s="72">
        <v>2</v>
      </c>
      <c r="H100" s="72">
        <v>300</v>
      </c>
      <c r="I100" s="3">
        <f t="shared" si="5"/>
        <v>600</v>
      </c>
      <c r="J100" s="3" t="s">
        <v>178</v>
      </c>
      <c r="K100" s="3" t="s">
        <v>178</v>
      </c>
      <c r="L100" s="3" t="s">
        <v>178</v>
      </c>
      <c r="M100" s="2"/>
    </row>
    <row r="101" spans="1:13" ht="17.25">
      <c r="A101" s="40">
        <v>33</v>
      </c>
      <c r="B101" s="32" t="s">
        <v>243</v>
      </c>
      <c r="C101" s="100" t="s">
        <v>230</v>
      </c>
      <c r="D101" s="45" t="s">
        <v>222</v>
      </c>
      <c r="E101" s="3" t="s">
        <v>30</v>
      </c>
      <c r="F101" s="15" t="s">
        <v>244</v>
      </c>
      <c r="G101" s="72">
        <v>2</v>
      </c>
      <c r="H101" s="72">
        <v>280</v>
      </c>
      <c r="I101" s="3">
        <f t="shared" si="5"/>
        <v>560</v>
      </c>
      <c r="J101" s="3" t="s">
        <v>178</v>
      </c>
      <c r="K101" s="3" t="s">
        <v>178</v>
      </c>
      <c r="L101" s="3" t="s">
        <v>178</v>
      </c>
      <c r="M101" s="2"/>
    </row>
    <row r="102" spans="1:13" ht="17.25">
      <c r="A102" s="40">
        <v>34</v>
      </c>
      <c r="B102" s="32" t="s">
        <v>245</v>
      </c>
      <c r="C102" s="100" t="s">
        <v>230</v>
      </c>
      <c r="D102" s="45" t="s">
        <v>222</v>
      </c>
      <c r="E102" s="3" t="s">
        <v>30</v>
      </c>
      <c r="F102" s="17">
        <v>9789863421115</v>
      </c>
      <c r="G102" s="72">
        <v>2</v>
      </c>
      <c r="H102" s="72">
        <v>280</v>
      </c>
      <c r="I102" s="3">
        <f t="shared" si="5"/>
        <v>560</v>
      </c>
      <c r="J102" s="3" t="s">
        <v>178</v>
      </c>
      <c r="K102" s="3" t="s">
        <v>178</v>
      </c>
      <c r="L102" s="3" t="s">
        <v>178</v>
      </c>
      <c r="M102" s="2"/>
    </row>
    <row r="103" spans="1:13" ht="17.25">
      <c r="A103" s="40">
        <v>35</v>
      </c>
      <c r="B103" s="32" t="s">
        <v>246</v>
      </c>
      <c r="C103" s="100" t="s">
        <v>247</v>
      </c>
      <c r="D103" s="45" t="s">
        <v>222</v>
      </c>
      <c r="E103" s="3" t="s">
        <v>30</v>
      </c>
      <c r="F103" s="15" t="s">
        <v>248</v>
      </c>
      <c r="G103" s="72">
        <v>2</v>
      </c>
      <c r="H103" s="72">
        <v>300</v>
      </c>
      <c r="I103" s="3">
        <f t="shared" si="5"/>
        <v>600</v>
      </c>
      <c r="J103" s="3" t="s">
        <v>178</v>
      </c>
      <c r="K103" s="3" t="s">
        <v>178</v>
      </c>
      <c r="L103" s="3" t="s">
        <v>178</v>
      </c>
      <c r="M103" s="2"/>
    </row>
    <row r="104" spans="1:13" ht="17.25">
      <c r="A104" s="40">
        <v>36</v>
      </c>
      <c r="B104" s="32" t="s">
        <v>249</v>
      </c>
      <c r="C104" s="100" t="s">
        <v>230</v>
      </c>
      <c r="D104" s="45" t="s">
        <v>222</v>
      </c>
      <c r="E104" s="3" t="s">
        <v>30</v>
      </c>
      <c r="F104" s="15" t="s">
        <v>250</v>
      </c>
      <c r="G104" s="72">
        <v>2</v>
      </c>
      <c r="H104" s="72">
        <v>280</v>
      </c>
      <c r="I104" s="3">
        <f t="shared" si="5"/>
        <v>560</v>
      </c>
      <c r="J104" s="3" t="s">
        <v>178</v>
      </c>
      <c r="K104" s="3" t="s">
        <v>178</v>
      </c>
      <c r="L104" s="3" t="s">
        <v>178</v>
      </c>
      <c r="M104" s="2"/>
    </row>
    <row r="105" spans="1:13" ht="17.25">
      <c r="A105" s="40">
        <v>37</v>
      </c>
      <c r="B105" s="32" t="s">
        <v>251</v>
      </c>
      <c r="C105" s="100" t="s">
        <v>230</v>
      </c>
      <c r="D105" s="45" t="s">
        <v>222</v>
      </c>
      <c r="E105" s="3" t="s">
        <v>30</v>
      </c>
      <c r="F105" s="15" t="s">
        <v>252</v>
      </c>
      <c r="G105" s="72">
        <v>2</v>
      </c>
      <c r="H105" s="72">
        <v>280</v>
      </c>
      <c r="I105" s="3">
        <f t="shared" si="5"/>
        <v>560</v>
      </c>
      <c r="J105" s="3" t="s">
        <v>178</v>
      </c>
      <c r="K105" s="3" t="s">
        <v>178</v>
      </c>
      <c r="L105" s="3" t="s">
        <v>178</v>
      </c>
      <c r="M105" s="2"/>
    </row>
    <row r="106" spans="1:13" ht="28.5">
      <c r="A106" s="40">
        <v>38</v>
      </c>
      <c r="B106" s="24" t="s">
        <v>227</v>
      </c>
      <c r="C106" s="100" t="s">
        <v>490</v>
      </c>
      <c r="D106" s="45" t="s">
        <v>228</v>
      </c>
      <c r="E106" s="3" t="s">
        <v>30</v>
      </c>
      <c r="F106" s="17">
        <v>9789573282068</v>
      </c>
      <c r="G106" s="72">
        <v>2</v>
      </c>
      <c r="H106" s="72">
        <v>300</v>
      </c>
      <c r="I106" s="3">
        <f>G106*H106</f>
        <v>600</v>
      </c>
      <c r="J106" s="3" t="s">
        <v>178</v>
      </c>
      <c r="K106" s="3" t="s">
        <v>178</v>
      </c>
      <c r="L106" s="3" t="s">
        <v>178</v>
      </c>
      <c r="M106" s="2"/>
    </row>
    <row r="107" spans="1:13" ht="28.5">
      <c r="A107" s="40">
        <v>39</v>
      </c>
      <c r="B107" s="24" t="s">
        <v>307</v>
      </c>
      <c r="C107" s="100" t="s">
        <v>491</v>
      </c>
      <c r="D107" s="83" t="s">
        <v>308</v>
      </c>
      <c r="E107" s="3" t="s">
        <v>30</v>
      </c>
      <c r="F107" s="15" t="s">
        <v>309</v>
      </c>
      <c r="G107" s="72">
        <v>2</v>
      </c>
      <c r="H107" s="72">
        <v>360</v>
      </c>
      <c r="I107" s="3">
        <f>G107*H107</f>
        <v>720</v>
      </c>
      <c r="J107" s="3" t="s">
        <v>178</v>
      </c>
      <c r="K107" s="3" t="s">
        <v>178</v>
      </c>
      <c r="L107" s="3" t="s">
        <v>178</v>
      </c>
      <c r="M107" s="2"/>
    </row>
    <row r="108" spans="1:13">
      <c r="A108" s="40">
        <v>40</v>
      </c>
      <c r="B108" s="33" t="s">
        <v>253</v>
      </c>
      <c r="C108" s="20" t="s">
        <v>254</v>
      </c>
      <c r="D108" s="25" t="s">
        <v>255</v>
      </c>
      <c r="E108" s="76" t="s">
        <v>144</v>
      </c>
      <c r="F108" s="64">
        <v>9789579989565</v>
      </c>
      <c r="G108" s="72">
        <v>2</v>
      </c>
      <c r="H108" s="76">
        <v>250</v>
      </c>
      <c r="I108" s="3">
        <f>G108*H108</f>
        <v>500</v>
      </c>
      <c r="J108" s="76" t="s">
        <v>256</v>
      </c>
      <c r="K108" s="76" t="s">
        <v>257</v>
      </c>
      <c r="L108" s="76" t="s">
        <v>257</v>
      </c>
      <c r="M108" s="2"/>
    </row>
    <row r="109" spans="1:13">
      <c r="A109" s="40">
        <v>41</v>
      </c>
      <c r="B109" s="31" t="s">
        <v>365</v>
      </c>
      <c r="C109" s="20" t="s">
        <v>366</v>
      </c>
      <c r="D109" s="20" t="s">
        <v>367</v>
      </c>
      <c r="E109" s="76" t="s">
        <v>70</v>
      </c>
      <c r="F109" s="15" t="s">
        <v>379</v>
      </c>
      <c r="G109" s="72">
        <v>2</v>
      </c>
      <c r="H109" s="76">
        <v>350</v>
      </c>
      <c r="I109" s="3">
        <f t="shared" ref="I109:I121" si="7">G109*H109</f>
        <v>700</v>
      </c>
      <c r="J109" s="76" t="s">
        <v>256</v>
      </c>
      <c r="K109" s="76" t="s">
        <v>256</v>
      </c>
      <c r="L109" s="76" t="s">
        <v>256</v>
      </c>
      <c r="M109" s="2"/>
    </row>
    <row r="110" spans="1:13" ht="28.5">
      <c r="A110" s="40">
        <v>42</v>
      </c>
      <c r="B110" s="24" t="s">
        <v>368</v>
      </c>
      <c r="C110" s="100" t="s">
        <v>369</v>
      </c>
      <c r="D110" s="20" t="s">
        <v>370</v>
      </c>
      <c r="E110" s="76" t="s">
        <v>70</v>
      </c>
      <c r="F110" s="15" t="s">
        <v>380</v>
      </c>
      <c r="G110" s="72">
        <v>2</v>
      </c>
      <c r="H110" s="76">
        <v>290</v>
      </c>
      <c r="I110" s="3">
        <f t="shared" si="7"/>
        <v>580</v>
      </c>
      <c r="J110" s="76" t="s">
        <v>256</v>
      </c>
      <c r="K110" s="76" t="s">
        <v>256</v>
      </c>
      <c r="L110" s="76" t="s">
        <v>256</v>
      </c>
      <c r="M110" s="2"/>
    </row>
    <row r="111" spans="1:13" ht="21">
      <c r="A111" s="40">
        <v>43</v>
      </c>
      <c r="B111" s="35" t="s">
        <v>371</v>
      </c>
      <c r="C111" s="102" t="s">
        <v>372</v>
      </c>
      <c r="D111" s="20" t="s">
        <v>287</v>
      </c>
      <c r="E111" s="76" t="s">
        <v>70</v>
      </c>
      <c r="F111" s="15" t="s">
        <v>381</v>
      </c>
      <c r="G111" s="72">
        <v>2</v>
      </c>
      <c r="H111" s="76">
        <v>380</v>
      </c>
      <c r="I111" s="3">
        <f t="shared" si="7"/>
        <v>760</v>
      </c>
      <c r="J111" s="76" t="s">
        <v>256</v>
      </c>
      <c r="K111" s="76" t="s">
        <v>256</v>
      </c>
      <c r="L111" s="76" t="s">
        <v>256</v>
      </c>
      <c r="M111" s="2"/>
    </row>
    <row r="112" spans="1:13">
      <c r="A112" s="40">
        <v>44</v>
      </c>
      <c r="B112" s="37" t="s">
        <v>453</v>
      </c>
      <c r="C112" s="58" t="s">
        <v>421</v>
      </c>
      <c r="D112" s="47" t="s">
        <v>422</v>
      </c>
      <c r="E112" s="3" t="s">
        <v>30</v>
      </c>
      <c r="F112" s="65" t="s">
        <v>495</v>
      </c>
      <c r="G112" s="72">
        <v>2</v>
      </c>
      <c r="H112" s="78">
        <v>300</v>
      </c>
      <c r="I112" s="3">
        <f t="shared" si="7"/>
        <v>600</v>
      </c>
      <c r="J112" s="76" t="s">
        <v>418</v>
      </c>
      <c r="K112" s="76" t="s">
        <v>418</v>
      </c>
      <c r="L112" s="76" t="s">
        <v>418</v>
      </c>
      <c r="M112" s="2"/>
    </row>
    <row r="113" spans="1:13">
      <c r="A113" s="40">
        <v>45</v>
      </c>
      <c r="B113" s="38" t="s">
        <v>423</v>
      </c>
      <c r="C113" s="59" t="s">
        <v>421</v>
      </c>
      <c r="D113" s="47" t="s">
        <v>422</v>
      </c>
      <c r="E113" s="3" t="s">
        <v>30</v>
      </c>
      <c r="F113" s="66" t="s">
        <v>496</v>
      </c>
      <c r="G113" s="72">
        <v>2</v>
      </c>
      <c r="H113" s="81">
        <v>260</v>
      </c>
      <c r="I113" s="3">
        <f t="shared" si="7"/>
        <v>520</v>
      </c>
      <c r="J113" s="76" t="s">
        <v>256</v>
      </c>
      <c r="K113" s="76" t="s">
        <v>256</v>
      </c>
      <c r="L113" s="76" t="s">
        <v>256</v>
      </c>
      <c r="M113" s="2"/>
    </row>
    <row r="114" spans="1:13">
      <c r="A114" s="40">
        <v>46</v>
      </c>
      <c r="B114" s="36" t="s">
        <v>424</v>
      </c>
      <c r="C114" s="46" t="s">
        <v>425</v>
      </c>
      <c r="D114" s="47" t="s">
        <v>416</v>
      </c>
      <c r="E114" s="3" t="s">
        <v>30</v>
      </c>
      <c r="F114" s="63" t="s">
        <v>497</v>
      </c>
      <c r="G114" s="72">
        <v>2</v>
      </c>
      <c r="H114" s="79">
        <v>480</v>
      </c>
      <c r="I114" s="3">
        <f t="shared" si="7"/>
        <v>960</v>
      </c>
      <c r="J114" s="76" t="s">
        <v>256</v>
      </c>
      <c r="K114" s="76" t="s">
        <v>256</v>
      </c>
      <c r="L114" s="76" t="s">
        <v>256</v>
      </c>
      <c r="M114" s="2"/>
    </row>
    <row r="115" spans="1:13">
      <c r="A115" s="40">
        <v>47</v>
      </c>
      <c r="B115" s="24" t="s">
        <v>432</v>
      </c>
      <c r="C115" s="98" t="s">
        <v>433</v>
      </c>
      <c r="D115" s="88" t="s">
        <v>434</v>
      </c>
      <c r="E115" s="3" t="s">
        <v>30</v>
      </c>
      <c r="F115" s="67" t="s">
        <v>448</v>
      </c>
      <c r="G115" s="72">
        <v>2</v>
      </c>
      <c r="H115" s="3">
        <v>320</v>
      </c>
      <c r="I115" s="3">
        <f t="shared" si="7"/>
        <v>640</v>
      </c>
      <c r="J115" s="76" t="s">
        <v>509</v>
      </c>
      <c r="K115" s="76" t="s">
        <v>509</v>
      </c>
      <c r="L115" s="76" t="s">
        <v>509</v>
      </c>
      <c r="M115" s="2"/>
    </row>
    <row r="116" spans="1:13">
      <c r="A116" s="40">
        <v>48</v>
      </c>
      <c r="B116" s="37" t="s">
        <v>507</v>
      </c>
      <c r="C116" s="60" t="s">
        <v>435</v>
      </c>
      <c r="D116" s="47" t="s">
        <v>413</v>
      </c>
      <c r="E116" s="3" t="s">
        <v>30</v>
      </c>
      <c r="F116" s="68" t="s">
        <v>498</v>
      </c>
      <c r="G116" s="72">
        <v>2</v>
      </c>
      <c r="H116" s="78">
        <v>280</v>
      </c>
      <c r="I116" s="3">
        <f t="shared" si="7"/>
        <v>560</v>
      </c>
      <c r="J116" s="76" t="s">
        <v>256</v>
      </c>
      <c r="K116" s="76" t="s">
        <v>509</v>
      </c>
      <c r="L116" s="76" t="s">
        <v>509</v>
      </c>
      <c r="M116" s="2"/>
    </row>
    <row r="117" spans="1:13">
      <c r="A117" s="40">
        <v>49</v>
      </c>
      <c r="B117" s="36" t="s">
        <v>436</v>
      </c>
      <c r="C117" s="46" t="s">
        <v>419</v>
      </c>
      <c r="D117" s="47" t="s">
        <v>413</v>
      </c>
      <c r="E117" s="3" t="s">
        <v>30</v>
      </c>
      <c r="F117" s="63" t="s">
        <v>499</v>
      </c>
      <c r="G117" s="72">
        <v>2</v>
      </c>
      <c r="H117" s="79">
        <v>280</v>
      </c>
      <c r="I117" s="3">
        <f t="shared" si="7"/>
        <v>560</v>
      </c>
      <c r="J117" s="76" t="s">
        <v>509</v>
      </c>
      <c r="K117" s="76" t="s">
        <v>509</v>
      </c>
      <c r="L117" s="76" t="s">
        <v>509</v>
      </c>
      <c r="M117" s="2"/>
    </row>
    <row r="118" spans="1:13">
      <c r="A118" s="40">
        <v>50</v>
      </c>
      <c r="B118" s="37" t="s">
        <v>437</v>
      </c>
      <c r="C118" s="46" t="s">
        <v>419</v>
      </c>
      <c r="D118" s="47" t="s">
        <v>413</v>
      </c>
      <c r="E118" s="3" t="s">
        <v>30</v>
      </c>
      <c r="F118" s="63" t="s">
        <v>500</v>
      </c>
      <c r="G118" s="72">
        <v>2</v>
      </c>
      <c r="H118" s="78">
        <v>280</v>
      </c>
      <c r="I118" s="3">
        <f t="shared" si="7"/>
        <v>560</v>
      </c>
      <c r="J118" s="76" t="s">
        <v>509</v>
      </c>
      <c r="K118" s="76" t="s">
        <v>256</v>
      </c>
      <c r="L118" s="76" t="s">
        <v>509</v>
      </c>
      <c r="M118" s="2"/>
    </row>
    <row r="119" spans="1:13">
      <c r="A119" s="40">
        <v>51</v>
      </c>
      <c r="B119" s="36" t="s">
        <v>438</v>
      </c>
      <c r="C119" s="46" t="s">
        <v>419</v>
      </c>
      <c r="D119" s="47" t="s">
        <v>413</v>
      </c>
      <c r="E119" s="3" t="s">
        <v>30</v>
      </c>
      <c r="F119" s="63" t="s">
        <v>501</v>
      </c>
      <c r="G119" s="72">
        <v>2</v>
      </c>
      <c r="H119" s="79">
        <v>280</v>
      </c>
      <c r="I119" s="3">
        <f t="shared" si="7"/>
        <v>560</v>
      </c>
      <c r="J119" s="76" t="s">
        <v>256</v>
      </c>
      <c r="K119" s="76" t="s">
        <v>509</v>
      </c>
      <c r="L119" s="76" t="s">
        <v>509</v>
      </c>
      <c r="M119" s="2"/>
    </row>
    <row r="120" spans="1:13">
      <c r="A120" s="40">
        <v>52</v>
      </c>
      <c r="B120" s="36" t="s">
        <v>439</v>
      </c>
      <c r="C120" s="46" t="s">
        <v>420</v>
      </c>
      <c r="D120" s="47" t="s">
        <v>413</v>
      </c>
      <c r="E120" s="3" t="s">
        <v>30</v>
      </c>
      <c r="F120" s="63" t="s">
        <v>502</v>
      </c>
      <c r="G120" s="72">
        <v>2</v>
      </c>
      <c r="H120" s="79">
        <v>260</v>
      </c>
      <c r="I120" s="3">
        <f t="shared" si="7"/>
        <v>520</v>
      </c>
      <c r="J120" s="76" t="s">
        <v>256</v>
      </c>
      <c r="K120" s="76" t="s">
        <v>509</v>
      </c>
      <c r="L120" s="76" t="s">
        <v>509</v>
      </c>
      <c r="M120" s="2"/>
    </row>
    <row r="121" spans="1:13">
      <c r="A121" s="40">
        <v>53</v>
      </c>
      <c r="B121" s="36" t="s">
        <v>440</v>
      </c>
      <c r="C121" s="46" t="s">
        <v>420</v>
      </c>
      <c r="D121" s="47" t="s">
        <v>413</v>
      </c>
      <c r="E121" s="3" t="s">
        <v>30</v>
      </c>
      <c r="F121" s="63" t="s">
        <v>503</v>
      </c>
      <c r="G121" s="72">
        <v>2</v>
      </c>
      <c r="H121" s="79">
        <v>260</v>
      </c>
      <c r="I121" s="3">
        <f t="shared" si="7"/>
        <v>520</v>
      </c>
      <c r="J121" s="76" t="s">
        <v>256</v>
      </c>
      <c r="K121" s="76" t="s">
        <v>256</v>
      </c>
      <c r="L121" s="76" t="s">
        <v>256</v>
      </c>
      <c r="M121" s="2"/>
    </row>
    <row r="122" spans="1:13" ht="42.75">
      <c r="A122" s="40">
        <v>54</v>
      </c>
      <c r="B122" s="24" t="s">
        <v>506</v>
      </c>
      <c r="C122" s="100" t="s">
        <v>212</v>
      </c>
      <c r="D122" s="83" t="s">
        <v>210</v>
      </c>
      <c r="E122" s="3" t="s">
        <v>30</v>
      </c>
      <c r="F122" s="15" t="s">
        <v>211</v>
      </c>
      <c r="G122" s="72">
        <v>2</v>
      </c>
      <c r="H122" s="72">
        <v>660</v>
      </c>
      <c r="I122" s="3">
        <f>G122*H122</f>
        <v>1320</v>
      </c>
      <c r="J122" s="3" t="s">
        <v>178</v>
      </c>
      <c r="K122" s="3" t="s">
        <v>178</v>
      </c>
      <c r="L122" s="3" t="s">
        <v>178</v>
      </c>
      <c r="M122" s="2"/>
    </row>
    <row r="123" spans="1:13">
      <c r="A123" s="40">
        <v>55</v>
      </c>
      <c r="B123" s="33" t="s">
        <v>259</v>
      </c>
      <c r="C123" s="20" t="s">
        <v>260</v>
      </c>
      <c r="D123" s="25" t="s">
        <v>261</v>
      </c>
      <c r="E123" s="76" t="s">
        <v>144</v>
      </c>
      <c r="F123" s="64">
        <v>9789574903795</v>
      </c>
      <c r="G123" s="76">
        <v>2</v>
      </c>
      <c r="H123" s="76">
        <v>330</v>
      </c>
      <c r="I123" s="3">
        <f t="shared" ref="I123:I134" si="8">G123*H123</f>
        <v>660</v>
      </c>
      <c r="J123" s="76" t="s">
        <v>256</v>
      </c>
      <c r="K123" s="76" t="s">
        <v>256</v>
      </c>
      <c r="L123" s="76" t="s">
        <v>257</v>
      </c>
      <c r="M123" s="2"/>
    </row>
    <row r="124" spans="1:13">
      <c r="A124" s="40">
        <v>56</v>
      </c>
      <c r="B124" s="33" t="s">
        <v>265</v>
      </c>
      <c r="C124" s="20" t="s">
        <v>266</v>
      </c>
      <c r="D124" s="25" t="s">
        <v>267</v>
      </c>
      <c r="E124" s="76" t="s">
        <v>144</v>
      </c>
      <c r="F124" s="64">
        <v>9789861790442</v>
      </c>
      <c r="G124" s="76">
        <v>2</v>
      </c>
      <c r="H124" s="76">
        <v>280</v>
      </c>
      <c r="I124" s="3">
        <f t="shared" si="8"/>
        <v>560</v>
      </c>
      <c r="J124" s="76" t="s">
        <v>257</v>
      </c>
      <c r="K124" s="76" t="s">
        <v>256</v>
      </c>
      <c r="L124" s="76" t="s">
        <v>257</v>
      </c>
      <c r="M124" s="2"/>
    </row>
    <row r="125" spans="1:13">
      <c r="A125" s="40">
        <v>57</v>
      </c>
      <c r="B125" s="33" t="s">
        <v>268</v>
      </c>
      <c r="C125" s="20" t="s">
        <v>269</v>
      </c>
      <c r="D125" s="25" t="s">
        <v>270</v>
      </c>
      <c r="E125" s="76" t="s">
        <v>258</v>
      </c>
      <c r="F125" s="64">
        <v>9789574441938</v>
      </c>
      <c r="G125" s="76">
        <v>2</v>
      </c>
      <c r="H125" s="76">
        <v>180</v>
      </c>
      <c r="I125" s="3">
        <f t="shared" si="8"/>
        <v>360</v>
      </c>
      <c r="J125" s="76" t="s">
        <v>257</v>
      </c>
      <c r="K125" s="76" t="s">
        <v>257</v>
      </c>
      <c r="L125" s="76" t="s">
        <v>256</v>
      </c>
      <c r="M125" s="2"/>
    </row>
    <row r="126" spans="1:13">
      <c r="A126" s="40">
        <v>58</v>
      </c>
      <c r="B126" s="33" t="s">
        <v>271</v>
      </c>
      <c r="C126" s="20" t="s">
        <v>272</v>
      </c>
      <c r="D126" s="25" t="s">
        <v>273</v>
      </c>
      <c r="E126" s="76" t="s">
        <v>258</v>
      </c>
      <c r="F126" s="64">
        <v>9789861898735</v>
      </c>
      <c r="G126" s="76">
        <v>2</v>
      </c>
      <c r="H126" s="76">
        <v>320</v>
      </c>
      <c r="I126" s="3">
        <f t="shared" si="8"/>
        <v>640</v>
      </c>
      <c r="J126" s="76" t="s">
        <v>257</v>
      </c>
      <c r="K126" s="76" t="s">
        <v>256</v>
      </c>
      <c r="L126" s="76" t="s">
        <v>256</v>
      </c>
      <c r="M126" s="2"/>
    </row>
    <row r="127" spans="1:13">
      <c r="A127" s="40">
        <v>59</v>
      </c>
      <c r="B127" s="33" t="s">
        <v>274</v>
      </c>
      <c r="C127" s="20" t="s">
        <v>275</v>
      </c>
      <c r="D127" s="25" t="s">
        <v>276</v>
      </c>
      <c r="E127" s="76" t="s">
        <v>258</v>
      </c>
      <c r="F127" s="64">
        <v>9789869646055</v>
      </c>
      <c r="G127" s="76">
        <v>2</v>
      </c>
      <c r="H127" s="76">
        <v>380</v>
      </c>
      <c r="I127" s="3">
        <f t="shared" si="8"/>
        <v>760</v>
      </c>
      <c r="J127" s="76" t="s">
        <v>257</v>
      </c>
      <c r="K127" s="76" t="s">
        <v>256</v>
      </c>
      <c r="L127" s="76" t="s">
        <v>257</v>
      </c>
      <c r="M127" s="2"/>
    </row>
    <row r="128" spans="1:13">
      <c r="A128" s="40">
        <v>60</v>
      </c>
      <c r="B128" s="33" t="s">
        <v>277</v>
      </c>
      <c r="C128" s="20" t="s">
        <v>278</v>
      </c>
      <c r="D128" s="25" t="s">
        <v>279</v>
      </c>
      <c r="E128" s="76" t="s">
        <v>144</v>
      </c>
      <c r="F128" s="64">
        <v>9789864002252</v>
      </c>
      <c r="G128" s="76">
        <v>2</v>
      </c>
      <c r="H128" s="76">
        <v>180</v>
      </c>
      <c r="I128" s="3">
        <f t="shared" si="8"/>
        <v>360</v>
      </c>
      <c r="J128" s="76" t="s">
        <v>257</v>
      </c>
      <c r="K128" s="76" t="s">
        <v>257</v>
      </c>
      <c r="L128" s="76" t="s">
        <v>256</v>
      </c>
      <c r="M128" s="2"/>
    </row>
    <row r="129" spans="1:13">
      <c r="A129" s="40">
        <v>61</v>
      </c>
      <c r="B129" s="33" t="s">
        <v>280</v>
      </c>
      <c r="C129" s="20" t="s">
        <v>281</v>
      </c>
      <c r="D129" s="25" t="s">
        <v>276</v>
      </c>
      <c r="E129" s="76" t="s">
        <v>144</v>
      </c>
      <c r="F129" s="64">
        <v>9789869439282</v>
      </c>
      <c r="G129" s="76">
        <v>2</v>
      </c>
      <c r="H129" s="76">
        <v>299</v>
      </c>
      <c r="I129" s="3">
        <f t="shared" si="8"/>
        <v>598</v>
      </c>
      <c r="J129" s="76" t="s">
        <v>257</v>
      </c>
      <c r="K129" s="76" t="s">
        <v>257</v>
      </c>
      <c r="L129" s="76" t="s">
        <v>256</v>
      </c>
      <c r="M129" s="2"/>
    </row>
    <row r="130" spans="1:13">
      <c r="A130" s="40">
        <v>62</v>
      </c>
      <c r="B130" s="33" t="s">
        <v>282</v>
      </c>
      <c r="C130" s="20" t="s">
        <v>283</v>
      </c>
      <c r="D130" s="25" t="s">
        <v>284</v>
      </c>
      <c r="E130" s="76" t="s">
        <v>144</v>
      </c>
      <c r="F130" s="64">
        <v>9789869476546</v>
      </c>
      <c r="G130" s="76">
        <v>2</v>
      </c>
      <c r="H130" s="76">
        <v>250</v>
      </c>
      <c r="I130" s="3">
        <f t="shared" si="8"/>
        <v>500</v>
      </c>
      <c r="J130" s="76" t="s">
        <v>257</v>
      </c>
      <c r="K130" s="76" t="s">
        <v>257</v>
      </c>
      <c r="L130" s="76" t="s">
        <v>256</v>
      </c>
      <c r="M130" s="2"/>
    </row>
    <row r="131" spans="1:13">
      <c r="A131" s="40">
        <v>63</v>
      </c>
      <c r="B131" s="33" t="s">
        <v>290</v>
      </c>
      <c r="C131" s="20" t="s">
        <v>289</v>
      </c>
      <c r="D131" s="25" t="s">
        <v>291</v>
      </c>
      <c r="E131" s="76" t="s">
        <v>258</v>
      </c>
      <c r="F131" s="64">
        <v>9789869520591</v>
      </c>
      <c r="G131" s="76">
        <v>2</v>
      </c>
      <c r="H131" s="76">
        <v>280</v>
      </c>
      <c r="I131" s="3">
        <f t="shared" si="8"/>
        <v>560</v>
      </c>
      <c r="J131" s="76" t="s">
        <v>256</v>
      </c>
      <c r="K131" s="76" t="s">
        <v>256</v>
      </c>
      <c r="L131" s="76" t="s">
        <v>256</v>
      </c>
      <c r="M131" s="2"/>
    </row>
    <row r="132" spans="1:13">
      <c r="A132" s="40">
        <v>64</v>
      </c>
      <c r="B132" s="33" t="s">
        <v>292</v>
      </c>
      <c r="C132" s="20" t="s">
        <v>293</v>
      </c>
      <c r="D132" s="25" t="s">
        <v>294</v>
      </c>
      <c r="E132" s="76" t="s">
        <v>258</v>
      </c>
      <c r="F132" s="64">
        <v>9789862118009</v>
      </c>
      <c r="G132" s="76">
        <v>2</v>
      </c>
      <c r="H132" s="76">
        <v>280</v>
      </c>
      <c r="I132" s="3">
        <f t="shared" si="8"/>
        <v>560</v>
      </c>
      <c r="J132" s="76" t="s">
        <v>257</v>
      </c>
      <c r="K132" s="76" t="s">
        <v>256</v>
      </c>
      <c r="L132" s="76" t="s">
        <v>256</v>
      </c>
      <c r="M132" s="2"/>
    </row>
    <row r="133" spans="1:13">
      <c r="A133" s="40">
        <v>65</v>
      </c>
      <c r="B133" s="33" t="s">
        <v>295</v>
      </c>
      <c r="C133" s="20" t="s">
        <v>296</v>
      </c>
      <c r="D133" s="25" t="s">
        <v>297</v>
      </c>
      <c r="E133" s="76" t="s">
        <v>144</v>
      </c>
      <c r="F133" s="64">
        <v>9789861898728</v>
      </c>
      <c r="G133" s="76">
        <v>2</v>
      </c>
      <c r="H133" s="76">
        <v>320</v>
      </c>
      <c r="I133" s="3">
        <f t="shared" si="8"/>
        <v>640</v>
      </c>
      <c r="J133" s="76" t="s">
        <v>257</v>
      </c>
      <c r="K133" s="76" t="s">
        <v>256</v>
      </c>
      <c r="L133" s="76" t="s">
        <v>256</v>
      </c>
      <c r="M133" s="2"/>
    </row>
    <row r="134" spans="1:13">
      <c r="A134" s="40">
        <v>66</v>
      </c>
      <c r="B134" s="33" t="s">
        <v>298</v>
      </c>
      <c r="C134" s="20" t="s">
        <v>299</v>
      </c>
      <c r="D134" s="25" t="s">
        <v>300</v>
      </c>
      <c r="E134" s="76" t="s">
        <v>144</v>
      </c>
      <c r="F134" s="64">
        <v>9789573282013</v>
      </c>
      <c r="G134" s="76">
        <v>2</v>
      </c>
      <c r="H134" s="76">
        <v>260</v>
      </c>
      <c r="I134" s="3">
        <f t="shared" si="8"/>
        <v>520</v>
      </c>
      <c r="J134" s="76" t="s">
        <v>256</v>
      </c>
      <c r="K134" s="76" t="s">
        <v>257</v>
      </c>
      <c r="L134" s="76" t="s">
        <v>257</v>
      </c>
      <c r="M134" s="2"/>
    </row>
    <row r="135" spans="1:13" ht="17.25">
      <c r="A135" s="40">
        <v>67</v>
      </c>
      <c r="B135" s="32" t="s">
        <v>314</v>
      </c>
      <c r="C135" s="100" t="s">
        <v>492</v>
      </c>
      <c r="D135" s="45" t="s">
        <v>315</v>
      </c>
      <c r="E135" s="3" t="s">
        <v>30</v>
      </c>
      <c r="F135" s="15" t="s">
        <v>316</v>
      </c>
      <c r="G135" s="72">
        <v>2</v>
      </c>
      <c r="H135" s="72">
        <v>180</v>
      </c>
      <c r="I135" s="3">
        <f>G135*H135</f>
        <v>360</v>
      </c>
      <c r="J135" s="76" t="s">
        <v>256</v>
      </c>
      <c r="K135" s="76" t="s">
        <v>256</v>
      </c>
      <c r="L135" s="76" t="s">
        <v>256</v>
      </c>
      <c r="M135" s="2"/>
    </row>
    <row r="136" spans="1:13" ht="17.25">
      <c r="A136" s="40">
        <v>68</v>
      </c>
      <c r="B136" s="32" t="s">
        <v>384</v>
      </c>
      <c r="C136" s="100" t="s">
        <v>492</v>
      </c>
      <c r="D136" s="45" t="s">
        <v>315</v>
      </c>
      <c r="E136" s="3" t="s">
        <v>30</v>
      </c>
      <c r="F136" s="15" t="s">
        <v>317</v>
      </c>
      <c r="G136" s="72">
        <v>2</v>
      </c>
      <c r="H136" s="72">
        <v>180</v>
      </c>
      <c r="I136" s="3">
        <f t="shared" ref="I136:I139" si="9">G136*H136</f>
        <v>360</v>
      </c>
      <c r="J136" s="76" t="s">
        <v>256</v>
      </c>
      <c r="K136" s="76" t="s">
        <v>256</v>
      </c>
      <c r="L136" s="76" t="s">
        <v>256</v>
      </c>
      <c r="M136" s="2"/>
    </row>
    <row r="137" spans="1:13" ht="17.25">
      <c r="A137" s="40">
        <v>69</v>
      </c>
      <c r="B137" s="32" t="s">
        <v>385</v>
      </c>
      <c r="C137" s="100" t="s">
        <v>492</v>
      </c>
      <c r="D137" s="45" t="s">
        <v>315</v>
      </c>
      <c r="E137" s="3" t="s">
        <v>30</v>
      </c>
      <c r="F137" s="15" t="s">
        <v>318</v>
      </c>
      <c r="G137" s="72">
        <v>2</v>
      </c>
      <c r="H137" s="72">
        <v>180</v>
      </c>
      <c r="I137" s="3">
        <f t="shared" si="9"/>
        <v>360</v>
      </c>
      <c r="J137" s="76" t="s">
        <v>256</v>
      </c>
      <c r="K137" s="76" t="s">
        <v>256</v>
      </c>
      <c r="L137" s="76" t="s">
        <v>256</v>
      </c>
      <c r="M137" s="2"/>
    </row>
    <row r="138" spans="1:13" ht="17.25">
      <c r="A138" s="40">
        <v>70</v>
      </c>
      <c r="B138" s="32" t="s">
        <v>386</v>
      </c>
      <c r="C138" s="100" t="s">
        <v>492</v>
      </c>
      <c r="D138" s="45" t="s">
        <v>315</v>
      </c>
      <c r="E138" s="3" t="s">
        <v>30</v>
      </c>
      <c r="F138" s="15" t="s">
        <v>319</v>
      </c>
      <c r="G138" s="72">
        <v>2</v>
      </c>
      <c r="H138" s="72">
        <v>180</v>
      </c>
      <c r="I138" s="3">
        <f t="shared" si="9"/>
        <v>360</v>
      </c>
      <c r="J138" s="76" t="s">
        <v>256</v>
      </c>
      <c r="K138" s="76" t="s">
        <v>256</v>
      </c>
      <c r="L138" s="76" t="s">
        <v>256</v>
      </c>
      <c r="M138" s="2"/>
    </row>
    <row r="139" spans="1:13" ht="17.25">
      <c r="A139" s="40">
        <v>71</v>
      </c>
      <c r="B139" s="32" t="s">
        <v>387</v>
      </c>
      <c r="C139" s="100" t="s">
        <v>492</v>
      </c>
      <c r="D139" s="45" t="s">
        <v>315</v>
      </c>
      <c r="E139" s="3" t="s">
        <v>30</v>
      </c>
      <c r="F139" s="15" t="s">
        <v>320</v>
      </c>
      <c r="G139" s="72">
        <v>2</v>
      </c>
      <c r="H139" s="72">
        <v>180</v>
      </c>
      <c r="I139" s="3">
        <f t="shared" si="9"/>
        <v>360</v>
      </c>
      <c r="J139" s="76" t="s">
        <v>256</v>
      </c>
      <c r="K139" s="76" t="s">
        <v>256</v>
      </c>
      <c r="L139" s="76" t="s">
        <v>256</v>
      </c>
      <c r="M139" s="2"/>
    </row>
    <row r="140" spans="1:13" ht="17.25">
      <c r="A140" s="40">
        <v>72</v>
      </c>
      <c r="B140" s="32" t="s">
        <v>388</v>
      </c>
      <c r="C140" s="100" t="s">
        <v>492</v>
      </c>
      <c r="D140" s="45" t="s">
        <v>315</v>
      </c>
      <c r="E140" s="3" t="s">
        <v>30</v>
      </c>
      <c r="F140" s="15" t="s">
        <v>321</v>
      </c>
      <c r="G140" s="72">
        <v>2</v>
      </c>
      <c r="H140" s="72">
        <v>180</v>
      </c>
      <c r="I140" s="3">
        <f t="shared" ref="I140:I152" si="10">G140*H140</f>
        <v>360</v>
      </c>
      <c r="J140" s="76" t="s">
        <v>256</v>
      </c>
      <c r="K140" s="76" t="s">
        <v>256</v>
      </c>
      <c r="L140" s="76" t="s">
        <v>256</v>
      </c>
      <c r="M140" s="2"/>
    </row>
    <row r="141" spans="1:13" ht="17.25">
      <c r="A141" s="40">
        <v>73</v>
      </c>
      <c r="B141" s="32" t="s">
        <v>389</v>
      </c>
      <c r="C141" s="100" t="s">
        <v>492</v>
      </c>
      <c r="D141" s="45" t="s">
        <v>315</v>
      </c>
      <c r="E141" s="3" t="s">
        <v>30</v>
      </c>
      <c r="F141" s="15" t="s">
        <v>322</v>
      </c>
      <c r="G141" s="72">
        <v>2</v>
      </c>
      <c r="H141" s="72">
        <v>180</v>
      </c>
      <c r="I141" s="3">
        <f t="shared" si="10"/>
        <v>360</v>
      </c>
      <c r="J141" s="76" t="s">
        <v>256</v>
      </c>
      <c r="K141" s="76" t="s">
        <v>256</v>
      </c>
      <c r="L141" s="76" t="s">
        <v>256</v>
      </c>
      <c r="M141" s="2"/>
    </row>
    <row r="142" spans="1:13" ht="17.25">
      <c r="A142" s="40">
        <v>74</v>
      </c>
      <c r="B142" s="32" t="s">
        <v>390</v>
      </c>
      <c r="C142" s="100" t="s">
        <v>492</v>
      </c>
      <c r="D142" s="45" t="s">
        <v>315</v>
      </c>
      <c r="E142" s="3" t="s">
        <v>30</v>
      </c>
      <c r="F142" s="15" t="s">
        <v>323</v>
      </c>
      <c r="G142" s="72">
        <v>2</v>
      </c>
      <c r="H142" s="72">
        <v>180</v>
      </c>
      <c r="I142" s="3">
        <f t="shared" si="10"/>
        <v>360</v>
      </c>
      <c r="J142" s="76" t="s">
        <v>256</v>
      </c>
      <c r="K142" s="76" t="s">
        <v>256</v>
      </c>
      <c r="L142" s="76" t="s">
        <v>256</v>
      </c>
      <c r="M142" s="2"/>
    </row>
    <row r="143" spans="1:13" ht="17.25">
      <c r="A143" s="40">
        <v>75</v>
      </c>
      <c r="B143" s="32" t="s">
        <v>391</v>
      </c>
      <c r="C143" s="100" t="s">
        <v>492</v>
      </c>
      <c r="D143" s="45" t="s">
        <v>315</v>
      </c>
      <c r="E143" s="3" t="s">
        <v>30</v>
      </c>
      <c r="F143" s="15" t="s">
        <v>324</v>
      </c>
      <c r="G143" s="72">
        <v>2</v>
      </c>
      <c r="H143" s="72">
        <v>180</v>
      </c>
      <c r="I143" s="3">
        <f t="shared" si="10"/>
        <v>360</v>
      </c>
      <c r="J143" s="76" t="s">
        <v>256</v>
      </c>
      <c r="K143" s="76" t="s">
        <v>256</v>
      </c>
      <c r="L143" s="76" t="s">
        <v>256</v>
      </c>
      <c r="M143" s="2"/>
    </row>
    <row r="144" spans="1:13" ht="17.25">
      <c r="A144" s="40">
        <v>76</v>
      </c>
      <c r="B144" s="32" t="s">
        <v>392</v>
      </c>
      <c r="C144" s="100" t="s">
        <v>492</v>
      </c>
      <c r="D144" s="45" t="s">
        <v>315</v>
      </c>
      <c r="E144" s="3" t="s">
        <v>30</v>
      </c>
      <c r="F144" s="15" t="s">
        <v>325</v>
      </c>
      <c r="G144" s="72">
        <v>2</v>
      </c>
      <c r="H144" s="72">
        <v>180</v>
      </c>
      <c r="I144" s="3">
        <f t="shared" si="10"/>
        <v>360</v>
      </c>
      <c r="J144" s="76" t="s">
        <v>256</v>
      </c>
      <c r="K144" s="76" t="s">
        <v>256</v>
      </c>
      <c r="L144" s="76" t="s">
        <v>256</v>
      </c>
      <c r="M144" s="2"/>
    </row>
    <row r="145" spans="1:13" ht="17.25">
      <c r="A145" s="40">
        <v>77</v>
      </c>
      <c r="B145" s="32" t="s">
        <v>393</v>
      </c>
      <c r="C145" s="100" t="s">
        <v>492</v>
      </c>
      <c r="D145" s="45" t="s">
        <v>315</v>
      </c>
      <c r="E145" s="3" t="s">
        <v>30</v>
      </c>
      <c r="F145" s="15" t="s">
        <v>326</v>
      </c>
      <c r="G145" s="72">
        <v>2</v>
      </c>
      <c r="H145" s="72">
        <v>180</v>
      </c>
      <c r="I145" s="3">
        <f t="shared" si="10"/>
        <v>360</v>
      </c>
      <c r="J145" s="76" t="s">
        <v>256</v>
      </c>
      <c r="K145" s="76" t="s">
        <v>256</v>
      </c>
      <c r="L145" s="76" t="s">
        <v>256</v>
      </c>
      <c r="M145" s="2"/>
    </row>
    <row r="146" spans="1:13" ht="17.25">
      <c r="A146" s="40">
        <v>78</v>
      </c>
      <c r="B146" s="32" t="s">
        <v>394</v>
      </c>
      <c r="C146" s="100" t="s">
        <v>492</v>
      </c>
      <c r="D146" s="45" t="s">
        <v>315</v>
      </c>
      <c r="E146" s="3" t="s">
        <v>30</v>
      </c>
      <c r="F146" s="15" t="s">
        <v>335</v>
      </c>
      <c r="G146" s="72">
        <v>2</v>
      </c>
      <c r="H146" s="72">
        <v>180</v>
      </c>
      <c r="I146" s="3">
        <f t="shared" si="10"/>
        <v>360</v>
      </c>
      <c r="J146" s="76" t="s">
        <v>256</v>
      </c>
      <c r="K146" s="76" t="s">
        <v>256</v>
      </c>
      <c r="L146" s="76" t="s">
        <v>256</v>
      </c>
      <c r="M146" s="2"/>
    </row>
    <row r="147" spans="1:13" ht="17.25">
      <c r="A147" s="40">
        <v>79</v>
      </c>
      <c r="B147" s="32" t="s">
        <v>395</v>
      </c>
      <c r="C147" s="100" t="s">
        <v>492</v>
      </c>
      <c r="D147" s="45" t="s">
        <v>315</v>
      </c>
      <c r="E147" s="3" t="s">
        <v>30</v>
      </c>
      <c r="F147" s="15" t="s">
        <v>334</v>
      </c>
      <c r="G147" s="72">
        <v>2</v>
      </c>
      <c r="H147" s="72">
        <v>180</v>
      </c>
      <c r="I147" s="3">
        <f t="shared" si="10"/>
        <v>360</v>
      </c>
      <c r="J147" s="76" t="s">
        <v>256</v>
      </c>
      <c r="K147" s="76" t="s">
        <v>256</v>
      </c>
      <c r="L147" s="76" t="s">
        <v>256</v>
      </c>
      <c r="M147" s="2"/>
    </row>
    <row r="148" spans="1:13" ht="17.25">
      <c r="A148" s="40">
        <v>80</v>
      </c>
      <c r="B148" s="32" t="s">
        <v>396</v>
      </c>
      <c r="C148" s="100" t="s">
        <v>492</v>
      </c>
      <c r="D148" s="45" t="s">
        <v>315</v>
      </c>
      <c r="E148" s="3" t="s">
        <v>30</v>
      </c>
      <c r="F148" s="15" t="s">
        <v>333</v>
      </c>
      <c r="G148" s="72">
        <v>2</v>
      </c>
      <c r="H148" s="72">
        <v>180</v>
      </c>
      <c r="I148" s="3">
        <f t="shared" si="10"/>
        <v>360</v>
      </c>
      <c r="J148" s="76" t="s">
        <v>256</v>
      </c>
      <c r="K148" s="76" t="s">
        <v>256</v>
      </c>
      <c r="L148" s="76" t="s">
        <v>256</v>
      </c>
      <c r="M148" s="2"/>
    </row>
    <row r="149" spans="1:13" ht="17.25">
      <c r="A149" s="40">
        <v>81</v>
      </c>
      <c r="B149" s="32" t="s">
        <v>397</v>
      </c>
      <c r="C149" s="100" t="s">
        <v>492</v>
      </c>
      <c r="D149" s="45" t="s">
        <v>315</v>
      </c>
      <c r="E149" s="3" t="s">
        <v>30</v>
      </c>
      <c r="F149" s="15" t="s">
        <v>332</v>
      </c>
      <c r="G149" s="72">
        <v>2</v>
      </c>
      <c r="H149" s="72">
        <v>180</v>
      </c>
      <c r="I149" s="3">
        <f t="shared" si="10"/>
        <v>360</v>
      </c>
      <c r="J149" s="76" t="s">
        <v>256</v>
      </c>
      <c r="K149" s="76" t="s">
        <v>256</v>
      </c>
      <c r="L149" s="76" t="s">
        <v>256</v>
      </c>
      <c r="M149" s="2"/>
    </row>
    <row r="150" spans="1:13" ht="17.25">
      <c r="A150" s="40">
        <v>82</v>
      </c>
      <c r="B150" s="32" t="s">
        <v>398</v>
      </c>
      <c r="C150" s="100" t="s">
        <v>492</v>
      </c>
      <c r="D150" s="45" t="s">
        <v>315</v>
      </c>
      <c r="E150" s="3" t="s">
        <v>30</v>
      </c>
      <c r="F150" s="15" t="s">
        <v>331</v>
      </c>
      <c r="G150" s="72">
        <v>2</v>
      </c>
      <c r="H150" s="72">
        <v>180</v>
      </c>
      <c r="I150" s="3">
        <f t="shared" si="10"/>
        <v>360</v>
      </c>
      <c r="J150" s="76" t="s">
        <v>256</v>
      </c>
      <c r="K150" s="76" t="s">
        <v>256</v>
      </c>
      <c r="L150" s="76" t="s">
        <v>256</v>
      </c>
      <c r="M150" s="2"/>
    </row>
    <row r="151" spans="1:13" ht="17.25">
      <c r="A151" s="40">
        <v>83</v>
      </c>
      <c r="B151" s="32" t="s">
        <v>399</v>
      </c>
      <c r="C151" s="100" t="s">
        <v>492</v>
      </c>
      <c r="D151" s="45" t="s">
        <v>315</v>
      </c>
      <c r="E151" s="3" t="s">
        <v>30</v>
      </c>
      <c r="F151" s="15" t="s">
        <v>330</v>
      </c>
      <c r="G151" s="72">
        <v>2</v>
      </c>
      <c r="H151" s="72">
        <v>180</v>
      </c>
      <c r="I151" s="3">
        <f t="shared" si="10"/>
        <v>360</v>
      </c>
      <c r="J151" s="76" t="s">
        <v>256</v>
      </c>
      <c r="K151" s="76" t="s">
        <v>256</v>
      </c>
      <c r="L151" s="76" t="s">
        <v>256</v>
      </c>
      <c r="M151" s="2"/>
    </row>
    <row r="152" spans="1:13" ht="17.25">
      <c r="A152" s="40">
        <v>84</v>
      </c>
      <c r="B152" s="32" t="s">
        <v>400</v>
      </c>
      <c r="C152" s="100" t="s">
        <v>492</v>
      </c>
      <c r="D152" s="45" t="s">
        <v>315</v>
      </c>
      <c r="E152" s="3" t="s">
        <v>30</v>
      </c>
      <c r="F152" s="15" t="s">
        <v>329</v>
      </c>
      <c r="G152" s="72">
        <v>2</v>
      </c>
      <c r="H152" s="72">
        <v>180</v>
      </c>
      <c r="I152" s="3">
        <f t="shared" si="10"/>
        <v>360</v>
      </c>
      <c r="J152" s="76" t="s">
        <v>256</v>
      </c>
      <c r="K152" s="76" t="s">
        <v>256</v>
      </c>
      <c r="L152" s="76" t="s">
        <v>256</v>
      </c>
      <c r="M152" s="2"/>
    </row>
    <row r="153" spans="1:13" ht="17.25">
      <c r="A153" s="40">
        <v>85</v>
      </c>
      <c r="B153" s="32" t="s">
        <v>401</v>
      </c>
      <c r="C153" s="100" t="s">
        <v>492</v>
      </c>
      <c r="D153" s="45" t="s">
        <v>315</v>
      </c>
      <c r="E153" s="3" t="s">
        <v>30</v>
      </c>
      <c r="F153" s="15" t="s">
        <v>328</v>
      </c>
      <c r="G153" s="72">
        <v>2</v>
      </c>
      <c r="H153" s="72">
        <v>180</v>
      </c>
      <c r="I153" s="3">
        <f>G153*H153</f>
        <v>360</v>
      </c>
      <c r="J153" s="76" t="s">
        <v>256</v>
      </c>
      <c r="K153" s="76" t="s">
        <v>256</v>
      </c>
      <c r="L153" s="76" t="s">
        <v>256</v>
      </c>
      <c r="M153" s="2"/>
    </row>
    <row r="154" spans="1:13" ht="17.25">
      <c r="A154" s="40">
        <v>86</v>
      </c>
      <c r="B154" s="32" t="s">
        <v>402</v>
      </c>
      <c r="C154" s="100" t="s">
        <v>492</v>
      </c>
      <c r="D154" s="45" t="s">
        <v>315</v>
      </c>
      <c r="E154" s="3" t="s">
        <v>30</v>
      </c>
      <c r="F154" s="15" t="s">
        <v>327</v>
      </c>
      <c r="G154" s="72">
        <v>2</v>
      </c>
      <c r="H154" s="72">
        <v>180</v>
      </c>
      <c r="I154" s="3">
        <f>G154*H154</f>
        <v>360</v>
      </c>
      <c r="J154" s="76" t="s">
        <v>256</v>
      </c>
      <c r="K154" s="76" t="s">
        <v>256</v>
      </c>
      <c r="L154" s="76" t="s">
        <v>256</v>
      </c>
      <c r="M154" s="2"/>
    </row>
    <row r="155" spans="1:13" ht="17.25">
      <c r="A155" s="27"/>
      <c r="B155" s="32"/>
      <c r="C155" s="101"/>
      <c r="D155" s="45"/>
      <c r="E155" s="3"/>
      <c r="F155" s="15"/>
      <c r="G155" s="72"/>
      <c r="H155" s="72"/>
      <c r="I155" s="21">
        <f>SUM(I69:I154)</f>
        <v>128116</v>
      </c>
      <c r="J155" s="2"/>
      <c r="K155" s="2"/>
      <c r="L155" s="2"/>
      <c r="M155" s="2"/>
    </row>
    <row r="156" spans="1:13" ht="17.25">
      <c r="A156" s="27"/>
      <c r="B156" s="32"/>
      <c r="C156" s="101"/>
      <c r="D156" s="45"/>
      <c r="E156" s="3"/>
      <c r="F156" s="15"/>
      <c r="G156" s="72"/>
      <c r="H156" s="72"/>
      <c r="I156" s="21"/>
      <c r="J156" s="2"/>
      <c r="K156" s="2"/>
      <c r="L156" s="2"/>
      <c r="M156" s="2"/>
    </row>
    <row r="157" spans="1:13">
      <c r="A157" s="4" t="s">
        <v>16</v>
      </c>
      <c r="B157" s="73"/>
      <c r="C157" s="91"/>
      <c r="D157" s="45"/>
      <c r="E157" s="3"/>
      <c r="F157" s="41"/>
      <c r="G157" s="72"/>
      <c r="H157" s="72"/>
      <c r="I157" s="21">
        <v>179909</v>
      </c>
      <c r="J157" s="2"/>
      <c r="K157" s="2"/>
      <c r="L157" s="2"/>
      <c r="M157" s="2"/>
    </row>
    <row r="158" spans="1:13" ht="16.5" customHeight="1">
      <c r="A158" s="104" t="s">
        <v>17</v>
      </c>
      <c r="B158" s="104"/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</row>
    <row r="159" spans="1:13" ht="33" customHeight="1">
      <c r="A159" s="104" t="s">
        <v>18</v>
      </c>
      <c r="B159" s="104"/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</row>
    <row r="160" spans="1:13" ht="16.5" customHeight="1">
      <c r="A160" s="104" t="s">
        <v>19</v>
      </c>
      <c r="B160" s="104"/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  <c r="M160" s="104"/>
    </row>
    <row r="161" spans="1:13" ht="16.5" customHeight="1">
      <c r="A161" s="104" t="s">
        <v>20</v>
      </c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</row>
    <row r="162" spans="1:13" ht="16.5" customHeight="1">
      <c r="A162" s="104" t="s">
        <v>21</v>
      </c>
      <c r="B162" s="104"/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</row>
    <row r="163" spans="1:13" ht="16.5" customHeight="1">
      <c r="A163" s="104" t="s">
        <v>22</v>
      </c>
      <c r="B163" s="104"/>
      <c r="C163" s="104"/>
      <c r="D163" s="104"/>
      <c r="E163" s="104"/>
      <c r="F163" s="104"/>
      <c r="G163" s="104"/>
      <c r="H163" s="104"/>
      <c r="I163" s="104"/>
      <c r="J163" s="104"/>
      <c r="K163" s="104"/>
      <c r="L163" s="104"/>
      <c r="M163" s="104"/>
    </row>
    <row r="164" spans="1:13" ht="16.5" customHeight="1">
      <c r="A164" s="104" t="s">
        <v>23</v>
      </c>
      <c r="B164" s="104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  <c r="M164" s="104"/>
    </row>
    <row r="165" spans="1:13" ht="16.5" customHeight="1">
      <c r="A165" s="104" t="s">
        <v>24</v>
      </c>
      <c r="B165" s="104"/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  <c r="M165" s="104"/>
    </row>
    <row r="166" spans="1:13" ht="16.5" customHeight="1">
      <c r="A166" s="104" t="s">
        <v>25</v>
      </c>
      <c r="B166" s="104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</row>
    <row r="167" spans="1:13" ht="33" customHeight="1">
      <c r="A167" s="104" t="s">
        <v>26</v>
      </c>
      <c r="B167" s="104"/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  <c r="M167" s="104"/>
    </row>
    <row r="168" spans="1:13" ht="35.25" customHeight="1">
      <c r="A168" s="104" t="s">
        <v>508</v>
      </c>
      <c r="B168" s="104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</row>
    <row r="169" spans="1:13" ht="30.75" customHeight="1">
      <c r="A169" s="104" t="s">
        <v>27</v>
      </c>
      <c r="B169" s="104"/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  <c r="M169" s="104"/>
    </row>
  </sheetData>
  <mergeCells count="21">
    <mergeCell ref="A164:M164"/>
    <mergeCell ref="A158:M158"/>
    <mergeCell ref="A1:M1"/>
    <mergeCell ref="A2:A3"/>
    <mergeCell ref="B2:B3"/>
    <mergeCell ref="C2:C3"/>
    <mergeCell ref="D2:D3"/>
    <mergeCell ref="F2:F3"/>
    <mergeCell ref="G2:G3"/>
    <mergeCell ref="I2:I3"/>
    <mergeCell ref="M2:M3"/>
    <mergeCell ref="A159:M159"/>
    <mergeCell ref="A160:M160"/>
    <mergeCell ref="A161:M161"/>
    <mergeCell ref="A162:M162"/>
    <mergeCell ref="A163:M163"/>
    <mergeCell ref="A165:M165"/>
    <mergeCell ref="A166:M166"/>
    <mergeCell ref="A167:M167"/>
    <mergeCell ref="A168:M168"/>
    <mergeCell ref="A169:M169"/>
  </mergeCells>
  <phoneticPr fontId="5" type="noConversion"/>
  <hyperlinks>
    <hyperlink ref="C86" r:id="rId1" display="javascript: location.href=SearchLink('%E5%9F%8E%E4%BA%95%E6%96%87','%E5%85%A8%E9%A4%A8%E6%90%9C%E5%B0%8B','au');"/>
    <hyperlink ref="C115" r:id="rId2" display="https://search.books.com.tw/search/query/key/%E8%91%89%E4%B8%99%E6%88%90/adv_author/1/"/>
    <hyperlink ref="D12" r:id="rId3" display="http://www.eslite.com/Search_BW.aspx?query=CARTWHEEL"/>
  </hyperlinks>
  <pageMargins left="0.19685039370078741" right="0.19685039370078741" top="0.55118110236220474" bottom="0.55118110236220474" header="0.31496062992125984" footer="0.31496062992125984"/>
  <pageSetup paperSize="9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2018-11-30T01:56:16Z</cp:lastPrinted>
  <dcterms:created xsi:type="dcterms:W3CDTF">2018-11-30T00:56:05Z</dcterms:created>
  <dcterms:modified xsi:type="dcterms:W3CDTF">2018-12-21T03:33:35Z</dcterms:modified>
</cp:coreProperties>
</file>