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8800" windowHeight="12255"/>
  </bookViews>
  <sheets>
    <sheet name="正式書單" sheetId="1" r:id="rId1"/>
    <sheet name="工作表1" sheetId="2" r:id="rId2"/>
  </sheets>
  <calcPr calcId="162913"/>
</workbook>
</file>

<file path=xl/calcChain.xml><?xml version="1.0" encoding="utf-8"?>
<calcChain xmlns="http://schemas.openxmlformats.org/spreadsheetml/2006/main">
  <c r="M122" i="1" l="1"/>
  <c r="I49" i="1"/>
  <c r="I50" i="1"/>
  <c r="I51" i="1"/>
  <c r="I52" i="1"/>
  <c r="I53" i="1"/>
  <c r="I54" i="1"/>
  <c r="I55" i="1"/>
  <c r="I56" i="1"/>
  <c r="I57" i="1"/>
  <c r="I58" i="1"/>
  <c r="I59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20" i="1"/>
  <c r="M59" i="1" l="1"/>
  <c r="I186" i="1"/>
  <c r="I185" i="1"/>
  <c r="I222" i="1"/>
  <c r="I227" i="1"/>
  <c r="I180" i="1"/>
  <c r="I217" i="1"/>
  <c r="I214" i="1"/>
  <c r="I32" i="2"/>
  <c r="I31" i="2"/>
  <c r="I30" i="2"/>
  <c r="I29" i="2"/>
  <c r="I28" i="2"/>
  <c r="I26" i="2"/>
  <c r="I25" i="2"/>
  <c r="I24" i="2"/>
  <c r="I23" i="2"/>
  <c r="I22" i="2"/>
  <c r="I21" i="2"/>
  <c r="I20" i="2"/>
  <c r="I19" i="2"/>
  <c r="I17" i="2"/>
  <c r="I16" i="2"/>
  <c r="I14" i="2"/>
  <c r="I13" i="2"/>
  <c r="I10" i="2"/>
  <c r="I3" i="2"/>
  <c r="I2" i="2"/>
  <c r="I1" i="2"/>
  <c r="I223" i="1"/>
  <c r="I155" i="1"/>
  <c r="I158" i="1"/>
  <c r="I153" i="1"/>
  <c r="I154" i="1"/>
  <c r="I190" i="1"/>
  <c r="I213" i="1"/>
  <c r="I212" i="1"/>
  <c r="I183" i="1"/>
  <c r="I8" i="1"/>
  <c r="I140" i="1"/>
  <c r="I9" i="1"/>
  <c r="I139" i="1"/>
  <c r="I184" i="1"/>
  <c r="I187" i="1"/>
  <c r="I188" i="1"/>
  <c r="I189" i="1"/>
  <c r="I192" i="1"/>
  <c r="I209" i="1"/>
  <c r="I156" i="1"/>
  <c r="I157" i="1"/>
  <c r="I172" i="1"/>
  <c r="I171" i="1"/>
  <c r="I170" i="1"/>
  <c r="I169" i="1"/>
  <c r="I168" i="1"/>
  <c r="I152" i="1"/>
  <c r="I174" i="1"/>
  <c r="I138" i="1"/>
  <c r="I4" i="1"/>
  <c r="I5" i="1"/>
  <c r="I134" i="1"/>
  <c r="I15" i="1"/>
  <c r="I16" i="1"/>
  <c r="I17" i="1"/>
  <c r="I18" i="1"/>
  <c r="I135" i="1"/>
  <c r="I136" i="1"/>
  <c r="I127" i="1"/>
  <c r="I128" i="1"/>
  <c r="I129" i="1"/>
  <c r="I130" i="1"/>
  <c r="I131" i="1"/>
  <c r="I132" i="1"/>
  <c r="I133" i="1"/>
  <c r="I141" i="1"/>
  <c r="I142" i="1"/>
  <c r="I143" i="1"/>
  <c r="I144" i="1"/>
  <c r="I224" i="1"/>
  <c r="I225" i="1"/>
  <c r="I226" i="1"/>
  <c r="I123" i="1"/>
  <c r="I124" i="1"/>
  <c r="I126" i="1"/>
  <c r="I221" i="1"/>
  <c r="I125" i="1"/>
  <c r="I215" i="1"/>
  <c r="I145" i="1"/>
  <c r="I146" i="1"/>
  <c r="I147" i="1"/>
  <c r="I148" i="1"/>
  <c r="I149" i="1"/>
  <c r="I150" i="1"/>
  <c r="I151" i="1"/>
  <c r="I163" i="1"/>
  <c r="I164" i="1"/>
  <c r="I165" i="1"/>
  <c r="I191" i="1"/>
  <c r="I159" i="1"/>
  <c r="I160" i="1"/>
  <c r="I161" i="1"/>
  <c r="I162" i="1"/>
  <c r="I166" i="1"/>
  <c r="I167" i="1"/>
  <c r="I173" i="1"/>
  <c r="I182" i="1"/>
  <c r="I3" i="1"/>
  <c r="I106" i="1"/>
  <c r="I216" i="1"/>
  <c r="I218" i="1"/>
  <c r="I219" i="1"/>
  <c r="I220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210" i="1"/>
  <c r="I211" i="1"/>
  <c r="I178" i="1"/>
  <c r="I179" i="1"/>
  <c r="I175" i="1"/>
  <c r="I137" i="1"/>
  <c r="M19" i="1" l="1"/>
  <c r="M101" i="1"/>
  <c r="I230" i="1"/>
</calcChain>
</file>

<file path=xl/sharedStrings.xml><?xml version="1.0" encoding="utf-8"?>
<sst xmlns="http://schemas.openxmlformats.org/spreadsheetml/2006/main" count="2007" uniqueCount="854">
  <si>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</si>
  <si>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</si>
  <si>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</si>
  <si>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</si>
  <si>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</si>
  <si>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</si>
  <si>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</si>
  <si>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</si>
  <si>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</si>
  <si>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</si>
  <si>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</si>
  <si>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</si>
  <si>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</si>
  <si>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</si>
  <si>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 xml:space="preserve">  臺南市107學年度國民中小學圖書採購書單                     </t>
    <phoneticPr fontId="1" type="noConversion"/>
  </si>
  <si>
    <t>漫畫大英百科套書（上）【生物地科、物理化學、科技】</t>
    <phoneticPr fontId="3" type="noConversion"/>
  </si>
  <si>
    <t>漫畫大英百科套書（下）【藝術、地理、人體醫學、文明文化、歷史、宗教、社會科學】</t>
    <phoneticPr fontId="3" type="noConversion"/>
  </si>
  <si>
    <t>讓你更了解自己的心理之書</t>
    <phoneticPr fontId="3" type="noConversion"/>
  </si>
  <si>
    <t>神靈臺灣 :第一本親近神明的小百科</t>
    <phoneticPr fontId="3" type="noConversion"/>
  </si>
  <si>
    <t>神啊!我要怎麼問你問題?</t>
    <phoneticPr fontId="3" type="noConversion"/>
  </si>
  <si>
    <t>圖解臺灣神明圖鑑</t>
    <phoneticPr fontId="3" type="noConversion"/>
  </si>
  <si>
    <t>圖解道教</t>
    <phoneticPr fontId="3" type="noConversion"/>
  </si>
  <si>
    <t>仰望夜空：全世界最想知道的362個宇宙奧祕</t>
    <phoneticPr fontId="3" type="noConversion"/>
  </si>
  <si>
    <t>天氣100問</t>
    <phoneticPr fontId="3" type="noConversion"/>
  </si>
  <si>
    <t>自然解剖書</t>
    <phoneticPr fontId="3" type="noConversion"/>
  </si>
  <si>
    <t>脂肪的祕密生命</t>
    <phoneticPr fontId="3" type="noConversion"/>
  </si>
  <si>
    <t>教室外的視野：小學六年的母親札記</t>
  </si>
  <si>
    <t>秦始皇︰一場歷史的思辨之旅</t>
    <phoneticPr fontId="3" type="noConversion"/>
  </si>
  <si>
    <t xml:space="preserve">時間地圖 </t>
    <phoneticPr fontId="3" type="noConversion"/>
  </si>
  <si>
    <t>攀樹人 :從剛果到祕魯, 一個BBC生態攝影師在樹梢上的探險筆記</t>
    <phoneticPr fontId="3" type="noConversion"/>
  </si>
  <si>
    <t>瞰海：12種閱讀海洋與世界歷史的方法</t>
    <phoneticPr fontId="3" type="noConversion"/>
  </si>
  <si>
    <t>籃球男孩21</t>
    <phoneticPr fontId="3" type="noConversion"/>
  </si>
  <si>
    <t>希望牧場</t>
    <phoneticPr fontId="3" type="noConversion"/>
  </si>
  <si>
    <t xml:space="preserve">百年之家 </t>
    <phoneticPr fontId="3" type="noConversion"/>
  </si>
  <si>
    <t>開學了，學校也好緊張！</t>
    <phoneticPr fontId="3" type="noConversion"/>
  </si>
  <si>
    <t xml:space="preserve">上一堂有趣的文學課 </t>
    <phoneticPr fontId="3" type="noConversion"/>
  </si>
  <si>
    <t>是</t>
    <phoneticPr fontId="1" type="noConversion"/>
  </si>
  <si>
    <t>否</t>
    <phoneticPr fontId="1" type="noConversion"/>
  </si>
  <si>
    <t>4710415386137</t>
    <phoneticPr fontId="1" type="noConversion"/>
  </si>
  <si>
    <t>三采</t>
    <phoneticPr fontId="1" type="noConversion"/>
  </si>
  <si>
    <t>BomBom Story</t>
    <phoneticPr fontId="1" type="noConversion"/>
  </si>
  <si>
    <t>4710415386151</t>
    <phoneticPr fontId="1" type="noConversion"/>
  </si>
  <si>
    <t>大塊文化</t>
    <phoneticPr fontId="1" type="noConversion"/>
  </si>
  <si>
    <t>9789862136980</t>
    <phoneticPr fontId="1" type="noConversion"/>
  </si>
  <si>
    <t>PCuSER電腦人文化</t>
    <phoneticPr fontId="1" type="noConversion"/>
  </si>
  <si>
    <t>9789869530507</t>
    <phoneticPr fontId="1" type="noConversion"/>
  </si>
  <si>
    <t>商周出版</t>
    <phoneticPr fontId="1" type="noConversion"/>
  </si>
  <si>
    <t>9789864771660</t>
    <phoneticPr fontId="1" type="noConversion"/>
  </si>
  <si>
    <t>朱利安．羅森斯坦</t>
    <phoneticPr fontId="1" type="noConversion"/>
  </si>
  <si>
    <t>柿子文化, 林金郎</t>
    <phoneticPr fontId="1" type="noConversion"/>
  </si>
  <si>
    <t xml:space="preserve">柿子文化 </t>
    <phoneticPr fontId="1" type="noConversion"/>
  </si>
  <si>
    <t>9789869629249</t>
    <phoneticPr fontId="1" type="noConversion"/>
  </si>
  <si>
    <t>王崇禮</t>
    <phoneticPr fontId="1" type="noConversion"/>
  </si>
  <si>
    <t>9789866191633</t>
    <phoneticPr fontId="1" type="noConversion"/>
  </si>
  <si>
    <t xml:space="preserve">謝奇峰 </t>
    <phoneticPr fontId="1" type="noConversion"/>
  </si>
  <si>
    <t>晨星</t>
  </si>
  <si>
    <t>9789861778747</t>
    <phoneticPr fontId="1" type="noConversion"/>
  </si>
  <si>
    <t>9789865611828</t>
    <phoneticPr fontId="1" type="noConversion"/>
  </si>
  <si>
    <t>摩爾、諾斯</t>
    <phoneticPr fontId="1" type="noConversion"/>
  </si>
  <si>
    <t>貓頭鷹</t>
    <phoneticPr fontId="1" type="noConversion"/>
  </si>
  <si>
    <t>9789862621691</t>
    <phoneticPr fontId="1" type="noConversion"/>
  </si>
  <si>
    <t>天氣風險管理開發公司, 賈新興, 簡瑋靚</t>
    <phoneticPr fontId="1" type="noConversion"/>
  </si>
  <si>
    <t>親子天下</t>
    <phoneticPr fontId="1" type="noConversion"/>
  </si>
  <si>
    <t>9789579095648</t>
    <phoneticPr fontId="1" type="noConversion"/>
  </si>
  <si>
    <t xml:space="preserve">茱莉亞‧羅思曼 </t>
    <phoneticPr fontId="1" type="noConversion"/>
  </si>
  <si>
    <t xml:space="preserve">遠流 </t>
    <phoneticPr fontId="1" type="noConversion"/>
  </si>
  <si>
    <t>9789573279266</t>
    <phoneticPr fontId="1" type="noConversion"/>
  </si>
  <si>
    <t>9789864771905</t>
    <phoneticPr fontId="1" type="noConversion"/>
  </si>
  <si>
    <t>番紅花</t>
    <phoneticPr fontId="1" type="noConversion"/>
  </si>
  <si>
    <t>圓神</t>
    <phoneticPr fontId="1" type="noConversion"/>
  </si>
  <si>
    <t>9789861335674</t>
    <phoneticPr fontId="1" type="noConversion"/>
  </si>
  <si>
    <t xml:space="preserve">呂世浩 </t>
    <phoneticPr fontId="1" type="noConversion"/>
  </si>
  <si>
    <t>平安文化</t>
    <phoneticPr fontId="1" type="noConversion"/>
  </si>
  <si>
    <t>9789578039117</t>
    <phoneticPr fontId="1" type="noConversion"/>
  </si>
  <si>
    <t>小天下</t>
    <phoneticPr fontId="1" type="noConversion"/>
  </si>
  <si>
    <t>共4冊</t>
    <phoneticPr fontId="1" type="noConversion"/>
  </si>
  <si>
    <t>崔瑜昕, 林安/編著</t>
    <phoneticPr fontId="1" type="noConversion"/>
  </si>
  <si>
    <t>4711225314389</t>
    <phoneticPr fontId="1" type="noConversion"/>
  </si>
  <si>
    <t>經典少年遊小說系列Ⅰ(套書)</t>
    <phoneticPr fontId="3" type="noConversion"/>
  </si>
  <si>
    <t xml:space="preserve">林羽豔, 劉美瑤, 康逸藍, 王蕙瑄, 王宇清, 詹雯婷, 黃秋芳, 王洛夫, 王蕙瑄, 岑澎維 </t>
    <phoneticPr fontId="1" type="noConversion"/>
  </si>
  <si>
    <t>網路與書出版</t>
    <phoneticPr fontId="1" type="noConversion"/>
  </si>
  <si>
    <t>9789862135303</t>
    <phoneticPr fontId="1" type="noConversion"/>
  </si>
  <si>
    <t>共10冊</t>
    <phoneticPr fontId="1" type="noConversion"/>
  </si>
  <si>
    <t>彼得高斯</t>
    <phoneticPr fontId="1" type="noConversion"/>
  </si>
  <si>
    <t>國語日報</t>
    <phoneticPr fontId="1" type="noConversion"/>
  </si>
  <si>
    <t>9789577517760</t>
    <phoneticPr fontId="1" type="noConversion"/>
  </si>
  <si>
    <t>詹姆斯‧艾爾德里德</t>
    <phoneticPr fontId="1" type="noConversion"/>
  </si>
  <si>
    <t>9789864773886</t>
    <phoneticPr fontId="1" type="noConversion"/>
  </si>
  <si>
    <t>故事編輯部</t>
    <phoneticPr fontId="1" type="noConversion"/>
  </si>
  <si>
    <t xml:space="preserve">廣場出版  </t>
    <phoneticPr fontId="1" type="noConversion"/>
  </si>
  <si>
    <t>9789869408882</t>
    <phoneticPr fontId="1" type="noConversion"/>
  </si>
  <si>
    <t>小妖怪系列套書</t>
    <phoneticPr fontId="3" type="noConversion"/>
  </si>
  <si>
    <t>是</t>
    <phoneticPr fontId="1" type="noConversion"/>
  </si>
  <si>
    <t>三采</t>
    <phoneticPr fontId="1" type="noConversion"/>
  </si>
  <si>
    <t>4710415385475</t>
    <phoneticPr fontId="1" type="noConversion"/>
  </si>
  <si>
    <t>馬修‧魁克</t>
    <phoneticPr fontId="1" type="noConversion"/>
  </si>
  <si>
    <t>親子天下</t>
    <phoneticPr fontId="1" type="noConversion"/>
  </si>
  <si>
    <t>9789869201315</t>
    <phoneticPr fontId="1" type="noConversion"/>
  </si>
  <si>
    <r>
      <rPr>
        <sz val="10"/>
        <color indexed="8"/>
        <rFont val="微軟正黑體"/>
        <family val="2"/>
        <charset val="136"/>
      </rPr>
  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2.書名、作者、出版社、出版國、ISBN、採購數量、是否含光碟等資料請各校務必填寫確實，若是套書或是班級共讀用書亦請註明數量。3.各校填寫之採購書單，若出版地為臺灣以外者，ISBN需與原文書名能相互勾稽，以免無法尋書。4.書籍定價請以新臺幣報價為主，若書籍定價為外幣者，請各校自動調整為新臺幣(加計匯率，關稅與營業稅)。5.書籍請寫定價(原始價格)，不要以折扣價填寫。6.如學校採購之圖書欲配合共讀活動或課堂教學時，請於備註欄加註「○」，並另附課程規劃表備查。7.班級用書界定為單一圖書購買冊數達到30本以上皆屬之。8.如學校有採購教師用書，請於備註欄簡述配合之學習領域或課程主題。</t>
    </r>
  </si>
  <si>
    <t>森繪都</t>
    <phoneticPr fontId="1" type="noConversion"/>
  </si>
  <si>
    <t xml:space="preserve">小魯文化 </t>
    <phoneticPr fontId="1" type="noConversion"/>
  </si>
  <si>
    <t>9789862115978</t>
    <phoneticPr fontId="1" type="noConversion"/>
  </si>
  <si>
    <t>菠菜在哭</t>
    <phoneticPr fontId="1" type="noConversion"/>
  </si>
  <si>
    <t>維京</t>
    <phoneticPr fontId="1" type="noConversion"/>
  </si>
  <si>
    <t>9789864400461</t>
    <phoneticPr fontId="1" type="noConversion"/>
  </si>
  <si>
    <t>鎌田實</t>
    <phoneticPr fontId="1" type="noConversion"/>
  </si>
  <si>
    <t>格林文化</t>
    <phoneticPr fontId="1" type="noConversion"/>
  </si>
  <si>
    <t xml:space="preserve">小天下 </t>
    <phoneticPr fontId="1" type="noConversion"/>
  </si>
  <si>
    <t>9789864794928</t>
    <phoneticPr fontId="1" type="noConversion"/>
  </si>
  <si>
    <t>9789861892054</t>
    <phoneticPr fontId="1" type="noConversion"/>
  </si>
  <si>
    <t>遠流</t>
    <phoneticPr fontId="1" type="noConversion"/>
  </si>
  <si>
    <t>9789573278108</t>
    <phoneticPr fontId="1" type="noConversion"/>
  </si>
  <si>
    <t>長腳的房子</t>
    <phoneticPr fontId="1" type="noConversion"/>
  </si>
  <si>
    <t>陳瑞秋</t>
    <phoneticPr fontId="1" type="noConversion"/>
  </si>
  <si>
    <t>9789862116647</t>
    <phoneticPr fontId="1" type="noConversion"/>
  </si>
  <si>
    <t>一家三口</t>
    <phoneticPr fontId="1" type="noConversion"/>
  </si>
  <si>
    <t xml:space="preserve">
小魯文化  
</t>
    <phoneticPr fontId="1" type="noConversion"/>
  </si>
  <si>
    <t>9789862116067</t>
    <phoneticPr fontId="1" type="noConversion"/>
  </si>
  <si>
    <t>性別</t>
    <phoneticPr fontId="1" type="noConversion"/>
  </si>
  <si>
    <t>共25冊</t>
    <phoneticPr fontId="1" type="noConversion"/>
  </si>
  <si>
    <t>市場街最後一站</t>
    <phoneticPr fontId="1" type="noConversion"/>
  </si>
  <si>
    <t>小天下</t>
    <phoneticPr fontId="1" type="noConversion"/>
  </si>
  <si>
    <t>9789863209812</t>
    <phoneticPr fontId="1" type="noConversion"/>
  </si>
  <si>
    <t>張夢逍</t>
    <phoneticPr fontId="1" type="noConversion"/>
  </si>
  <si>
    <t>科林．麥洛依</t>
    <phoneticPr fontId="1" type="noConversion"/>
  </si>
  <si>
    <t xml:space="preserve">博識圖書 </t>
    <phoneticPr fontId="1" type="noConversion"/>
  </si>
  <si>
    <t>共3冊</t>
    <phoneticPr fontId="1" type="noConversion"/>
  </si>
  <si>
    <t>9785395250896</t>
    <phoneticPr fontId="1" type="noConversion"/>
  </si>
  <si>
    <t>珍妮佛．夏伯里斯．貝特曼</t>
  </si>
  <si>
    <t>親子天下</t>
  </si>
  <si>
    <t>臺灣</t>
  </si>
  <si>
    <t>否</t>
  </si>
  <si>
    <t>野林三部曲</t>
    <phoneticPr fontId="1" type="noConversion"/>
  </si>
  <si>
    <t>歷史FUN輕鬆系列套書</t>
    <phoneticPr fontId="1" type="noConversion"/>
  </si>
  <si>
    <t>世界編年史</t>
    <phoneticPr fontId="1" type="noConversion"/>
  </si>
  <si>
    <t>9789866384288</t>
    <phoneticPr fontId="1" type="noConversion"/>
  </si>
  <si>
    <t xml:space="preserve">明山書局 </t>
    <phoneticPr fontId="1" type="noConversion"/>
  </si>
  <si>
    <t>共2冊</t>
    <phoneticPr fontId="1" type="noConversion"/>
  </si>
  <si>
    <t>夜空不可思議：月球與星空</t>
    <phoneticPr fontId="1" type="noConversion"/>
  </si>
  <si>
    <t>大藪健一</t>
    <phoneticPr fontId="1" type="noConversion"/>
  </si>
  <si>
    <t xml:space="preserve">小天下 </t>
    <phoneticPr fontId="1" type="noConversion"/>
  </si>
  <si>
    <t>4713510947869</t>
    <phoneticPr fontId="1" type="noConversion"/>
  </si>
  <si>
    <t>國家地理學會終極恐龍百科</t>
    <phoneticPr fontId="1" type="noConversion"/>
  </si>
  <si>
    <t>唐‧萊森</t>
    <phoneticPr fontId="1" type="noConversion"/>
  </si>
  <si>
    <t xml:space="preserve">大石國際文化 </t>
    <phoneticPr fontId="1" type="noConversion"/>
  </si>
  <si>
    <t>9789578722040</t>
    <phoneticPr fontId="1" type="noConversion"/>
  </si>
  <si>
    <t>國家地理終極昆蟲百科</t>
    <phoneticPr fontId="1" type="noConversion"/>
  </si>
  <si>
    <t xml:space="preserve">達琳．穆洛斯基, 南西．霍諾維奇 </t>
    <phoneticPr fontId="1" type="noConversion"/>
  </si>
  <si>
    <t>國家地理終極少年百科</t>
    <phoneticPr fontId="1" type="noConversion"/>
  </si>
  <si>
    <t>9789865918194</t>
  </si>
  <si>
    <t>9789865918637</t>
    <phoneticPr fontId="1" type="noConversion"/>
  </si>
  <si>
    <t>全方位世界地理百科全書</t>
    <phoneticPr fontId="1" type="noConversion"/>
  </si>
  <si>
    <t>John Woodward, DK出版社, 史密森尼學會</t>
    <phoneticPr fontId="1" type="noConversion"/>
  </si>
  <si>
    <t>9789866384301</t>
    <phoneticPr fontId="1" type="noConversion"/>
  </si>
  <si>
    <t>從地圖看世界</t>
    <phoneticPr fontId="1" type="noConversion"/>
  </si>
  <si>
    <t>9789866384240</t>
    <phoneticPr fontId="1" type="noConversion"/>
  </si>
  <si>
    <t>DK出版社</t>
    <phoneticPr fontId="1" type="noConversion"/>
  </si>
  <si>
    <t>這不是真的吧！</t>
    <phoneticPr fontId="1" type="noConversion"/>
  </si>
  <si>
    <t>9789866384257</t>
    <phoneticPr fontId="1" type="noConversion"/>
  </si>
  <si>
    <t>國家地理學會叢書部</t>
    <phoneticPr fontId="1" type="noConversion"/>
  </si>
  <si>
    <t xml:space="preserve">小熊出版 </t>
    <phoneticPr fontId="1" type="noConversion"/>
  </si>
  <si>
    <t>9789578640481</t>
    <phoneticPr fontId="1" type="noConversion"/>
  </si>
  <si>
    <t>共4冊</t>
    <phoneticPr fontId="1" type="noConversion"/>
  </si>
  <si>
    <t>大膽的老婆婆</t>
  </si>
  <si>
    <t>安石榴</t>
  </si>
  <si>
    <t>小熊</t>
  </si>
  <si>
    <t>台灣</t>
  </si>
  <si>
    <t>艾歷克斯．迪肯</t>
  </si>
  <si>
    <t>維京國際</t>
  </si>
  <si>
    <t>印度豹大拍賣</t>
  </si>
  <si>
    <t>米奇巴克</t>
  </si>
  <si>
    <t>謝武彰</t>
  </si>
  <si>
    <t>國語日報</t>
  </si>
  <si>
    <t>圖畫在說悄悄話</t>
  </si>
  <si>
    <t>潘蜜拉‧札格倫斯基</t>
  </si>
  <si>
    <t>遠見天下文化</t>
  </si>
  <si>
    <t>馬丁．巴茲塞特</t>
  </si>
  <si>
    <t>小喵和紅色的大公車</t>
  </si>
  <si>
    <t>珍‧古德溫</t>
  </si>
  <si>
    <t>阿布拉</t>
  </si>
  <si>
    <t>神奇的胖胖-蓬蓬-小小</t>
  </si>
  <si>
    <t>碧翠絲‧阿雷馬娜</t>
  </si>
  <si>
    <t>通緝！偷書賊兔子洛菲</t>
  </si>
  <si>
    <t>愛蜜莉‧麥肯錫</t>
  </si>
  <si>
    <t>司機爺爺</t>
  </si>
  <si>
    <t>何桂華</t>
  </si>
  <si>
    <t>9789869383462</t>
  </si>
  <si>
    <t>9789865811679</t>
  </si>
  <si>
    <t>高?那生</t>
  </si>
  <si>
    <t>9789866215711</t>
  </si>
  <si>
    <t>9789865863364</t>
  </si>
  <si>
    <t>9789864792832</t>
  </si>
  <si>
    <t>9789866215216</t>
  </si>
  <si>
    <t>9789865876531</t>
  </si>
  <si>
    <t>9789865876265</t>
  </si>
  <si>
    <t>9789865876296</t>
  </si>
  <si>
    <t>9789577517654</t>
  </si>
  <si>
    <t>烏魯木齊先生的1000隻小小羊</t>
  </si>
  <si>
    <t>黃郁欽</t>
  </si>
  <si>
    <t>瑪麗安．杜布</t>
  </si>
  <si>
    <t>你看看你，把這裡弄得這麼亂！</t>
  </si>
  <si>
    <t>劉旭恭</t>
  </si>
  <si>
    <t>水滴文化</t>
  </si>
  <si>
    <t>公園裡有一首詩</t>
  </si>
  <si>
    <t>米夏‧亞齊</t>
  </si>
  <si>
    <t>歡迎光臨我的展覽</t>
  </si>
  <si>
    <t>史考特．曼金</t>
  </si>
  <si>
    <t>一隻加長1/2的長頸鹿</t>
  </si>
  <si>
    <t>謝爾．希爾弗斯坦</t>
  </si>
  <si>
    <t>下雪日的約定</t>
  </si>
  <si>
    <t>理察‧柯提斯</t>
  </si>
  <si>
    <t>七隻小蝌蚪穿新衣</t>
  </si>
  <si>
    <t>佐倉智子</t>
  </si>
  <si>
    <t>玩具診所開門了！</t>
  </si>
  <si>
    <t>方素珍</t>
  </si>
  <si>
    <t>自己的聲音 Harold finds a voice</t>
  </si>
  <si>
    <t>寇特妮．迪克馬斯</t>
  </si>
  <si>
    <t>更少得更多</t>
  </si>
  <si>
    <t>郝廣才</t>
  </si>
  <si>
    <t>格林文化</t>
  </si>
  <si>
    <t>9789577517364</t>
  </si>
  <si>
    <t>9789864792337</t>
  </si>
  <si>
    <t>9789865730314</t>
  </si>
  <si>
    <t>9789866215728</t>
  </si>
  <si>
    <t>9789864793358</t>
  </si>
  <si>
    <t>9789865730383</t>
  </si>
  <si>
    <t>9789865730307</t>
  </si>
  <si>
    <t>9789864400478</t>
  </si>
  <si>
    <t>9789864793440</t>
  </si>
  <si>
    <t>9789864401215</t>
  </si>
  <si>
    <t>9789861896595</t>
  </si>
  <si>
    <t>沉睡中的種子</t>
  </si>
  <si>
    <t>鬧哄哄的巢</t>
  </si>
  <si>
    <t>年紀最小的班級裡，個子最小的女孩</t>
  </si>
  <si>
    <t>賈斯丁．羅伯茲</t>
  </si>
  <si>
    <t>河馬波波屁股大</t>
  </si>
  <si>
    <t>迪迪耶．李維</t>
  </si>
  <si>
    <t>小樹苗大世界</t>
  </si>
  <si>
    <t>是</t>
  </si>
  <si>
    <t>獅子一起去上學</t>
  </si>
  <si>
    <t>海倫‧史蒂芬</t>
  </si>
  <si>
    <t>莫莉‧卞</t>
  </si>
  <si>
    <t>三之三</t>
  </si>
  <si>
    <t>說到做到！</t>
  </si>
  <si>
    <t>尚樂洛</t>
  </si>
  <si>
    <t>你是我最好的朋友</t>
  </si>
  <si>
    <t>刀根里衣</t>
  </si>
  <si>
    <t>青林國際出版</t>
  </si>
  <si>
    <t>都是恐龍惹的禍</t>
  </si>
  <si>
    <t>朴晉永</t>
  </si>
  <si>
    <t>閣林文創</t>
  </si>
  <si>
    <t>秦好史郎</t>
  </si>
  <si>
    <t>蓋伊‧比洛特</t>
  </si>
  <si>
    <t>100層的巴士</t>
  </si>
  <si>
    <t>麥克‧史密斯</t>
  </si>
  <si>
    <t>小魯文化</t>
  </si>
  <si>
    <t>山姆第一名</t>
  </si>
  <si>
    <t>葛瑞格‧皮佐利</t>
  </si>
  <si>
    <t>宮西達也</t>
  </si>
  <si>
    <t>大象艾瑪</t>
  </si>
  <si>
    <t>大衛．麥基/圖文</t>
  </si>
  <si>
    <t>和英文化</t>
  </si>
  <si>
    <t>鼴鼠的禮物</t>
  </si>
  <si>
    <t>海文‧歐瑞</t>
  </si>
  <si>
    <t>克雷格．波莫朗</t>
  </si>
  <si>
    <t>狗狗圖書</t>
  </si>
  <si>
    <t>小杉早苗</t>
  </si>
  <si>
    <t>滿天星出版</t>
  </si>
  <si>
    <t>黛安娜?哈茨?阿斯頓</t>
  </si>
  <si>
    <t>9789865730482</t>
  </si>
  <si>
    <t>9789865730406</t>
  </si>
  <si>
    <t>9789864400836</t>
  </si>
  <si>
    <t>9789866215469</t>
  </si>
  <si>
    <t>夢枕?</t>
  </si>
  <si>
    <t>9789864793464</t>
  </si>
  <si>
    <t>9789866215636</t>
  </si>
  <si>
    <t>9789865664237</t>
  </si>
  <si>
    <t>9789861895314</t>
  </si>
  <si>
    <t>9789862743324</t>
  </si>
  <si>
    <t>9789862927359</t>
  </si>
  <si>
    <t>9789865811969</t>
  </si>
  <si>
    <t>9789862924334</t>
  </si>
  <si>
    <t>9789862118351</t>
  </si>
  <si>
    <t>9789862115503</t>
  </si>
  <si>
    <t>9789862117934</t>
  </si>
  <si>
    <t>蔡淑?</t>
  </si>
  <si>
    <t>9789862115671</t>
  </si>
  <si>
    <t>9789866608896</t>
  </si>
  <si>
    <t>9789866608926</t>
  </si>
  <si>
    <t>9789866437946</t>
  </si>
  <si>
    <t>9789866273537</t>
  </si>
  <si>
    <t>經典傳奇故事：小黑猴（新版）</t>
    <phoneticPr fontId="1" type="noConversion"/>
  </si>
  <si>
    <t>老鼠郵差去度假</t>
    <phoneticPr fontId="1" type="noConversion"/>
  </si>
  <si>
    <t>帶我去抓蟲！</t>
    <phoneticPr fontId="1" type="noConversion"/>
  </si>
  <si>
    <t>看海的青蛙</t>
    <phoneticPr fontId="1" type="noConversion"/>
  </si>
  <si>
    <t>愛織毛線的男孩</t>
    <phoneticPr fontId="1" type="noConversion"/>
  </si>
  <si>
    <t>喜歡5的公主</t>
    <phoneticPr fontId="1" type="noConversion"/>
  </si>
  <si>
    <t>今天運氣怎麼這麼好</t>
    <phoneticPr fontId="1" type="noConversion"/>
  </si>
  <si>
    <t>石頭媽媽</t>
    <phoneticPr fontId="1" type="noConversion"/>
  </si>
  <si>
    <t>菲菲真的很受傷</t>
    <phoneticPr fontId="1" type="noConversion"/>
  </si>
  <si>
    <t>不會寫字的獅子</t>
    <phoneticPr fontId="1" type="noConversion"/>
  </si>
  <si>
    <t>我選我自己</t>
    <phoneticPr fontId="1" type="noConversion"/>
  </si>
  <si>
    <t>9789868215092</t>
    <phoneticPr fontId="1" type="noConversion"/>
  </si>
  <si>
    <t>小雀鳥亨利</t>
    <phoneticPr fontId="1" type="noConversion"/>
  </si>
  <si>
    <t>林玉玫</t>
  </si>
  <si>
    <t>如果出版</t>
  </si>
  <si>
    <t>臺灣山林野趣</t>
  </si>
  <si>
    <t>劉伯樂</t>
  </si>
  <si>
    <t>幼獅</t>
  </si>
  <si>
    <t>被遺棄在喀布爾的少女</t>
  </si>
  <si>
    <t>洛禾桑娜‧汗</t>
  </si>
  <si>
    <t>爬樹的魚</t>
  </si>
  <si>
    <t>琳達‧茉樂莉‧杭特</t>
  </si>
  <si>
    <t>齊邦媛等</t>
  </si>
  <si>
    <t>玫瑰送來的道別(The Year of the Rat)</t>
  </si>
  <si>
    <t>克萊兒‧佛妮絲</t>
  </si>
  <si>
    <t>學校沒教的溝通課</t>
  </si>
  <si>
    <t>簡麗賢</t>
  </si>
  <si>
    <t>枴杖男孩</t>
  </si>
  <si>
    <t>艾倫‧馬歇爾</t>
  </si>
  <si>
    <t>安德魯‧克萊門斯</t>
  </si>
  <si>
    <t>遠流</t>
  </si>
  <si>
    <t>無人島生存十六人</t>
  </si>
  <si>
    <t>（日）須川邦彥</t>
  </si>
  <si>
    <t>野人文化</t>
  </si>
  <si>
    <t>夏目漱石</t>
  </si>
  <si>
    <t>一隻向後開槍的獅子：拉夫卡迪歐</t>
  </si>
  <si>
    <t>簡愛，狐狸與我</t>
  </si>
  <si>
    <t>芬妮‧布莉特</t>
  </si>
  <si>
    <t>字畝文化</t>
  </si>
  <si>
    <t>小天才與傻大個兒</t>
  </si>
  <si>
    <t>羅德曼．菲布利克</t>
  </si>
  <si>
    <t>黑鳥湖畔的女巫</t>
  </si>
  <si>
    <t>伊莉莎白‧喬治‧斯匹爾</t>
  </si>
  <si>
    <t>謊言樹 The Lie Tree</t>
  </si>
  <si>
    <t>法蘭西絲‧哈汀吉</t>
  </si>
  <si>
    <t>如何帶一隻恐龍搭電梯：21個有趣的科學思考</t>
  </si>
  <si>
    <t>張文亮</t>
  </si>
  <si>
    <t>青春方程式──27位名家給青少年的私房話</t>
  </si>
  <si>
    <t>王小棣等27人</t>
  </si>
  <si>
    <t>東方出版社</t>
  </si>
  <si>
    <t>9789866006814</t>
  </si>
  <si>
    <t>9789864490585</t>
  </si>
  <si>
    <t>9789869319188</t>
  </si>
  <si>
    <t>9789864790050</t>
  </si>
  <si>
    <t>9789862419595</t>
  </si>
  <si>
    <t>9789864490363</t>
  </si>
  <si>
    <t>9789864490196</t>
  </si>
  <si>
    <t>9789864490097</t>
  </si>
  <si>
    <t>9789573277248</t>
  </si>
  <si>
    <t>9787514220179</t>
  </si>
  <si>
    <t>9789863840626</t>
  </si>
  <si>
    <t>9789865730413</t>
  </si>
  <si>
    <t>9789869420273</t>
  </si>
  <si>
    <t>9789862117460</t>
  </si>
  <si>
    <t>9789862115862</t>
  </si>
  <si>
    <t>9789862743614</t>
  </si>
  <si>
    <t>9789577516350</t>
  </si>
  <si>
    <t>9789863381020</t>
  </si>
  <si>
    <t>晨讀10分鐘：親情故事集</t>
    <phoneticPr fontId="1" type="noConversion"/>
  </si>
  <si>
    <t>祕密地圖</t>
    <phoneticPr fontId="1" type="noConversion"/>
  </si>
  <si>
    <t>獵書遊戲：逃出惡魔島</t>
  </si>
  <si>
    <t>獵書遊戲：被詛咒的寶藏</t>
  </si>
  <si>
    <t>9789575030667</t>
  </si>
  <si>
    <t>9789869549110</t>
  </si>
  <si>
    <t>宋詞背後的祕密</t>
    <phoneticPr fontId="1" type="noConversion"/>
  </si>
  <si>
    <t>少爺：夏目漱石半自傳小說，日本國民必讀經典</t>
    <phoneticPr fontId="1" type="noConversion"/>
  </si>
  <si>
    <t>韋伯</t>
  </si>
  <si>
    <t>魔法動物學園套書（一）</t>
  </si>
  <si>
    <t>瑪吉特．奧爾</t>
  </si>
  <si>
    <t>超圖解創意寫作：讓孩子輕鬆寫出好故事</t>
  </si>
  <si>
    <t>凱蒂‧戴恩斯, 梅根‧卡勒司</t>
  </si>
  <si>
    <t>小天下</t>
  </si>
  <si>
    <t>手斧男孩冒險全紀錄</t>
  </si>
  <si>
    <t>蓋瑞．伯森</t>
  </si>
  <si>
    <t>野人</t>
  </si>
  <si>
    <t>共6冊</t>
  </si>
  <si>
    <t>王昭偉等4人</t>
  </si>
  <si>
    <t>共4冊</t>
  </si>
  <si>
    <t>天天星期三</t>
  </si>
  <si>
    <t>瑪麗．波．奧斯本</t>
  </si>
  <si>
    <t>共8冊</t>
  </si>
  <si>
    <t>9789864272839</t>
  </si>
  <si>
    <t>9780004270838</t>
  </si>
  <si>
    <t>9789864795253</t>
  </si>
  <si>
    <t>9789865947095</t>
  </si>
  <si>
    <t>我可以自己讀  台灣名家精選橋梁書1</t>
  </si>
  <si>
    <t>9789864795871</t>
  </si>
  <si>
    <t>9789864795727</t>
  </si>
  <si>
    <t>4711225316468</t>
  </si>
  <si>
    <t>神奇樹屋系列套書1（1-8集，附書盒）</t>
    <phoneticPr fontId="1" type="noConversion"/>
  </si>
  <si>
    <t>小學生課外讀物首選套書(一)：變身橋樑書系列</t>
    <phoneticPr fontId="1" type="noConversion"/>
  </si>
  <si>
    <t>韋伯</t>
    <phoneticPr fontId="1" type="noConversion"/>
  </si>
  <si>
    <t>安妮‧凱莉‧巴爾</t>
    <phoneticPr fontId="1" type="noConversion"/>
  </si>
  <si>
    <t>9780004270869</t>
    <phoneticPr fontId="1" type="noConversion"/>
  </si>
  <si>
    <t>共5冊</t>
    <phoneticPr fontId="1" type="noConversion"/>
  </si>
  <si>
    <t>貝缇娜‧戈許, 克勞斯‧彼得‧沃夫</t>
    <phoneticPr fontId="1" type="noConversion"/>
  </si>
  <si>
    <t>穿越故宮大冒險1：翠玉白菜上的蒙古女孩</t>
    <phoneticPr fontId="1" type="noConversion"/>
  </si>
  <si>
    <t>鄭宗弦</t>
    <phoneticPr fontId="1" type="noConversion"/>
  </si>
  <si>
    <t xml:space="preserve">小天下 </t>
    <phoneticPr fontId="1" type="noConversion"/>
  </si>
  <si>
    <t>9789864790876</t>
    <phoneticPr fontId="1" type="noConversion"/>
  </si>
  <si>
    <t>空畫框奇案</t>
    <phoneticPr fontId="1" type="noConversion"/>
  </si>
  <si>
    <t>布露．巴利葉特</t>
    <phoneticPr fontId="1" type="noConversion"/>
  </si>
  <si>
    <t>小天下</t>
    <phoneticPr fontId="1" type="noConversion"/>
  </si>
  <si>
    <t>9789864791057</t>
    <phoneticPr fontId="1" type="noConversion"/>
  </si>
  <si>
    <t>誰偷了維梅爾？</t>
    <phoneticPr fontId="1" type="noConversion"/>
  </si>
  <si>
    <t>9789864790715</t>
    <phoneticPr fontId="1" type="noConversion"/>
  </si>
  <si>
    <t>齊藤洋</t>
    <phoneticPr fontId="1" type="noConversion"/>
  </si>
  <si>
    <t>詞靈</t>
    <phoneticPr fontId="1" type="noConversion"/>
  </si>
  <si>
    <t>陳郁如</t>
    <phoneticPr fontId="1" type="noConversion"/>
  </si>
  <si>
    <t>9789869453141</t>
    <phoneticPr fontId="1" type="noConversion"/>
  </si>
  <si>
    <t>康娜莉雅．史貝蔓</t>
  </si>
  <si>
    <t>看懂孩子的學習卡在哪 : 從此不必再當碎念媽、怒吼爸</t>
  </si>
  <si>
    <t>王麗芳</t>
  </si>
  <si>
    <t>天下文化</t>
  </si>
  <si>
    <t>胡妙芬</t>
  </si>
  <si>
    <t>達克比辦案6：暴龍遇到雞：動物的祖先與演化</t>
  </si>
  <si>
    <t>金克杰</t>
  </si>
  <si>
    <t>王意中</t>
  </si>
  <si>
    <t>寶瓶文化</t>
  </si>
  <si>
    <t>台灣地區奧林匹克數學競賽試題：小學6年級</t>
  </si>
  <si>
    <t>蔡坤龍（主編）</t>
  </si>
  <si>
    <t>哈爾濱工業大學出版社</t>
  </si>
  <si>
    <t>大陸</t>
  </si>
  <si>
    <t>台灣地區奧林匹克數學競賽試題：小學5年級</t>
  </si>
  <si>
    <t>台灣地區奧林匹克數學競賽試題：小學4年級</t>
  </si>
  <si>
    <t>台灣地區奧林匹克數學競賽試題：小學3年級</t>
  </si>
  <si>
    <t>張曼娟, 孫梓評, 張維中</t>
  </si>
  <si>
    <t>數學科學百科：趣味數學小故事365</t>
  </si>
  <si>
    <t>台灣東販</t>
  </si>
  <si>
    <t>Garam 奇妙的算術拼圖</t>
  </si>
  <si>
    <t>拉美西斯．布恩科．沙弗</t>
  </si>
  <si>
    <t>漢湘文化</t>
  </si>
  <si>
    <t>Story a.</t>
  </si>
  <si>
    <t>三采</t>
  </si>
  <si>
    <t>4717211023617</t>
  </si>
  <si>
    <t>9789864795666</t>
  </si>
  <si>
    <t>9789863209874</t>
  </si>
  <si>
    <t>9789575030674</t>
  </si>
  <si>
    <t>9789869371940</t>
  </si>
  <si>
    <t>9789864060740</t>
  </si>
  <si>
    <t>9787560361581</t>
  </si>
  <si>
    <t>9787560361567</t>
  </si>
  <si>
    <t>4717211024713</t>
  </si>
  <si>
    <t>9789864753970</t>
  </si>
  <si>
    <t>9789862255209</t>
  </si>
  <si>
    <t>路易斯</t>
    <phoneticPr fontId="1" type="noConversion"/>
  </si>
  <si>
    <t>卡塔玲娜‧馬倫霍茲, 朵恩‧帕里西</t>
    <phoneticPr fontId="1" type="noConversion"/>
  </si>
  <si>
    <t>我的感覺系列50萬冊經典紀念版</t>
    <phoneticPr fontId="1" type="noConversion"/>
  </si>
  <si>
    <t>是</t>
    <phoneticPr fontId="1" type="noConversion"/>
  </si>
  <si>
    <t xml:space="preserve">馬特．德拉佩尼亞 </t>
    <phoneticPr fontId="1" type="noConversion"/>
  </si>
  <si>
    <t>賈斯汀‧理查森, 彼得‧帕內爾</t>
    <phoneticPr fontId="1" type="noConversion"/>
  </si>
  <si>
    <t>亞當．雷克斯</t>
    <phoneticPr fontId="1" type="noConversion"/>
  </si>
  <si>
    <t>孩子只是卡住了：突破教養關卡，就要看懂孩子、協助破關</t>
    <phoneticPr fontId="1" type="noConversion"/>
  </si>
  <si>
    <t>資優生教養的頭痛問題</t>
    <phoneticPr fontId="1" type="noConversion"/>
  </si>
  <si>
    <t>日本數學教育學會研究部</t>
    <phoneticPr fontId="1" type="noConversion"/>
  </si>
  <si>
    <t>張曼娟文學繪本系列：星星碼頭、麒麟湯、碳酸男孩</t>
    <phoneticPr fontId="1" type="noConversion"/>
  </si>
  <si>
    <t>漫畫科學實驗王系列（31～40集）</t>
    <phoneticPr fontId="1" type="noConversion"/>
  </si>
  <si>
    <t>4710415386373</t>
    <phoneticPr fontId="1" type="noConversion"/>
  </si>
  <si>
    <t>野呂芳文</t>
  </si>
  <si>
    <t>天音</t>
  </si>
  <si>
    <t>趙偉竣</t>
  </si>
  <si>
    <t>趙偉竣音樂工作室</t>
  </si>
  <si>
    <t>直笛小博士：中音笛進階篇</t>
  </si>
  <si>
    <t>直笛小巨星(入門篇一)三版</t>
  </si>
  <si>
    <t>直笛小巨星(入門篇二)</t>
  </si>
  <si>
    <t>【直笛吹奏】喜愛的卡通歌曲集【二】</t>
  </si>
  <si>
    <t>黃界錫</t>
  </si>
  <si>
    <t>立誼音樂叢書</t>
  </si>
  <si>
    <t>【給直笛吹奏】懷念的電影音樂</t>
  </si>
  <si>
    <t>9789577348104</t>
  </si>
  <si>
    <t>9789577348098</t>
  </si>
  <si>
    <t>4710782580237</t>
  </si>
  <si>
    <t>4710782580251</t>
  </si>
  <si>
    <t>4710782580282</t>
  </si>
  <si>
    <t>4710782580213</t>
  </si>
  <si>
    <t>4710782580244</t>
  </si>
  <si>
    <t>9789572032985</t>
  </si>
  <si>
    <t>9789572032794</t>
  </si>
  <si>
    <t>宮崎駿動畫高音直笛曲集 + CD</t>
    <phoneticPr fontId="1" type="noConversion"/>
  </si>
  <si>
    <t>宮崎駿動畫中音直笛曲集 + CD</t>
    <phoneticPr fontId="1" type="noConversion"/>
  </si>
  <si>
    <t>直笛小博士：中音笛入門篇(二)</t>
    <phoneticPr fontId="1" type="noConversion"/>
  </si>
  <si>
    <t>直笛小博士：(中音笛入門篇一)</t>
    <phoneticPr fontId="1" type="noConversion"/>
  </si>
  <si>
    <t>市村均, 學研PLUS</t>
    <phoneticPr fontId="1" type="noConversion"/>
  </si>
  <si>
    <t>野矢茂樹</t>
    <phoneticPr fontId="1" type="noConversion"/>
  </si>
  <si>
    <t xml:space="preserve">亞當‧弗萊徹, 盧卡斯‧NP‧艾格, 康拉德‧柯列弗, 陳俊宇  </t>
    <phoneticPr fontId="1" type="noConversion"/>
  </si>
  <si>
    <t>席薇亞．塔拉（Sylvia Tara）</t>
    <phoneticPr fontId="1" type="noConversion"/>
  </si>
  <si>
    <t>墨彩驚豔：江明賢創作選集(精裝)</t>
  </si>
  <si>
    <t>江明賢</t>
  </si>
  <si>
    <t>台中市立葫蘆墩文化中心</t>
  </si>
  <si>
    <t>Illustrators annual 2016：插畫屆奧斯卡歡慶50周年 波隆納世界插畫大展</t>
  </si>
  <si>
    <t>Bouchet Francine, Fox Nathan, Humann Klaus, Miura Taro,Ruzzier Sergio</t>
  </si>
  <si>
    <t>蔚龍</t>
  </si>
  <si>
    <t>日本當代最強插畫 2018：150 位當代最強畫師豪華作品集</t>
  </si>
  <si>
    <t>平泉康兒</t>
  </si>
  <si>
    <t>旗標</t>
  </si>
  <si>
    <t>解謎世界名畫</t>
  </si>
  <si>
    <t>日本博學俱樂部</t>
  </si>
  <si>
    <t>麥浩斯</t>
  </si>
  <si>
    <t>顧爺</t>
  </si>
  <si>
    <t>原點</t>
  </si>
  <si>
    <t>9789863202516</t>
  </si>
  <si>
    <t>9789861891231</t>
    <phoneticPr fontId="1" type="noConversion"/>
  </si>
  <si>
    <t>9789866408984</t>
    <phoneticPr fontId="1" type="noConversion"/>
  </si>
  <si>
    <t>9789869405591</t>
    <phoneticPr fontId="1" type="noConversion"/>
  </si>
  <si>
    <t>費歐娜．瓦特</t>
    <phoneticPr fontId="1" type="noConversion"/>
  </si>
  <si>
    <t>9789863841708</t>
  </si>
  <si>
    <t>陳怡君、黃建璋</t>
    <phoneticPr fontId="1" type="noConversion"/>
  </si>
  <si>
    <t>9789866524578</t>
    <phoneticPr fontId="1" type="noConversion"/>
  </si>
  <si>
    <t>9789866524479</t>
  </si>
  <si>
    <t>9789863125273</t>
    <phoneticPr fontId="1" type="noConversion"/>
  </si>
  <si>
    <t>9789860552324</t>
    <phoneticPr fontId="1" type="noConversion"/>
  </si>
  <si>
    <t>9789868802599</t>
    <phoneticPr fontId="1" type="noConversion"/>
  </si>
  <si>
    <t>9789864082650</t>
    <phoneticPr fontId="1" type="noConversion"/>
  </si>
  <si>
    <t>9789864083374</t>
    <phoneticPr fontId="1" type="noConversion"/>
  </si>
  <si>
    <t>世界太Boring，我們需要文藝復興</t>
    <phoneticPr fontId="1" type="noConversion"/>
  </si>
  <si>
    <t>這不是你想的藝術書2</t>
    <phoneticPr fontId="1" type="noConversion"/>
  </si>
  <si>
    <t>9789865657154</t>
    <phoneticPr fontId="1" type="noConversion"/>
  </si>
  <si>
    <t>9789579072069</t>
    <phoneticPr fontId="1" type="noConversion"/>
  </si>
  <si>
    <t>9789861779461</t>
    <phoneticPr fontId="1" type="noConversion"/>
  </si>
  <si>
    <t>9789869234375</t>
    <phoneticPr fontId="1" type="noConversion"/>
  </si>
  <si>
    <t>9789866739293</t>
  </si>
  <si>
    <t>9789861777580</t>
    <phoneticPr fontId="1" type="noConversion"/>
  </si>
  <si>
    <t>9789864790807</t>
    <phoneticPr fontId="1" type="noConversion"/>
  </si>
  <si>
    <t>9789863208686</t>
    <phoneticPr fontId="1" type="noConversion"/>
  </si>
  <si>
    <t>大石國際文化</t>
    <phoneticPr fontId="1" type="noConversion"/>
  </si>
  <si>
    <t>Peter Chrisp, Joe Fullman, Susan Kennedy,</t>
    <phoneticPr fontId="1" type="noConversion"/>
  </si>
  <si>
    <t>50則史上最偉大的科學理論﹤宇宙．地球．生物篇﹥</t>
  </si>
  <si>
    <t>大宮信光</t>
  </si>
  <si>
    <t>瑞昇</t>
  </si>
  <si>
    <t>50則史上最偉大的科學理論﹤物理．化學篇﹥</t>
  </si>
  <si>
    <t>小熊出版</t>
  </si>
  <si>
    <t>問吧：你不瞭解的100個冷知識</t>
  </si>
  <si>
    <t>陳朝銀</t>
  </si>
  <si>
    <t>藤子‧F‧不二雄</t>
  </si>
  <si>
    <t>5冊</t>
  </si>
  <si>
    <t>哆啦A夢科學任意門(6-10集)</t>
  </si>
  <si>
    <t>哆啦A夢科學任意門(11-15集)</t>
  </si>
  <si>
    <t>名偵探柯南科學推理教室3：磁鐵的神奇力量</t>
  </si>
  <si>
    <t>青山剛昌</t>
  </si>
  <si>
    <t>梁銀姬</t>
  </si>
  <si>
    <t>五南</t>
  </si>
  <si>
    <t>昆蟲軍團與植物王國</t>
  </si>
  <si>
    <t>學習樹研究發展總部</t>
  </si>
  <si>
    <t>9789866185427</t>
    <phoneticPr fontId="1" type="noConversion"/>
  </si>
  <si>
    <t>9789866185410</t>
    <phoneticPr fontId="1" type="noConversion"/>
  </si>
  <si>
    <t>9789862253649</t>
    <phoneticPr fontId="1" type="noConversion"/>
  </si>
  <si>
    <t>哆啦A夢科學任意門(1-5集)</t>
    <phoneticPr fontId="1" type="noConversion"/>
  </si>
  <si>
    <t>4719025005742</t>
    <phoneticPr fontId="1" type="noConversion"/>
  </si>
  <si>
    <t>4719025006244</t>
    <phoneticPr fontId="1" type="noConversion"/>
  </si>
  <si>
    <t>4719025006954</t>
    <phoneticPr fontId="1" type="noConversion"/>
  </si>
  <si>
    <t>9789576580406</t>
    <phoneticPr fontId="1" type="noConversion"/>
  </si>
  <si>
    <t>9789571199856</t>
    <phoneticPr fontId="1" type="noConversion"/>
  </si>
  <si>
    <t>9789571199795</t>
    <phoneticPr fontId="1" type="noConversion"/>
  </si>
  <si>
    <r>
      <rPr>
        <sz val="10"/>
        <color indexed="8"/>
        <rFont val="微軟正黑體"/>
        <family val="2"/>
        <charset val="136"/>
      </rPr>
      <t>晨星</t>
    </r>
    <r>
      <rPr>
        <sz val="10"/>
        <color indexed="8"/>
        <rFont val="微軟正黑體"/>
        <family val="2"/>
        <charset val="136"/>
      </rPr>
      <t> </t>
    </r>
  </si>
  <si>
    <r>
      <rPr>
        <sz val="10"/>
        <color indexed="8"/>
        <rFont val="微軟正黑體"/>
        <family val="2"/>
        <charset val="136"/>
      </rPr>
      <t>否</t>
    </r>
  </si>
  <si>
    <r>
      <rPr>
        <sz val="10"/>
        <color indexed="8"/>
        <rFont val="微軟正黑體"/>
        <family val="2"/>
        <charset val="136"/>
      </rPr>
      <t>羅伯特．沃克</t>
    </r>
  </si>
  <si>
    <r>
      <rPr>
        <sz val="10"/>
        <color indexed="8"/>
        <rFont val="微軟正黑體"/>
        <family val="2"/>
        <charset val="136"/>
      </rPr>
      <t>晨星</t>
    </r>
  </si>
  <si>
    <r>
      <rPr>
        <sz val="10"/>
        <color indexed="8"/>
        <rFont val="微軟正黑體"/>
        <family val="2"/>
        <charset val="136"/>
      </rPr>
      <t>小天下</t>
    </r>
    <phoneticPr fontId="1" type="noConversion"/>
  </si>
  <si>
    <t>多肉植物圖鑑</t>
  </si>
  <si>
    <t>下課後的昆蟲觀察課</t>
  </si>
  <si>
    <t>科學家的紙上實驗室</t>
  </si>
  <si>
    <t>來自星星的我們</t>
  </si>
  <si>
    <t>這不是你想的藝術書</t>
  </si>
  <si>
    <t>不懂神話，就只能看裸體了啊</t>
  </si>
  <si>
    <t>大藝術家的故事</t>
  </si>
  <si>
    <t>藝術練習簿：26位大師創意精華</t>
  </si>
  <si>
    <t>歡樂的黏土教室</t>
  </si>
  <si>
    <t>親手做可愛的黏土小物</t>
  </si>
  <si>
    <t>蔬果會發電﹗真的嗎？</t>
    <phoneticPr fontId="9" type="noConversion"/>
  </si>
  <si>
    <t>漫畫物理：教科書裡的瘋狂實驗</t>
    <phoneticPr fontId="1" type="noConversion"/>
  </si>
  <si>
    <t>艾力克斯‧弗斯, 米娜‧雷希, 傑羅姆‧馬丁, 喬納森‧梅爾莫斯</t>
  </si>
  <si>
    <r>
      <rPr>
        <sz val="10"/>
        <color indexed="8"/>
        <rFont val="微軟正黑體"/>
        <family val="2"/>
        <charset val="136"/>
      </rPr>
      <t>張美蘭</t>
    </r>
  </si>
  <si>
    <r>
      <rPr>
        <sz val="10"/>
        <color indexed="8"/>
        <rFont val="微軟正黑體"/>
        <family val="2"/>
        <charset val="136"/>
      </rPr>
      <t>野人</t>
    </r>
  </si>
  <si>
    <r>
      <rPr>
        <sz val="10"/>
        <color indexed="8"/>
        <rFont val="微軟正黑體"/>
        <family val="2"/>
        <charset val="136"/>
      </rPr>
      <t>否</t>
    </r>
  </si>
  <si>
    <t>國家地理終極人體百科</t>
  </si>
  <si>
    <r>
      <rPr>
        <sz val="10"/>
        <color indexed="8"/>
        <rFont val="微軟正黑體"/>
        <family val="2"/>
        <charset val="136"/>
      </rPr>
      <t>臺灣</t>
    </r>
    <phoneticPr fontId="1" type="noConversion"/>
  </si>
  <si>
    <r>
      <rPr>
        <sz val="10"/>
        <color indexed="8"/>
        <rFont val="微軟正黑體"/>
        <family val="2"/>
        <charset val="136"/>
      </rPr>
      <t>顧爺</t>
    </r>
    <phoneticPr fontId="1" type="noConversion"/>
  </si>
  <si>
    <r>
      <rPr>
        <sz val="10"/>
        <color indexed="8"/>
        <rFont val="微軟正黑體"/>
        <family val="2"/>
        <charset val="136"/>
      </rPr>
      <t>原點</t>
    </r>
  </si>
  <si>
    <r>
      <rPr>
        <sz val="10"/>
        <color indexed="8"/>
        <rFont val="微軟正黑體"/>
        <family val="2"/>
        <charset val="136"/>
      </rPr>
      <t>臺灣</t>
    </r>
    <phoneticPr fontId="1" type="noConversion"/>
  </si>
  <si>
    <t>露絲．布洛赫斯特、蘿西．狄金絲、艾比蓋兒．惠特利  </t>
    <phoneticPr fontId="1" type="noConversion"/>
  </si>
  <si>
    <r>
      <rPr>
        <sz val="10"/>
        <color indexed="8"/>
        <rFont val="微軟正黑體"/>
        <family val="2"/>
        <charset val="136"/>
      </rPr>
      <t>小天下  </t>
    </r>
    <phoneticPr fontId="1" type="noConversion"/>
  </si>
  <si>
    <r>
      <rPr>
        <sz val="10"/>
        <color indexed="8"/>
        <rFont val="微軟正黑體"/>
        <family val="2"/>
        <charset val="136"/>
      </rPr>
      <t>麗茲．司高根</t>
    </r>
  </si>
  <si>
    <r>
      <rPr>
        <sz val="10"/>
        <color indexed="8"/>
        <rFont val="微軟正黑體"/>
        <family val="2"/>
        <charset val="136"/>
      </rPr>
      <t>格林文化</t>
    </r>
  </si>
  <si>
    <r>
      <rPr>
        <sz val="10"/>
        <color indexed="8"/>
        <rFont val="微軟正黑體"/>
        <family val="2"/>
        <charset val="136"/>
      </rPr>
      <t>藝風堂</t>
    </r>
  </si>
  <si>
    <t>中小學生領先讀歷史(一～十冊)</t>
  </si>
  <si>
    <t>葛玉丹, 周婧景, 牟琳琳, 小蒔, 鄭旭穎, 朱科夫, 唐筠</t>
  </si>
  <si>
    <t>臺灣麥克</t>
  </si>
  <si>
    <t>穿越時報10：清朝卷</t>
  </si>
  <si>
    <t>彭凡</t>
  </si>
  <si>
    <t>龍少年</t>
  </si>
  <si>
    <t>穿越時報09：明朝卷</t>
  </si>
  <si>
    <t>穿越時報08：元朝卷</t>
  </si>
  <si>
    <t>龍圖騰文化</t>
  </si>
  <si>
    <t>穿越時報07：宋朝卷</t>
  </si>
  <si>
    <t>穿越時報06：五代十國卷</t>
  </si>
  <si>
    <t>穿越時報05：隋唐卷</t>
  </si>
  <si>
    <t>穿越時報04：三國兩晉南北朝卷</t>
  </si>
  <si>
    <t>穿越時報03：秦漢卷</t>
  </si>
  <si>
    <t>穿越時報02：春秋戰國卷</t>
  </si>
  <si>
    <t>穿越時報01：夏商西周卷</t>
  </si>
  <si>
    <t>中國歷史全知道</t>
  </si>
  <si>
    <t>張青史</t>
  </si>
  <si>
    <t>風車</t>
  </si>
  <si>
    <t>台灣歷史全知道</t>
  </si>
  <si>
    <t>吳新勳</t>
  </si>
  <si>
    <t>中國歷史地圖</t>
  </si>
  <si>
    <t>洋洋兔</t>
  </si>
  <si>
    <t>小螢火蟲</t>
  </si>
  <si>
    <t>地圖上的中國歷史</t>
  </si>
  <si>
    <t>9789862035887</t>
  </si>
  <si>
    <t>9789865690519</t>
  </si>
  <si>
    <t>9789865690472</t>
  </si>
  <si>
    <t>9789865690403</t>
  </si>
  <si>
    <t>9789865690335</t>
  </si>
  <si>
    <t>9789865690311</t>
  </si>
  <si>
    <t>9789865690281</t>
  </si>
  <si>
    <t>9789865690229</t>
  </si>
  <si>
    <t>9789865690199</t>
  </si>
  <si>
    <t>9789865690151</t>
  </si>
  <si>
    <t>9789865690113</t>
  </si>
  <si>
    <t>9789862233146</t>
  </si>
  <si>
    <t>9789862233139</t>
  </si>
  <si>
    <t>9789864520350</t>
  </si>
  <si>
    <t>9789864520411</t>
  </si>
  <si>
    <t>情緒界線：孩子人生必備的競爭力</t>
  </si>
  <si>
    <t>賴宇凡</t>
  </si>
  <si>
    <t>如何</t>
  </si>
  <si>
    <t>王宏哲情緒桌遊書：EQ的力量+勇闖EQ神秘島</t>
  </si>
  <si>
    <t>王宏哲</t>
  </si>
  <si>
    <t>方智</t>
  </si>
  <si>
    <t>9789861365213</t>
  </si>
  <si>
    <t>9789861754802</t>
  </si>
  <si>
    <t>兒童體能活動設計</t>
  </si>
  <si>
    <t>劉錞綺, 劉嘉豪</t>
  </si>
  <si>
    <t>心理</t>
  </si>
  <si>
    <t>創意體育遊戲</t>
  </si>
  <si>
    <t>李明強、敖運忠、張昌來</t>
  </si>
  <si>
    <t>大展</t>
  </si>
  <si>
    <t>國家代表隊醫師教你運動不受傷</t>
  </si>
  <si>
    <t>林頌凱</t>
  </si>
  <si>
    <t>高寶</t>
  </si>
  <si>
    <t>蹲出健康的重心</t>
  </si>
  <si>
    <t>白木仁</t>
  </si>
  <si>
    <t>有氧健走--踏出健康的第一步</t>
  </si>
  <si>
    <t>趙之心</t>
  </si>
  <si>
    <t>洪葉文化</t>
  </si>
  <si>
    <t>松野千歌, 田中顯, 能田達規</t>
  </si>
  <si>
    <t>8667106508247</t>
    <phoneticPr fontId="1" type="noConversion"/>
  </si>
  <si>
    <t>9789861916040</t>
    <phoneticPr fontId="1" type="noConversion"/>
  </si>
  <si>
    <t>9789574688517</t>
    <phoneticPr fontId="1" type="noConversion"/>
  </si>
  <si>
    <t>9789863610427</t>
    <phoneticPr fontId="1" type="noConversion"/>
  </si>
  <si>
    <t>9789573278047</t>
    <phoneticPr fontId="1" type="noConversion"/>
  </si>
  <si>
    <t>9789866828393</t>
    <phoneticPr fontId="1" type="noConversion"/>
  </si>
  <si>
    <t>羽毛球基礎技巧＆戰術</t>
    <phoneticPr fontId="1" type="noConversion"/>
  </si>
  <si>
    <t>大屋貴司</t>
  </si>
  <si>
    <t xml:space="preserve">楓葉社文化 </t>
    <phoneticPr fontId="1" type="noConversion"/>
  </si>
  <si>
    <t>9789863701651</t>
    <phoneticPr fontId="1" type="noConversion"/>
  </si>
  <si>
    <t>怎樣跑得快</t>
    <phoneticPr fontId="1" type="noConversion"/>
  </si>
  <si>
    <t>沈信生</t>
    <phoneticPr fontId="1" type="noConversion"/>
  </si>
  <si>
    <t>大展</t>
    <phoneticPr fontId="1" type="noConversion"/>
  </si>
  <si>
    <t>9789574683130</t>
    <phoneticPr fontId="1" type="noConversion"/>
  </si>
  <si>
    <t>羽毛球技巧圖解</t>
    <phoneticPr fontId="1" type="noConversion"/>
  </si>
  <si>
    <t xml:space="preserve">彭美麗 </t>
    <phoneticPr fontId="1" type="noConversion"/>
  </si>
  <si>
    <t>9789574684946</t>
    <phoneticPr fontId="1" type="noConversion"/>
  </si>
  <si>
    <t>排球技巧圖解</t>
    <phoneticPr fontId="1" type="noConversion"/>
  </si>
  <si>
    <t>鍾秉樞、蘇麗敏</t>
    <phoneticPr fontId="1" type="noConversion"/>
  </si>
  <si>
    <t>9574683931</t>
    <phoneticPr fontId="1" type="noConversion"/>
  </si>
  <si>
    <t xml:space="preserve">網球技巧圖解
</t>
    <phoneticPr fontId="1" type="noConversion"/>
  </si>
  <si>
    <t>宋強</t>
    <phoneticPr fontId="1" type="noConversion"/>
  </si>
  <si>
    <t>9574683710</t>
    <phoneticPr fontId="1" type="noConversion"/>
  </si>
  <si>
    <t xml:space="preserve">DK Publishing  </t>
    <phoneticPr fontId="1" type="noConversion"/>
  </si>
  <si>
    <t>9789863121848</t>
    <phoneticPr fontId="1" type="noConversion"/>
  </si>
  <si>
    <t>旗標</t>
    <phoneticPr fontId="1" type="noConversion"/>
  </si>
  <si>
    <t>小出義雄</t>
    <phoneticPr fontId="1" type="noConversion"/>
  </si>
  <si>
    <t>9789864773350</t>
    <phoneticPr fontId="1" type="noConversion"/>
  </si>
  <si>
    <r>
      <rPr>
        <sz val="10"/>
        <color indexed="8"/>
        <rFont val="微軟正黑體"/>
        <family val="2"/>
        <charset val="136"/>
      </rPr>
      <t>倫敦科學博物館</t>
    </r>
    <r>
      <rPr>
        <sz val="10"/>
        <color indexed="8"/>
        <rFont val="微軟正黑體"/>
        <family val="2"/>
        <charset val="136"/>
      </rPr>
      <t>/</t>
    </r>
    <r>
      <rPr>
        <sz val="10"/>
        <color indexed="8"/>
        <rFont val="微軟正黑體"/>
        <family val="2"/>
        <charset val="136"/>
      </rPr>
      <t>策劃</t>
    </r>
    <phoneticPr fontId="1" type="noConversion"/>
  </si>
  <si>
    <r>
      <t>小熊媽給中小學生的經典&amp;悅讀書單101+</t>
    </r>
    <r>
      <rPr>
        <b/>
        <sz val="10"/>
        <color indexed="63"/>
        <rFont val="細明體"/>
        <family val="3"/>
        <charset val="136"/>
      </rPr>
      <t/>
    </r>
    <phoneticPr fontId="1" type="noConversion"/>
  </si>
  <si>
    <r>
      <rPr>
        <sz val="10"/>
        <color indexed="8"/>
        <rFont val="微軟正黑體"/>
        <family val="2"/>
        <charset val="136"/>
      </rPr>
      <t>臺灣</t>
    </r>
    <phoneticPr fontId="1" type="noConversion"/>
  </si>
  <si>
    <r>
      <rPr>
        <sz val="10"/>
        <color indexed="8"/>
        <rFont val="微軟正黑體"/>
        <family val="2"/>
        <charset val="136"/>
      </rPr>
      <t>克莉絲汀娜．威爾斯頓</t>
    </r>
    <r>
      <rPr>
        <sz val="10"/>
        <color indexed="8"/>
        <rFont val="微軟正黑體"/>
        <family val="2"/>
        <charset val="136"/>
      </rPr>
      <t>, </t>
    </r>
    <r>
      <rPr>
        <sz val="10"/>
        <color indexed="8"/>
        <rFont val="微軟正黑體"/>
        <family val="2"/>
        <charset val="136"/>
      </rPr>
      <t>派翠西亞．丹尼爾斯</t>
    </r>
    <r>
      <rPr>
        <sz val="10"/>
        <color indexed="8"/>
        <rFont val="微軟正黑體"/>
        <family val="2"/>
        <charset val="136"/>
      </rPr>
      <t>, </t>
    </r>
    <r>
      <rPr>
        <sz val="10"/>
        <color indexed="8"/>
        <rFont val="微軟正黑體"/>
        <family val="2"/>
        <charset val="136"/>
      </rPr>
      <t>珍．阿格雷斯</t>
    </r>
    <phoneticPr fontId="1" type="noConversion"/>
  </si>
  <si>
    <r>
      <rPr>
        <sz val="10"/>
        <color indexed="8"/>
        <rFont val="微軟正黑體"/>
        <family val="2"/>
        <charset val="136"/>
      </rPr>
      <t>臺灣</t>
    </r>
    <phoneticPr fontId="1" type="noConversion"/>
  </si>
  <si>
    <r>
      <rPr>
        <sz val="10"/>
        <color indexed="8"/>
        <rFont val="微軟正黑體"/>
        <family val="2"/>
        <charset val="136"/>
      </rPr>
      <t>梁群健</t>
    </r>
    <phoneticPr fontId="1" type="noConversion"/>
  </si>
  <si>
    <r>
      <rPr>
        <sz val="10"/>
        <color indexed="8"/>
        <rFont val="微軟正黑體"/>
        <family val="2"/>
        <charset val="136"/>
      </rPr>
      <t>臉譜</t>
    </r>
    <phoneticPr fontId="9" type="noConversion"/>
  </si>
  <si>
    <r>
      <rPr>
        <sz val="10"/>
        <color indexed="8"/>
        <rFont val="微軟正黑體"/>
        <family val="2"/>
        <charset val="136"/>
      </rPr>
      <t>廖智安</t>
    </r>
    <phoneticPr fontId="1" type="noConversion"/>
  </si>
  <si>
    <r>
      <rPr>
        <sz val="10"/>
        <color indexed="8"/>
        <rFont val="微軟正黑體"/>
        <family val="2"/>
        <charset val="136"/>
      </rPr>
      <t>小天下</t>
    </r>
    <phoneticPr fontId="1" type="noConversion"/>
  </si>
  <si>
    <r>
      <rPr>
        <sz val="10"/>
        <color indexed="8"/>
        <rFont val="微軟正黑體"/>
        <family val="2"/>
        <charset val="136"/>
      </rPr>
      <t>史蒂芬妮．羅斯．西森</t>
    </r>
    <r>
      <rPr>
        <sz val="10"/>
        <color indexed="8"/>
        <rFont val="微軟正黑體"/>
        <family val="2"/>
        <charset val="136"/>
      </rPr>
      <t> </t>
    </r>
    <phoneticPr fontId="1" type="noConversion"/>
  </si>
  <si>
    <r>
      <rPr>
        <sz val="10"/>
        <color indexed="8"/>
        <rFont val="微軟正黑體"/>
        <family val="2"/>
        <charset val="136"/>
      </rPr>
      <t>小天下</t>
    </r>
    <r>
      <rPr>
        <sz val="10"/>
        <color indexed="8"/>
        <rFont val="微軟正黑體"/>
        <family val="2"/>
        <charset val="136"/>
      </rPr>
      <t>  </t>
    </r>
    <phoneticPr fontId="1" type="noConversion"/>
  </si>
  <si>
    <r>
      <rPr>
        <sz val="10"/>
        <color indexed="63"/>
        <rFont val="微軟正黑體"/>
        <family val="2"/>
        <charset val="136"/>
      </rPr>
      <t>華威國際</t>
    </r>
    <r>
      <rPr>
        <sz val="10"/>
        <color indexed="23"/>
        <rFont val="微軟正黑體"/>
        <family val="2"/>
        <charset val="136"/>
      </rPr>
      <t>  </t>
    </r>
    <phoneticPr fontId="1" type="noConversion"/>
  </si>
  <si>
    <r>
      <rPr>
        <sz val="10"/>
        <color indexed="8"/>
        <rFont val="微軟正黑體"/>
        <family val="2"/>
        <charset val="136"/>
      </rPr>
      <t>顧爺</t>
    </r>
    <phoneticPr fontId="1" type="noConversion"/>
  </si>
  <si>
    <t>秒懂馬拉松入門</t>
    <phoneticPr fontId="1" type="noConversion"/>
  </si>
  <si>
    <t>核心訓練圖解聖經</t>
    <phoneticPr fontId="1" type="noConversion"/>
  </si>
  <si>
    <t>西方經典童話套書第一輯（1～4冊）</t>
    <phoneticPr fontId="1" type="noConversion"/>
  </si>
  <si>
    <t>馬克‧吐溫、J‧M‧巴利、亨利‧吉爾伯特、路易斯‧卡洛爾/原作, 郭漁/改寫</t>
    <phoneticPr fontId="1" type="noConversion"/>
  </si>
  <si>
    <t>三采</t>
    <phoneticPr fontId="1" type="noConversion"/>
  </si>
  <si>
    <t>是</t>
    <phoneticPr fontId="1" type="noConversion"/>
  </si>
  <si>
    <t>4710415384911</t>
    <phoneticPr fontId="1" type="noConversion"/>
  </si>
  <si>
    <t>西方經典童話套書第二輯(5～8冊)</t>
    <phoneticPr fontId="1" type="noConversion"/>
  </si>
  <si>
    <t>4710415384928</t>
    <phoneticPr fontId="1" type="noConversion"/>
  </si>
  <si>
    <t>自己動手做！我的第一本奧運小百科</t>
    <phoneticPr fontId="1" type="noConversion"/>
  </si>
  <si>
    <t>蘇珊‧梅麗迪絲</t>
    <phoneticPr fontId="1" type="noConversion"/>
  </si>
  <si>
    <t>9789863425120</t>
    <phoneticPr fontId="1" type="noConversion"/>
  </si>
  <si>
    <t>百萬小學堂3：250題知識百寶箱，變聰明一點都不難！</t>
    <phoneticPr fontId="1" type="noConversion"/>
  </si>
  <si>
    <t>友松製作</t>
    <phoneticPr fontId="1" type="noConversion"/>
  </si>
  <si>
    <t>9789862291351</t>
    <phoneticPr fontId="1" type="noConversion"/>
  </si>
  <si>
    <t>百萬小學堂2</t>
    <phoneticPr fontId="1" type="noConversion"/>
  </si>
  <si>
    <t>友松</t>
    <phoneticPr fontId="1" type="noConversion"/>
  </si>
  <si>
    <t>9789862291344</t>
    <phoneticPr fontId="1" type="noConversion"/>
  </si>
  <si>
    <t>迪亞哥•德莫雷斯</t>
    <phoneticPr fontId="1" type="noConversion"/>
  </si>
  <si>
    <t>9789863429425</t>
    <phoneticPr fontId="1" type="noConversion"/>
  </si>
  <si>
    <t>下課花路米：最好奇的100個為什麼</t>
    <phoneticPr fontId="1" type="noConversion"/>
  </si>
  <si>
    <t xml:space="preserve"> 公共電視下課花路米製作團隊；鄭永銘/審訂</t>
    <phoneticPr fontId="1" type="noConversion"/>
  </si>
  <si>
    <t>9789863420644</t>
    <phoneticPr fontId="1" type="noConversion"/>
  </si>
  <si>
    <t>用手指思考！幾何摺紙摺出數學力╳想像力╳記憶力</t>
  </si>
  <si>
    <t>杉之原真貴</t>
    <phoneticPr fontId="1" type="noConversion"/>
  </si>
  <si>
    <t xml:space="preserve">三采 </t>
    <phoneticPr fontId="1" type="noConversion"/>
  </si>
  <si>
    <t>9789863428497</t>
    <phoneticPr fontId="1" type="noConversion"/>
  </si>
  <si>
    <t>I'm Bored</t>
  </si>
  <si>
    <t>Scholastic INC.</t>
  </si>
  <si>
    <t>No No Yes Yes</t>
  </si>
  <si>
    <t>Patricelli, Leslie/ Patricelli, Leslie</t>
  </si>
  <si>
    <t>Let's Do Nothing</t>
  </si>
  <si>
    <t>I Repeat, Don't Cheat</t>
  </si>
  <si>
    <t>Eddie Gets Ready for School*</t>
  </si>
  <si>
    <t>I Don't Want to Be a Frog</t>
  </si>
  <si>
    <t>Petty, Dev/ Boldt, Mike</t>
  </si>
  <si>
    <t>I've Lost My Kisses</t>
  </si>
  <si>
    <t>Yummy Ice cream</t>
  </si>
  <si>
    <t>Oh No, Little Dragon!</t>
  </si>
  <si>
    <t>Averbeck, Jim</t>
  </si>
  <si>
    <t>Memory of an Elephant: An Unforgettable Journey</t>
  </si>
  <si>
    <t>Strady, Sophie/ Martin, Jean-Francois</t>
  </si>
  <si>
    <t>Yummy Yucky</t>
  </si>
  <si>
    <t>Patricelli, Leslie</t>
  </si>
  <si>
    <t>Big Little</t>
  </si>
  <si>
    <t>Quiet Loud</t>
  </si>
  <si>
    <t>My Little Blue Robot</t>
  </si>
  <si>
    <t>Johnson, Stephen T.</t>
  </si>
  <si>
    <t>When Sophie Gets Angry Really, Really Angry... (Book + Audio CD)</t>
  </si>
  <si>
    <t>Bang, Molly/ Meisels, Annie</t>
  </si>
  <si>
    <t>May I Bring a Friend?</t>
  </si>
  <si>
    <t>De Regniers, Beatrice Schenk/ Montresor, Beni</t>
  </si>
  <si>
    <t>Why Mosquitoes Buzz in People's Ears: A West African Tale</t>
  </si>
  <si>
    <t>Aardema, Verna</t>
  </si>
  <si>
    <t>Cat the Cat, Who Is That?</t>
  </si>
  <si>
    <t>Mo Willems</t>
  </si>
  <si>
    <t>Sam, the Most Scaredy-cat Kid in the Whole World</t>
  </si>
  <si>
    <t>Let's Say Hi to Friends Who Fly!</t>
  </si>
  <si>
    <t>Pigeon Has Feelings, Too!</t>
  </si>
  <si>
    <t>Pigeon Finds a Hotdog!</t>
  </si>
  <si>
    <t>Pigeon Wants a Puppy!</t>
  </si>
  <si>
    <t>Don't Let the Pigeon Drive the Bus</t>
  </si>
  <si>
    <t>Don't Let the Pigeon Stay Up Late!</t>
  </si>
  <si>
    <t>Knuffle Bunny Too: A Case of Mistaken Identity</t>
  </si>
  <si>
    <t>Polar Bear, Polar Bear, What Do You Hear?</t>
  </si>
  <si>
    <t>Eric Carle</t>
  </si>
  <si>
    <t>Papa, Please Get the Moon for Me</t>
  </si>
  <si>
    <t>Friends</t>
  </si>
  <si>
    <t>What's Your Favourite Animal?</t>
  </si>
  <si>
    <t>Slowly, Slowly, Slowly Said the Sloth</t>
  </si>
  <si>
    <t>The Very Busy Spider(export edition)</t>
  </si>
  <si>
    <t>1, 2, 3 To the Zoo: A Counting Book</t>
  </si>
  <si>
    <t>Panda Bear, Panda Bear, What Do You See</t>
  </si>
  <si>
    <t>Does a Kangaroo Have a Mother, too?</t>
  </si>
  <si>
    <t>Do You Want to Be My Friend?</t>
  </si>
  <si>
    <t>Grouchy Ladybug (Board Book)</t>
  </si>
  <si>
    <t>英檢最前線：初級全真測驗，第二版(附MP3)</t>
  </si>
  <si>
    <t>郭慧敏</t>
  </si>
  <si>
    <t>簡單出版有限公司</t>
  </si>
  <si>
    <t>全民英檢初級聽力測驗，3/e (附CD一片)</t>
  </si>
  <si>
    <t>全民英檢初級閱讀測驗，3/e</t>
  </si>
  <si>
    <t>全民英檢初級寫作測驗，3/e</t>
  </si>
  <si>
    <t>全民英檢初級口說測驗，3/e (附MP3)</t>
  </si>
  <si>
    <t>9780545688314</t>
  </si>
  <si>
    <t>9780763632441</t>
  </si>
  <si>
    <t>9780545587563</t>
  </si>
  <si>
    <t>9780545415347</t>
  </si>
  <si>
    <t>9780545467131</t>
  </si>
  <si>
    <t>9780385378666</t>
  </si>
  <si>
    <t>9789810912369</t>
  </si>
  <si>
    <t>9789810914493</t>
  </si>
  <si>
    <t>9780545842983</t>
  </si>
  <si>
    <t>9781452129037</t>
  </si>
  <si>
    <t>9781442454163</t>
  </si>
  <si>
    <t>9780439924931</t>
  </si>
  <si>
    <t>9780689713538</t>
  </si>
  <si>
    <t>9780140549058</t>
  </si>
  <si>
    <t>9780061728402</t>
  </si>
  <si>
    <t>9781406379631</t>
  </si>
  <si>
    <t>9780061728426</t>
  </si>
  <si>
    <t>9780786836505</t>
  </si>
  <si>
    <t>1844285138</t>
  </si>
  <si>
    <t>9781406308129</t>
  </si>
  <si>
    <t>9781423102991</t>
  </si>
  <si>
    <t>9780399172069</t>
  </si>
  <si>
    <t>9781406356519</t>
  </si>
  <si>
    <t>9780142408476</t>
  </si>
  <si>
    <t>9780448482668</t>
  </si>
  <si>
    <t>9789866508059</t>
  </si>
  <si>
    <t>9789866508042</t>
  </si>
  <si>
    <t>9789866508080</t>
  </si>
  <si>
    <t>9789866508103</t>
  </si>
  <si>
    <t>9789866508073</t>
  </si>
  <si>
    <t>是</t>
    <phoneticPr fontId="1" type="noConversion"/>
  </si>
  <si>
    <t>否</t>
    <phoneticPr fontId="1" type="noConversion"/>
  </si>
  <si>
    <t>否</t>
    <phoneticPr fontId="1" type="noConversion"/>
  </si>
  <si>
    <t>是</t>
    <phoneticPr fontId="1" type="noConversion"/>
  </si>
  <si>
    <t>解謎世界名畫2</t>
    <phoneticPr fontId="1" type="noConversion"/>
  </si>
  <si>
    <t>就是愛球類運動！讓你技巧進步的漫畫圖解籃球、棒球、足球百科</t>
    <phoneticPr fontId="1" type="noConversion"/>
  </si>
  <si>
    <t>神話地圖：認識12大古文明中的神祇、怪獸與英雄故事</t>
    <phoneticPr fontId="1" type="noConversion"/>
  </si>
  <si>
    <t>小小科學人：100大發現(科學+宇宙+人體)</t>
    <phoneticPr fontId="1" type="noConversion"/>
  </si>
  <si>
    <t>4713510947890</t>
    <phoneticPr fontId="1" type="noConversion"/>
  </si>
  <si>
    <t>校名：
填表人：                                                                           教務主任：                                                                            校長：
連絡電話：</t>
    <phoneticPr fontId="1" type="noConversion"/>
  </si>
  <si>
    <t>Random House, Inc.</t>
  </si>
  <si>
    <t>Warner Books</t>
  </si>
  <si>
    <t>Chronicle Books</t>
  </si>
  <si>
    <t>Walker Books Limited</t>
  </si>
  <si>
    <t>Simon &amp; Schuster, Inc.</t>
  </si>
  <si>
    <t>Penguin Putnam Inc.</t>
  </si>
  <si>
    <t>HarperCollins Publisher</t>
  </si>
  <si>
    <t>Hyperion Books for Children/Disney Press</t>
  </si>
  <si>
    <t>Henry Holt and Company, INC.</t>
  </si>
  <si>
    <t>Harper Collins Publishers</t>
  </si>
  <si>
    <t>Philomel Books</t>
  </si>
  <si>
    <t>否</t>
    <phoneticPr fontId="1" type="noConversion"/>
  </si>
  <si>
    <t>橋梁書套書(二)：北海偵探系列橋樑書</t>
    <phoneticPr fontId="1" type="noConversion"/>
  </si>
  <si>
    <t>9789863200291</t>
    <phoneticPr fontId="1" type="noConversion"/>
  </si>
  <si>
    <t>60創意畫法(修訂版)</t>
    <phoneticPr fontId="1" type="noConversion"/>
  </si>
  <si>
    <t xml:space="preserve"> Dr. Shen</t>
    <phoneticPr fontId="1" type="noConversion"/>
  </si>
  <si>
    <t>新文創文化</t>
    <phoneticPr fontId="1" type="noConversion"/>
  </si>
  <si>
    <t>9789869676120</t>
    <phoneticPr fontId="1" type="noConversion"/>
  </si>
  <si>
    <t>廁所裡的哲學課</t>
    <phoneticPr fontId="3" type="noConversion"/>
  </si>
  <si>
    <t>小朋友的哲學大哉問</t>
    <phoneticPr fontId="3" type="noConversion"/>
  </si>
  <si>
    <t>【全彩圖解】3分鐘讀懂最有趣的世界史</t>
    <phoneticPr fontId="1" type="noConversion"/>
  </si>
  <si>
    <t>科學玩具自造王</t>
    <phoneticPr fontId="1" type="noConversion"/>
  </si>
  <si>
    <t>中小學生必讀科學常備用書：NEW全彩圖解觀念生物、地球科學、化學、物理</t>
    <phoneticPr fontId="1" type="noConversion"/>
  </si>
  <si>
    <t>法蘭克．鮑姆/原著, 米格爾．德．賽凡提斯/原著, 艾格萊斯布洛/原著, 露意莎．梅．奧爾柯特/原著, 郭漁/改寫</t>
    <phoneticPr fontId="1" type="noConversion"/>
  </si>
  <si>
    <t>9780763619503</t>
    <phoneticPr fontId="1" type="noConversion"/>
  </si>
  <si>
    <t>9780763619510</t>
    <phoneticPr fontId="1" type="noConversion"/>
  </si>
  <si>
    <t>9780763619527</t>
    <phoneticPr fontId="1" type="noConversion"/>
  </si>
  <si>
    <t>1844285456</t>
    <phoneticPr fontId="1" type="noConversion"/>
  </si>
  <si>
    <t>1406315508</t>
    <phoneticPr fontId="1" type="noConversion"/>
  </si>
  <si>
    <t>The Pigeon Needs a Bath!</t>
    <phoneticPr fontId="1" type="noConversion"/>
  </si>
  <si>
    <t>9781406357783</t>
    <phoneticPr fontId="1" type="noConversion"/>
  </si>
  <si>
    <t>9780312513467</t>
    <phoneticPr fontId="1" type="noConversion"/>
  </si>
  <si>
    <t>9781481431811</t>
    <phoneticPr fontId="1" type="noConversion"/>
  </si>
  <si>
    <t>9780698116450</t>
    <phoneticPr fontId="1" type="noConversion"/>
  </si>
  <si>
    <t>9780805080780</t>
    <phoneticPr fontId="1" type="noConversion"/>
  </si>
  <si>
    <t>9780064436427</t>
    <phoneticPr fontId="1" type="noConversion"/>
  </si>
  <si>
    <t>9780694007097</t>
    <phoneticPr fontId="1" type="noConversion"/>
  </si>
  <si>
    <t>9780694013203</t>
    <phoneticPr fontId="1" type="noConversion"/>
  </si>
  <si>
    <t>The Very Lonely Firefly (Board Book)</t>
    <phoneticPr fontId="1" type="noConversion"/>
  </si>
  <si>
    <t>9780399234279</t>
    <phoneticPr fontId="1" type="noConversion"/>
  </si>
  <si>
    <t>The Very Quiet Cricket</t>
    <phoneticPr fontId="1" type="noConversion"/>
  </si>
  <si>
    <t>9780399226847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</si>
</sst>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NT$-404]#,##0.00;[Red]&quot;-&quot;[$NT$-404]#,##0.00"/>
    <numFmt numFmtId="177" formatCode="#,##0.00&quot; &quot;;&quot;-&quot;#,##0.00&quot; &quot;;&quot; -&quot;00&quot; &quot;;@&quot; &quot;"/>
  </numFmts>
  <fonts count="22" x14ac:knownFonts="1"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0"/>
      <name val="微軟正黑體"/>
      <family val="2"/>
      <charset val="136"/>
    </font>
    <font>
      <sz val="9"/>
      <name val="新細明體"/>
      <family val="1"/>
      <charset val="136"/>
    </font>
    <font>
      <sz val="10"/>
      <color indexed="8"/>
      <name val="微軟正黑體"/>
      <family val="2"/>
      <charset val="136"/>
    </font>
    <font>
      <sz val="10"/>
      <color indexed="63"/>
      <name val="微軟正黑體"/>
      <family val="2"/>
      <charset val="136"/>
    </font>
    <font>
      <b/>
      <sz val="10"/>
      <color indexed="63"/>
      <name val="微軟正黑體"/>
      <family val="2"/>
      <charset val="136"/>
    </font>
    <font>
      <sz val="10"/>
      <color indexed="23"/>
      <name val="微軟正黑體"/>
      <family val="2"/>
      <charset val="136"/>
    </font>
    <font>
      <b/>
      <sz val="10"/>
      <color indexed="63"/>
      <name val="細明體"/>
      <family val="3"/>
      <charset val="136"/>
    </font>
    <font>
      <sz val="9"/>
      <name val="新細明體"/>
      <family val="1"/>
      <charset val="136"/>
    </font>
    <font>
      <sz val="12"/>
      <name val="微軟正黑體"/>
      <family val="2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0"/>
      <color rgb="FF000000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0"/>
      <color rgb="FF333333"/>
      <name val="微軟正黑體"/>
      <family val="2"/>
      <charset val="136"/>
    </font>
    <font>
      <b/>
      <sz val="10"/>
      <color rgb="FF000000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0"/>
      <color rgb="FF232323"/>
      <name val="微軟正黑體"/>
      <family val="2"/>
      <charset val="136"/>
    </font>
    <font>
      <sz val="10"/>
      <color rgb="FF23232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2" fillId="0" borderId="0">
      <alignment horizontal="center" vertical="center"/>
    </xf>
    <xf numFmtId="0" fontId="12" fillId="0" borderId="0">
      <alignment horizontal="center" vertical="center" textRotation="90"/>
    </xf>
    <xf numFmtId="0" fontId="13" fillId="0" borderId="0">
      <alignment vertical="center"/>
    </xf>
    <xf numFmtId="176" fontId="13" fillId="0" borderId="0">
      <alignment vertical="center"/>
    </xf>
    <xf numFmtId="0" fontId="11" fillId="0" borderId="0"/>
    <xf numFmtId="177" fontId="11" fillId="0" borderId="0">
      <alignment vertical="center"/>
    </xf>
    <xf numFmtId="177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Fill="1" applyBorder="1">
      <alignment vertical="center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wrapText="1"/>
    </xf>
    <xf numFmtId="0" fontId="15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wrapText="1"/>
    </xf>
    <xf numFmtId="0" fontId="15" fillId="0" borderId="0" xfId="0" applyFont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9" fillId="0" borderId="1" xfId="0" applyFont="1" applyBorder="1">
      <alignment vertical="center"/>
    </xf>
    <xf numFmtId="0" fontId="15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wrapText="1"/>
    </xf>
    <xf numFmtId="0" fontId="15" fillId="3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>
      <alignment vertical="center"/>
    </xf>
    <xf numFmtId="0" fontId="10" fillId="0" borderId="1" xfId="0" applyNumberFormat="1" applyFont="1" applyBorder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vertical="center" wrapText="1"/>
    </xf>
    <xf numFmtId="0" fontId="10" fillId="3" borderId="1" xfId="0" applyNumberFormat="1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49" fontId="15" fillId="0" borderId="1" xfId="0" applyNumberFormat="1" applyFont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wrapText="1"/>
    </xf>
    <xf numFmtId="49" fontId="15" fillId="3" borderId="1" xfId="0" applyNumberFormat="1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0" fontId="2" fillId="0" borderId="1" xfId="8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5" fillId="2" borderId="1" xfId="0" applyFont="1" applyFill="1" applyBorder="1" applyAlignment="1">
      <alignment horizontal="left" wrapText="1"/>
    </xf>
    <xf numFmtId="49" fontId="20" fillId="0" borderId="1" xfId="0" applyNumberFormat="1" applyFont="1" applyBorder="1" applyAlignment="1">
      <alignment horizontal="left" wrapText="1"/>
    </xf>
    <xf numFmtId="49" fontId="20" fillId="2" borderId="1" xfId="0" applyNumberFormat="1" applyFont="1" applyFill="1" applyBorder="1" applyAlignment="1">
      <alignment horizontal="left" wrapText="1"/>
    </xf>
    <xf numFmtId="49" fontId="15" fillId="0" borderId="1" xfId="0" applyNumberFormat="1" applyFont="1" applyBorder="1" applyAlignment="1">
      <alignment horizontal="left" wrapText="1"/>
    </xf>
    <xf numFmtId="49" fontId="16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wrapText="1"/>
    </xf>
    <xf numFmtId="49" fontId="20" fillId="0" borderId="1" xfId="0" applyNumberFormat="1" applyFont="1" applyBorder="1" applyAlignment="1">
      <alignment horizontal="left" vertical="center"/>
    </xf>
    <xf numFmtId="0" fontId="2" fillId="2" borderId="1" xfId="8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/>
    </xf>
    <xf numFmtId="177" fontId="15" fillId="0" borderId="1" xfId="7" applyFont="1" applyBorder="1" applyAlignment="1">
      <alignment horizontal="left" vertical="center"/>
    </xf>
    <xf numFmtId="177" fontId="15" fillId="0" borderId="1" xfId="7" applyFont="1" applyBorder="1">
      <alignment vertical="center"/>
    </xf>
    <xf numFmtId="177" fontId="15" fillId="4" borderId="1" xfId="7" applyFont="1" applyFill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0" xfId="5" applyFont="1"/>
    <xf numFmtId="0" fontId="16" fillId="3" borderId="1" xfId="0" applyFont="1" applyFill="1" applyBorder="1" applyAlignment="1">
      <alignment horizontal="left" wrapText="1"/>
    </xf>
    <xf numFmtId="177" fontId="15" fillId="0" borderId="0" xfId="7" applyFont="1">
      <alignment vertical="center"/>
    </xf>
    <xf numFmtId="177" fontId="15" fillId="0" borderId="1" xfId="7" applyFont="1" applyFill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49" fontId="21" fillId="0" borderId="0" xfId="0" applyNumberFormat="1" applyFont="1">
      <alignment vertical="center"/>
    </xf>
    <xf numFmtId="0" fontId="2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/>
    </xf>
  </cellXfs>
  <cellStyles count="9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  <cellStyle name="超連結" xfId="8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%E7%8E%8B%E5%AE%8F%E5%93%B2/adv_author/1/" TargetMode="External"/><Relationship Id="rId2" Type="http://schemas.openxmlformats.org/officeDocument/2006/relationships/hyperlink" Target="https://www.books.com.tw/web/sys_puballb/books/?pubid=how" TargetMode="External"/><Relationship Id="rId1" Type="http://schemas.openxmlformats.org/officeDocument/2006/relationships/hyperlink" Target="https://search.books.com.tw/search/query/key/%E8%B3%B4%E5%AE%87%E5%87%A1/adv_author/1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bookman.com.tw/BookSearch.aspx?Keyword=Harper%20Collins%20Publishers" TargetMode="External"/><Relationship Id="rId4" Type="http://schemas.openxmlformats.org/officeDocument/2006/relationships/hyperlink" Target="https://www.books.com.tw/web/sys_puballb/books/?pubid=fin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books.com.tw/products/0010802768?loc=P_003_0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32"/>
  <sheetViews>
    <sheetView tabSelected="1" zoomScale="120" zoomScaleNormal="120" workbookViewId="0">
      <pane xSplit="13" ySplit="2" topLeftCell="N218" activePane="bottomRight" state="frozen"/>
      <selection pane="topRight" activeCell="N1" sqref="N1"/>
      <selection pane="bottomLeft" activeCell="A3" sqref="A3"/>
      <selection pane="bottomRight" activeCell="M122" sqref="M122"/>
    </sheetView>
  </sheetViews>
  <sheetFormatPr defaultColWidth="11.125" defaultRowHeight="15.75" x14ac:dyDescent="0.25"/>
  <cols>
    <col min="1" max="1" width="4.75" style="2" customWidth="1"/>
    <col min="2" max="2" width="58.75" style="31" customWidth="1"/>
    <col min="3" max="3" width="12.25" style="12" customWidth="1"/>
    <col min="4" max="4" width="13.25" style="12" customWidth="1"/>
    <col min="5" max="5" width="7" style="12" customWidth="1"/>
    <col min="6" max="6" width="20.125" style="97" customWidth="1"/>
    <col min="7" max="8" width="10.5" style="2" customWidth="1"/>
    <col min="9" max="9" width="9.25" style="2" customWidth="1"/>
    <col min="10" max="10" width="6.875" style="2" customWidth="1"/>
    <col min="11" max="11" width="6.375" style="2" customWidth="1"/>
    <col min="12" max="12" width="9.875" style="81" customWidth="1"/>
    <col min="13" max="13" width="10.5" style="2" customWidth="1"/>
    <col min="14" max="29" width="11.125" style="1"/>
    <col min="30" max="16384" width="11.125" style="33"/>
  </cols>
  <sheetData>
    <row r="1" spans="1:29" s="26" customFormat="1" x14ac:dyDescent="0.25">
      <c r="A1" s="119" t="s">
        <v>14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s="26" customFormat="1" x14ac:dyDescent="0.25">
      <c r="A2" s="18" t="s">
        <v>0</v>
      </c>
      <c r="B2" s="21" t="s">
        <v>1</v>
      </c>
      <c r="C2" s="19" t="s">
        <v>2</v>
      </c>
      <c r="D2" s="19" t="s">
        <v>3</v>
      </c>
      <c r="E2" s="19" t="s">
        <v>4</v>
      </c>
      <c r="F2" s="82" t="s">
        <v>5</v>
      </c>
      <c r="G2" s="18" t="s">
        <v>6</v>
      </c>
      <c r="H2" s="18" t="s">
        <v>7</v>
      </c>
      <c r="I2" s="18" t="s">
        <v>8</v>
      </c>
      <c r="J2" s="74" t="s">
        <v>9</v>
      </c>
      <c r="K2" s="74" t="s">
        <v>10</v>
      </c>
      <c r="L2" s="75" t="s">
        <v>11</v>
      </c>
      <c r="M2" s="18" t="s">
        <v>12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 s="26" customFormat="1" x14ac:dyDescent="0.25">
      <c r="A3" s="5">
        <v>1</v>
      </c>
      <c r="B3" s="23" t="s">
        <v>26</v>
      </c>
      <c r="C3" s="20" t="s">
        <v>68</v>
      </c>
      <c r="D3" s="20" t="s">
        <v>69</v>
      </c>
      <c r="E3" s="84" t="s">
        <v>130</v>
      </c>
      <c r="F3" s="85" t="s">
        <v>70</v>
      </c>
      <c r="G3" s="5">
        <v>1</v>
      </c>
      <c r="H3" s="118">
        <v>300</v>
      </c>
      <c r="I3" s="39">
        <f>G3*H3</f>
        <v>300</v>
      </c>
      <c r="J3" s="76" t="s">
        <v>37</v>
      </c>
      <c r="K3" s="76" t="s">
        <v>37</v>
      </c>
      <c r="L3" s="39" t="s">
        <v>36</v>
      </c>
      <c r="M3" s="5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s="9" customFormat="1" ht="13.5" x14ac:dyDescent="0.25">
      <c r="A4" s="5">
        <v>2</v>
      </c>
      <c r="B4" s="20" t="s">
        <v>453</v>
      </c>
      <c r="C4" s="20" t="s">
        <v>413</v>
      </c>
      <c r="D4" s="20" t="s">
        <v>414</v>
      </c>
      <c r="E4" s="20" t="s">
        <v>130</v>
      </c>
      <c r="F4" s="20" t="s">
        <v>437</v>
      </c>
      <c r="G4" s="5">
        <v>1</v>
      </c>
      <c r="H4" s="118">
        <v>350</v>
      </c>
      <c r="I4" s="118">
        <f>G4*H4</f>
        <v>350</v>
      </c>
      <c r="J4" s="5" t="s">
        <v>131</v>
      </c>
      <c r="K4" s="5" t="s">
        <v>131</v>
      </c>
      <c r="L4" s="5" t="s">
        <v>238</v>
      </c>
    </row>
    <row r="5" spans="1:29" s="9" customFormat="1" ht="13.5" x14ac:dyDescent="0.25">
      <c r="A5" s="5">
        <v>3</v>
      </c>
      <c r="B5" s="20" t="s">
        <v>454</v>
      </c>
      <c r="C5" s="20" t="s">
        <v>418</v>
      </c>
      <c r="D5" s="20" t="s">
        <v>419</v>
      </c>
      <c r="E5" s="20" t="s">
        <v>130</v>
      </c>
      <c r="F5" s="20" t="s">
        <v>440</v>
      </c>
      <c r="G5" s="5">
        <v>1</v>
      </c>
      <c r="H5" s="118">
        <v>320</v>
      </c>
      <c r="I5" s="118">
        <f>G5*H5</f>
        <v>320</v>
      </c>
      <c r="J5" s="5" t="s">
        <v>131</v>
      </c>
      <c r="K5" s="5" t="s">
        <v>131</v>
      </c>
      <c r="L5" s="5" t="s">
        <v>238</v>
      </c>
    </row>
    <row r="6" spans="1:29" s="9" customFormat="1" ht="13.5" x14ac:dyDescent="0.25">
      <c r="A6" s="5">
        <v>4</v>
      </c>
      <c r="B6" s="20" t="s">
        <v>625</v>
      </c>
      <c r="C6" s="20" t="s">
        <v>626</v>
      </c>
      <c r="D6" s="20" t="s">
        <v>627</v>
      </c>
      <c r="E6" s="20" t="s">
        <v>130</v>
      </c>
      <c r="F6" s="20" t="s">
        <v>631</v>
      </c>
      <c r="G6" s="5">
        <v>1</v>
      </c>
      <c r="H6" s="118">
        <v>410</v>
      </c>
      <c r="I6" s="118">
        <v>410</v>
      </c>
      <c r="J6" s="5" t="s">
        <v>131</v>
      </c>
      <c r="K6" s="5" t="s">
        <v>131</v>
      </c>
      <c r="L6" s="5" t="s">
        <v>238</v>
      </c>
    </row>
    <row r="7" spans="1:29" s="9" customFormat="1" ht="13.5" x14ac:dyDescent="0.25">
      <c r="A7" s="5">
        <v>5</v>
      </c>
      <c r="B7" s="20" t="s">
        <v>628</v>
      </c>
      <c r="C7" s="20" t="s">
        <v>629</v>
      </c>
      <c r="D7" s="20" t="s">
        <v>630</v>
      </c>
      <c r="E7" s="20" t="s">
        <v>130</v>
      </c>
      <c r="F7" s="20" t="s">
        <v>632</v>
      </c>
      <c r="G7" s="5">
        <v>1</v>
      </c>
      <c r="H7" s="118">
        <v>1200</v>
      </c>
      <c r="I7" s="118">
        <v>1200</v>
      </c>
      <c r="J7" s="5" t="s">
        <v>131</v>
      </c>
      <c r="K7" s="5" t="s">
        <v>131</v>
      </c>
      <c r="L7" s="5" t="s">
        <v>238</v>
      </c>
    </row>
    <row r="8" spans="1:29" s="9" customFormat="1" ht="13.5" x14ac:dyDescent="0.25">
      <c r="A8" s="5">
        <v>6</v>
      </c>
      <c r="B8" s="20" t="s">
        <v>633</v>
      </c>
      <c r="C8" s="20" t="s">
        <v>634</v>
      </c>
      <c r="D8" s="20" t="s">
        <v>635</v>
      </c>
      <c r="E8" s="20" t="s">
        <v>130</v>
      </c>
      <c r="F8" s="20" t="s">
        <v>649</v>
      </c>
      <c r="G8" s="5">
        <v>1</v>
      </c>
      <c r="H8" s="118">
        <v>400</v>
      </c>
      <c r="I8" s="118">
        <f>G8*H8</f>
        <v>400</v>
      </c>
      <c r="J8" s="5" t="s">
        <v>37</v>
      </c>
      <c r="K8" s="5" t="s">
        <v>37</v>
      </c>
      <c r="L8" s="5" t="s">
        <v>238</v>
      </c>
    </row>
    <row r="9" spans="1:29" s="9" customFormat="1" ht="13.5" x14ac:dyDescent="0.25">
      <c r="A9" s="5">
        <v>7</v>
      </c>
      <c r="B9" s="20" t="s">
        <v>654</v>
      </c>
      <c r="C9" s="20" t="s">
        <v>655</v>
      </c>
      <c r="D9" s="20" t="s">
        <v>656</v>
      </c>
      <c r="E9" s="20" t="s">
        <v>130</v>
      </c>
      <c r="F9" s="20" t="s">
        <v>657</v>
      </c>
      <c r="G9" s="5">
        <v>1</v>
      </c>
      <c r="H9" s="118">
        <v>360</v>
      </c>
      <c r="I9" s="118">
        <f>G9*H9</f>
        <v>360</v>
      </c>
      <c r="J9" s="5" t="s">
        <v>37</v>
      </c>
      <c r="K9" s="5" t="s">
        <v>37</v>
      </c>
      <c r="L9" s="5" t="s">
        <v>238</v>
      </c>
    </row>
    <row r="10" spans="1:29" s="9" customFormat="1" ht="13.5" x14ac:dyDescent="0.25">
      <c r="A10" s="5">
        <v>8</v>
      </c>
      <c r="B10" s="20" t="s">
        <v>765</v>
      </c>
      <c r="C10" s="20" t="s">
        <v>766</v>
      </c>
      <c r="D10" s="20" t="s">
        <v>767</v>
      </c>
      <c r="E10" s="20"/>
      <c r="F10" s="20" t="s">
        <v>797</v>
      </c>
      <c r="G10" s="5">
        <v>1</v>
      </c>
      <c r="H10" s="118">
        <v>300</v>
      </c>
      <c r="I10" s="118">
        <v>300</v>
      </c>
      <c r="J10" s="5" t="s">
        <v>37</v>
      </c>
      <c r="K10" s="5" t="s">
        <v>803</v>
      </c>
      <c r="L10" s="5" t="s">
        <v>36</v>
      </c>
    </row>
    <row r="11" spans="1:29" s="9" customFormat="1" ht="13.5" x14ac:dyDescent="0.25">
      <c r="A11" s="5">
        <v>9</v>
      </c>
      <c r="B11" s="20" t="s">
        <v>768</v>
      </c>
      <c r="C11" s="20" t="s">
        <v>766</v>
      </c>
      <c r="D11" s="20" t="s">
        <v>767</v>
      </c>
      <c r="E11" s="20"/>
      <c r="F11" s="20" t="s">
        <v>798</v>
      </c>
      <c r="G11" s="5">
        <v>1</v>
      </c>
      <c r="H11" s="118">
        <v>320</v>
      </c>
      <c r="I11" s="118">
        <v>320</v>
      </c>
      <c r="J11" s="5" t="s">
        <v>37</v>
      </c>
      <c r="K11" s="5" t="s">
        <v>803</v>
      </c>
      <c r="L11" s="5" t="s">
        <v>36</v>
      </c>
    </row>
    <row r="12" spans="1:29" s="9" customFormat="1" ht="13.5" x14ac:dyDescent="0.25">
      <c r="A12" s="5">
        <v>10</v>
      </c>
      <c r="B12" s="20" t="s">
        <v>769</v>
      </c>
      <c r="C12" s="20" t="s">
        <v>766</v>
      </c>
      <c r="D12" s="20" t="s">
        <v>767</v>
      </c>
      <c r="E12" s="20"/>
      <c r="F12" s="20" t="s">
        <v>799</v>
      </c>
      <c r="G12" s="5">
        <v>1</v>
      </c>
      <c r="H12" s="118">
        <v>280</v>
      </c>
      <c r="I12" s="118">
        <v>280</v>
      </c>
      <c r="J12" s="5" t="s">
        <v>37</v>
      </c>
      <c r="K12" s="5" t="s">
        <v>803</v>
      </c>
      <c r="L12" s="5" t="s">
        <v>36</v>
      </c>
    </row>
    <row r="13" spans="1:29" s="9" customFormat="1" ht="13.5" x14ac:dyDescent="0.25">
      <c r="A13" s="5">
        <v>11</v>
      </c>
      <c r="B13" s="20" t="s">
        <v>770</v>
      </c>
      <c r="C13" s="20" t="s">
        <v>766</v>
      </c>
      <c r="D13" s="20" t="s">
        <v>767</v>
      </c>
      <c r="E13" s="20"/>
      <c r="F13" s="20" t="s">
        <v>800</v>
      </c>
      <c r="G13" s="5">
        <v>1</v>
      </c>
      <c r="H13" s="118">
        <v>180</v>
      </c>
      <c r="I13" s="118">
        <v>180</v>
      </c>
      <c r="J13" s="5" t="s">
        <v>37</v>
      </c>
      <c r="K13" s="5" t="s">
        <v>803</v>
      </c>
      <c r="L13" s="5" t="s">
        <v>36</v>
      </c>
    </row>
    <row r="14" spans="1:29" s="9" customFormat="1" ht="13.5" x14ac:dyDescent="0.25">
      <c r="A14" s="5">
        <v>12</v>
      </c>
      <c r="B14" s="20" t="s">
        <v>771</v>
      </c>
      <c r="C14" s="20" t="s">
        <v>766</v>
      </c>
      <c r="D14" s="20" t="s">
        <v>767</v>
      </c>
      <c r="E14" s="20"/>
      <c r="F14" s="20" t="s">
        <v>801</v>
      </c>
      <c r="G14" s="5">
        <v>1</v>
      </c>
      <c r="H14" s="118">
        <v>200</v>
      </c>
      <c r="I14" s="118">
        <v>200</v>
      </c>
      <c r="J14" s="5" t="s">
        <v>37</v>
      </c>
      <c r="K14" s="5" t="s">
        <v>803</v>
      </c>
      <c r="L14" s="5" t="s">
        <v>36</v>
      </c>
    </row>
    <row r="15" spans="1:29" s="9" customFormat="1" ht="13.5" x14ac:dyDescent="0.25">
      <c r="A15" s="5">
        <v>13</v>
      </c>
      <c r="B15" s="20" t="s">
        <v>420</v>
      </c>
      <c r="C15" s="20" t="s">
        <v>421</v>
      </c>
      <c r="D15" s="20" t="s">
        <v>422</v>
      </c>
      <c r="E15" s="20" t="s">
        <v>423</v>
      </c>
      <c r="F15" s="20" t="s">
        <v>441</v>
      </c>
      <c r="G15" s="5">
        <v>1</v>
      </c>
      <c r="H15" s="118">
        <v>228</v>
      </c>
      <c r="I15" s="118">
        <f t="shared" ref="I15:I18" si="0">G15*H15</f>
        <v>228</v>
      </c>
      <c r="J15" s="5" t="s">
        <v>131</v>
      </c>
      <c r="K15" s="5" t="s">
        <v>131</v>
      </c>
      <c r="L15" s="5" t="s">
        <v>449</v>
      </c>
    </row>
    <row r="16" spans="1:29" s="9" customFormat="1" ht="13.5" x14ac:dyDescent="0.25">
      <c r="A16" s="5">
        <v>14</v>
      </c>
      <c r="B16" s="20" t="s">
        <v>424</v>
      </c>
      <c r="C16" s="20" t="s">
        <v>421</v>
      </c>
      <c r="D16" s="20" t="s">
        <v>422</v>
      </c>
      <c r="E16" s="20" t="s">
        <v>423</v>
      </c>
      <c r="F16" s="20" t="s">
        <v>442</v>
      </c>
      <c r="G16" s="5">
        <v>1</v>
      </c>
      <c r="H16" s="118">
        <v>228</v>
      </c>
      <c r="I16" s="118">
        <f t="shared" si="0"/>
        <v>228</v>
      </c>
      <c r="J16" s="5" t="s">
        <v>131</v>
      </c>
      <c r="K16" s="5" t="s">
        <v>131</v>
      </c>
      <c r="L16" s="5" t="s">
        <v>238</v>
      </c>
    </row>
    <row r="17" spans="1:13" s="9" customFormat="1" ht="13.5" x14ac:dyDescent="0.25">
      <c r="A17" s="5">
        <v>15</v>
      </c>
      <c r="B17" s="20" t="s">
        <v>425</v>
      </c>
      <c r="C17" s="20" t="s">
        <v>421</v>
      </c>
      <c r="D17" s="20" t="s">
        <v>422</v>
      </c>
      <c r="E17" s="20" t="s">
        <v>423</v>
      </c>
      <c r="F17" s="20" t="s">
        <v>442</v>
      </c>
      <c r="G17" s="5">
        <v>1</v>
      </c>
      <c r="H17" s="118">
        <v>228</v>
      </c>
      <c r="I17" s="118">
        <f t="shared" si="0"/>
        <v>228</v>
      </c>
      <c r="J17" s="5" t="s">
        <v>131</v>
      </c>
      <c r="K17" s="5" t="s">
        <v>131</v>
      </c>
      <c r="L17" s="5" t="s">
        <v>238</v>
      </c>
    </row>
    <row r="18" spans="1:13" s="9" customFormat="1" ht="13.5" x14ac:dyDescent="0.25">
      <c r="A18" s="5">
        <v>16</v>
      </c>
      <c r="B18" s="20" t="s">
        <v>426</v>
      </c>
      <c r="C18" s="20" t="s">
        <v>421</v>
      </c>
      <c r="D18" s="20" t="s">
        <v>422</v>
      </c>
      <c r="E18" s="20" t="s">
        <v>423</v>
      </c>
      <c r="F18" s="20" t="s">
        <v>442</v>
      </c>
      <c r="G18" s="5">
        <v>1</v>
      </c>
      <c r="H18" s="118">
        <v>228</v>
      </c>
      <c r="I18" s="118">
        <f t="shared" si="0"/>
        <v>228</v>
      </c>
      <c r="J18" s="5" t="s">
        <v>131</v>
      </c>
      <c r="K18" s="5" t="s">
        <v>131</v>
      </c>
      <c r="L18" s="5" t="s">
        <v>238</v>
      </c>
    </row>
    <row r="19" spans="1:13" s="51" customFormat="1" ht="13.5" x14ac:dyDescent="0.25">
      <c r="A19" s="5">
        <v>17</v>
      </c>
      <c r="B19" s="73" t="s">
        <v>487</v>
      </c>
      <c r="C19" s="73" t="s">
        <v>488</v>
      </c>
      <c r="D19" s="73" t="s">
        <v>489</v>
      </c>
      <c r="E19" s="115" t="s">
        <v>130</v>
      </c>
      <c r="F19" s="73" t="s">
        <v>511</v>
      </c>
      <c r="G19" s="55">
        <v>1</v>
      </c>
      <c r="H19" s="55">
        <v>600</v>
      </c>
      <c r="I19" s="55">
        <v>600</v>
      </c>
      <c r="J19" s="55" t="s">
        <v>131</v>
      </c>
      <c r="K19" s="55" t="s">
        <v>131</v>
      </c>
      <c r="L19" s="55" t="s">
        <v>238</v>
      </c>
      <c r="M19" s="51">
        <f>SUM(I3:I19)</f>
        <v>6132</v>
      </c>
    </row>
    <row r="20" spans="1:13" s="44" customFormat="1" ht="13.5" x14ac:dyDescent="0.25">
      <c r="A20" s="5">
        <v>18</v>
      </c>
      <c r="B20" s="43" t="s">
        <v>716</v>
      </c>
      <c r="C20" s="43"/>
      <c r="D20" s="117" t="s">
        <v>717</v>
      </c>
      <c r="E20" s="43"/>
      <c r="F20" s="43" t="s">
        <v>772</v>
      </c>
      <c r="G20" s="113">
        <v>1</v>
      </c>
      <c r="H20" s="118">
        <v>208</v>
      </c>
      <c r="I20" s="118">
        <f>G20*H20</f>
        <v>208</v>
      </c>
      <c r="J20" s="113" t="s">
        <v>37</v>
      </c>
      <c r="K20" s="113" t="s">
        <v>37</v>
      </c>
      <c r="L20" s="113" t="s">
        <v>804</v>
      </c>
    </row>
    <row r="21" spans="1:13" s="9" customFormat="1" ht="13.5" x14ac:dyDescent="0.25">
      <c r="A21" s="5">
        <v>19</v>
      </c>
      <c r="B21" s="20" t="s">
        <v>718</v>
      </c>
      <c r="C21" s="20" t="s">
        <v>719</v>
      </c>
      <c r="D21" s="111" t="s">
        <v>812</v>
      </c>
      <c r="E21" s="20"/>
      <c r="F21" s="20" t="s">
        <v>773</v>
      </c>
      <c r="G21" s="5">
        <v>1</v>
      </c>
      <c r="H21" s="118">
        <v>280</v>
      </c>
      <c r="I21" s="118">
        <f t="shared" ref="I21:I59" si="1">G21*H21</f>
        <v>280</v>
      </c>
      <c r="J21" s="5" t="s">
        <v>37</v>
      </c>
      <c r="K21" s="5" t="s">
        <v>37</v>
      </c>
      <c r="L21" s="5" t="s">
        <v>804</v>
      </c>
    </row>
    <row r="22" spans="1:13" s="9" customFormat="1" ht="13.5" x14ac:dyDescent="0.25">
      <c r="A22" s="5">
        <v>20</v>
      </c>
      <c r="B22" s="20" t="s">
        <v>720</v>
      </c>
      <c r="C22" s="20"/>
      <c r="D22" s="111" t="s">
        <v>717</v>
      </c>
      <c r="E22" s="20"/>
      <c r="F22" s="20" t="s">
        <v>774</v>
      </c>
      <c r="G22" s="5">
        <v>1</v>
      </c>
      <c r="H22" s="118">
        <v>210</v>
      </c>
      <c r="I22" s="118">
        <f t="shared" si="1"/>
        <v>210</v>
      </c>
      <c r="J22" s="5" t="s">
        <v>37</v>
      </c>
      <c r="K22" s="5" t="s">
        <v>37</v>
      </c>
      <c r="L22" s="5" t="s">
        <v>804</v>
      </c>
    </row>
    <row r="23" spans="1:13" s="9" customFormat="1" ht="13.5" x14ac:dyDescent="0.25">
      <c r="A23" s="5">
        <v>21</v>
      </c>
      <c r="B23" s="20" t="s">
        <v>721</v>
      </c>
      <c r="C23" s="20"/>
      <c r="D23" s="111" t="s">
        <v>717</v>
      </c>
      <c r="E23" s="20"/>
      <c r="F23" s="20" t="s">
        <v>775</v>
      </c>
      <c r="G23" s="5">
        <v>1</v>
      </c>
      <c r="H23" s="118">
        <v>210</v>
      </c>
      <c r="I23" s="118">
        <f t="shared" si="1"/>
        <v>210</v>
      </c>
      <c r="J23" s="5" t="s">
        <v>37</v>
      </c>
      <c r="K23" s="5" t="s">
        <v>37</v>
      </c>
      <c r="L23" s="5" t="s">
        <v>804</v>
      </c>
    </row>
    <row r="24" spans="1:13" s="9" customFormat="1" ht="13.5" x14ac:dyDescent="0.25">
      <c r="A24" s="5">
        <v>22</v>
      </c>
      <c r="B24" s="20" t="s">
        <v>722</v>
      </c>
      <c r="C24" s="20"/>
      <c r="D24" s="111" t="s">
        <v>717</v>
      </c>
      <c r="E24" s="20"/>
      <c r="F24" s="20" t="s">
        <v>776</v>
      </c>
      <c r="G24" s="5">
        <v>1</v>
      </c>
      <c r="H24" s="118">
        <v>140</v>
      </c>
      <c r="I24" s="118">
        <f t="shared" si="1"/>
        <v>140</v>
      </c>
      <c r="J24" s="5" t="s">
        <v>37</v>
      </c>
      <c r="K24" s="5" t="s">
        <v>37</v>
      </c>
      <c r="L24" s="5" t="s">
        <v>804</v>
      </c>
    </row>
    <row r="25" spans="1:13" s="9" customFormat="1" ht="13.5" x14ac:dyDescent="0.25">
      <c r="A25" s="5">
        <v>23</v>
      </c>
      <c r="B25" s="20" t="s">
        <v>723</v>
      </c>
      <c r="C25" s="20" t="s">
        <v>724</v>
      </c>
      <c r="D25" s="111" t="s">
        <v>717</v>
      </c>
      <c r="E25" s="20"/>
      <c r="F25" s="20" t="s">
        <v>777</v>
      </c>
      <c r="G25" s="5">
        <v>1</v>
      </c>
      <c r="H25" s="118">
        <v>595</v>
      </c>
      <c r="I25" s="118">
        <f t="shared" si="1"/>
        <v>595</v>
      </c>
      <c r="J25" s="5" t="s">
        <v>37</v>
      </c>
      <c r="K25" s="5" t="s">
        <v>37</v>
      </c>
      <c r="L25" s="5" t="s">
        <v>804</v>
      </c>
    </row>
    <row r="26" spans="1:13" s="9" customFormat="1" ht="13.5" x14ac:dyDescent="0.25">
      <c r="A26" s="5">
        <v>24</v>
      </c>
      <c r="B26" s="20" t="s">
        <v>725</v>
      </c>
      <c r="C26" s="20"/>
      <c r="D26" s="111" t="s">
        <v>717</v>
      </c>
      <c r="E26" s="20"/>
      <c r="F26" s="20" t="s">
        <v>778</v>
      </c>
      <c r="G26" s="5">
        <v>1</v>
      </c>
      <c r="H26" s="118">
        <v>210</v>
      </c>
      <c r="I26" s="118">
        <f t="shared" si="1"/>
        <v>210</v>
      </c>
      <c r="J26" s="5" t="s">
        <v>37</v>
      </c>
      <c r="K26" s="5" t="s">
        <v>37</v>
      </c>
      <c r="L26" s="5" t="s">
        <v>804</v>
      </c>
    </row>
    <row r="27" spans="1:13" s="9" customFormat="1" ht="13.5" x14ac:dyDescent="0.25">
      <c r="A27" s="5">
        <v>25</v>
      </c>
      <c r="B27" s="20" t="s">
        <v>726</v>
      </c>
      <c r="C27" s="20"/>
      <c r="D27" s="111" t="s">
        <v>717</v>
      </c>
      <c r="E27" s="20"/>
      <c r="F27" s="20" t="s">
        <v>779</v>
      </c>
      <c r="G27" s="5">
        <v>1</v>
      </c>
      <c r="H27" s="118">
        <v>210</v>
      </c>
      <c r="I27" s="118">
        <f t="shared" si="1"/>
        <v>210</v>
      </c>
      <c r="J27" s="5" t="s">
        <v>37</v>
      </c>
      <c r="K27" s="5" t="s">
        <v>37</v>
      </c>
      <c r="L27" s="5" t="s">
        <v>804</v>
      </c>
    </row>
    <row r="28" spans="1:13" s="9" customFormat="1" ht="13.5" x14ac:dyDescent="0.25">
      <c r="A28" s="5">
        <v>26</v>
      </c>
      <c r="B28" s="20" t="s">
        <v>727</v>
      </c>
      <c r="C28" s="20" t="s">
        <v>728</v>
      </c>
      <c r="D28" s="111" t="s">
        <v>717</v>
      </c>
      <c r="E28" s="20"/>
      <c r="F28" s="20" t="s">
        <v>780</v>
      </c>
      <c r="G28" s="5">
        <v>1</v>
      </c>
      <c r="H28" s="118">
        <v>210</v>
      </c>
      <c r="I28" s="118">
        <f t="shared" si="1"/>
        <v>210</v>
      </c>
      <c r="J28" s="5" t="s">
        <v>37</v>
      </c>
      <c r="K28" s="5" t="s">
        <v>37</v>
      </c>
      <c r="L28" s="5" t="s">
        <v>804</v>
      </c>
    </row>
    <row r="29" spans="1:13" s="9" customFormat="1" ht="13.5" x14ac:dyDescent="0.25">
      <c r="A29" s="5">
        <v>27</v>
      </c>
      <c r="B29" s="20" t="s">
        <v>729</v>
      </c>
      <c r="C29" s="20" t="s">
        <v>730</v>
      </c>
      <c r="D29" s="111" t="s">
        <v>814</v>
      </c>
      <c r="E29" s="20"/>
      <c r="F29" s="20" t="s">
        <v>781</v>
      </c>
      <c r="G29" s="5">
        <v>1</v>
      </c>
      <c r="H29" s="118">
        <v>665</v>
      </c>
      <c r="I29" s="118">
        <f t="shared" si="1"/>
        <v>665</v>
      </c>
      <c r="J29" s="5" t="s">
        <v>37</v>
      </c>
      <c r="K29" s="5" t="s">
        <v>37</v>
      </c>
      <c r="L29" s="5" t="s">
        <v>804</v>
      </c>
    </row>
    <row r="30" spans="1:13" s="9" customFormat="1" ht="13.5" x14ac:dyDescent="0.25">
      <c r="A30" s="5">
        <v>28</v>
      </c>
      <c r="B30" s="20" t="s">
        <v>731</v>
      </c>
      <c r="C30" s="20" t="s">
        <v>732</v>
      </c>
      <c r="D30" s="111" t="s">
        <v>815</v>
      </c>
      <c r="E30" s="20"/>
      <c r="F30" s="85" t="s">
        <v>836</v>
      </c>
      <c r="G30" s="5">
        <v>1</v>
      </c>
      <c r="H30" s="118">
        <v>280</v>
      </c>
      <c r="I30" s="118">
        <f t="shared" si="1"/>
        <v>280</v>
      </c>
      <c r="J30" s="5" t="s">
        <v>37</v>
      </c>
      <c r="K30" s="5" t="s">
        <v>37</v>
      </c>
      <c r="L30" s="5" t="s">
        <v>804</v>
      </c>
    </row>
    <row r="31" spans="1:13" s="9" customFormat="1" ht="13.5" x14ac:dyDescent="0.25">
      <c r="A31" s="5">
        <v>29</v>
      </c>
      <c r="B31" s="20" t="s">
        <v>733</v>
      </c>
      <c r="C31" s="20" t="s">
        <v>732</v>
      </c>
      <c r="D31" s="111" t="s">
        <v>815</v>
      </c>
      <c r="E31" s="20"/>
      <c r="F31" s="85" t="s">
        <v>837</v>
      </c>
      <c r="G31" s="5">
        <v>1</v>
      </c>
      <c r="H31" s="118">
        <v>280</v>
      </c>
      <c r="I31" s="118">
        <f t="shared" si="1"/>
        <v>280</v>
      </c>
      <c r="J31" s="5" t="s">
        <v>37</v>
      </c>
      <c r="K31" s="5" t="s">
        <v>37</v>
      </c>
      <c r="L31" s="5" t="s">
        <v>804</v>
      </c>
    </row>
    <row r="32" spans="1:13" s="9" customFormat="1" ht="13.5" x14ac:dyDescent="0.25">
      <c r="A32" s="5">
        <v>30</v>
      </c>
      <c r="B32" s="20" t="s">
        <v>734</v>
      </c>
      <c r="C32" s="20" t="s">
        <v>732</v>
      </c>
      <c r="D32" s="111" t="s">
        <v>815</v>
      </c>
      <c r="E32" s="20"/>
      <c r="F32" s="85" t="s">
        <v>838</v>
      </c>
      <c r="G32" s="5">
        <v>1</v>
      </c>
      <c r="H32" s="118">
        <v>280</v>
      </c>
      <c r="I32" s="118">
        <f t="shared" si="1"/>
        <v>280</v>
      </c>
      <c r="J32" s="5" t="s">
        <v>37</v>
      </c>
      <c r="K32" s="5" t="s">
        <v>37</v>
      </c>
      <c r="L32" s="5" t="s">
        <v>804</v>
      </c>
    </row>
    <row r="33" spans="1:29" s="9" customFormat="1" ht="13.5" x14ac:dyDescent="0.25">
      <c r="A33" s="5">
        <v>31</v>
      </c>
      <c r="B33" s="20" t="s">
        <v>735</v>
      </c>
      <c r="C33" s="20" t="s">
        <v>736</v>
      </c>
      <c r="D33" s="111" t="s">
        <v>815</v>
      </c>
      <c r="E33" s="20"/>
      <c r="F33" s="20" t="s">
        <v>782</v>
      </c>
      <c r="G33" s="5">
        <v>1</v>
      </c>
      <c r="H33" s="118">
        <v>700</v>
      </c>
      <c r="I33" s="118">
        <f t="shared" si="1"/>
        <v>700</v>
      </c>
      <c r="J33" s="5" t="s">
        <v>37</v>
      </c>
      <c r="K33" s="5" t="s">
        <v>37</v>
      </c>
      <c r="L33" s="5" t="s">
        <v>804</v>
      </c>
    </row>
    <row r="34" spans="1:29" s="9" customFormat="1" ht="13.5" x14ac:dyDescent="0.25">
      <c r="A34" s="5">
        <v>32</v>
      </c>
      <c r="B34" s="20" t="s">
        <v>737</v>
      </c>
      <c r="C34" s="20" t="s">
        <v>738</v>
      </c>
      <c r="D34" s="111" t="s">
        <v>717</v>
      </c>
      <c r="E34" s="20"/>
      <c r="F34" s="20" t="s">
        <v>783</v>
      </c>
      <c r="G34" s="5">
        <v>1</v>
      </c>
      <c r="H34" s="118">
        <v>385</v>
      </c>
      <c r="I34" s="118">
        <f t="shared" si="1"/>
        <v>385</v>
      </c>
      <c r="J34" s="5" t="s">
        <v>37</v>
      </c>
      <c r="K34" s="5" t="s">
        <v>802</v>
      </c>
      <c r="L34" s="5" t="s">
        <v>804</v>
      </c>
    </row>
    <row r="35" spans="1:29" s="9" customFormat="1" ht="13.5" x14ac:dyDescent="0.25">
      <c r="A35" s="5">
        <v>33</v>
      </c>
      <c r="B35" s="20" t="s">
        <v>739</v>
      </c>
      <c r="C35" s="20" t="s">
        <v>740</v>
      </c>
      <c r="D35" s="111" t="s">
        <v>816</v>
      </c>
      <c r="E35" s="20"/>
      <c r="F35" s="20" t="s">
        <v>784</v>
      </c>
      <c r="G35" s="5">
        <v>1</v>
      </c>
      <c r="H35" s="118">
        <v>280</v>
      </c>
      <c r="I35" s="118">
        <f t="shared" si="1"/>
        <v>280</v>
      </c>
      <c r="J35" s="5" t="s">
        <v>37</v>
      </c>
      <c r="K35" s="5" t="s">
        <v>803</v>
      </c>
      <c r="L35" s="5" t="s">
        <v>804</v>
      </c>
    </row>
    <row r="36" spans="1:29" s="44" customFormat="1" ht="13.5" x14ac:dyDescent="0.25">
      <c r="A36" s="5">
        <v>34</v>
      </c>
      <c r="B36" s="43" t="s">
        <v>741</v>
      </c>
      <c r="C36" s="43" t="s">
        <v>742</v>
      </c>
      <c r="D36" s="117" t="s">
        <v>817</v>
      </c>
      <c r="E36" s="43"/>
      <c r="F36" s="43" t="s">
        <v>785</v>
      </c>
      <c r="G36" s="118">
        <v>1</v>
      </c>
      <c r="H36" s="118">
        <v>245</v>
      </c>
      <c r="I36" s="118">
        <f t="shared" si="1"/>
        <v>245</v>
      </c>
      <c r="J36" s="118" t="s">
        <v>37</v>
      </c>
      <c r="K36" s="118" t="s">
        <v>803</v>
      </c>
      <c r="L36" s="118" t="s">
        <v>804</v>
      </c>
    </row>
    <row r="37" spans="1:29" s="38" customFormat="1" x14ac:dyDescent="0.25">
      <c r="A37" s="5">
        <v>35</v>
      </c>
      <c r="B37" s="36" t="s">
        <v>743</v>
      </c>
      <c r="C37" s="28" t="s">
        <v>744</v>
      </c>
      <c r="D37" s="111" t="s">
        <v>818</v>
      </c>
      <c r="E37" s="28"/>
      <c r="F37" s="86" t="s">
        <v>786</v>
      </c>
      <c r="G37" s="35">
        <v>1</v>
      </c>
      <c r="H37" s="53">
        <v>385</v>
      </c>
      <c r="I37" s="118">
        <f t="shared" si="1"/>
        <v>385</v>
      </c>
      <c r="J37" s="37" t="s">
        <v>37</v>
      </c>
      <c r="K37" s="37" t="s">
        <v>803</v>
      </c>
      <c r="L37" s="39" t="s">
        <v>804</v>
      </c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</row>
    <row r="38" spans="1:29" s="38" customFormat="1" x14ac:dyDescent="0.25">
      <c r="A38" s="5">
        <v>36</v>
      </c>
      <c r="B38" s="36" t="s">
        <v>745</v>
      </c>
      <c r="C38" s="28" t="s">
        <v>744</v>
      </c>
      <c r="D38" s="111" t="s">
        <v>813</v>
      </c>
      <c r="E38" s="28"/>
      <c r="F38" s="86" t="s">
        <v>787</v>
      </c>
      <c r="G38" s="35">
        <v>1</v>
      </c>
      <c r="H38" s="53">
        <v>340</v>
      </c>
      <c r="I38" s="118">
        <f t="shared" si="1"/>
        <v>340</v>
      </c>
      <c r="J38" s="37" t="s">
        <v>37</v>
      </c>
      <c r="K38" s="37" t="s">
        <v>803</v>
      </c>
      <c r="L38" s="39" t="s">
        <v>804</v>
      </c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</row>
    <row r="39" spans="1:29" s="38" customFormat="1" x14ac:dyDescent="0.25">
      <c r="A39" s="5">
        <v>37</v>
      </c>
      <c r="B39" s="36" t="s">
        <v>746</v>
      </c>
      <c r="C39" s="28" t="s">
        <v>744</v>
      </c>
      <c r="D39" s="111" t="s">
        <v>818</v>
      </c>
      <c r="E39" s="28"/>
      <c r="F39" s="86" t="s">
        <v>788</v>
      </c>
      <c r="G39" s="35">
        <v>1</v>
      </c>
      <c r="H39" s="53">
        <v>385</v>
      </c>
      <c r="I39" s="118">
        <f t="shared" si="1"/>
        <v>385</v>
      </c>
      <c r="J39" s="37" t="s">
        <v>37</v>
      </c>
      <c r="K39" s="37" t="s">
        <v>803</v>
      </c>
      <c r="L39" s="39" t="s">
        <v>804</v>
      </c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</row>
    <row r="40" spans="1:29" s="38" customFormat="1" x14ac:dyDescent="0.25">
      <c r="A40" s="5">
        <v>38</v>
      </c>
      <c r="B40" s="36" t="s">
        <v>747</v>
      </c>
      <c r="C40" s="28" t="s">
        <v>744</v>
      </c>
      <c r="D40" s="111" t="s">
        <v>813</v>
      </c>
      <c r="E40" s="28"/>
      <c r="F40" s="86" t="s">
        <v>789</v>
      </c>
      <c r="G40" s="35">
        <v>1</v>
      </c>
      <c r="H40" s="53">
        <v>370</v>
      </c>
      <c r="I40" s="118">
        <f t="shared" si="1"/>
        <v>370</v>
      </c>
      <c r="J40" s="37" t="s">
        <v>37</v>
      </c>
      <c r="K40" s="37" t="s">
        <v>803</v>
      </c>
      <c r="L40" s="39" t="s">
        <v>804</v>
      </c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</row>
    <row r="41" spans="1:29" s="38" customFormat="1" x14ac:dyDescent="0.25">
      <c r="A41" s="5">
        <v>39</v>
      </c>
      <c r="B41" s="36" t="s">
        <v>748</v>
      </c>
      <c r="C41" s="28" t="s">
        <v>744</v>
      </c>
      <c r="D41" s="111" t="s">
        <v>813</v>
      </c>
      <c r="E41" s="28"/>
      <c r="F41" s="86" t="s">
        <v>839</v>
      </c>
      <c r="G41" s="35">
        <v>1</v>
      </c>
      <c r="H41" s="53">
        <v>329</v>
      </c>
      <c r="I41" s="118">
        <f t="shared" si="1"/>
        <v>329</v>
      </c>
      <c r="J41" s="37" t="s">
        <v>37</v>
      </c>
      <c r="K41" s="37" t="s">
        <v>803</v>
      </c>
      <c r="L41" s="39" t="s">
        <v>804</v>
      </c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</row>
    <row r="42" spans="1:29" s="38" customFormat="1" x14ac:dyDescent="0.25">
      <c r="A42" s="5">
        <v>40</v>
      </c>
      <c r="B42" s="36" t="s">
        <v>749</v>
      </c>
      <c r="C42" s="28" t="s">
        <v>744</v>
      </c>
      <c r="D42" s="111" t="s">
        <v>813</v>
      </c>
      <c r="E42" s="28"/>
      <c r="F42" s="86" t="s">
        <v>840</v>
      </c>
      <c r="G42" s="35">
        <v>1</v>
      </c>
      <c r="H42" s="53">
        <v>329</v>
      </c>
      <c r="I42" s="118">
        <f t="shared" si="1"/>
        <v>329</v>
      </c>
      <c r="J42" s="37" t="s">
        <v>37</v>
      </c>
      <c r="K42" s="37" t="s">
        <v>803</v>
      </c>
      <c r="L42" s="39" t="s">
        <v>804</v>
      </c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</row>
    <row r="43" spans="1:29" s="38" customFormat="1" x14ac:dyDescent="0.25">
      <c r="A43" s="5">
        <v>41</v>
      </c>
      <c r="B43" s="36" t="s">
        <v>750</v>
      </c>
      <c r="C43" s="28" t="s">
        <v>744</v>
      </c>
      <c r="D43" s="111" t="s">
        <v>813</v>
      </c>
      <c r="E43" s="28"/>
      <c r="F43" s="86" t="s">
        <v>790</v>
      </c>
      <c r="G43" s="35">
        <v>1</v>
      </c>
      <c r="H43" s="53">
        <v>329</v>
      </c>
      <c r="I43" s="118">
        <f t="shared" si="1"/>
        <v>329</v>
      </c>
      <c r="J43" s="37" t="s">
        <v>37</v>
      </c>
      <c r="K43" s="37" t="s">
        <v>803</v>
      </c>
      <c r="L43" s="39" t="s">
        <v>804</v>
      </c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</row>
    <row r="44" spans="1:29" s="38" customFormat="1" x14ac:dyDescent="0.25">
      <c r="A44" s="5">
        <v>42</v>
      </c>
      <c r="B44" s="36" t="s">
        <v>841</v>
      </c>
      <c r="C44" s="28" t="s">
        <v>744</v>
      </c>
      <c r="D44" s="111" t="s">
        <v>813</v>
      </c>
      <c r="E44" s="28"/>
      <c r="F44" s="86" t="s">
        <v>842</v>
      </c>
      <c r="G44" s="35">
        <v>1</v>
      </c>
      <c r="H44" s="53">
        <v>384</v>
      </c>
      <c r="I44" s="118">
        <f t="shared" si="1"/>
        <v>384</v>
      </c>
      <c r="J44" s="37" t="s">
        <v>37</v>
      </c>
      <c r="K44" s="37" t="s">
        <v>803</v>
      </c>
      <c r="L44" s="39" t="s">
        <v>804</v>
      </c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</row>
    <row r="45" spans="1:29" s="38" customFormat="1" x14ac:dyDescent="0.25">
      <c r="A45" s="5">
        <v>43</v>
      </c>
      <c r="B45" s="36" t="s">
        <v>751</v>
      </c>
      <c r="C45" s="28" t="s">
        <v>744</v>
      </c>
      <c r="D45" s="111" t="s">
        <v>813</v>
      </c>
      <c r="E45" s="28"/>
      <c r="F45" s="86" t="s">
        <v>791</v>
      </c>
      <c r="G45" s="35">
        <v>1</v>
      </c>
      <c r="H45" s="53">
        <v>329</v>
      </c>
      <c r="I45" s="118">
        <f t="shared" si="1"/>
        <v>329</v>
      </c>
      <c r="J45" s="37" t="s">
        <v>37</v>
      </c>
      <c r="K45" s="37" t="s">
        <v>803</v>
      </c>
      <c r="L45" s="39" t="s">
        <v>804</v>
      </c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</row>
    <row r="46" spans="1:29" s="38" customFormat="1" x14ac:dyDescent="0.25">
      <c r="A46" s="5">
        <v>44</v>
      </c>
      <c r="B46" s="36" t="s">
        <v>752</v>
      </c>
      <c r="C46" s="28" t="s">
        <v>744</v>
      </c>
      <c r="D46" s="111" t="s">
        <v>819</v>
      </c>
      <c r="E46" s="28"/>
      <c r="F46" s="86" t="s">
        <v>792</v>
      </c>
      <c r="G46" s="35">
        <v>1</v>
      </c>
      <c r="H46" s="53">
        <v>630</v>
      </c>
      <c r="I46" s="118">
        <f t="shared" si="1"/>
        <v>630</v>
      </c>
      <c r="J46" s="37" t="s">
        <v>37</v>
      </c>
      <c r="K46" s="37" t="s">
        <v>803</v>
      </c>
      <c r="L46" s="39" t="s">
        <v>804</v>
      </c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</row>
    <row r="47" spans="1:29" s="38" customFormat="1" x14ac:dyDescent="0.25">
      <c r="A47" s="5">
        <v>45</v>
      </c>
      <c r="B47" s="36" t="s">
        <v>753</v>
      </c>
      <c r="C47" s="28" t="s">
        <v>754</v>
      </c>
      <c r="D47" s="111" t="s">
        <v>820</v>
      </c>
      <c r="E47" s="28"/>
      <c r="F47" s="86" t="s">
        <v>843</v>
      </c>
      <c r="G47" s="35">
        <v>1</v>
      </c>
      <c r="H47" s="53">
        <v>523</v>
      </c>
      <c r="I47" s="118">
        <f t="shared" si="1"/>
        <v>523</v>
      </c>
      <c r="J47" s="37" t="s">
        <v>37</v>
      </c>
      <c r="K47" s="37" t="s">
        <v>803</v>
      </c>
      <c r="L47" s="39" t="s">
        <v>804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</row>
    <row r="48" spans="1:29" s="125" customFormat="1" x14ac:dyDescent="0.25">
      <c r="A48" s="5">
        <v>46</v>
      </c>
      <c r="B48" s="123" t="s">
        <v>755</v>
      </c>
      <c r="C48" s="123" t="s">
        <v>754</v>
      </c>
      <c r="D48" s="117" t="s">
        <v>816</v>
      </c>
      <c r="E48" s="123"/>
      <c r="F48" s="124" t="s">
        <v>844</v>
      </c>
      <c r="G48" s="53">
        <v>1</v>
      </c>
      <c r="H48" s="53">
        <v>560</v>
      </c>
      <c r="I48" s="118">
        <f t="shared" si="1"/>
        <v>560</v>
      </c>
      <c r="J48" s="52" t="s">
        <v>37</v>
      </c>
      <c r="K48" s="52" t="s">
        <v>803</v>
      </c>
      <c r="L48" s="39" t="s">
        <v>804</v>
      </c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</row>
    <row r="49" spans="1:29" s="38" customFormat="1" x14ac:dyDescent="0.25">
      <c r="A49" s="5">
        <v>47</v>
      </c>
      <c r="B49" s="36" t="s">
        <v>756</v>
      </c>
      <c r="C49" s="28" t="s">
        <v>754</v>
      </c>
      <c r="D49" s="111" t="s">
        <v>817</v>
      </c>
      <c r="E49" s="28"/>
      <c r="F49" s="86" t="s">
        <v>793</v>
      </c>
      <c r="G49" s="35">
        <v>1</v>
      </c>
      <c r="H49" s="53">
        <v>280</v>
      </c>
      <c r="I49" s="118">
        <f t="shared" si="1"/>
        <v>280</v>
      </c>
      <c r="J49" s="37" t="s">
        <v>37</v>
      </c>
      <c r="K49" s="37" t="s">
        <v>803</v>
      </c>
      <c r="L49" s="39" t="s">
        <v>804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</row>
    <row r="50" spans="1:29" s="38" customFormat="1" x14ac:dyDescent="0.25">
      <c r="A50" s="5">
        <v>48</v>
      </c>
      <c r="B50" s="36" t="s">
        <v>757</v>
      </c>
      <c r="C50" s="28" t="s">
        <v>754</v>
      </c>
      <c r="D50" s="111" t="s">
        <v>815</v>
      </c>
      <c r="E50" s="28"/>
      <c r="F50" s="86" t="s">
        <v>794</v>
      </c>
      <c r="G50" s="35">
        <v>1</v>
      </c>
      <c r="H50" s="53">
        <v>690</v>
      </c>
      <c r="I50" s="118">
        <f t="shared" si="1"/>
        <v>690</v>
      </c>
      <c r="J50" s="37" t="s">
        <v>37</v>
      </c>
      <c r="K50" s="37" t="s">
        <v>803</v>
      </c>
      <c r="L50" s="39" t="s">
        <v>804</v>
      </c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</row>
    <row r="51" spans="1:29" s="38" customFormat="1" x14ac:dyDescent="0.25">
      <c r="A51" s="5">
        <v>49</v>
      </c>
      <c r="B51" s="36" t="s">
        <v>758</v>
      </c>
      <c r="C51" s="28" t="s">
        <v>754</v>
      </c>
      <c r="D51" s="111" t="s">
        <v>817</v>
      </c>
      <c r="E51" s="28"/>
      <c r="F51" s="86" t="s">
        <v>795</v>
      </c>
      <c r="G51" s="35">
        <v>1</v>
      </c>
      <c r="H51" s="53">
        <v>280</v>
      </c>
      <c r="I51" s="118">
        <f t="shared" si="1"/>
        <v>280</v>
      </c>
      <c r="J51" s="37" t="s">
        <v>37</v>
      </c>
      <c r="K51" s="37" t="s">
        <v>803</v>
      </c>
      <c r="L51" s="39" t="s">
        <v>804</v>
      </c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</row>
    <row r="52" spans="1:29" s="38" customFormat="1" x14ac:dyDescent="0.25">
      <c r="A52" s="5">
        <v>50</v>
      </c>
      <c r="B52" s="36" t="s">
        <v>759</v>
      </c>
      <c r="C52" s="28" t="s">
        <v>754</v>
      </c>
      <c r="D52" s="111" t="s">
        <v>822</v>
      </c>
      <c r="E52" s="28"/>
      <c r="F52" s="86" t="s">
        <v>796</v>
      </c>
      <c r="G52" s="35">
        <v>1</v>
      </c>
      <c r="H52" s="53">
        <v>140</v>
      </c>
      <c r="I52" s="118">
        <f t="shared" si="1"/>
        <v>140</v>
      </c>
      <c r="J52" s="37" t="s">
        <v>37</v>
      </c>
      <c r="K52" s="37" t="s">
        <v>803</v>
      </c>
      <c r="L52" s="39" t="s">
        <v>804</v>
      </c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</row>
    <row r="53" spans="1:29" s="38" customFormat="1" x14ac:dyDescent="0.25">
      <c r="A53" s="5">
        <v>51</v>
      </c>
      <c r="B53" s="36" t="s">
        <v>760</v>
      </c>
      <c r="C53" s="28" t="s">
        <v>754</v>
      </c>
      <c r="D53" s="111" t="s">
        <v>817</v>
      </c>
      <c r="E53" s="28"/>
      <c r="F53" s="86" t="s">
        <v>845</v>
      </c>
      <c r="G53" s="35">
        <v>1</v>
      </c>
      <c r="H53" s="53">
        <v>280</v>
      </c>
      <c r="I53" s="118">
        <f>G53*H53</f>
        <v>280</v>
      </c>
      <c r="J53" s="37" t="s">
        <v>37</v>
      </c>
      <c r="K53" s="37" t="s">
        <v>803</v>
      </c>
      <c r="L53" s="39" t="s">
        <v>804</v>
      </c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</row>
    <row r="54" spans="1:29" s="38" customFormat="1" x14ac:dyDescent="0.25">
      <c r="A54" s="5">
        <v>52</v>
      </c>
      <c r="B54" s="36" t="s">
        <v>761</v>
      </c>
      <c r="C54" s="28" t="s">
        <v>754</v>
      </c>
      <c r="D54" s="111" t="s">
        <v>820</v>
      </c>
      <c r="E54" s="28"/>
      <c r="F54" s="122" t="s">
        <v>846</v>
      </c>
      <c r="G54" s="35">
        <v>1</v>
      </c>
      <c r="H54" s="53">
        <v>315</v>
      </c>
      <c r="I54" s="118">
        <f t="shared" si="1"/>
        <v>315</v>
      </c>
      <c r="J54" s="37" t="s">
        <v>37</v>
      </c>
      <c r="K54" s="37" t="s">
        <v>803</v>
      </c>
      <c r="L54" s="39" t="s">
        <v>804</v>
      </c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</row>
    <row r="55" spans="1:29" s="38" customFormat="1" x14ac:dyDescent="0.25">
      <c r="A55" s="5">
        <v>53</v>
      </c>
      <c r="B55" s="36" t="s">
        <v>762</v>
      </c>
      <c r="C55" s="28" t="s">
        <v>754</v>
      </c>
      <c r="D55" s="111" t="s">
        <v>818</v>
      </c>
      <c r="E55" s="28"/>
      <c r="F55" s="86" t="s">
        <v>847</v>
      </c>
      <c r="G55" s="35">
        <v>1</v>
      </c>
      <c r="H55" s="53">
        <v>280</v>
      </c>
      <c r="I55" s="118">
        <f t="shared" si="1"/>
        <v>280</v>
      </c>
      <c r="J55" s="37" t="s">
        <v>37</v>
      </c>
      <c r="K55" s="37" t="s">
        <v>803</v>
      </c>
      <c r="L55" s="39" t="s">
        <v>804</v>
      </c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</row>
    <row r="56" spans="1:29" s="38" customFormat="1" x14ac:dyDescent="0.25">
      <c r="A56" s="5">
        <v>54</v>
      </c>
      <c r="B56" s="36" t="s">
        <v>763</v>
      </c>
      <c r="C56" s="28" t="s">
        <v>754</v>
      </c>
      <c r="D56" s="111" t="s">
        <v>821</v>
      </c>
      <c r="E56" s="28"/>
      <c r="F56" s="86" t="s">
        <v>848</v>
      </c>
      <c r="G56" s="35">
        <v>1</v>
      </c>
      <c r="H56" s="53">
        <v>315</v>
      </c>
      <c r="I56" s="118">
        <f t="shared" si="1"/>
        <v>315</v>
      </c>
      <c r="J56" s="37" t="s">
        <v>37</v>
      </c>
      <c r="K56" s="37" t="s">
        <v>803</v>
      </c>
      <c r="L56" s="39" t="s">
        <v>804</v>
      </c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</row>
    <row r="57" spans="1:29" s="38" customFormat="1" x14ac:dyDescent="0.25">
      <c r="A57" s="5">
        <v>55</v>
      </c>
      <c r="B57" s="36" t="s">
        <v>764</v>
      </c>
      <c r="C57" s="28" t="s">
        <v>754</v>
      </c>
      <c r="D57" s="111" t="s">
        <v>821</v>
      </c>
      <c r="E57" s="28"/>
      <c r="F57" s="86" t="s">
        <v>849</v>
      </c>
      <c r="G57" s="35">
        <v>1</v>
      </c>
      <c r="H57" s="53">
        <v>350</v>
      </c>
      <c r="I57" s="118">
        <f t="shared" si="1"/>
        <v>350</v>
      </c>
      <c r="J57" s="37" t="s">
        <v>37</v>
      </c>
      <c r="K57" s="37" t="s">
        <v>803</v>
      </c>
      <c r="L57" s="39" t="s">
        <v>804</v>
      </c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</row>
    <row r="58" spans="1:29" s="38" customFormat="1" x14ac:dyDescent="0.25">
      <c r="A58" s="5">
        <v>56</v>
      </c>
      <c r="B58" s="36" t="s">
        <v>850</v>
      </c>
      <c r="C58" s="28" t="s">
        <v>754</v>
      </c>
      <c r="D58" s="111" t="s">
        <v>821</v>
      </c>
      <c r="E58" s="28"/>
      <c r="F58" s="86" t="s">
        <v>851</v>
      </c>
      <c r="G58" s="35">
        <v>1</v>
      </c>
      <c r="H58" s="53">
        <v>490</v>
      </c>
      <c r="I58" s="118">
        <f t="shared" si="1"/>
        <v>490</v>
      </c>
      <c r="J58" s="37" t="s">
        <v>37</v>
      </c>
      <c r="K58" s="37" t="s">
        <v>803</v>
      </c>
      <c r="L58" s="39" t="s">
        <v>804</v>
      </c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</row>
    <row r="59" spans="1:29" s="49" customFormat="1" x14ac:dyDescent="0.25">
      <c r="A59" s="5">
        <v>57</v>
      </c>
      <c r="B59" s="46" t="s">
        <v>852</v>
      </c>
      <c r="C59" s="46" t="s">
        <v>754</v>
      </c>
      <c r="D59" s="112" t="s">
        <v>817</v>
      </c>
      <c r="E59" s="46"/>
      <c r="F59" s="87" t="s">
        <v>853</v>
      </c>
      <c r="G59" s="45">
        <v>1</v>
      </c>
      <c r="H59" s="45">
        <v>490</v>
      </c>
      <c r="I59" s="55">
        <f t="shared" si="1"/>
        <v>490</v>
      </c>
      <c r="J59" s="69" t="s">
        <v>37</v>
      </c>
      <c r="K59" s="69" t="s">
        <v>803</v>
      </c>
      <c r="L59" s="50" t="s">
        <v>804</v>
      </c>
      <c r="M59" s="48">
        <f>SUM(I20:I59)</f>
        <v>14191</v>
      </c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</row>
    <row r="60" spans="1:29" s="60" customFormat="1" x14ac:dyDescent="0.25">
      <c r="A60" s="5">
        <v>58</v>
      </c>
      <c r="B60" s="57" t="s">
        <v>163</v>
      </c>
      <c r="C60" s="57" t="s">
        <v>164</v>
      </c>
      <c r="D60" s="57" t="s">
        <v>165</v>
      </c>
      <c r="E60" s="92" t="s">
        <v>130</v>
      </c>
      <c r="F60" s="88" t="s">
        <v>186</v>
      </c>
      <c r="G60" s="56">
        <v>1</v>
      </c>
      <c r="H60" s="56">
        <v>280</v>
      </c>
      <c r="I60" s="35">
        <f t="shared" ref="I60:I91" si="2">G60*H60</f>
        <v>280</v>
      </c>
      <c r="J60" s="61" t="s">
        <v>131</v>
      </c>
      <c r="K60" s="61" t="s">
        <v>131</v>
      </c>
      <c r="L60" s="78" t="s">
        <v>131</v>
      </c>
      <c r="M60" s="56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</row>
    <row r="61" spans="1:29" s="60" customFormat="1" x14ac:dyDescent="0.25">
      <c r="A61" s="5">
        <v>59</v>
      </c>
      <c r="B61" s="57" t="s">
        <v>303</v>
      </c>
      <c r="C61" s="57" t="s">
        <v>167</v>
      </c>
      <c r="D61" s="57" t="s">
        <v>168</v>
      </c>
      <c r="E61" s="92" t="s">
        <v>130</v>
      </c>
      <c r="F61" s="88" t="s">
        <v>187</v>
      </c>
      <c r="G61" s="56">
        <v>1</v>
      </c>
      <c r="H61" s="56">
        <v>280</v>
      </c>
      <c r="I61" s="35">
        <f t="shared" si="2"/>
        <v>280</v>
      </c>
      <c r="J61" s="61" t="s">
        <v>131</v>
      </c>
      <c r="K61" s="61" t="s">
        <v>131</v>
      </c>
      <c r="L61" s="78" t="s">
        <v>131</v>
      </c>
      <c r="M61" s="56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</row>
    <row r="62" spans="1:29" s="60" customFormat="1" x14ac:dyDescent="0.25">
      <c r="A62" s="5">
        <v>60</v>
      </c>
      <c r="B62" s="57" t="s">
        <v>169</v>
      </c>
      <c r="C62" s="57" t="s">
        <v>188</v>
      </c>
      <c r="D62" s="57" t="s">
        <v>170</v>
      </c>
      <c r="E62" s="92" t="s">
        <v>130</v>
      </c>
      <c r="F62" s="88" t="s">
        <v>189</v>
      </c>
      <c r="G62" s="56">
        <v>1</v>
      </c>
      <c r="H62" s="56">
        <v>280</v>
      </c>
      <c r="I62" s="35">
        <f t="shared" si="2"/>
        <v>280</v>
      </c>
      <c r="J62" s="61" t="s">
        <v>131</v>
      </c>
      <c r="K62" s="61" t="s">
        <v>131</v>
      </c>
      <c r="L62" s="78" t="s">
        <v>131</v>
      </c>
      <c r="M62" s="56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</row>
    <row r="63" spans="1:29" s="60" customFormat="1" x14ac:dyDescent="0.25">
      <c r="A63" s="5">
        <v>61</v>
      </c>
      <c r="B63" s="57" t="s">
        <v>291</v>
      </c>
      <c r="C63" s="57" t="s">
        <v>171</v>
      </c>
      <c r="D63" s="57" t="s">
        <v>165</v>
      </c>
      <c r="E63" s="92" t="s">
        <v>130</v>
      </c>
      <c r="F63" s="88" t="s">
        <v>190</v>
      </c>
      <c r="G63" s="56">
        <v>1</v>
      </c>
      <c r="H63" s="56">
        <v>280</v>
      </c>
      <c r="I63" s="35">
        <f t="shared" si="2"/>
        <v>280</v>
      </c>
      <c r="J63" s="61" t="s">
        <v>131</v>
      </c>
      <c r="K63" s="61" t="s">
        <v>131</v>
      </c>
      <c r="L63" s="78" t="s">
        <v>131</v>
      </c>
      <c r="M63" s="56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</row>
    <row r="64" spans="1:29" s="60" customFormat="1" x14ac:dyDescent="0.25">
      <c r="A64" s="5">
        <v>62</v>
      </c>
      <c r="B64" s="57" t="s">
        <v>173</v>
      </c>
      <c r="C64" s="57" t="s">
        <v>174</v>
      </c>
      <c r="D64" s="57" t="s">
        <v>175</v>
      </c>
      <c r="E64" s="92" t="s">
        <v>130</v>
      </c>
      <c r="F64" s="88" t="s">
        <v>191</v>
      </c>
      <c r="G64" s="56">
        <v>1</v>
      </c>
      <c r="H64" s="56">
        <v>320</v>
      </c>
      <c r="I64" s="35">
        <f t="shared" si="2"/>
        <v>320</v>
      </c>
      <c r="J64" s="61" t="s">
        <v>131</v>
      </c>
      <c r="K64" s="61" t="s">
        <v>131</v>
      </c>
      <c r="L64" s="78" t="s">
        <v>131</v>
      </c>
      <c r="M64" s="56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</row>
    <row r="65" spans="1:256" s="60" customFormat="1" x14ac:dyDescent="0.25">
      <c r="A65" s="5">
        <v>63</v>
      </c>
      <c r="B65" s="57" t="s">
        <v>300</v>
      </c>
      <c r="C65" s="57" t="s">
        <v>176</v>
      </c>
      <c r="D65" s="57" t="s">
        <v>170</v>
      </c>
      <c r="E65" s="92" t="s">
        <v>130</v>
      </c>
      <c r="F65" s="88" t="s">
        <v>302</v>
      </c>
      <c r="G65" s="56">
        <v>1</v>
      </c>
      <c r="H65" s="56">
        <v>260</v>
      </c>
      <c r="I65" s="35">
        <f t="shared" si="2"/>
        <v>260</v>
      </c>
      <c r="J65" s="61" t="s">
        <v>131</v>
      </c>
      <c r="K65" s="61" t="s">
        <v>131</v>
      </c>
      <c r="L65" s="78" t="s">
        <v>131</v>
      </c>
      <c r="M65" s="56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</row>
    <row r="66" spans="1:256" s="60" customFormat="1" x14ac:dyDescent="0.25">
      <c r="A66" s="5">
        <v>64</v>
      </c>
      <c r="B66" s="57" t="s">
        <v>301</v>
      </c>
      <c r="C66" s="57" t="s">
        <v>176</v>
      </c>
      <c r="D66" s="57" t="s">
        <v>170</v>
      </c>
      <c r="E66" s="92" t="s">
        <v>130</v>
      </c>
      <c r="F66" s="88" t="s">
        <v>192</v>
      </c>
      <c r="G66" s="56">
        <v>1</v>
      </c>
      <c r="H66" s="56">
        <v>270</v>
      </c>
      <c r="I66" s="35">
        <f t="shared" si="2"/>
        <v>270</v>
      </c>
      <c r="J66" s="61" t="s">
        <v>131</v>
      </c>
      <c r="K66" s="61" t="s">
        <v>131</v>
      </c>
      <c r="L66" s="78" t="s">
        <v>131</v>
      </c>
      <c r="M66" s="56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</row>
    <row r="67" spans="1:256" s="60" customFormat="1" x14ac:dyDescent="0.25">
      <c r="A67" s="5">
        <v>65</v>
      </c>
      <c r="B67" s="57" t="s">
        <v>177</v>
      </c>
      <c r="C67" s="57" t="s">
        <v>178</v>
      </c>
      <c r="D67" s="57" t="s">
        <v>179</v>
      </c>
      <c r="E67" s="92" t="s">
        <v>130</v>
      </c>
      <c r="F67" s="88" t="s">
        <v>193</v>
      </c>
      <c r="G67" s="56">
        <v>1</v>
      </c>
      <c r="H67" s="56">
        <v>300</v>
      </c>
      <c r="I67" s="35">
        <f t="shared" si="2"/>
        <v>300</v>
      </c>
      <c r="J67" s="61" t="s">
        <v>131</v>
      </c>
      <c r="K67" s="61" t="s">
        <v>131</v>
      </c>
      <c r="L67" s="78" t="s">
        <v>131</v>
      </c>
      <c r="M67" s="56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</row>
    <row r="68" spans="1:256" s="60" customFormat="1" x14ac:dyDescent="0.25">
      <c r="A68" s="5">
        <v>66</v>
      </c>
      <c r="B68" s="57" t="s">
        <v>180</v>
      </c>
      <c r="C68" s="57" t="s">
        <v>181</v>
      </c>
      <c r="D68" s="57" t="s">
        <v>179</v>
      </c>
      <c r="E68" s="92" t="s">
        <v>130</v>
      </c>
      <c r="F68" s="88" t="s">
        <v>194</v>
      </c>
      <c r="G68" s="56">
        <v>1</v>
      </c>
      <c r="H68" s="56">
        <v>320</v>
      </c>
      <c r="I68" s="35">
        <f t="shared" si="2"/>
        <v>320</v>
      </c>
      <c r="J68" s="61" t="s">
        <v>131</v>
      </c>
      <c r="K68" s="61" t="s">
        <v>131</v>
      </c>
      <c r="L68" s="78" t="s">
        <v>131</v>
      </c>
      <c r="M68" s="56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</row>
    <row r="69" spans="1:256" s="60" customFormat="1" x14ac:dyDescent="0.25">
      <c r="A69" s="5">
        <v>67</v>
      </c>
      <c r="B69" s="57" t="s">
        <v>182</v>
      </c>
      <c r="C69" s="57" t="s">
        <v>183</v>
      </c>
      <c r="D69" s="57" t="s">
        <v>179</v>
      </c>
      <c r="E69" s="92" t="s">
        <v>130</v>
      </c>
      <c r="F69" s="88" t="s">
        <v>195</v>
      </c>
      <c r="G69" s="56">
        <v>1</v>
      </c>
      <c r="H69" s="56">
        <v>300</v>
      </c>
      <c r="I69" s="35">
        <f t="shared" si="2"/>
        <v>300</v>
      </c>
      <c r="J69" s="61" t="s">
        <v>131</v>
      </c>
      <c r="K69" s="61" t="s">
        <v>131</v>
      </c>
      <c r="L69" s="78" t="s">
        <v>131</v>
      </c>
      <c r="M69" s="56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</row>
    <row r="70" spans="1:256" s="60" customFormat="1" x14ac:dyDescent="0.25">
      <c r="A70" s="5">
        <v>68</v>
      </c>
      <c r="B70" s="57" t="s">
        <v>184</v>
      </c>
      <c r="C70" s="57" t="s">
        <v>185</v>
      </c>
      <c r="D70" s="57" t="s">
        <v>172</v>
      </c>
      <c r="E70" s="92" t="s">
        <v>130</v>
      </c>
      <c r="F70" s="88" t="s">
        <v>196</v>
      </c>
      <c r="G70" s="56">
        <v>1</v>
      </c>
      <c r="H70" s="56">
        <v>280</v>
      </c>
      <c r="I70" s="35">
        <f t="shared" si="2"/>
        <v>280</v>
      </c>
      <c r="J70" s="61" t="s">
        <v>131</v>
      </c>
      <c r="K70" s="61" t="s">
        <v>131</v>
      </c>
      <c r="L70" s="78" t="s">
        <v>131</v>
      </c>
      <c r="M70" s="56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</row>
    <row r="71" spans="1:256" s="60" customFormat="1" x14ac:dyDescent="0.25">
      <c r="A71" s="5">
        <v>69</v>
      </c>
      <c r="B71" s="57" t="s">
        <v>197</v>
      </c>
      <c r="C71" s="57" t="s">
        <v>198</v>
      </c>
      <c r="D71" s="57" t="s">
        <v>172</v>
      </c>
      <c r="E71" s="92" t="s">
        <v>130</v>
      </c>
      <c r="F71" s="88" t="s">
        <v>220</v>
      </c>
      <c r="G71" s="56">
        <v>1</v>
      </c>
      <c r="H71" s="56">
        <v>260</v>
      </c>
      <c r="I71" s="35">
        <f t="shared" si="2"/>
        <v>260</v>
      </c>
      <c r="J71" s="61" t="s">
        <v>131</v>
      </c>
      <c r="K71" s="61" t="s">
        <v>131</v>
      </c>
      <c r="L71" s="78" t="s">
        <v>131</v>
      </c>
      <c r="M71" s="56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</row>
    <row r="72" spans="1:256" s="60" customFormat="1" x14ac:dyDescent="0.25">
      <c r="A72" s="5">
        <v>70</v>
      </c>
      <c r="B72" s="57" t="s">
        <v>292</v>
      </c>
      <c r="C72" s="57" t="s">
        <v>199</v>
      </c>
      <c r="D72" s="57" t="s">
        <v>175</v>
      </c>
      <c r="E72" s="92" t="s">
        <v>130</v>
      </c>
      <c r="F72" s="88" t="s">
        <v>221</v>
      </c>
      <c r="G72" s="56">
        <v>1</v>
      </c>
      <c r="H72" s="56">
        <v>300</v>
      </c>
      <c r="I72" s="35">
        <f t="shared" si="2"/>
        <v>300</v>
      </c>
      <c r="J72" s="61" t="s">
        <v>131</v>
      </c>
      <c r="K72" s="61" t="s">
        <v>131</v>
      </c>
      <c r="L72" s="78" t="s">
        <v>131</v>
      </c>
      <c r="M72" s="56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</row>
    <row r="73" spans="1:256" s="60" customFormat="1" x14ac:dyDescent="0.25">
      <c r="A73" s="5">
        <v>71</v>
      </c>
      <c r="B73" s="57" t="s">
        <v>200</v>
      </c>
      <c r="C73" s="57" t="s">
        <v>201</v>
      </c>
      <c r="D73" s="57" t="s">
        <v>202</v>
      </c>
      <c r="E73" s="92" t="s">
        <v>130</v>
      </c>
      <c r="F73" s="88" t="s">
        <v>222</v>
      </c>
      <c r="G73" s="56">
        <v>1</v>
      </c>
      <c r="H73" s="56">
        <v>280</v>
      </c>
      <c r="I73" s="35">
        <f t="shared" si="2"/>
        <v>280</v>
      </c>
      <c r="J73" s="61" t="s">
        <v>131</v>
      </c>
      <c r="K73" s="61" t="s">
        <v>131</v>
      </c>
      <c r="L73" s="78" t="s">
        <v>131</v>
      </c>
      <c r="M73" s="56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</row>
    <row r="74" spans="1:256" s="60" customFormat="1" x14ac:dyDescent="0.25">
      <c r="A74" s="5">
        <v>72</v>
      </c>
      <c r="B74" s="57" t="s">
        <v>203</v>
      </c>
      <c r="C74" s="57" t="s">
        <v>204</v>
      </c>
      <c r="D74" s="57" t="s">
        <v>170</v>
      </c>
      <c r="E74" s="92" t="s">
        <v>130</v>
      </c>
      <c r="F74" s="88" t="s">
        <v>223</v>
      </c>
      <c r="G74" s="56">
        <v>1</v>
      </c>
      <c r="H74" s="56">
        <v>300</v>
      </c>
      <c r="I74" s="35">
        <f t="shared" si="2"/>
        <v>300</v>
      </c>
      <c r="J74" s="61" t="s">
        <v>131</v>
      </c>
      <c r="K74" s="61" t="s">
        <v>131</v>
      </c>
      <c r="L74" s="78" t="s">
        <v>131</v>
      </c>
      <c r="M74" s="56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</row>
    <row r="75" spans="1:256" s="60" customFormat="1" x14ac:dyDescent="0.25">
      <c r="A75" s="5">
        <v>73</v>
      </c>
      <c r="B75" s="57" t="s">
        <v>205</v>
      </c>
      <c r="C75" s="57" t="s">
        <v>206</v>
      </c>
      <c r="D75" s="57" t="s">
        <v>175</v>
      </c>
      <c r="E75" s="92" t="s">
        <v>130</v>
      </c>
      <c r="F75" s="88" t="s">
        <v>224</v>
      </c>
      <c r="G75" s="56">
        <v>1</v>
      </c>
      <c r="H75" s="56">
        <v>320</v>
      </c>
      <c r="I75" s="35">
        <f t="shared" si="2"/>
        <v>320</v>
      </c>
      <c r="J75" s="61" t="s">
        <v>131</v>
      </c>
      <c r="K75" s="61" t="s">
        <v>131</v>
      </c>
      <c r="L75" s="78" t="s">
        <v>131</v>
      </c>
      <c r="M75" s="56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</row>
    <row r="76" spans="1:256" s="60" customFormat="1" x14ac:dyDescent="0.25">
      <c r="A76" s="5">
        <v>74</v>
      </c>
      <c r="B76" s="57" t="s">
        <v>207</v>
      </c>
      <c r="C76" s="57" t="s">
        <v>208</v>
      </c>
      <c r="D76" s="57" t="s">
        <v>202</v>
      </c>
      <c r="E76" s="92" t="s">
        <v>130</v>
      </c>
      <c r="F76" s="88" t="s">
        <v>225</v>
      </c>
      <c r="G76" s="56">
        <v>1</v>
      </c>
      <c r="H76" s="56">
        <v>340</v>
      </c>
      <c r="I76" s="35">
        <f t="shared" si="2"/>
        <v>340</v>
      </c>
      <c r="J76" s="61" t="s">
        <v>131</v>
      </c>
      <c r="K76" s="61" t="s">
        <v>131</v>
      </c>
      <c r="L76" s="78" t="s">
        <v>131</v>
      </c>
      <c r="M76" s="56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</row>
    <row r="77" spans="1:256" s="60" customFormat="1" x14ac:dyDescent="0.25">
      <c r="A77" s="5">
        <v>75</v>
      </c>
      <c r="B77" s="57" t="s">
        <v>209</v>
      </c>
      <c r="C77" s="57" t="s">
        <v>210</v>
      </c>
      <c r="D77" s="57" t="s">
        <v>202</v>
      </c>
      <c r="E77" s="92" t="s">
        <v>130</v>
      </c>
      <c r="F77" s="88" t="s">
        <v>226</v>
      </c>
      <c r="G77" s="56">
        <v>1</v>
      </c>
      <c r="H77" s="56">
        <v>280</v>
      </c>
      <c r="I77" s="35">
        <f t="shared" si="2"/>
        <v>280</v>
      </c>
      <c r="J77" s="61" t="s">
        <v>131</v>
      </c>
      <c r="K77" s="61" t="s">
        <v>131</v>
      </c>
      <c r="L77" s="78" t="s">
        <v>131</v>
      </c>
      <c r="M77" s="56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</row>
    <row r="78" spans="1:256" s="60" customFormat="1" x14ac:dyDescent="0.25">
      <c r="A78" s="5">
        <v>76</v>
      </c>
      <c r="B78" s="57" t="s">
        <v>211</v>
      </c>
      <c r="C78" s="57" t="s">
        <v>212</v>
      </c>
      <c r="D78" s="57" t="s">
        <v>168</v>
      </c>
      <c r="E78" s="92" t="s">
        <v>130</v>
      </c>
      <c r="F78" s="88" t="s">
        <v>227</v>
      </c>
      <c r="G78" s="56">
        <v>1</v>
      </c>
      <c r="H78" s="56">
        <v>280</v>
      </c>
      <c r="I78" s="35">
        <f t="shared" si="2"/>
        <v>280</v>
      </c>
      <c r="J78" s="61" t="s">
        <v>131</v>
      </c>
      <c r="K78" s="61" t="s">
        <v>131</v>
      </c>
      <c r="L78" s="78" t="s">
        <v>131</v>
      </c>
      <c r="M78" s="56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</row>
    <row r="79" spans="1:256" s="60" customFormat="1" x14ac:dyDescent="0.25">
      <c r="A79" s="5">
        <v>77</v>
      </c>
      <c r="B79" s="57" t="s">
        <v>213</v>
      </c>
      <c r="C79" s="57" t="s">
        <v>214</v>
      </c>
      <c r="D79" s="57" t="s">
        <v>175</v>
      </c>
      <c r="E79" s="92" t="s">
        <v>130</v>
      </c>
      <c r="F79" s="88" t="s">
        <v>228</v>
      </c>
      <c r="G79" s="56">
        <v>1</v>
      </c>
      <c r="H79" s="56">
        <v>320</v>
      </c>
      <c r="I79" s="35">
        <f t="shared" si="2"/>
        <v>320</v>
      </c>
      <c r="J79" s="61" t="s">
        <v>131</v>
      </c>
      <c r="K79" s="61" t="s">
        <v>131</v>
      </c>
      <c r="L79" s="78" t="s">
        <v>131</v>
      </c>
      <c r="M79" s="56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</row>
    <row r="80" spans="1:256" s="60" customFormat="1" x14ac:dyDescent="0.25">
      <c r="A80" s="5">
        <v>78</v>
      </c>
      <c r="B80" s="62" t="s">
        <v>215</v>
      </c>
      <c r="C80" s="62" t="s">
        <v>216</v>
      </c>
      <c r="D80" s="62" t="s">
        <v>168</v>
      </c>
      <c r="E80" s="92" t="s">
        <v>130</v>
      </c>
      <c r="F80" s="89" t="s">
        <v>229</v>
      </c>
      <c r="G80" s="61">
        <v>1</v>
      </c>
      <c r="H80" s="61">
        <v>280</v>
      </c>
      <c r="I80" s="35">
        <f t="shared" si="2"/>
        <v>280</v>
      </c>
      <c r="J80" s="61" t="s">
        <v>131</v>
      </c>
      <c r="K80" s="61" t="s">
        <v>131</v>
      </c>
      <c r="L80" s="78" t="s">
        <v>131</v>
      </c>
      <c r="M80" s="61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</row>
    <row r="81" spans="1:256" s="60" customFormat="1" x14ac:dyDescent="0.25">
      <c r="A81" s="5">
        <v>79</v>
      </c>
      <c r="B81" s="62" t="s">
        <v>217</v>
      </c>
      <c r="C81" s="62" t="s">
        <v>218</v>
      </c>
      <c r="D81" s="62" t="s">
        <v>219</v>
      </c>
      <c r="E81" s="92" t="s">
        <v>130</v>
      </c>
      <c r="F81" s="89" t="s">
        <v>230</v>
      </c>
      <c r="G81" s="61">
        <v>1</v>
      </c>
      <c r="H81" s="61">
        <v>280</v>
      </c>
      <c r="I81" s="35">
        <f t="shared" si="2"/>
        <v>280</v>
      </c>
      <c r="J81" s="61" t="s">
        <v>131</v>
      </c>
      <c r="K81" s="61" t="s">
        <v>131</v>
      </c>
      <c r="L81" s="78" t="s">
        <v>131</v>
      </c>
      <c r="M81" s="61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8"/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8"/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8"/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/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/>
      <c r="IN81" s="58"/>
      <c r="IO81" s="58"/>
      <c r="IP81" s="58"/>
      <c r="IQ81" s="58"/>
      <c r="IR81" s="58"/>
      <c r="IS81" s="58"/>
      <c r="IT81" s="58"/>
      <c r="IU81" s="58"/>
      <c r="IV81" s="58"/>
    </row>
    <row r="82" spans="1:256" s="60" customFormat="1" x14ac:dyDescent="0.25">
      <c r="A82" s="5">
        <v>80</v>
      </c>
      <c r="B82" s="62" t="s">
        <v>231</v>
      </c>
      <c r="C82" s="62" t="s">
        <v>268</v>
      </c>
      <c r="D82" s="62" t="s">
        <v>202</v>
      </c>
      <c r="E82" s="92" t="s">
        <v>130</v>
      </c>
      <c r="F82" s="89" t="s">
        <v>269</v>
      </c>
      <c r="G82" s="61">
        <v>1</v>
      </c>
      <c r="H82" s="61">
        <v>320</v>
      </c>
      <c r="I82" s="35">
        <f t="shared" si="2"/>
        <v>320</v>
      </c>
      <c r="J82" s="61" t="s">
        <v>131</v>
      </c>
      <c r="K82" s="61" t="s">
        <v>131</v>
      </c>
      <c r="L82" s="78" t="s">
        <v>131</v>
      </c>
      <c r="M82" s="61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8"/>
      <c r="FK82" s="58"/>
      <c r="FL82" s="58"/>
      <c r="FM82" s="58"/>
      <c r="FN82" s="58"/>
      <c r="FO82" s="58"/>
      <c r="FP82" s="58"/>
      <c r="FQ82" s="58"/>
      <c r="FR82" s="58"/>
      <c r="FS82" s="58"/>
      <c r="FT82" s="58"/>
      <c r="FU82" s="58"/>
      <c r="FV82" s="58"/>
      <c r="FW82" s="58"/>
      <c r="FX82" s="58"/>
      <c r="FY82" s="58"/>
      <c r="FZ82" s="58"/>
      <c r="GA82" s="58"/>
      <c r="GB82" s="58"/>
      <c r="GC82" s="58"/>
      <c r="GD82" s="58"/>
      <c r="GE82" s="58"/>
      <c r="GF82" s="58"/>
      <c r="GG82" s="58"/>
      <c r="GH82" s="58"/>
      <c r="GI82" s="58"/>
      <c r="GJ82" s="58"/>
      <c r="GK82" s="58"/>
      <c r="GL82" s="58"/>
      <c r="GM82" s="58"/>
      <c r="GN82" s="58"/>
      <c r="GO82" s="58"/>
      <c r="GP82" s="58"/>
      <c r="GQ82" s="58"/>
      <c r="GR82" s="58"/>
      <c r="GS82" s="58"/>
      <c r="GT82" s="58"/>
      <c r="GU82" s="58"/>
      <c r="GV82" s="58"/>
      <c r="GW82" s="58"/>
      <c r="GX82" s="58"/>
      <c r="GY82" s="58"/>
      <c r="GZ82" s="58"/>
      <c r="HA82" s="58"/>
      <c r="HB82" s="58"/>
      <c r="HC82" s="58"/>
      <c r="HD82" s="58"/>
      <c r="HE82" s="58"/>
      <c r="HF82" s="58"/>
      <c r="HG82" s="58"/>
      <c r="HH82" s="58"/>
      <c r="HI82" s="58"/>
      <c r="HJ82" s="58"/>
      <c r="HK82" s="58"/>
      <c r="HL82" s="58"/>
      <c r="HM82" s="58"/>
      <c r="HN82" s="58"/>
      <c r="HO82" s="58"/>
      <c r="HP82" s="58"/>
      <c r="HQ82" s="58"/>
      <c r="HR82" s="58"/>
      <c r="HS82" s="58"/>
      <c r="HT82" s="58"/>
      <c r="HU82" s="58"/>
      <c r="HV82" s="58"/>
      <c r="HW82" s="58"/>
      <c r="HX82" s="58"/>
      <c r="HY82" s="58"/>
      <c r="HZ82" s="58"/>
      <c r="IA82" s="58"/>
      <c r="IB82" s="58"/>
      <c r="IC82" s="58"/>
      <c r="ID82" s="58"/>
      <c r="IE82" s="58"/>
      <c r="IF82" s="58"/>
      <c r="IG82" s="58"/>
      <c r="IH82" s="58"/>
      <c r="II82" s="58"/>
      <c r="IJ82" s="58"/>
      <c r="IK82" s="58"/>
      <c r="IL82" s="58"/>
      <c r="IM82" s="58"/>
      <c r="IN82" s="58"/>
      <c r="IO82" s="58"/>
      <c r="IP82" s="58"/>
      <c r="IQ82" s="58"/>
      <c r="IR82" s="58"/>
      <c r="IS82" s="58"/>
      <c r="IT82" s="58"/>
      <c r="IU82" s="58"/>
      <c r="IV82" s="58"/>
    </row>
    <row r="83" spans="1:256" s="60" customFormat="1" x14ac:dyDescent="0.25">
      <c r="A83" s="5">
        <v>81</v>
      </c>
      <c r="B83" s="62" t="s">
        <v>232</v>
      </c>
      <c r="C83" s="62" t="s">
        <v>268</v>
      </c>
      <c r="D83" s="62" t="s">
        <v>202</v>
      </c>
      <c r="E83" s="92" t="s">
        <v>130</v>
      </c>
      <c r="F83" s="89" t="s">
        <v>270</v>
      </c>
      <c r="G83" s="61">
        <v>1</v>
      </c>
      <c r="H83" s="61">
        <v>320</v>
      </c>
      <c r="I83" s="35">
        <f t="shared" si="2"/>
        <v>320</v>
      </c>
      <c r="J83" s="61" t="s">
        <v>131</v>
      </c>
      <c r="K83" s="61" t="s">
        <v>131</v>
      </c>
      <c r="L83" s="78" t="s">
        <v>131</v>
      </c>
      <c r="M83" s="61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</row>
    <row r="84" spans="1:256" s="60" customFormat="1" x14ac:dyDescent="0.25">
      <c r="A84" s="5">
        <v>82</v>
      </c>
      <c r="B84" s="62" t="s">
        <v>233</v>
      </c>
      <c r="C84" s="62" t="s">
        <v>234</v>
      </c>
      <c r="D84" s="62" t="s">
        <v>168</v>
      </c>
      <c r="E84" s="92" t="s">
        <v>130</v>
      </c>
      <c r="F84" s="89" t="s">
        <v>271</v>
      </c>
      <c r="G84" s="61">
        <v>1</v>
      </c>
      <c r="H84" s="61">
        <v>280</v>
      </c>
      <c r="I84" s="35">
        <f t="shared" si="2"/>
        <v>280</v>
      </c>
      <c r="J84" s="61" t="s">
        <v>131</v>
      </c>
      <c r="K84" s="61" t="s">
        <v>131</v>
      </c>
      <c r="L84" s="78" t="s">
        <v>131</v>
      </c>
      <c r="M84" s="61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</row>
    <row r="85" spans="1:256" s="60" customFormat="1" x14ac:dyDescent="0.25">
      <c r="A85" s="5">
        <v>83</v>
      </c>
      <c r="B85" s="62" t="s">
        <v>235</v>
      </c>
      <c r="C85" s="62" t="s">
        <v>236</v>
      </c>
      <c r="D85" s="62" t="s">
        <v>170</v>
      </c>
      <c r="E85" s="92" t="s">
        <v>130</v>
      </c>
      <c r="F85" s="89" t="s">
        <v>272</v>
      </c>
      <c r="G85" s="61">
        <v>1</v>
      </c>
      <c r="H85" s="61">
        <v>270</v>
      </c>
      <c r="I85" s="35">
        <f t="shared" si="2"/>
        <v>270</v>
      </c>
      <c r="J85" s="61" t="s">
        <v>131</v>
      </c>
      <c r="K85" s="61" t="s">
        <v>131</v>
      </c>
      <c r="L85" s="78" t="s">
        <v>131</v>
      </c>
      <c r="M85" s="61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8"/>
      <c r="GX85" s="58"/>
      <c r="GY85" s="58"/>
      <c r="GZ85" s="58"/>
      <c r="HA85" s="58"/>
      <c r="HB85" s="58"/>
      <c r="HC85" s="58"/>
      <c r="HD85" s="58"/>
      <c r="HE85" s="58"/>
      <c r="HF85" s="58"/>
      <c r="HG85" s="58"/>
      <c r="HH85" s="58"/>
      <c r="HI85" s="58"/>
      <c r="HJ85" s="58"/>
      <c r="HK85" s="58"/>
      <c r="HL85" s="58"/>
      <c r="HM85" s="58"/>
      <c r="HN85" s="58"/>
      <c r="HO85" s="58"/>
      <c r="HP85" s="58"/>
      <c r="HQ85" s="58"/>
      <c r="HR85" s="58"/>
      <c r="HS85" s="58"/>
      <c r="HT85" s="58"/>
      <c r="HU85" s="58"/>
      <c r="HV85" s="58"/>
      <c r="HW85" s="58"/>
      <c r="HX85" s="58"/>
      <c r="HY85" s="58"/>
      <c r="HZ85" s="58"/>
      <c r="IA85" s="58"/>
      <c r="IB85" s="58"/>
      <c r="IC85" s="58"/>
      <c r="ID85" s="58"/>
      <c r="IE85" s="58"/>
      <c r="IF85" s="58"/>
      <c r="IG85" s="58"/>
      <c r="IH85" s="58"/>
      <c r="II85" s="58"/>
      <c r="IJ85" s="58"/>
      <c r="IK85" s="58"/>
      <c r="IL85" s="58"/>
      <c r="IM85" s="58"/>
      <c r="IN85" s="58"/>
      <c r="IO85" s="58"/>
      <c r="IP85" s="58"/>
      <c r="IQ85" s="58"/>
      <c r="IR85" s="58"/>
      <c r="IS85" s="58"/>
      <c r="IT85" s="58"/>
      <c r="IU85" s="58"/>
      <c r="IV85" s="58"/>
    </row>
    <row r="86" spans="1:256" s="60" customFormat="1" x14ac:dyDescent="0.25">
      <c r="A86" s="5">
        <v>84</v>
      </c>
      <c r="B86" s="62" t="s">
        <v>237</v>
      </c>
      <c r="C86" s="62" t="s">
        <v>273</v>
      </c>
      <c r="D86" s="62" t="s">
        <v>175</v>
      </c>
      <c r="E86" s="92" t="s">
        <v>130</v>
      </c>
      <c r="F86" s="89" t="s">
        <v>274</v>
      </c>
      <c r="G86" s="61">
        <v>1</v>
      </c>
      <c r="H86" s="61">
        <v>320</v>
      </c>
      <c r="I86" s="35">
        <f t="shared" si="2"/>
        <v>320</v>
      </c>
      <c r="J86" s="61" t="s">
        <v>131</v>
      </c>
      <c r="K86" s="61" t="s">
        <v>131</v>
      </c>
      <c r="L86" s="78" t="s">
        <v>131</v>
      </c>
      <c r="M86" s="61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8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8"/>
      <c r="GU86" s="58"/>
      <c r="GV86" s="58"/>
      <c r="GW86" s="58"/>
      <c r="GX86" s="58"/>
      <c r="GY86" s="58"/>
      <c r="GZ86" s="58"/>
      <c r="HA86" s="58"/>
      <c r="HB86" s="58"/>
      <c r="HC86" s="58"/>
      <c r="HD86" s="58"/>
      <c r="HE86" s="58"/>
      <c r="HF86" s="58"/>
      <c r="HG86" s="58"/>
      <c r="HH86" s="58"/>
      <c r="HI86" s="58"/>
      <c r="HJ86" s="58"/>
      <c r="HK86" s="58"/>
      <c r="HL86" s="58"/>
      <c r="HM86" s="58"/>
      <c r="HN86" s="58"/>
      <c r="HO86" s="58"/>
      <c r="HP86" s="58"/>
      <c r="HQ86" s="58"/>
      <c r="HR86" s="58"/>
      <c r="HS86" s="58"/>
      <c r="HT86" s="58"/>
      <c r="HU86" s="58"/>
      <c r="HV86" s="58"/>
      <c r="HW86" s="58"/>
      <c r="HX86" s="58"/>
      <c r="HY86" s="58"/>
      <c r="HZ86" s="58"/>
      <c r="IA86" s="58"/>
      <c r="IB86" s="58"/>
      <c r="IC86" s="58"/>
      <c r="ID86" s="58"/>
      <c r="IE86" s="58"/>
      <c r="IF86" s="58"/>
      <c r="IG86" s="58"/>
      <c r="IH86" s="58"/>
      <c r="II86" s="58"/>
      <c r="IJ86" s="58"/>
      <c r="IK86" s="58"/>
      <c r="IL86" s="58"/>
      <c r="IM86" s="58"/>
      <c r="IN86" s="58"/>
      <c r="IO86" s="58"/>
      <c r="IP86" s="58"/>
      <c r="IQ86" s="58"/>
      <c r="IR86" s="58"/>
      <c r="IS86" s="58"/>
      <c r="IT86" s="58"/>
      <c r="IU86" s="58"/>
      <c r="IV86" s="58"/>
    </row>
    <row r="87" spans="1:256" s="60" customFormat="1" x14ac:dyDescent="0.25">
      <c r="A87" s="5">
        <v>85</v>
      </c>
      <c r="B87" s="62" t="s">
        <v>239</v>
      </c>
      <c r="C87" s="62" t="s">
        <v>240</v>
      </c>
      <c r="D87" s="62" t="s">
        <v>170</v>
      </c>
      <c r="E87" s="92" t="s">
        <v>130</v>
      </c>
      <c r="F87" s="89" t="s">
        <v>275</v>
      </c>
      <c r="G87" s="61">
        <v>1</v>
      </c>
      <c r="H87" s="61">
        <v>300</v>
      </c>
      <c r="I87" s="35">
        <f t="shared" si="2"/>
        <v>300</v>
      </c>
      <c r="J87" s="61" t="s">
        <v>131</v>
      </c>
      <c r="K87" s="61" t="s">
        <v>131</v>
      </c>
      <c r="L87" s="78" t="s">
        <v>131</v>
      </c>
      <c r="M87" s="61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8"/>
      <c r="FM87" s="58"/>
      <c r="FN87" s="58"/>
      <c r="FO87" s="58"/>
      <c r="FP87" s="58"/>
      <c r="FQ87" s="58"/>
      <c r="FR87" s="58"/>
      <c r="FS87" s="58"/>
      <c r="FT87" s="58"/>
      <c r="FU87" s="58"/>
      <c r="FV87" s="58"/>
      <c r="FW87" s="58"/>
      <c r="FX87" s="58"/>
      <c r="FY87" s="58"/>
      <c r="FZ87" s="58"/>
      <c r="GA87" s="58"/>
      <c r="GB87" s="58"/>
      <c r="GC87" s="58"/>
      <c r="GD87" s="58"/>
      <c r="GE87" s="58"/>
      <c r="GF87" s="58"/>
      <c r="GG87" s="58"/>
      <c r="GH87" s="58"/>
      <c r="GI87" s="58"/>
      <c r="GJ87" s="58"/>
      <c r="GK87" s="58"/>
      <c r="GL87" s="58"/>
      <c r="GM87" s="58"/>
      <c r="GN87" s="58"/>
      <c r="GO87" s="58"/>
      <c r="GP87" s="58"/>
      <c r="GQ87" s="58"/>
      <c r="GR87" s="58"/>
      <c r="GS87" s="58"/>
      <c r="GT87" s="58"/>
      <c r="GU87" s="58"/>
      <c r="GV87" s="58"/>
      <c r="GW87" s="58"/>
      <c r="GX87" s="58"/>
      <c r="GY87" s="58"/>
      <c r="GZ87" s="58"/>
      <c r="HA87" s="58"/>
      <c r="HB87" s="58"/>
      <c r="HC87" s="58"/>
      <c r="HD87" s="58"/>
      <c r="HE87" s="58"/>
      <c r="HF87" s="58"/>
      <c r="HG87" s="58"/>
      <c r="HH87" s="58"/>
      <c r="HI87" s="58"/>
      <c r="HJ87" s="58"/>
      <c r="HK87" s="58"/>
      <c r="HL87" s="58"/>
      <c r="HM87" s="58"/>
      <c r="HN87" s="58"/>
      <c r="HO87" s="58"/>
      <c r="HP87" s="58"/>
      <c r="HQ87" s="58"/>
      <c r="HR87" s="58"/>
      <c r="HS87" s="58"/>
      <c r="HT87" s="58"/>
      <c r="HU87" s="58"/>
      <c r="HV87" s="58"/>
      <c r="HW87" s="58"/>
      <c r="HX87" s="58"/>
      <c r="HY87" s="58"/>
      <c r="HZ87" s="58"/>
      <c r="IA87" s="58"/>
      <c r="IB87" s="58"/>
      <c r="IC87" s="58"/>
      <c r="ID87" s="58"/>
      <c r="IE87" s="58"/>
      <c r="IF87" s="58"/>
      <c r="IG87" s="58"/>
      <c r="IH87" s="58"/>
      <c r="II87" s="58"/>
      <c r="IJ87" s="58"/>
      <c r="IK87" s="58"/>
      <c r="IL87" s="58"/>
      <c r="IM87" s="58"/>
      <c r="IN87" s="58"/>
      <c r="IO87" s="58"/>
      <c r="IP87" s="58"/>
      <c r="IQ87" s="58"/>
      <c r="IR87" s="58"/>
      <c r="IS87" s="58"/>
      <c r="IT87" s="58"/>
      <c r="IU87" s="58"/>
      <c r="IV87" s="58"/>
    </row>
    <row r="88" spans="1:256" s="60" customFormat="1" x14ac:dyDescent="0.25">
      <c r="A88" s="5">
        <v>86</v>
      </c>
      <c r="B88" s="62" t="s">
        <v>299</v>
      </c>
      <c r="C88" s="62" t="s">
        <v>241</v>
      </c>
      <c r="D88" s="62" t="s">
        <v>242</v>
      </c>
      <c r="E88" s="92" t="s">
        <v>130</v>
      </c>
      <c r="F88" s="89" t="s">
        <v>276</v>
      </c>
      <c r="G88" s="61">
        <v>1</v>
      </c>
      <c r="H88" s="61">
        <v>270</v>
      </c>
      <c r="I88" s="35">
        <f t="shared" si="2"/>
        <v>270</v>
      </c>
      <c r="J88" s="61" t="s">
        <v>131</v>
      </c>
      <c r="K88" s="61" t="s">
        <v>131</v>
      </c>
      <c r="L88" s="78" t="s">
        <v>131</v>
      </c>
      <c r="M88" s="61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58"/>
      <c r="FC88" s="58"/>
      <c r="FD88" s="58"/>
      <c r="FE88" s="58"/>
      <c r="FF88" s="58"/>
      <c r="FG88" s="58"/>
      <c r="FH88" s="58"/>
      <c r="FI88" s="58"/>
      <c r="FJ88" s="58"/>
      <c r="FK88" s="58"/>
      <c r="FL88" s="58"/>
      <c r="FM88" s="58"/>
      <c r="FN88" s="58"/>
      <c r="FO88" s="58"/>
      <c r="FP88" s="58"/>
      <c r="FQ88" s="58"/>
      <c r="FR88" s="58"/>
      <c r="FS88" s="58"/>
      <c r="FT88" s="58"/>
      <c r="FU88" s="58"/>
      <c r="FV88" s="58"/>
      <c r="FW88" s="58"/>
      <c r="FX88" s="58"/>
      <c r="FY88" s="58"/>
      <c r="FZ88" s="58"/>
      <c r="GA88" s="58"/>
      <c r="GB88" s="58"/>
      <c r="GC88" s="58"/>
      <c r="GD88" s="58"/>
      <c r="GE88" s="58"/>
      <c r="GF88" s="58"/>
      <c r="GG88" s="58"/>
      <c r="GH88" s="58"/>
      <c r="GI88" s="58"/>
      <c r="GJ88" s="58"/>
      <c r="GK88" s="58"/>
      <c r="GL88" s="58"/>
      <c r="GM88" s="58"/>
      <c r="GN88" s="58"/>
      <c r="GO88" s="58"/>
      <c r="GP88" s="58"/>
      <c r="GQ88" s="58"/>
      <c r="GR88" s="58"/>
      <c r="GS88" s="58"/>
      <c r="GT88" s="58"/>
      <c r="GU88" s="58"/>
      <c r="GV88" s="58"/>
      <c r="GW88" s="58"/>
      <c r="GX88" s="58"/>
      <c r="GY88" s="58"/>
      <c r="GZ88" s="58"/>
      <c r="HA88" s="58"/>
      <c r="HB88" s="58"/>
      <c r="HC88" s="58"/>
      <c r="HD88" s="58"/>
      <c r="HE88" s="58"/>
      <c r="HF88" s="58"/>
      <c r="HG88" s="58"/>
      <c r="HH88" s="58"/>
      <c r="HI88" s="58"/>
      <c r="HJ88" s="58"/>
      <c r="HK88" s="58"/>
      <c r="HL88" s="58"/>
      <c r="HM88" s="58"/>
      <c r="HN88" s="58"/>
      <c r="HO88" s="58"/>
      <c r="HP88" s="58"/>
      <c r="HQ88" s="58"/>
      <c r="HR88" s="58"/>
      <c r="HS88" s="58"/>
      <c r="HT88" s="58"/>
      <c r="HU88" s="58"/>
      <c r="HV88" s="58"/>
      <c r="HW88" s="58"/>
      <c r="HX88" s="58"/>
      <c r="HY88" s="58"/>
      <c r="HZ88" s="58"/>
      <c r="IA88" s="58"/>
      <c r="IB88" s="58"/>
      <c r="IC88" s="58"/>
      <c r="ID88" s="58"/>
      <c r="IE88" s="58"/>
      <c r="IF88" s="58"/>
      <c r="IG88" s="58"/>
      <c r="IH88" s="58"/>
      <c r="II88" s="58"/>
      <c r="IJ88" s="58"/>
      <c r="IK88" s="58"/>
      <c r="IL88" s="58"/>
      <c r="IM88" s="58"/>
      <c r="IN88" s="58"/>
      <c r="IO88" s="58"/>
      <c r="IP88" s="58"/>
      <c r="IQ88" s="58"/>
      <c r="IR88" s="58"/>
      <c r="IS88" s="58"/>
      <c r="IT88" s="58"/>
      <c r="IU88" s="58"/>
      <c r="IV88" s="58"/>
    </row>
    <row r="89" spans="1:256" s="60" customFormat="1" x14ac:dyDescent="0.25">
      <c r="A89" s="5">
        <v>87</v>
      </c>
      <c r="B89" s="62" t="s">
        <v>243</v>
      </c>
      <c r="C89" s="62" t="s">
        <v>244</v>
      </c>
      <c r="D89" s="62" t="s">
        <v>219</v>
      </c>
      <c r="E89" s="92" t="s">
        <v>130</v>
      </c>
      <c r="F89" s="89" t="s">
        <v>277</v>
      </c>
      <c r="G89" s="61">
        <v>1</v>
      </c>
      <c r="H89" s="61">
        <v>280</v>
      </c>
      <c r="I89" s="35">
        <f t="shared" si="2"/>
        <v>280</v>
      </c>
      <c r="J89" s="61" t="s">
        <v>131</v>
      </c>
      <c r="K89" s="61" t="s">
        <v>131</v>
      </c>
      <c r="L89" s="78" t="s">
        <v>131</v>
      </c>
      <c r="M89" s="61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58"/>
      <c r="FC89" s="58"/>
      <c r="FD89" s="58"/>
      <c r="FE89" s="58"/>
      <c r="FF89" s="58"/>
      <c r="FG89" s="58"/>
      <c r="FH89" s="58"/>
      <c r="FI89" s="58"/>
      <c r="FJ89" s="58"/>
      <c r="FK89" s="58"/>
      <c r="FL89" s="58"/>
      <c r="FM89" s="58"/>
      <c r="FN89" s="58"/>
      <c r="FO89" s="58"/>
      <c r="FP89" s="58"/>
      <c r="FQ89" s="58"/>
      <c r="FR89" s="58"/>
      <c r="FS89" s="58"/>
      <c r="FT89" s="58"/>
      <c r="FU89" s="58"/>
      <c r="FV89" s="58"/>
      <c r="FW89" s="58"/>
      <c r="FX89" s="58"/>
      <c r="FY89" s="58"/>
      <c r="FZ89" s="58"/>
      <c r="GA89" s="58"/>
      <c r="GB89" s="58"/>
      <c r="GC89" s="58"/>
      <c r="GD89" s="58"/>
      <c r="GE89" s="58"/>
      <c r="GF89" s="58"/>
      <c r="GG89" s="58"/>
      <c r="GH89" s="58"/>
      <c r="GI89" s="58"/>
      <c r="GJ89" s="58"/>
      <c r="GK89" s="58"/>
      <c r="GL89" s="58"/>
      <c r="GM89" s="58"/>
      <c r="GN89" s="58"/>
      <c r="GO89" s="58"/>
      <c r="GP89" s="58"/>
      <c r="GQ89" s="58"/>
      <c r="GR89" s="58"/>
      <c r="GS89" s="58"/>
      <c r="GT89" s="58"/>
      <c r="GU89" s="58"/>
      <c r="GV89" s="58"/>
      <c r="GW89" s="58"/>
      <c r="GX89" s="58"/>
      <c r="GY89" s="58"/>
      <c r="GZ89" s="58"/>
      <c r="HA89" s="58"/>
      <c r="HB89" s="58"/>
      <c r="HC89" s="58"/>
      <c r="HD89" s="58"/>
      <c r="HE89" s="58"/>
      <c r="HF89" s="58"/>
      <c r="HG89" s="58"/>
      <c r="HH89" s="58"/>
      <c r="HI89" s="58"/>
      <c r="HJ89" s="58"/>
      <c r="HK89" s="58"/>
      <c r="HL89" s="58"/>
      <c r="HM89" s="58"/>
      <c r="HN89" s="58"/>
      <c r="HO89" s="58"/>
      <c r="HP89" s="58"/>
      <c r="HQ89" s="58"/>
      <c r="HR89" s="58"/>
      <c r="HS89" s="58"/>
      <c r="HT89" s="58"/>
      <c r="HU89" s="58"/>
      <c r="HV89" s="58"/>
      <c r="HW89" s="58"/>
      <c r="HX89" s="58"/>
      <c r="HY89" s="58"/>
      <c r="HZ89" s="58"/>
      <c r="IA89" s="58"/>
      <c r="IB89" s="58"/>
      <c r="IC89" s="58"/>
      <c r="ID89" s="58"/>
      <c r="IE89" s="58"/>
      <c r="IF89" s="58"/>
      <c r="IG89" s="58"/>
      <c r="IH89" s="58"/>
      <c r="II89" s="58"/>
      <c r="IJ89" s="58"/>
      <c r="IK89" s="58"/>
      <c r="IL89" s="58"/>
      <c r="IM89" s="58"/>
      <c r="IN89" s="58"/>
      <c r="IO89" s="58"/>
      <c r="IP89" s="58"/>
      <c r="IQ89" s="58"/>
      <c r="IR89" s="58"/>
      <c r="IS89" s="58"/>
      <c r="IT89" s="58"/>
      <c r="IU89" s="58"/>
      <c r="IV89" s="58"/>
    </row>
    <row r="90" spans="1:256" s="60" customFormat="1" x14ac:dyDescent="0.25">
      <c r="A90" s="5">
        <v>88</v>
      </c>
      <c r="B90" s="62" t="s">
        <v>245</v>
      </c>
      <c r="C90" s="62" t="s">
        <v>246</v>
      </c>
      <c r="D90" s="62" t="s">
        <v>247</v>
      </c>
      <c r="E90" s="92" t="s">
        <v>130</v>
      </c>
      <c r="F90" s="89" t="s">
        <v>278</v>
      </c>
      <c r="G90" s="61">
        <v>1</v>
      </c>
      <c r="H90" s="61">
        <v>250</v>
      </c>
      <c r="I90" s="35">
        <f t="shared" si="2"/>
        <v>250</v>
      </c>
      <c r="J90" s="61" t="s">
        <v>131</v>
      </c>
      <c r="K90" s="61" t="s">
        <v>131</v>
      </c>
      <c r="L90" s="78" t="s">
        <v>131</v>
      </c>
      <c r="M90" s="61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8"/>
      <c r="FK90" s="58"/>
      <c r="FL90" s="58"/>
      <c r="FM90" s="58"/>
      <c r="FN90" s="58"/>
      <c r="FO90" s="58"/>
      <c r="FP90" s="58"/>
      <c r="FQ90" s="58"/>
      <c r="FR90" s="58"/>
      <c r="FS90" s="58"/>
      <c r="FT90" s="58"/>
      <c r="FU90" s="58"/>
      <c r="FV90" s="58"/>
      <c r="FW90" s="58"/>
      <c r="FX90" s="58"/>
      <c r="FY90" s="58"/>
      <c r="FZ90" s="58"/>
      <c r="GA90" s="58"/>
      <c r="GB90" s="58"/>
      <c r="GC90" s="58"/>
      <c r="GD90" s="58"/>
      <c r="GE90" s="58"/>
      <c r="GF90" s="58"/>
      <c r="GG90" s="58"/>
      <c r="GH90" s="58"/>
      <c r="GI90" s="58"/>
      <c r="GJ90" s="58"/>
      <c r="GK90" s="58"/>
      <c r="GL90" s="58"/>
      <c r="GM90" s="58"/>
      <c r="GN90" s="58"/>
      <c r="GO90" s="58"/>
      <c r="GP90" s="58"/>
      <c r="GQ90" s="58"/>
      <c r="GR90" s="58"/>
      <c r="GS90" s="58"/>
      <c r="GT90" s="58"/>
      <c r="GU90" s="58"/>
      <c r="GV90" s="58"/>
      <c r="GW90" s="58"/>
      <c r="GX90" s="58"/>
      <c r="GY90" s="58"/>
      <c r="GZ90" s="58"/>
      <c r="HA90" s="58"/>
      <c r="HB90" s="58"/>
      <c r="HC90" s="58"/>
      <c r="HD90" s="58"/>
      <c r="HE90" s="58"/>
      <c r="HF90" s="58"/>
      <c r="HG90" s="58"/>
      <c r="HH90" s="58"/>
      <c r="HI90" s="58"/>
      <c r="HJ90" s="58"/>
      <c r="HK90" s="58"/>
      <c r="HL90" s="58"/>
      <c r="HM90" s="58"/>
      <c r="HN90" s="58"/>
      <c r="HO90" s="58"/>
      <c r="HP90" s="58"/>
      <c r="HQ90" s="58"/>
      <c r="HR90" s="58"/>
      <c r="HS90" s="58"/>
      <c r="HT90" s="58"/>
      <c r="HU90" s="58"/>
      <c r="HV90" s="58"/>
      <c r="HW90" s="58"/>
      <c r="HX90" s="58"/>
      <c r="HY90" s="58"/>
      <c r="HZ90" s="58"/>
      <c r="IA90" s="58"/>
      <c r="IB90" s="58"/>
      <c r="IC90" s="58"/>
      <c r="ID90" s="58"/>
      <c r="IE90" s="58"/>
      <c r="IF90" s="58"/>
      <c r="IG90" s="58"/>
      <c r="IH90" s="58"/>
      <c r="II90" s="58"/>
      <c r="IJ90" s="58"/>
      <c r="IK90" s="58"/>
      <c r="IL90" s="58"/>
      <c r="IM90" s="58"/>
      <c r="IN90" s="58"/>
      <c r="IO90" s="58"/>
      <c r="IP90" s="58"/>
      <c r="IQ90" s="58"/>
      <c r="IR90" s="58"/>
      <c r="IS90" s="58"/>
      <c r="IT90" s="58"/>
      <c r="IU90" s="58"/>
      <c r="IV90" s="58"/>
    </row>
    <row r="91" spans="1:256" s="60" customFormat="1" x14ac:dyDescent="0.25">
      <c r="A91" s="5">
        <v>89</v>
      </c>
      <c r="B91" s="62" t="s">
        <v>248</v>
      </c>
      <c r="C91" s="62" t="s">
        <v>249</v>
      </c>
      <c r="D91" s="62" t="s">
        <v>250</v>
      </c>
      <c r="E91" s="92" t="s">
        <v>130</v>
      </c>
      <c r="F91" s="89" t="s">
        <v>279</v>
      </c>
      <c r="G91" s="61">
        <v>1</v>
      </c>
      <c r="H91" s="61">
        <v>500</v>
      </c>
      <c r="I91" s="35">
        <f t="shared" si="2"/>
        <v>500</v>
      </c>
      <c r="J91" s="61" t="s">
        <v>131</v>
      </c>
      <c r="K91" s="61" t="s">
        <v>131</v>
      </c>
      <c r="L91" s="78" t="s">
        <v>131</v>
      </c>
      <c r="M91" s="61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/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58"/>
      <c r="FF91" s="58"/>
      <c r="FG91" s="58"/>
      <c r="FH91" s="58"/>
      <c r="FI91" s="58"/>
      <c r="FJ91" s="58"/>
      <c r="FK91" s="58"/>
      <c r="FL91" s="58"/>
      <c r="FM91" s="58"/>
      <c r="FN91" s="58"/>
      <c r="FO91" s="58"/>
      <c r="FP91" s="58"/>
      <c r="FQ91" s="58"/>
      <c r="FR91" s="58"/>
      <c r="FS91" s="58"/>
      <c r="FT91" s="58"/>
      <c r="FU91" s="58"/>
      <c r="FV91" s="58"/>
      <c r="FW91" s="58"/>
      <c r="FX91" s="58"/>
      <c r="FY91" s="58"/>
      <c r="FZ91" s="58"/>
      <c r="GA91" s="58"/>
      <c r="GB91" s="58"/>
      <c r="GC91" s="58"/>
      <c r="GD91" s="58"/>
      <c r="GE91" s="58"/>
      <c r="GF91" s="58"/>
      <c r="GG91" s="58"/>
      <c r="GH91" s="58"/>
      <c r="GI91" s="58"/>
      <c r="GJ91" s="58"/>
      <c r="GK91" s="58"/>
      <c r="GL91" s="58"/>
      <c r="GM91" s="58"/>
      <c r="GN91" s="58"/>
      <c r="GO91" s="58"/>
      <c r="GP91" s="58"/>
      <c r="GQ91" s="58"/>
      <c r="GR91" s="58"/>
      <c r="GS91" s="58"/>
      <c r="GT91" s="58"/>
      <c r="GU91" s="58"/>
      <c r="GV91" s="58"/>
      <c r="GW91" s="58"/>
      <c r="GX91" s="58"/>
      <c r="GY91" s="58"/>
      <c r="GZ91" s="58"/>
      <c r="HA91" s="58"/>
      <c r="HB91" s="58"/>
      <c r="HC91" s="58"/>
      <c r="HD91" s="58"/>
      <c r="HE91" s="58"/>
      <c r="HF91" s="58"/>
      <c r="HG91" s="58"/>
      <c r="HH91" s="58"/>
      <c r="HI91" s="58"/>
      <c r="HJ91" s="58"/>
      <c r="HK91" s="58"/>
      <c r="HL91" s="58"/>
      <c r="HM91" s="58"/>
      <c r="HN91" s="58"/>
      <c r="HO91" s="58"/>
      <c r="HP91" s="58"/>
      <c r="HQ91" s="58"/>
      <c r="HR91" s="58"/>
      <c r="HS91" s="58"/>
      <c r="HT91" s="58"/>
      <c r="HU91" s="58"/>
      <c r="HV91" s="58"/>
      <c r="HW91" s="58"/>
      <c r="HX91" s="58"/>
      <c r="HY91" s="58"/>
      <c r="HZ91" s="58"/>
      <c r="IA91" s="58"/>
      <c r="IB91" s="58"/>
      <c r="IC91" s="58"/>
      <c r="ID91" s="58"/>
      <c r="IE91" s="58"/>
      <c r="IF91" s="58"/>
      <c r="IG91" s="58"/>
      <c r="IH91" s="58"/>
      <c r="II91" s="58"/>
      <c r="IJ91" s="58"/>
      <c r="IK91" s="58"/>
      <c r="IL91" s="58"/>
      <c r="IM91" s="58"/>
      <c r="IN91" s="58"/>
      <c r="IO91" s="58"/>
      <c r="IP91" s="58"/>
      <c r="IQ91" s="58"/>
      <c r="IR91" s="58"/>
      <c r="IS91" s="58"/>
      <c r="IT91" s="58"/>
      <c r="IU91" s="58"/>
      <c r="IV91" s="58"/>
    </row>
    <row r="92" spans="1:256" s="60" customFormat="1" x14ac:dyDescent="0.25">
      <c r="A92" s="5">
        <v>90</v>
      </c>
      <c r="B92" s="62" t="s">
        <v>293</v>
      </c>
      <c r="C92" s="62" t="s">
        <v>251</v>
      </c>
      <c r="D92" s="62" t="s">
        <v>168</v>
      </c>
      <c r="E92" s="92" t="s">
        <v>130</v>
      </c>
      <c r="F92" s="89" t="s">
        <v>280</v>
      </c>
      <c r="G92" s="61">
        <v>1</v>
      </c>
      <c r="H92" s="61">
        <v>280</v>
      </c>
      <c r="I92" s="35">
        <f t="shared" ref="I92:I122" si="3">G92*H92</f>
        <v>280</v>
      </c>
      <c r="J92" s="61" t="s">
        <v>131</v>
      </c>
      <c r="K92" s="61" t="s">
        <v>131</v>
      </c>
      <c r="L92" s="78" t="s">
        <v>131</v>
      </c>
      <c r="M92" s="61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/>
      <c r="FL92" s="58"/>
      <c r="FM92" s="58"/>
      <c r="FN92" s="58"/>
      <c r="FO92" s="58"/>
      <c r="FP92" s="58"/>
      <c r="FQ92" s="58"/>
      <c r="FR92" s="58"/>
      <c r="FS92" s="58"/>
      <c r="FT92" s="58"/>
      <c r="FU92" s="58"/>
      <c r="FV92" s="58"/>
      <c r="FW92" s="58"/>
      <c r="FX92" s="58"/>
      <c r="FY92" s="58"/>
      <c r="FZ92" s="58"/>
      <c r="GA92" s="58"/>
      <c r="GB92" s="58"/>
      <c r="GC92" s="58"/>
      <c r="GD92" s="58"/>
      <c r="GE92" s="58"/>
      <c r="GF92" s="58"/>
      <c r="GG92" s="58"/>
      <c r="GH92" s="58"/>
      <c r="GI92" s="58"/>
      <c r="GJ92" s="58"/>
      <c r="GK92" s="58"/>
      <c r="GL92" s="58"/>
      <c r="GM92" s="58"/>
      <c r="GN92" s="58"/>
      <c r="GO92" s="58"/>
      <c r="GP92" s="58"/>
      <c r="GQ92" s="58"/>
      <c r="GR92" s="58"/>
      <c r="GS92" s="58"/>
      <c r="GT92" s="58"/>
      <c r="GU92" s="58"/>
      <c r="GV92" s="58"/>
      <c r="GW92" s="58"/>
      <c r="GX92" s="58"/>
      <c r="GY92" s="58"/>
      <c r="GZ92" s="58"/>
      <c r="HA92" s="58"/>
      <c r="HB92" s="58"/>
      <c r="HC92" s="58"/>
      <c r="HD92" s="58"/>
      <c r="HE92" s="58"/>
      <c r="HF92" s="58"/>
      <c r="HG92" s="58"/>
      <c r="HH92" s="58"/>
      <c r="HI92" s="58"/>
      <c r="HJ92" s="58"/>
      <c r="HK92" s="58"/>
      <c r="HL92" s="58"/>
      <c r="HM92" s="58"/>
      <c r="HN92" s="58"/>
      <c r="HO92" s="58"/>
      <c r="HP92" s="58"/>
      <c r="HQ92" s="58"/>
      <c r="HR92" s="58"/>
      <c r="HS92" s="58"/>
      <c r="HT92" s="58"/>
      <c r="HU92" s="58"/>
      <c r="HV92" s="58"/>
      <c r="HW92" s="58"/>
      <c r="HX92" s="58"/>
      <c r="HY92" s="58"/>
      <c r="HZ92" s="58"/>
      <c r="IA92" s="58"/>
      <c r="IB92" s="58"/>
      <c r="IC92" s="58"/>
      <c r="ID92" s="58"/>
      <c r="IE92" s="58"/>
      <c r="IF92" s="58"/>
      <c r="IG92" s="58"/>
      <c r="IH92" s="58"/>
      <c r="II92" s="58"/>
      <c r="IJ92" s="58"/>
      <c r="IK92" s="58"/>
      <c r="IL92" s="58"/>
      <c r="IM92" s="58"/>
      <c r="IN92" s="58"/>
      <c r="IO92" s="58"/>
      <c r="IP92" s="58"/>
      <c r="IQ92" s="58"/>
      <c r="IR92" s="58"/>
      <c r="IS92" s="58"/>
      <c r="IT92" s="58"/>
      <c r="IU92" s="58"/>
      <c r="IV92" s="58"/>
    </row>
    <row r="93" spans="1:256" s="60" customFormat="1" x14ac:dyDescent="0.25">
      <c r="A93" s="5">
        <v>91</v>
      </c>
      <c r="B93" s="62" t="s">
        <v>294</v>
      </c>
      <c r="C93" s="62" t="s">
        <v>252</v>
      </c>
      <c r="D93" s="62" t="s">
        <v>250</v>
      </c>
      <c r="E93" s="92" t="s">
        <v>130</v>
      </c>
      <c r="F93" s="89" t="s">
        <v>281</v>
      </c>
      <c r="G93" s="61">
        <v>1</v>
      </c>
      <c r="H93" s="61">
        <v>299</v>
      </c>
      <c r="I93" s="35">
        <f t="shared" si="3"/>
        <v>299</v>
      </c>
      <c r="J93" s="61" t="s">
        <v>238</v>
      </c>
      <c r="K93" s="61" t="s">
        <v>131</v>
      </c>
      <c r="L93" s="78" t="s">
        <v>131</v>
      </c>
      <c r="M93" s="61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  <c r="DV93" s="58"/>
      <c r="DW93" s="58"/>
      <c r="DX93" s="58"/>
      <c r="DY93" s="58"/>
      <c r="DZ93" s="58"/>
      <c r="EA93" s="58"/>
      <c r="EB93" s="58"/>
      <c r="EC93" s="58"/>
      <c r="ED93" s="58"/>
      <c r="EE93" s="58"/>
      <c r="EF93" s="58"/>
      <c r="EG93" s="58"/>
      <c r="EH93" s="58"/>
      <c r="EI93" s="58"/>
      <c r="EJ93" s="58"/>
      <c r="EK93" s="58"/>
      <c r="EL93" s="58"/>
      <c r="EM93" s="58"/>
      <c r="EN93" s="58"/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  <c r="FB93" s="58"/>
      <c r="FC93" s="58"/>
      <c r="FD93" s="58"/>
      <c r="FE93" s="58"/>
      <c r="FF93" s="58"/>
      <c r="FG93" s="58"/>
      <c r="FH93" s="58"/>
      <c r="FI93" s="58"/>
      <c r="FJ93" s="58"/>
      <c r="FK93" s="58"/>
      <c r="FL93" s="58"/>
      <c r="FM93" s="58"/>
      <c r="FN93" s="58"/>
      <c r="FO93" s="58"/>
      <c r="FP93" s="58"/>
      <c r="FQ93" s="58"/>
      <c r="FR93" s="58"/>
      <c r="FS93" s="58"/>
      <c r="FT93" s="58"/>
      <c r="FU93" s="58"/>
      <c r="FV93" s="58"/>
      <c r="FW93" s="58"/>
      <c r="FX93" s="58"/>
      <c r="FY93" s="58"/>
      <c r="FZ93" s="58"/>
      <c r="GA93" s="58"/>
      <c r="GB93" s="58"/>
      <c r="GC93" s="58"/>
      <c r="GD93" s="58"/>
      <c r="GE93" s="58"/>
      <c r="GF93" s="58"/>
      <c r="GG93" s="58"/>
      <c r="GH93" s="58"/>
      <c r="GI93" s="58"/>
      <c r="GJ93" s="58"/>
      <c r="GK93" s="58"/>
      <c r="GL93" s="58"/>
      <c r="GM93" s="58"/>
      <c r="GN93" s="58"/>
      <c r="GO93" s="58"/>
      <c r="GP93" s="58"/>
      <c r="GQ93" s="58"/>
      <c r="GR93" s="58"/>
      <c r="GS93" s="58"/>
      <c r="GT93" s="58"/>
      <c r="GU93" s="58"/>
      <c r="GV93" s="58"/>
      <c r="GW93" s="58"/>
      <c r="GX93" s="58"/>
      <c r="GY93" s="58"/>
      <c r="GZ93" s="58"/>
      <c r="HA93" s="58"/>
      <c r="HB93" s="58"/>
      <c r="HC93" s="58"/>
      <c r="HD93" s="58"/>
      <c r="HE93" s="58"/>
      <c r="HF93" s="58"/>
      <c r="HG93" s="58"/>
      <c r="HH93" s="58"/>
      <c r="HI93" s="58"/>
      <c r="HJ93" s="58"/>
      <c r="HK93" s="58"/>
      <c r="HL93" s="58"/>
      <c r="HM93" s="58"/>
      <c r="HN93" s="58"/>
      <c r="HO93" s="58"/>
      <c r="HP93" s="58"/>
      <c r="HQ93" s="58"/>
      <c r="HR93" s="58"/>
      <c r="HS93" s="58"/>
      <c r="HT93" s="58"/>
      <c r="HU93" s="58"/>
      <c r="HV93" s="58"/>
      <c r="HW93" s="58"/>
      <c r="HX93" s="58"/>
      <c r="HY93" s="58"/>
      <c r="HZ93" s="58"/>
      <c r="IA93" s="58"/>
      <c r="IB93" s="58"/>
      <c r="IC93" s="58"/>
      <c r="ID93" s="58"/>
      <c r="IE93" s="58"/>
      <c r="IF93" s="58"/>
      <c r="IG93" s="58"/>
      <c r="IH93" s="58"/>
      <c r="II93" s="58"/>
      <c r="IJ93" s="58"/>
      <c r="IK93" s="58"/>
      <c r="IL93" s="58"/>
      <c r="IM93" s="58"/>
      <c r="IN93" s="58"/>
      <c r="IO93" s="58"/>
      <c r="IP93" s="58"/>
      <c r="IQ93" s="58"/>
      <c r="IR93" s="58"/>
      <c r="IS93" s="58"/>
      <c r="IT93" s="58"/>
      <c r="IU93" s="58"/>
      <c r="IV93" s="58"/>
    </row>
    <row r="94" spans="1:256" s="60" customFormat="1" x14ac:dyDescent="0.25">
      <c r="A94" s="5">
        <v>92</v>
      </c>
      <c r="B94" s="62" t="s">
        <v>253</v>
      </c>
      <c r="C94" s="62" t="s">
        <v>254</v>
      </c>
      <c r="D94" s="62" t="s">
        <v>255</v>
      </c>
      <c r="E94" s="92" t="s">
        <v>130</v>
      </c>
      <c r="F94" s="89" t="s">
        <v>282</v>
      </c>
      <c r="G94" s="61">
        <v>1</v>
      </c>
      <c r="H94" s="61">
        <v>320</v>
      </c>
      <c r="I94" s="35">
        <f t="shared" si="3"/>
        <v>320</v>
      </c>
      <c r="J94" s="61" t="s">
        <v>131</v>
      </c>
      <c r="K94" s="61" t="s">
        <v>131</v>
      </c>
      <c r="L94" s="78" t="s">
        <v>131</v>
      </c>
      <c r="M94" s="61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  <c r="FF94" s="58"/>
      <c r="FG94" s="58"/>
      <c r="FH94" s="58"/>
      <c r="FI94" s="58"/>
      <c r="FJ94" s="58"/>
      <c r="FK94" s="58"/>
      <c r="FL94" s="58"/>
      <c r="FM94" s="58"/>
      <c r="FN94" s="58"/>
      <c r="FO94" s="58"/>
      <c r="FP94" s="58"/>
      <c r="FQ94" s="58"/>
      <c r="FR94" s="58"/>
      <c r="FS94" s="58"/>
      <c r="FT94" s="58"/>
      <c r="FU94" s="58"/>
      <c r="FV94" s="58"/>
      <c r="FW94" s="58"/>
      <c r="FX94" s="58"/>
      <c r="FY94" s="58"/>
      <c r="FZ94" s="58"/>
      <c r="GA94" s="58"/>
      <c r="GB94" s="58"/>
      <c r="GC94" s="58"/>
      <c r="GD94" s="58"/>
      <c r="GE94" s="58"/>
      <c r="GF94" s="58"/>
      <c r="GG94" s="58"/>
      <c r="GH94" s="58"/>
      <c r="GI94" s="58"/>
      <c r="GJ94" s="58"/>
      <c r="GK94" s="58"/>
      <c r="GL94" s="58"/>
      <c r="GM94" s="58"/>
      <c r="GN94" s="58"/>
      <c r="GO94" s="58"/>
      <c r="GP94" s="58"/>
      <c r="GQ94" s="58"/>
      <c r="GR94" s="58"/>
      <c r="GS94" s="58"/>
      <c r="GT94" s="58"/>
      <c r="GU94" s="58"/>
      <c r="GV94" s="58"/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</row>
    <row r="95" spans="1:256" s="60" customFormat="1" x14ac:dyDescent="0.25">
      <c r="A95" s="5">
        <v>93</v>
      </c>
      <c r="B95" s="62" t="s">
        <v>256</v>
      </c>
      <c r="C95" s="62" t="s">
        <v>257</v>
      </c>
      <c r="D95" s="62" t="s">
        <v>255</v>
      </c>
      <c r="E95" s="92" t="s">
        <v>130</v>
      </c>
      <c r="F95" s="89" t="s">
        <v>283</v>
      </c>
      <c r="G95" s="61">
        <v>1</v>
      </c>
      <c r="H95" s="61">
        <v>280</v>
      </c>
      <c r="I95" s="35">
        <f t="shared" si="3"/>
        <v>280</v>
      </c>
      <c r="J95" s="61" t="s">
        <v>131</v>
      </c>
      <c r="K95" s="61" t="s">
        <v>131</v>
      </c>
      <c r="L95" s="78" t="s">
        <v>131</v>
      </c>
      <c r="M95" s="61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  <c r="FF95" s="58"/>
      <c r="FG95" s="58"/>
      <c r="FH95" s="58"/>
      <c r="FI95" s="58"/>
      <c r="FJ95" s="58"/>
      <c r="FK95" s="58"/>
      <c r="FL95" s="58"/>
      <c r="FM95" s="58"/>
      <c r="FN95" s="58"/>
      <c r="FO95" s="58"/>
      <c r="FP95" s="58"/>
      <c r="FQ95" s="58"/>
      <c r="FR95" s="58"/>
      <c r="FS95" s="58"/>
      <c r="FT95" s="58"/>
      <c r="FU95" s="58"/>
      <c r="FV95" s="58"/>
      <c r="FW95" s="58"/>
      <c r="FX95" s="58"/>
      <c r="FY95" s="58"/>
      <c r="FZ95" s="58"/>
      <c r="GA95" s="58"/>
      <c r="GB95" s="58"/>
      <c r="GC95" s="58"/>
      <c r="GD95" s="58"/>
      <c r="GE95" s="58"/>
      <c r="GF95" s="58"/>
      <c r="GG95" s="58"/>
      <c r="GH95" s="58"/>
      <c r="GI95" s="58"/>
      <c r="GJ95" s="58"/>
      <c r="GK95" s="58"/>
      <c r="GL95" s="58"/>
      <c r="GM95" s="58"/>
      <c r="GN95" s="58"/>
      <c r="GO95" s="58"/>
      <c r="GP95" s="58"/>
      <c r="GQ95" s="58"/>
      <c r="GR95" s="58"/>
      <c r="GS95" s="58"/>
      <c r="GT95" s="58"/>
      <c r="GU95" s="58"/>
      <c r="GV95" s="58"/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</row>
    <row r="96" spans="1:256" s="60" customFormat="1" x14ac:dyDescent="0.25">
      <c r="A96" s="5">
        <v>94</v>
      </c>
      <c r="B96" s="62" t="s">
        <v>297</v>
      </c>
      <c r="C96" s="62" t="s">
        <v>258</v>
      </c>
      <c r="D96" s="62" t="s">
        <v>255</v>
      </c>
      <c r="E96" s="92" t="s">
        <v>130</v>
      </c>
      <c r="F96" s="89" t="s">
        <v>284</v>
      </c>
      <c r="G96" s="61">
        <v>1</v>
      </c>
      <c r="H96" s="61">
        <v>300</v>
      </c>
      <c r="I96" s="35">
        <f t="shared" si="3"/>
        <v>300</v>
      </c>
      <c r="J96" s="61" t="s">
        <v>131</v>
      </c>
      <c r="K96" s="61" t="s">
        <v>131</v>
      </c>
      <c r="L96" s="78" t="s">
        <v>131</v>
      </c>
      <c r="M96" s="61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  <c r="DV96" s="58"/>
      <c r="DW96" s="58"/>
      <c r="DX96" s="58"/>
      <c r="DY96" s="58"/>
      <c r="DZ96" s="58"/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  <c r="FB96" s="58"/>
      <c r="FC96" s="58"/>
      <c r="FD96" s="58"/>
      <c r="FE96" s="58"/>
      <c r="FF96" s="58"/>
      <c r="FG96" s="58"/>
      <c r="FH96" s="58"/>
      <c r="FI96" s="58"/>
      <c r="FJ96" s="58"/>
      <c r="FK96" s="58"/>
      <c r="FL96" s="58"/>
      <c r="FM96" s="58"/>
      <c r="FN96" s="58"/>
      <c r="FO96" s="58"/>
      <c r="FP96" s="58"/>
      <c r="FQ96" s="58"/>
      <c r="FR96" s="58"/>
      <c r="FS96" s="58"/>
      <c r="FT96" s="58"/>
      <c r="FU96" s="58"/>
      <c r="FV96" s="58"/>
      <c r="FW96" s="58"/>
      <c r="FX96" s="58"/>
      <c r="FY96" s="58"/>
      <c r="FZ96" s="58"/>
      <c r="GA96" s="58"/>
      <c r="GB96" s="58"/>
      <c r="GC96" s="58"/>
      <c r="GD96" s="58"/>
      <c r="GE96" s="58"/>
      <c r="GF96" s="58"/>
      <c r="GG96" s="58"/>
      <c r="GH96" s="58"/>
      <c r="GI96" s="58"/>
      <c r="GJ96" s="58"/>
      <c r="GK96" s="58"/>
      <c r="GL96" s="58"/>
      <c r="GM96" s="58"/>
      <c r="GN96" s="58"/>
      <c r="GO96" s="58"/>
      <c r="GP96" s="58"/>
      <c r="GQ96" s="58"/>
      <c r="GR96" s="58"/>
      <c r="GS96" s="58"/>
      <c r="GT96" s="58"/>
      <c r="GU96" s="58"/>
      <c r="GV96" s="58"/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  <c r="IE96" s="58"/>
      <c r="IF96" s="58"/>
      <c r="IG96" s="58"/>
      <c r="IH96" s="58"/>
      <c r="II96" s="58"/>
      <c r="IJ96" s="58"/>
      <c r="IK96" s="58"/>
      <c r="IL96" s="58"/>
      <c r="IM96" s="58"/>
      <c r="IN96" s="58"/>
      <c r="IO96" s="58"/>
      <c r="IP96" s="58"/>
      <c r="IQ96" s="58"/>
      <c r="IR96" s="58"/>
      <c r="IS96" s="58"/>
      <c r="IT96" s="58"/>
      <c r="IU96" s="58"/>
      <c r="IV96" s="58"/>
    </row>
    <row r="97" spans="1:256" s="60" customFormat="1" x14ac:dyDescent="0.25">
      <c r="A97" s="5">
        <v>95</v>
      </c>
      <c r="B97" s="62" t="s">
        <v>298</v>
      </c>
      <c r="C97" s="62" t="s">
        <v>285</v>
      </c>
      <c r="D97" s="62" t="s">
        <v>255</v>
      </c>
      <c r="E97" s="92" t="s">
        <v>130</v>
      </c>
      <c r="F97" s="89" t="s">
        <v>286</v>
      </c>
      <c r="G97" s="61">
        <v>1</v>
      </c>
      <c r="H97" s="61">
        <v>280</v>
      </c>
      <c r="I97" s="35">
        <f t="shared" si="3"/>
        <v>280</v>
      </c>
      <c r="J97" s="61" t="s">
        <v>131</v>
      </c>
      <c r="K97" s="61" t="s">
        <v>131</v>
      </c>
      <c r="L97" s="78" t="s">
        <v>131</v>
      </c>
      <c r="M97" s="61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  <c r="IE97" s="58"/>
      <c r="IF97" s="58"/>
      <c r="IG97" s="58"/>
      <c r="IH97" s="58"/>
      <c r="II97" s="58"/>
      <c r="IJ97" s="58"/>
      <c r="IK97" s="58"/>
      <c r="IL97" s="58"/>
      <c r="IM97" s="58"/>
      <c r="IN97" s="58"/>
      <c r="IO97" s="58"/>
      <c r="IP97" s="58"/>
      <c r="IQ97" s="58"/>
      <c r="IR97" s="58"/>
      <c r="IS97" s="58"/>
      <c r="IT97" s="58"/>
      <c r="IU97" s="58"/>
      <c r="IV97" s="58"/>
    </row>
    <row r="98" spans="1:256" s="60" customFormat="1" x14ac:dyDescent="0.25">
      <c r="A98" s="5">
        <v>96</v>
      </c>
      <c r="B98" s="62" t="s">
        <v>259</v>
      </c>
      <c r="C98" s="62" t="s">
        <v>260</v>
      </c>
      <c r="D98" s="62" t="s">
        <v>261</v>
      </c>
      <c r="E98" s="92" t="s">
        <v>130</v>
      </c>
      <c r="F98" s="89" t="s">
        <v>287</v>
      </c>
      <c r="G98" s="61">
        <v>1</v>
      </c>
      <c r="H98" s="61">
        <v>290</v>
      </c>
      <c r="I98" s="35">
        <f t="shared" si="3"/>
        <v>290</v>
      </c>
      <c r="J98" s="61" t="s">
        <v>131</v>
      </c>
      <c r="K98" s="61" t="s">
        <v>131</v>
      </c>
      <c r="L98" s="78" t="s">
        <v>131</v>
      </c>
      <c r="M98" s="61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  <c r="FF98" s="58"/>
      <c r="FG98" s="58"/>
      <c r="FH98" s="58"/>
      <c r="FI98" s="58"/>
      <c r="FJ98" s="58"/>
      <c r="FK98" s="58"/>
      <c r="FL98" s="58"/>
      <c r="FM98" s="58"/>
      <c r="FN98" s="58"/>
      <c r="FO98" s="58"/>
      <c r="FP98" s="58"/>
      <c r="FQ98" s="58"/>
      <c r="FR98" s="58"/>
      <c r="FS98" s="58"/>
      <c r="FT98" s="58"/>
      <c r="FU98" s="58"/>
      <c r="FV98" s="58"/>
      <c r="FW98" s="58"/>
      <c r="FX98" s="58"/>
      <c r="FY98" s="58"/>
      <c r="FZ98" s="58"/>
      <c r="GA98" s="58"/>
      <c r="GB98" s="58"/>
      <c r="GC98" s="58"/>
      <c r="GD98" s="58"/>
      <c r="GE98" s="58"/>
      <c r="GF98" s="58"/>
      <c r="GG98" s="58"/>
      <c r="GH98" s="58"/>
      <c r="GI98" s="58"/>
      <c r="GJ98" s="58"/>
      <c r="GK98" s="58"/>
      <c r="GL98" s="58"/>
      <c r="GM98" s="58"/>
      <c r="GN98" s="58"/>
      <c r="GO98" s="58"/>
      <c r="GP98" s="58"/>
      <c r="GQ98" s="58"/>
      <c r="GR98" s="58"/>
      <c r="GS98" s="58"/>
      <c r="GT98" s="58"/>
      <c r="GU98" s="58"/>
      <c r="GV98" s="58"/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  <c r="IE98" s="58"/>
      <c r="IF98" s="58"/>
      <c r="IG98" s="58"/>
      <c r="IH98" s="58"/>
      <c r="II98" s="58"/>
      <c r="IJ98" s="58"/>
      <c r="IK98" s="58"/>
      <c r="IL98" s="58"/>
      <c r="IM98" s="58"/>
      <c r="IN98" s="58"/>
      <c r="IO98" s="58"/>
      <c r="IP98" s="58"/>
      <c r="IQ98" s="58"/>
      <c r="IR98" s="58"/>
      <c r="IS98" s="58"/>
      <c r="IT98" s="58"/>
      <c r="IU98" s="58"/>
      <c r="IV98" s="58"/>
    </row>
    <row r="99" spans="1:256" s="60" customFormat="1" x14ac:dyDescent="0.25">
      <c r="A99" s="5">
        <v>97</v>
      </c>
      <c r="B99" s="62" t="s">
        <v>262</v>
      </c>
      <c r="C99" s="62" t="s">
        <v>263</v>
      </c>
      <c r="D99" s="62" t="s">
        <v>261</v>
      </c>
      <c r="E99" s="92" t="s">
        <v>130</v>
      </c>
      <c r="F99" s="89" t="s">
        <v>288</v>
      </c>
      <c r="G99" s="61">
        <v>1</v>
      </c>
      <c r="H99" s="61">
        <v>310</v>
      </c>
      <c r="I99" s="35">
        <f t="shared" si="3"/>
        <v>310</v>
      </c>
      <c r="J99" s="61" t="s">
        <v>131</v>
      </c>
      <c r="K99" s="61" t="s">
        <v>131</v>
      </c>
      <c r="L99" s="78" t="s">
        <v>131</v>
      </c>
      <c r="M99" s="61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  <c r="DV99" s="58"/>
      <c r="DW99" s="58"/>
      <c r="DX99" s="58"/>
      <c r="DY99" s="58"/>
      <c r="DZ99" s="58"/>
      <c r="EA99" s="58"/>
      <c r="EB99" s="58"/>
      <c r="EC99" s="58"/>
      <c r="ED99" s="58"/>
      <c r="EE99" s="58"/>
      <c r="EF99" s="58"/>
      <c r="EG99" s="58"/>
      <c r="EH99" s="58"/>
      <c r="EI99" s="58"/>
      <c r="EJ99" s="58"/>
      <c r="EK99" s="58"/>
      <c r="EL99" s="58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58"/>
      <c r="EX99" s="58"/>
      <c r="EY99" s="58"/>
      <c r="EZ99" s="58"/>
      <c r="FA99" s="58"/>
      <c r="FB99" s="58"/>
      <c r="FC99" s="58"/>
      <c r="FD99" s="58"/>
      <c r="FE99" s="58"/>
      <c r="FF99" s="58"/>
      <c r="FG99" s="58"/>
      <c r="FH99" s="58"/>
      <c r="FI99" s="58"/>
      <c r="FJ99" s="58"/>
      <c r="FK99" s="58"/>
      <c r="FL99" s="58"/>
      <c r="FM99" s="58"/>
      <c r="FN99" s="58"/>
      <c r="FO99" s="58"/>
      <c r="FP99" s="58"/>
      <c r="FQ99" s="58"/>
      <c r="FR99" s="58"/>
      <c r="FS99" s="58"/>
      <c r="FT99" s="58"/>
      <c r="FU99" s="58"/>
      <c r="FV99" s="58"/>
      <c r="FW99" s="58"/>
      <c r="FX99" s="58"/>
      <c r="FY99" s="58"/>
      <c r="FZ99" s="58"/>
      <c r="GA99" s="58"/>
      <c r="GB99" s="58"/>
      <c r="GC99" s="58"/>
      <c r="GD99" s="58"/>
      <c r="GE99" s="58"/>
      <c r="GF99" s="58"/>
      <c r="GG99" s="58"/>
      <c r="GH99" s="58"/>
      <c r="GI99" s="58"/>
      <c r="GJ99" s="58"/>
      <c r="GK99" s="58"/>
      <c r="GL99" s="58"/>
      <c r="GM99" s="58"/>
      <c r="GN99" s="58"/>
      <c r="GO99" s="58"/>
      <c r="GP99" s="58"/>
      <c r="GQ99" s="58"/>
      <c r="GR99" s="58"/>
      <c r="GS99" s="58"/>
      <c r="GT99" s="58"/>
      <c r="GU99" s="58"/>
      <c r="GV99" s="58"/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  <c r="IE99" s="58"/>
      <c r="IF99" s="58"/>
      <c r="IG99" s="58"/>
      <c r="IH99" s="58"/>
      <c r="II99" s="58"/>
      <c r="IJ99" s="58"/>
      <c r="IK99" s="58"/>
      <c r="IL99" s="58"/>
      <c r="IM99" s="58"/>
      <c r="IN99" s="58"/>
      <c r="IO99" s="58"/>
      <c r="IP99" s="58"/>
      <c r="IQ99" s="58"/>
      <c r="IR99" s="58"/>
      <c r="IS99" s="58"/>
      <c r="IT99" s="58"/>
      <c r="IU99" s="58"/>
      <c r="IV99" s="58"/>
    </row>
    <row r="100" spans="1:256" s="60" customFormat="1" x14ac:dyDescent="0.25">
      <c r="A100" s="5">
        <v>98</v>
      </c>
      <c r="B100" s="62" t="s">
        <v>295</v>
      </c>
      <c r="C100" s="62" t="s">
        <v>264</v>
      </c>
      <c r="D100" s="62" t="s">
        <v>265</v>
      </c>
      <c r="E100" s="92" t="s">
        <v>130</v>
      </c>
      <c r="F100" s="89" t="s">
        <v>289</v>
      </c>
      <c r="G100" s="61">
        <v>1</v>
      </c>
      <c r="H100" s="61">
        <v>250</v>
      </c>
      <c r="I100" s="35">
        <f t="shared" si="3"/>
        <v>250</v>
      </c>
      <c r="J100" s="61" t="s">
        <v>131</v>
      </c>
      <c r="K100" s="61" t="s">
        <v>131</v>
      </c>
      <c r="L100" s="78" t="s">
        <v>131</v>
      </c>
      <c r="M100" s="61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8"/>
      <c r="EZ100" s="58"/>
      <c r="FA100" s="58"/>
      <c r="FB100" s="58"/>
      <c r="FC100" s="58"/>
      <c r="FD100" s="58"/>
      <c r="FE100" s="58"/>
      <c r="FF100" s="58"/>
      <c r="FG100" s="58"/>
      <c r="FH100" s="58"/>
      <c r="FI100" s="58"/>
      <c r="FJ100" s="58"/>
      <c r="FK100" s="58"/>
      <c r="FL100" s="58"/>
      <c r="FM100" s="58"/>
      <c r="FN100" s="58"/>
      <c r="FO100" s="58"/>
      <c r="FP100" s="58"/>
      <c r="FQ100" s="58"/>
      <c r="FR100" s="58"/>
      <c r="FS100" s="58"/>
      <c r="FT100" s="58"/>
      <c r="FU100" s="58"/>
      <c r="FV100" s="58"/>
      <c r="FW100" s="58"/>
      <c r="FX100" s="58"/>
      <c r="FY100" s="58"/>
      <c r="FZ100" s="58"/>
      <c r="GA100" s="58"/>
      <c r="GB100" s="58"/>
      <c r="GC100" s="58"/>
      <c r="GD100" s="58"/>
      <c r="GE100" s="58"/>
      <c r="GF100" s="58"/>
      <c r="GG100" s="58"/>
      <c r="GH100" s="58"/>
      <c r="GI100" s="58"/>
      <c r="GJ100" s="58"/>
      <c r="GK100" s="58"/>
      <c r="GL100" s="58"/>
      <c r="GM100" s="58"/>
      <c r="GN100" s="58"/>
      <c r="GO100" s="58"/>
      <c r="GP100" s="58"/>
      <c r="GQ100" s="58"/>
      <c r="GR100" s="58"/>
      <c r="GS100" s="58"/>
      <c r="GT100" s="58"/>
      <c r="GU100" s="58"/>
      <c r="GV100" s="58"/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  <c r="IE100" s="58"/>
      <c r="IF100" s="58"/>
      <c r="IG100" s="58"/>
      <c r="IH100" s="58"/>
      <c r="II100" s="58"/>
      <c r="IJ100" s="58"/>
      <c r="IK100" s="58"/>
      <c r="IL100" s="58"/>
      <c r="IM100" s="58"/>
      <c r="IN100" s="58"/>
      <c r="IO100" s="58"/>
      <c r="IP100" s="58"/>
      <c r="IQ100" s="58"/>
      <c r="IR100" s="58"/>
      <c r="IS100" s="58"/>
      <c r="IT100" s="58"/>
      <c r="IU100" s="58"/>
      <c r="IV100" s="58"/>
    </row>
    <row r="101" spans="1:256" s="66" customFormat="1" x14ac:dyDescent="0.25">
      <c r="A101" s="5">
        <v>99</v>
      </c>
      <c r="B101" s="64" t="s">
        <v>296</v>
      </c>
      <c r="C101" s="64" t="s">
        <v>266</v>
      </c>
      <c r="D101" s="64" t="s">
        <v>267</v>
      </c>
      <c r="E101" s="64" t="s">
        <v>166</v>
      </c>
      <c r="F101" s="90" t="s">
        <v>290</v>
      </c>
      <c r="G101" s="63">
        <v>1</v>
      </c>
      <c r="H101" s="63">
        <v>280</v>
      </c>
      <c r="I101" s="45">
        <f t="shared" si="3"/>
        <v>280</v>
      </c>
      <c r="J101" s="63" t="s">
        <v>131</v>
      </c>
      <c r="K101" s="63" t="s">
        <v>131</v>
      </c>
      <c r="L101" s="79" t="s">
        <v>131</v>
      </c>
      <c r="M101" s="48">
        <f>SUM(I60:I101)</f>
        <v>12409</v>
      </c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</row>
    <row r="102" spans="1:256" s="29" customFormat="1" ht="13.5" x14ac:dyDescent="0.25">
      <c r="A102" s="5">
        <v>100</v>
      </c>
      <c r="B102" s="23" t="s">
        <v>365</v>
      </c>
      <c r="C102" s="23" t="s">
        <v>304</v>
      </c>
      <c r="D102" s="23" t="s">
        <v>305</v>
      </c>
      <c r="E102" s="92" t="s">
        <v>130</v>
      </c>
      <c r="F102" s="89" t="s">
        <v>341</v>
      </c>
      <c r="G102" s="37">
        <v>1</v>
      </c>
      <c r="H102" s="37">
        <v>300</v>
      </c>
      <c r="I102" s="35">
        <f t="shared" si="3"/>
        <v>300</v>
      </c>
      <c r="J102" s="37" t="s">
        <v>131</v>
      </c>
      <c r="K102" s="37" t="s">
        <v>131</v>
      </c>
      <c r="L102" s="53" t="s">
        <v>131</v>
      </c>
      <c r="M102" s="37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</row>
    <row r="103" spans="1:256" s="29" customFormat="1" ht="13.5" x14ac:dyDescent="0.25">
      <c r="A103" s="5">
        <v>101</v>
      </c>
      <c r="B103" s="23" t="s">
        <v>306</v>
      </c>
      <c r="C103" s="23" t="s">
        <v>307</v>
      </c>
      <c r="D103" s="23" t="s">
        <v>308</v>
      </c>
      <c r="E103" s="92" t="s">
        <v>130</v>
      </c>
      <c r="F103" s="89" t="s">
        <v>342</v>
      </c>
      <c r="G103" s="37">
        <v>1</v>
      </c>
      <c r="H103" s="37">
        <v>280</v>
      </c>
      <c r="I103" s="35">
        <f t="shared" si="3"/>
        <v>280</v>
      </c>
      <c r="J103" s="37" t="s">
        <v>131</v>
      </c>
      <c r="K103" s="37" t="s">
        <v>131</v>
      </c>
      <c r="L103" s="53" t="s">
        <v>131</v>
      </c>
      <c r="M103" s="37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</row>
    <row r="104" spans="1:256" s="29" customFormat="1" ht="13.5" x14ac:dyDescent="0.25">
      <c r="A104" s="5">
        <v>102</v>
      </c>
      <c r="B104" s="23" t="s">
        <v>309</v>
      </c>
      <c r="C104" s="23" t="s">
        <v>310</v>
      </c>
      <c r="D104" s="23" t="s">
        <v>265</v>
      </c>
      <c r="E104" s="92" t="s">
        <v>130</v>
      </c>
      <c r="F104" s="89" t="s">
        <v>343</v>
      </c>
      <c r="G104" s="37">
        <v>1</v>
      </c>
      <c r="H104" s="37">
        <v>250</v>
      </c>
      <c r="I104" s="35">
        <f t="shared" si="3"/>
        <v>250</v>
      </c>
      <c r="J104" s="37" t="s">
        <v>131</v>
      </c>
      <c r="K104" s="37" t="s">
        <v>131</v>
      </c>
      <c r="L104" s="53" t="s">
        <v>131</v>
      </c>
      <c r="M104" s="37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</row>
    <row r="105" spans="1:256" s="29" customFormat="1" ht="13.5" x14ac:dyDescent="0.25">
      <c r="A105" s="5">
        <v>103</v>
      </c>
      <c r="B105" s="23" t="s">
        <v>311</v>
      </c>
      <c r="C105" s="23" t="s">
        <v>312</v>
      </c>
      <c r="D105" s="23" t="s">
        <v>175</v>
      </c>
      <c r="E105" s="92" t="s">
        <v>130</v>
      </c>
      <c r="F105" s="89" t="s">
        <v>344</v>
      </c>
      <c r="G105" s="37">
        <v>1</v>
      </c>
      <c r="H105" s="37">
        <v>320</v>
      </c>
      <c r="I105" s="35">
        <f t="shared" si="3"/>
        <v>320</v>
      </c>
      <c r="J105" s="37" t="s">
        <v>131</v>
      </c>
      <c r="K105" s="37" t="s">
        <v>131</v>
      </c>
      <c r="L105" s="53" t="s">
        <v>131</v>
      </c>
      <c r="M105" s="37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</row>
    <row r="106" spans="1:256" s="68" customFormat="1" ht="13.5" x14ac:dyDescent="0.25">
      <c r="A106" s="5">
        <v>104</v>
      </c>
      <c r="B106" s="24" t="s">
        <v>361</v>
      </c>
      <c r="C106" s="24" t="s">
        <v>128</v>
      </c>
      <c r="D106" s="24" t="s">
        <v>129</v>
      </c>
      <c r="E106" s="92" t="s">
        <v>130</v>
      </c>
      <c r="F106" s="91" t="s">
        <v>363</v>
      </c>
      <c r="G106" s="52">
        <v>1</v>
      </c>
      <c r="H106" s="54">
        <v>360</v>
      </c>
      <c r="I106" s="35">
        <f t="shared" si="3"/>
        <v>360</v>
      </c>
      <c r="J106" s="52" t="s">
        <v>131</v>
      </c>
      <c r="K106" s="53" t="s">
        <v>131</v>
      </c>
      <c r="L106" s="52" t="s">
        <v>131</v>
      </c>
      <c r="M106" s="54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  <c r="CD106" s="67"/>
      <c r="CE106" s="67"/>
      <c r="CF106" s="67"/>
      <c r="CG106" s="67"/>
      <c r="CH106" s="67"/>
      <c r="CI106" s="67"/>
      <c r="CJ106" s="67"/>
      <c r="CK106" s="67"/>
      <c r="CL106" s="67"/>
      <c r="CM106" s="67"/>
      <c r="CN106" s="67"/>
      <c r="CO106" s="67"/>
      <c r="CP106" s="67"/>
      <c r="CQ106" s="67"/>
      <c r="CR106" s="67"/>
      <c r="CS106" s="67"/>
      <c r="CT106" s="67"/>
      <c r="CU106" s="67"/>
      <c r="CV106" s="67"/>
      <c r="CW106" s="67"/>
      <c r="CX106" s="67"/>
      <c r="CY106" s="67"/>
      <c r="CZ106" s="67"/>
      <c r="DA106" s="67"/>
      <c r="DB106" s="67"/>
      <c r="DC106" s="67"/>
      <c r="DD106" s="67"/>
      <c r="DE106" s="67"/>
      <c r="DF106" s="67"/>
      <c r="DG106" s="67"/>
      <c r="DH106" s="67"/>
      <c r="DI106" s="67"/>
      <c r="DJ106" s="67"/>
      <c r="DK106" s="67"/>
      <c r="DL106" s="67"/>
      <c r="DM106" s="67"/>
      <c r="DN106" s="67"/>
      <c r="DO106" s="67"/>
      <c r="DP106" s="67"/>
      <c r="DQ106" s="67"/>
      <c r="DR106" s="67"/>
      <c r="DS106" s="67"/>
      <c r="DT106" s="67"/>
      <c r="DU106" s="67"/>
      <c r="DV106" s="67"/>
      <c r="DW106" s="67"/>
      <c r="DX106" s="67"/>
      <c r="DY106" s="67"/>
      <c r="DZ106" s="67"/>
      <c r="EA106" s="67"/>
      <c r="EB106" s="67"/>
      <c r="EC106" s="67"/>
      <c r="ED106" s="67"/>
      <c r="EE106" s="67"/>
      <c r="EF106" s="67"/>
      <c r="EG106" s="67"/>
      <c r="EH106" s="67"/>
      <c r="EI106" s="67"/>
      <c r="EJ106" s="67"/>
      <c r="EK106" s="67"/>
      <c r="EL106" s="67"/>
      <c r="EM106" s="67"/>
      <c r="EN106" s="67"/>
      <c r="EO106" s="67"/>
      <c r="EP106" s="67"/>
      <c r="EQ106" s="67"/>
      <c r="ER106" s="67"/>
      <c r="ES106" s="67"/>
      <c r="ET106" s="67"/>
      <c r="EU106" s="67"/>
      <c r="EV106" s="67"/>
      <c r="EW106" s="67"/>
      <c r="EX106" s="67"/>
      <c r="EY106" s="67"/>
      <c r="EZ106" s="67"/>
      <c r="FA106" s="67"/>
      <c r="FB106" s="67"/>
      <c r="FC106" s="67"/>
      <c r="FD106" s="67"/>
      <c r="FE106" s="67"/>
      <c r="FF106" s="67"/>
      <c r="FG106" s="67"/>
      <c r="FH106" s="67"/>
      <c r="FI106" s="67"/>
      <c r="FJ106" s="67"/>
      <c r="FK106" s="67"/>
      <c r="FL106" s="67"/>
      <c r="FM106" s="67"/>
      <c r="FN106" s="67"/>
      <c r="FO106" s="67"/>
      <c r="FP106" s="67"/>
      <c r="FQ106" s="67"/>
      <c r="FR106" s="67"/>
      <c r="FS106" s="67"/>
      <c r="FT106" s="67"/>
      <c r="FU106" s="67"/>
      <c r="FV106" s="67"/>
      <c r="FW106" s="67"/>
      <c r="FX106" s="67"/>
      <c r="FY106" s="67"/>
      <c r="FZ106" s="67"/>
      <c r="GA106" s="67"/>
      <c r="GB106" s="67"/>
      <c r="GC106" s="67"/>
      <c r="GD106" s="67"/>
      <c r="GE106" s="67"/>
      <c r="GF106" s="67"/>
      <c r="GG106" s="67"/>
      <c r="GH106" s="67"/>
      <c r="GI106" s="67"/>
      <c r="GJ106" s="67"/>
      <c r="GK106" s="67"/>
      <c r="GL106" s="67"/>
      <c r="GM106" s="67"/>
      <c r="GN106" s="67"/>
      <c r="GO106" s="67"/>
      <c r="GP106" s="67"/>
      <c r="GQ106" s="67"/>
      <c r="GR106" s="67"/>
      <c r="GS106" s="67"/>
      <c r="GT106" s="67"/>
      <c r="GU106" s="67"/>
      <c r="GV106" s="67"/>
      <c r="GW106" s="67"/>
      <c r="GX106" s="67"/>
      <c r="GY106" s="67"/>
      <c r="GZ106" s="67"/>
      <c r="HA106" s="67"/>
      <c r="HB106" s="67"/>
      <c r="HC106" s="67"/>
      <c r="HD106" s="67"/>
      <c r="HE106" s="67"/>
      <c r="HF106" s="67"/>
      <c r="HG106" s="67"/>
      <c r="HH106" s="67"/>
      <c r="HI106" s="67"/>
      <c r="HJ106" s="67"/>
      <c r="HK106" s="67"/>
      <c r="HL106" s="67"/>
      <c r="HM106" s="67"/>
      <c r="HN106" s="67"/>
      <c r="HO106" s="67"/>
      <c r="HP106" s="67"/>
      <c r="HQ106" s="67"/>
      <c r="HR106" s="67"/>
      <c r="HS106" s="67"/>
      <c r="HT106" s="67"/>
      <c r="HU106" s="67"/>
      <c r="HV106" s="67"/>
      <c r="HW106" s="67"/>
      <c r="HX106" s="67"/>
      <c r="HY106" s="67"/>
      <c r="HZ106" s="67"/>
      <c r="IA106" s="67"/>
      <c r="IB106" s="67"/>
      <c r="IC106" s="67"/>
      <c r="ID106" s="67"/>
      <c r="IE106" s="67"/>
      <c r="IF106" s="67"/>
      <c r="IG106" s="67"/>
      <c r="IH106" s="67"/>
      <c r="II106" s="67"/>
      <c r="IJ106" s="67"/>
      <c r="IK106" s="67"/>
      <c r="IL106" s="67"/>
      <c r="IM106" s="67"/>
      <c r="IN106" s="67"/>
      <c r="IO106" s="67"/>
      <c r="IP106" s="67"/>
      <c r="IQ106" s="67"/>
      <c r="IR106" s="67"/>
      <c r="IS106" s="67"/>
      <c r="IT106" s="67"/>
      <c r="IU106" s="67"/>
      <c r="IV106" s="67"/>
    </row>
    <row r="107" spans="1:256" s="29" customFormat="1" ht="13.5" x14ac:dyDescent="0.25">
      <c r="A107" s="5">
        <v>105</v>
      </c>
      <c r="B107" s="23" t="s">
        <v>362</v>
      </c>
      <c r="C107" s="23" t="s">
        <v>128</v>
      </c>
      <c r="D107" s="23" t="s">
        <v>129</v>
      </c>
      <c r="E107" s="92" t="s">
        <v>130</v>
      </c>
      <c r="F107" s="89" t="s">
        <v>364</v>
      </c>
      <c r="G107" s="37">
        <v>1</v>
      </c>
      <c r="H107" s="34">
        <v>360</v>
      </c>
      <c r="I107" s="35">
        <f t="shared" si="3"/>
        <v>360</v>
      </c>
      <c r="J107" s="37" t="s">
        <v>131</v>
      </c>
      <c r="K107" s="35" t="s">
        <v>131</v>
      </c>
      <c r="L107" s="52" t="s">
        <v>131</v>
      </c>
      <c r="M107" s="34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  <c r="IV107" s="30"/>
    </row>
    <row r="108" spans="1:256" s="29" customFormat="1" ht="13.5" x14ac:dyDescent="0.25">
      <c r="A108" s="5">
        <v>106</v>
      </c>
      <c r="B108" s="23" t="s">
        <v>359</v>
      </c>
      <c r="C108" s="23" t="s">
        <v>313</v>
      </c>
      <c r="D108" s="23" t="s">
        <v>129</v>
      </c>
      <c r="E108" s="92" t="s">
        <v>130</v>
      </c>
      <c r="F108" s="89" t="s">
        <v>345</v>
      </c>
      <c r="G108" s="37">
        <v>1</v>
      </c>
      <c r="H108" s="37">
        <v>300</v>
      </c>
      <c r="I108" s="35">
        <f t="shared" si="3"/>
        <v>300</v>
      </c>
      <c r="J108" s="37" t="s">
        <v>131</v>
      </c>
      <c r="K108" s="37" t="s">
        <v>131</v>
      </c>
      <c r="L108" s="53" t="s">
        <v>131</v>
      </c>
      <c r="M108" s="37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  <c r="IV108" s="30"/>
    </row>
    <row r="109" spans="1:256" s="29" customFormat="1" ht="13.5" x14ac:dyDescent="0.25">
      <c r="A109" s="5">
        <v>107</v>
      </c>
      <c r="B109" s="23" t="s">
        <v>314</v>
      </c>
      <c r="C109" s="23" t="s">
        <v>315</v>
      </c>
      <c r="D109" s="23" t="s">
        <v>308</v>
      </c>
      <c r="E109" s="92" t="s">
        <v>130</v>
      </c>
      <c r="F109" s="89" t="s">
        <v>346</v>
      </c>
      <c r="G109" s="37">
        <v>1</v>
      </c>
      <c r="H109" s="37">
        <v>280</v>
      </c>
      <c r="I109" s="35">
        <f t="shared" si="3"/>
        <v>280</v>
      </c>
      <c r="J109" s="37" t="s">
        <v>131</v>
      </c>
      <c r="K109" s="37" t="s">
        <v>131</v>
      </c>
      <c r="L109" s="53" t="s">
        <v>131</v>
      </c>
      <c r="M109" s="37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  <c r="IV109" s="30"/>
    </row>
    <row r="110" spans="1:256" s="29" customFormat="1" ht="13.5" x14ac:dyDescent="0.25">
      <c r="A110" s="5">
        <v>108</v>
      </c>
      <c r="B110" s="23" t="s">
        <v>316</v>
      </c>
      <c r="C110" s="23" t="s">
        <v>317</v>
      </c>
      <c r="D110" s="23" t="s">
        <v>308</v>
      </c>
      <c r="E110" s="92" t="s">
        <v>130</v>
      </c>
      <c r="F110" s="89" t="s">
        <v>347</v>
      </c>
      <c r="G110" s="37">
        <v>1</v>
      </c>
      <c r="H110" s="37">
        <v>250</v>
      </c>
      <c r="I110" s="35">
        <f t="shared" si="3"/>
        <v>250</v>
      </c>
      <c r="J110" s="37" t="s">
        <v>131</v>
      </c>
      <c r="K110" s="37" t="s">
        <v>131</v>
      </c>
      <c r="L110" s="53" t="s">
        <v>131</v>
      </c>
      <c r="M110" s="37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</row>
    <row r="111" spans="1:256" s="29" customFormat="1" ht="13.5" x14ac:dyDescent="0.25">
      <c r="A111" s="5">
        <v>109</v>
      </c>
      <c r="B111" s="23" t="s">
        <v>318</v>
      </c>
      <c r="C111" s="23" t="s">
        <v>319</v>
      </c>
      <c r="D111" s="23" t="s">
        <v>308</v>
      </c>
      <c r="E111" s="92" t="s">
        <v>130</v>
      </c>
      <c r="F111" s="89" t="s">
        <v>348</v>
      </c>
      <c r="G111" s="37">
        <v>1</v>
      </c>
      <c r="H111" s="37">
        <v>280</v>
      </c>
      <c r="I111" s="35">
        <f t="shared" si="3"/>
        <v>280</v>
      </c>
      <c r="J111" s="37" t="s">
        <v>131</v>
      </c>
      <c r="K111" s="37" t="s">
        <v>131</v>
      </c>
      <c r="L111" s="53" t="s">
        <v>131</v>
      </c>
      <c r="M111" s="37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</row>
    <row r="112" spans="1:256" s="29" customFormat="1" ht="13.5" x14ac:dyDescent="0.25">
      <c r="A112" s="5">
        <v>110</v>
      </c>
      <c r="B112" s="23" t="s">
        <v>360</v>
      </c>
      <c r="C112" s="23" t="s">
        <v>320</v>
      </c>
      <c r="D112" s="23" t="s">
        <v>321</v>
      </c>
      <c r="E112" s="92" t="s">
        <v>130</v>
      </c>
      <c r="F112" s="89" t="s">
        <v>349</v>
      </c>
      <c r="G112" s="37">
        <v>1</v>
      </c>
      <c r="H112" s="37">
        <v>250</v>
      </c>
      <c r="I112" s="35">
        <f t="shared" si="3"/>
        <v>250</v>
      </c>
      <c r="J112" s="37" t="s">
        <v>131</v>
      </c>
      <c r="K112" s="37" t="s">
        <v>131</v>
      </c>
      <c r="L112" s="53" t="s">
        <v>131</v>
      </c>
      <c r="M112" s="37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</row>
    <row r="113" spans="1:256" s="29" customFormat="1" ht="13.5" x14ac:dyDescent="0.25">
      <c r="A113" s="5">
        <v>111</v>
      </c>
      <c r="B113" s="23" t="s">
        <v>322</v>
      </c>
      <c r="C113" s="23" t="s">
        <v>323</v>
      </c>
      <c r="D113" s="23" t="s">
        <v>324</v>
      </c>
      <c r="E113" s="92" t="s">
        <v>130</v>
      </c>
      <c r="F113" s="89" t="s">
        <v>350</v>
      </c>
      <c r="G113" s="37">
        <v>1</v>
      </c>
      <c r="H113" s="37">
        <v>210</v>
      </c>
      <c r="I113" s="35">
        <f t="shared" si="3"/>
        <v>210</v>
      </c>
      <c r="J113" s="37" t="s">
        <v>131</v>
      </c>
      <c r="K113" s="37" t="s">
        <v>131</v>
      </c>
      <c r="L113" s="53" t="s">
        <v>131</v>
      </c>
      <c r="M113" s="37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</row>
    <row r="114" spans="1:256" s="29" customFormat="1" ht="13.5" x14ac:dyDescent="0.25">
      <c r="A114" s="5">
        <v>112</v>
      </c>
      <c r="B114" s="23" t="s">
        <v>366</v>
      </c>
      <c r="C114" s="23" t="s">
        <v>325</v>
      </c>
      <c r="D114" s="23" t="s">
        <v>324</v>
      </c>
      <c r="E114" s="92" t="s">
        <v>130</v>
      </c>
      <c r="F114" s="89" t="s">
        <v>351</v>
      </c>
      <c r="G114" s="37">
        <v>1</v>
      </c>
      <c r="H114" s="37">
        <v>280</v>
      </c>
      <c r="I114" s="35">
        <f t="shared" si="3"/>
        <v>280</v>
      </c>
      <c r="J114" s="37" t="s">
        <v>131</v>
      </c>
      <c r="K114" s="37" t="s">
        <v>131</v>
      </c>
      <c r="L114" s="53" t="s">
        <v>131</v>
      </c>
      <c r="M114" s="37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</row>
    <row r="115" spans="1:256" s="29" customFormat="1" ht="13.5" x14ac:dyDescent="0.25">
      <c r="A115" s="5">
        <v>113</v>
      </c>
      <c r="B115" s="23" t="s">
        <v>326</v>
      </c>
      <c r="C115" s="23" t="s">
        <v>208</v>
      </c>
      <c r="D115" s="23" t="s">
        <v>202</v>
      </c>
      <c r="E115" s="92" t="s">
        <v>130</v>
      </c>
      <c r="F115" s="89" t="s">
        <v>352</v>
      </c>
      <c r="G115" s="37">
        <v>1</v>
      </c>
      <c r="H115" s="37">
        <v>380</v>
      </c>
      <c r="I115" s="35">
        <f t="shared" si="3"/>
        <v>380</v>
      </c>
      <c r="J115" s="37" t="s">
        <v>131</v>
      </c>
      <c r="K115" s="37" t="s">
        <v>131</v>
      </c>
      <c r="L115" s="53" t="s">
        <v>131</v>
      </c>
      <c r="M115" s="37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</row>
    <row r="116" spans="1:256" s="29" customFormat="1" ht="13.5" x14ac:dyDescent="0.25">
      <c r="A116" s="5">
        <v>114</v>
      </c>
      <c r="B116" s="23" t="s">
        <v>327</v>
      </c>
      <c r="C116" s="23" t="s">
        <v>328</v>
      </c>
      <c r="D116" s="23" t="s">
        <v>329</v>
      </c>
      <c r="E116" s="92" t="s">
        <v>130</v>
      </c>
      <c r="F116" s="89" t="s">
        <v>353</v>
      </c>
      <c r="G116" s="37">
        <v>1</v>
      </c>
      <c r="H116" s="37">
        <v>450</v>
      </c>
      <c r="I116" s="35">
        <f t="shared" si="3"/>
        <v>450</v>
      </c>
      <c r="J116" s="37" t="s">
        <v>131</v>
      </c>
      <c r="K116" s="37" t="s">
        <v>131</v>
      </c>
      <c r="L116" s="53" t="s">
        <v>131</v>
      </c>
      <c r="M116" s="37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</row>
    <row r="117" spans="1:256" s="29" customFormat="1" ht="13.5" x14ac:dyDescent="0.25">
      <c r="A117" s="5">
        <v>115</v>
      </c>
      <c r="B117" s="23" t="s">
        <v>330</v>
      </c>
      <c r="C117" s="23" t="s">
        <v>331</v>
      </c>
      <c r="D117" s="23" t="s">
        <v>255</v>
      </c>
      <c r="E117" s="92" t="s">
        <v>130</v>
      </c>
      <c r="F117" s="89" t="s">
        <v>354</v>
      </c>
      <c r="G117" s="37">
        <v>1</v>
      </c>
      <c r="H117" s="37">
        <v>290</v>
      </c>
      <c r="I117" s="35">
        <f t="shared" si="3"/>
        <v>290</v>
      </c>
      <c r="J117" s="37" t="s">
        <v>131</v>
      </c>
      <c r="K117" s="37" t="s">
        <v>131</v>
      </c>
      <c r="L117" s="53" t="s">
        <v>131</v>
      </c>
      <c r="M117" s="37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</row>
    <row r="118" spans="1:256" s="29" customFormat="1" ht="13.5" x14ac:dyDescent="0.25">
      <c r="A118" s="5">
        <v>116</v>
      </c>
      <c r="B118" s="23" t="s">
        <v>332</v>
      </c>
      <c r="C118" s="23" t="s">
        <v>333</v>
      </c>
      <c r="D118" s="23" t="s">
        <v>255</v>
      </c>
      <c r="E118" s="92" t="s">
        <v>130</v>
      </c>
      <c r="F118" s="89" t="s">
        <v>355</v>
      </c>
      <c r="G118" s="37">
        <v>1</v>
      </c>
      <c r="H118" s="37">
        <v>280</v>
      </c>
      <c r="I118" s="35">
        <f t="shared" si="3"/>
        <v>280</v>
      </c>
      <c r="J118" s="37" t="s">
        <v>131</v>
      </c>
      <c r="K118" s="37" t="s">
        <v>131</v>
      </c>
      <c r="L118" s="53" t="s">
        <v>131</v>
      </c>
      <c r="M118" s="37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</row>
    <row r="119" spans="1:256" s="29" customFormat="1" ht="13.5" x14ac:dyDescent="0.25">
      <c r="A119" s="5">
        <v>117</v>
      </c>
      <c r="B119" s="23" t="s">
        <v>334</v>
      </c>
      <c r="C119" s="23" t="s">
        <v>335</v>
      </c>
      <c r="D119" s="23" t="s">
        <v>247</v>
      </c>
      <c r="E119" s="92" t="s">
        <v>130</v>
      </c>
      <c r="F119" s="89" t="s">
        <v>356</v>
      </c>
      <c r="G119" s="37">
        <v>1</v>
      </c>
      <c r="H119" s="37">
        <v>320</v>
      </c>
      <c r="I119" s="35">
        <f t="shared" si="3"/>
        <v>320</v>
      </c>
      <c r="J119" s="37" t="s">
        <v>131</v>
      </c>
      <c r="K119" s="37" t="s">
        <v>131</v>
      </c>
      <c r="L119" s="53" t="s">
        <v>131</v>
      </c>
      <c r="M119" s="37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</row>
    <row r="120" spans="1:256" s="29" customFormat="1" ht="13.5" x14ac:dyDescent="0.25">
      <c r="A120" s="5">
        <v>118</v>
      </c>
      <c r="B120" s="23" t="s">
        <v>397</v>
      </c>
      <c r="C120" s="23" t="s">
        <v>398</v>
      </c>
      <c r="D120" s="23" t="s">
        <v>399</v>
      </c>
      <c r="E120" s="92" t="s">
        <v>130</v>
      </c>
      <c r="F120" s="89" t="s">
        <v>400</v>
      </c>
      <c r="G120" s="37">
        <v>1</v>
      </c>
      <c r="H120" s="37">
        <v>260</v>
      </c>
      <c r="I120" s="35">
        <f t="shared" si="3"/>
        <v>260</v>
      </c>
      <c r="J120" s="37" t="s">
        <v>131</v>
      </c>
      <c r="K120" s="37" t="s">
        <v>131</v>
      </c>
      <c r="L120" s="53" t="s">
        <v>131</v>
      </c>
      <c r="M120" s="37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</row>
    <row r="121" spans="1:256" s="29" customFormat="1" ht="13.5" x14ac:dyDescent="0.25">
      <c r="A121" s="5">
        <v>119</v>
      </c>
      <c r="B121" s="23" t="s">
        <v>336</v>
      </c>
      <c r="C121" s="23" t="s">
        <v>337</v>
      </c>
      <c r="D121" s="23" t="s">
        <v>172</v>
      </c>
      <c r="E121" s="92" t="s">
        <v>130</v>
      </c>
      <c r="F121" s="89" t="s">
        <v>357</v>
      </c>
      <c r="G121" s="37">
        <v>1</v>
      </c>
      <c r="H121" s="37">
        <v>220</v>
      </c>
      <c r="I121" s="35">
        <f t="shared" si="3"/>
        <v>220</v>
      </c>
      <c r="J121" s="37" t="s">
        <v>131</v>
      </c>
      <c r="K121" s="37" t="s">
        <v>131</v>
      </c>
      <c r="L121" s="53" t="s">
        <v>131</v>
      </c>
      <c r="M121" s="37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</row>
    <row r="122" spans="1:256" s="71" customFormat="1" ht="13.5" x14ac:dyDescent="0.25">
      <c r="A122" s="5">
        <v>120</v>
      </c>
      <c r="B122" s="47" t="s">
        <v>338</v>
      </c>
      <c r="C122" s="47" t="s">
        <v>339</v>
      </c>
      <c r="D122" s="47" t="s">
        <v>340</v>
      </c>
      <c r="E122" s="47" t="s">
        <v>166</v>
      </c>
      <c r="F122" s="90" t="s">
        <v>358</v>
      </c>
      <c r="G122" s="69">
        <v>1</v>
      </c>
      <c r="H122" s="69">
        <v>300</v>
      </c>
      <c r="I122" s="45">
        <f t="shared" si="3"/>
        <v>300</v>
      </c>
      <c r="J122" s="69" t="s">
        <v>131</v>
      </c>
      <c r="K122" s="69" t="s">
        <v>131</v>
      </c>
      <c r="L122" s="45" t="s">
        <v>131</v>
      </c>
      <c r="M122" s="48">
        <f>SUM(I60:I122)</f>
        <v>18629</v>
      </c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  <c r="AP122" s="70"/>
      <c r="AQ122" s="70"/>
      <c r="AR122" s="70"/>
      <c r="AS122" s="70"/>
      <c r="AT122" s="70"/>
      <c r="AU122" s="70"/>
      <c r="AV122" s="70"/>
      <c r="AW122" s="70"/>
      <c r="AX122" s="70"/>
      <c r="AY122" s="70"/>
      <c r="AZ122" s="70"/>
      <c r="BA122" s="70"/>
      <c r="BB122" s="70"/>
      <c r="BC122" s="70"/>
      <c r="BD122" s="70"/>
      <c r="BE122" s="70"/>
      <c r="BF122" s="70"/>
      <c r="BG122" s="70"/>
      <c r="BH122" s="70"/>
      <c r="BI122" s="70"/>
      <c r="BJ122" s="70"/>
      <c r="BK122" s="70"/>
      <c r="BL122" s="70"/>
      <c r="BM122" s="70"/>
      <c r="BN122" s="70"/>
      <c r="BO122" s="70"/>
      <c r="BP122" s="70"/>
      <c r="BQ122" s="70"/>
      <c r="BR122" s="70"/>
      <c r="BS122" s="70"/>
      <c r="BT122" s="70"/>
      <c r="BU122" s="70"/>
      <c r="BV122" s="70"/>
      <c r="BW122" s="70"/>
      <c r="BX122" s="70"/>
      <c r="BY122" s="70"/>
      <c r="BZ122" s="70"/>
      <c r="CA122" s="70"/>
      <c r="CB122" s="70"/>
      <c r="CC122" s="70"/>
      <c r="CD122" s="70"/>
      <c r="CE122" s="70"/>
      <c r="CF122" s="70"/>
      <c r="CG122" s="70"/>
      <c r="CH122" s="70"/>
      <c r="CI122" s="70"/>
      <c r="CJ122" s="70"/>
      <c r="CK122" s="70"/>
      <c r="CL122" s="70"/>
      <c r="CM122" s="70"/>
      <c r="CN122" s="70"/>
      <c r="CO122" s="70"/>
      <c r="CP122" s="70"/>
      <c r="CQ122" s="70"/>
      <c r="CR122" s="70"/>
      <c r="CS122" s="70"/>
      <c r="CT122" s="70"/>
      <c r="CU122" s="70"/>
      <c r="CV122" s="70"/>
      <c r="CW122" s="70"/>
      <c r="CX122" s="70"/>
      <c r="CY122" s="70"/>
      <c r="CZ122" s="70"/>
      <c r="DA122" s="70"/>
      <c r="DB122" s="70"/>
      <c r="DC122" s="70"/>
      <c r="DD122" s="70"/>
      <c r="DE122" s="70"/>
      <c r="DF122" s="70"/>
      <c r="DG122" s="70"/>
      <c r="DH122" s="70"/>
      <c r="DI122" s="70"/>
      <c r="DJ122" s="70"/>
      <c r="DK122" s="70"/>
      <c r="DL122" s="70"/>
      <c r="DM122" s="70"/>
      <c r="DN122" s="70"/>
      <c r="DO122" s="70"/>
      <c r="DP122" s="70"/>
      <c r="DQ122" s="70"/>
      <c r="DR122" s="70"/>
      <c r="DS122" s="70"/>
      <c r="DT122" s="70"/>
      <c r="DU122" s="70"/>
      <c r="DV122" s="70"/>
      <c r="DW122" s="70"/>
      <c r="DX122" s="70"/>
      <c r="DY122" s="70"/>
      <c r="DZ122" s="70"/>
      <c r="EA122" s="70"/>
      <c r="EB122" s="70"/>
      <c r="EC122" s="70"/>
      <c r="ED122" s="70"/>
      <c r="EE122" s="70"/>
      <c r="EF122" s="70"/>
      <c r="EG122" s="70"/>
      <c r="EH122" s="70"/>
      <c r="EI122" s="70"/>
      <c r="EJ122" s="70"/>
      <c r="EK122" s="70"/>
      <c r="EL122" s="70"/>
      <c r="EM122" s="70"/>
      <c r="EN122" s="70"/>
      <c r="EO122" s="70"/>
      <c r="EP122" s="70"/>
      <c r="EQ122" s="70"/>
      <c r="ER122" s="70"/>
      <c r="ES122" s="70"/>
      <c r="ET122" s="70"/>
      <c r="EU122" s="70"/>
      <c r="EV122" s="70"/>
      <c r="EW122" s="70"/>
      <c r="EX122" s="70"/>
      <c r="EY122" s="70"/>
      <c r="EZ122" s="70"/>
      <c r="FA122" s="70"/>
      <c r="FB122" s="70"/>
      <c r="FC122" s="70"/>
      <c r="FD122" s="70"/>
      <c r="FE122" s="70"/>
      <c r="FF122" s="70"/>
      <c r="FG122" s="70"/>
      <c r="FH122" s="70"/>
      <c r="FI122" s="70"/>
      <c r="FJ122" s="70"/>
      <c r="FK122" s="70"/>
      <c r="FL122" s="70"/>
      <c r="FM122" s="70"/>
      <c r="FN122" s="70"/>
      <c r="FO122" s="70"/>
      <c r="FP122" s="70"/>
      <c r="FQ122" s="70"/>
      <c r="FR122" s="70"/>
      <c r="FS122" s="70"/>
      <c r="FT122" s="70"/>
      <c r="FU122" s="70"/>
      <c r="FV122" s="70"/>
      <c r="FW122" s="70"/>
      <c r="FX122" s="70"/>
      <c r="FY122" s="70"/>
      <c r="FZ122" s="70"/>
      <c r="GA122" s="70"/>
      <c r="GB122" s="70"/>
      <c r="GC122" s="70"/>
      <c r="GD122" s="70"/>
      <c r="GE122" s="70"/>
      <c r="GF122" s="70"/>
      <c r="GG122" s="70"/>
      <c r="GH122" s="70"/>
      <c r="GI122" s="70"/>
      <c r="GJ122" s="70"/>
      <c r="GK122" s="70"/>
      <c r="GL122" s="70"/>
      <c r="GM122" s="70"/>
      <c r="GN122" s="70"/>
      <c r="GO122" s="70"/>
      <c r="GP122" s="70"/>
      <c r="GQ122" s="70"/>
      <c r="GR122" s="70"/>
      <c r="GS122" s="70"/>
      <c r="GT122" s="70"/>
      <c r="GU122" s="70"/>
      <c r="GV122" s="70"/>
      <c r="GW122" s="70"/>
      <c r="GX122" s="70"/>
      <c r="GY122" s="70"/>
      <c r="GZ122" s="70"/>
      <c r="HA122" s="70"/>
      <c r="HB122" s="70"/>
      <c r="HC122" s="70"/>
      <c r="HD122" s="70"/>
      <c r="HE122" s="70"/>
      <c r="HF122" s="70"/>
      <c r="HG122" s="70"/>
      <c r="HH122" s="70"/>
      <c r="HI122" s="70"/>
      <c r="HJ122" s="70"/>
      <c r="HK122" s="70"/>
      <c r="HL122" s="70"/>
      <c r="HM122" s="70"/>
      <c r="HN122" s="70"/>
      <c r="HO122" s="70"/>
      <c r="HP122" s="70"/>
      <c r="HQ122" s="70"/>
      <c r="HR122" s="70"/>
      <c r="HS122" s="70"/>
      <c r="HT122" s="70"/>
      <c r="HU122" s="70"/>
      <c r="HV122" s="70"/>
      <c r="HW122" s="70"/>
      <c r="HX122" s="70"/>
      <c r="HY122" s="70"/>
      <c r="HZ122" s="70"/>
      <c r="IA122" s="70"/>
      <c r="IB122" s="70"/>
      <c r="IC122" s="70"/>
      <c r="ID122" s="70"/>
      <c r="IE122" s="70"/>
      <c r="IF122" s="70"/>
      <c r="IG122" s="70"/>
      <c r="IH122" s="70"/>
      <c r="II122" s="70"/>
      <c r="IJ122" s="70"/>
      <c r="IK122" s="70"/>
      <c r="IL122" s="70"/>
      <c r="IM122" s="70"/>
      <c r="IN122" s="70"/>
      <c r="IO122" s="70"/>
      <c r="IP122" s="70"/>
      <c r="IQ122" s="70"/>
      <c r="IR122" s="70"/>
      <c r="IS122" s="70"/>
      <c r="IT122" s="70"/>
      <c r="IU122" s="70"/>
      <c r="IV122" s="70"/>
    </row>
    <row r="123" spans="1:256" s="44" customFormat="1" ht="13.5" x14ac:dyDescent="0.25">
      <c r="A123" s="5">
        <v>121</v>
      </c>
      <c r="B123" s="42" t="s">
        <v>115</v>
      </c>
      <c r="C123" s="43" t="s">
        <v>451</v>
      </c>
      <c r="D123" s="43" t="s">
        <v>116</v>
      </c>
      <c r="E123" s="92" t="s">
        <v>130</v>
      </c>
      <c r="F123" s="93" t="s">
        <v>117</v>
      </c>
      <c r="G123" s="40">
        <v>31</v>
      </c>
      <c r="H123" s="40">
        <v>290</v>
      </c>
      <c r="I123" s="39">
        <f t="shared" ref="I123:I146" si="4">G123*H123</f>
        <v>8990</v>
      </c>
      <c r="J123" s="77" t="s">
        <v>37</v>
      </c>
      <c r="K123" s="77" t="s">
        <v>37</v>
      </c>
      <c r="L123" s="77" t="s">
        <v>37</v>
      </c>
      <c r="M123" s="40" t="s">
        <v>118</v>
      </c>
    </row>
    <row r="124" spans="1:256" s="44" customFormat="1" ht="13.5" x14ac:dyDescent="0.25">
      <c r="A124" s="5">
        <v>122</v>
      </c>
      <c r="B124" s="42" t="s">
        <v>32</v>
      </c>
      <c r="C124" s="43" t="s">
        <v>99</v>
      </c>
      <c r="D124" s="43" t="s">
        <v>100</v>
      </c>
      <c r="E124" s="92" t="s">
        <v>130</v>
      </c>
      <c r="F124" s="93" t="s">
        <v>101</v>
      </c>
      <c r="G124" s="40">
        <v>31</v>
      </c>
      <c r="H124" s="40">
        <v>290</v>
      </c>
      <c r="I124" s="39">
        <f t="shared" si="4"/>
        <v>8990</v>
      </c>
      <c r="J124" s="77" t="s">
        <v>37</v>
      </c>
      <c r="K124" s="77" t="s">
        <v>37</v>
      </c>
      <c r="L124" s="77" t="s">
        <v>37</v>
      </c>
      <c r="M124" s="40"/>
    </row>
    <row r="125" spans="1:256" s="44" customFormat="1" ht="13.5" x14ac:dyDescent="0.25">
      <c r="A125" s="5">
        <v>123</v>
      </c>
      <c r="B125" s="42" t="s">
        <v>34</v>
      </c>
      <c r="C125" s="43" t="s">
        <v>452</v>
      </c>
      <c r="D125" s="43" t="s">
        <v>107</v>
      </c>
      <c r="E125" s="92" t="s">
        <v>130</v>
      </c>
      <c r="F125" s="93" t="s">
        <v>108</v>
      </c>
      <c r="G125" s="40">
        <v>31</v>
      </c>
      <c r="H125" s="40">
        <v>350</v>
      </c>
      <c r="I125" s="39">
        <f t="shared" si="4"/>
        <v>10850</v>
      </c>
      <c r="J125" s="77" t="s">
        <v>37</v>
      </c>
      <c r="K125" s="77" t="s">
        <v>37</v>
      </c>
      <c r="L125" s="77" t="s">
        <v>37</v>
      </c>
      <c r="M125" s="40"/>
    </row>
    <row r="126" spans="1:256" s="51" customFormat="1" ht="13.5" x14ac:dyDescent="0.25">
      <c r="A126" s="5">
        <v>124</v>
      </c>
      <c r="B126" s="72" t="s">
        <v>120</v>
      </c>
      <c r="C126" s="73" t="s">
        <v>450</v>
      </c>
      <c r="D126" s="73" t="s">
        <v>121</v>
      </c>
      <c r="E126" s="94" t="s">
        <v>130</v>
      </c>
      <c r="F126" s="95" t="s">
        <v>122</v>
      </c>
      <c r="G126" s="55">
        <v>31</v>
      </c>
      <c r="H126" s="55">
        <v>300</v>
      </c>
      <c r="I126" s="50">
        <f t="shared" si="4"/>
        <v>9300</v>
      </c>
      <c r="J126" s="80" t="s">
        <v>37</v>
      </c>
      <c r="K126" s="80" t="s">
        <v>37</v>
      </c>
      <c r="L126" s="80" t="s">
        <v>37</v>
      </c>
      <c r="M126" s="55"/>
    </row>
    <row r="127" spans="1:256" s="9" customFormat="1" ht="13.5" x14ac:dyDescent="0.25">
      <c r="A127" s="5">
        <v>125</v>
      </c>
      <c r="B127" s="20" t="s">
        <v>482</v>
      </c>
      <c r="C127" s="20" t="s">
        <v>461</v>
      </c>
      <c r="D127" s="20" t="s">
        <v>462</v>
      </c>
      <c r="E127" s="11" t="s">
        <v>130</v>
      </c>
      <c r="F127" s="20" t="s">
        <v>472</v>
      </c>
      <c r="G127" s="5">
        <v>1</v>
      </c>
      <c r="H127" s="5">
        <v>360</v>
      </c>
      <c r="I127" s="5">
        <f t="shared" si="4"/>
        <v>360</v>
      </c>
      <c r="J127" s="5" t="s">
        <v>131</v>
      </c>
      <c r="K127" s="5" t="s">
        <v>37</v>
      </c>
      <c r="L127" s="76" t="s">
        <v>37</v>
      </c>
    </row>
    <row r="128" spans="1:256" s="9" customFormat="1" ht="13.5" x14ac:dyDescent="0.25">
      <c r="A128" s="5">
        <v>126</v>
      </c>
      <c r="B128" s="20" t="s">
        <v>481</v>
      </c>
      <c r="C128" s="20" t="s">
        <v>461</v>
      </c>
      <c r="D128" s="20" t="s">
        <v>462</v>
      </c>
      <c r="E128" s="11" t="s">
        <v>130</v>
      </c>
      <c r="F128" s="20" t="s">
        <v>473</v>
      </c>
      <c r="G128" s="5">
        <v>1</v>
      </c>
      <c r="H128" s="5">
        <v>360</v>
      </c>
      <c r="I128" s="5">
        <f t="shared" si="4"/>
        <v>360</v>
      </c>
      <c r="J128" s="5" t="s">
        <v>131</v>
      </c>
      <c r="K128" s="5" t="s">
        <v>37</v>
      </c>
      <c r="L128" s="76" t="s">
        <v>37</v>
      </c>
    </row>
    <row r="129" spans="1:256" s="9" customFormat="1" ht="13.5" x14ac:dyDescent="0.25">
      <c r="A129" s="5">
        <v>127</v>
      </c>
      <c r="B129" s="20" t="s">
        <v>463</v>
      </c>
      <c r="C129" s="20" t="s">
        <v>461</v>
      </c>
      <c r="D129" s="20" t="s">
        <v>462</v>
      </c>
      <c r="E129" s="11" t="s">
        <v>130</v>
      </c>
      <c r="F129" s="20" t="s">
        <v>474</v>
      </c>
      <c r="G129" s="5">
        <v>1</v>
      </c>
      <c r="H129" s="5">
        <v>360</v>
      </c>
      <c r="I129" s="5">
        <f t="shared" si="4"/>
        <v>360</v>
      </c>
      <c r="J129" s="5" t="s">
        <v>131</v>
      </c>
      <c r="K129" s="5" t="s">
        <v>37</v>
      </c>
      <c r="L129" s="76" t="s">
        <v>37</v>
      </c>
    </row>
    <row r="130" spans="1:256" s="9" customFormat="1" ht="13.5" x14ac:dyDescent="0.25">
      <c r="A130" s="5">
        <v>128</v>
      </c>
      <c r="B130" s="20" t="s">
        <v>464</v>
      </c>
      <c r="C130" s="20" t="s">
        <v>461</v>
      </c>
      <c r="D130" s="20" t="s">
        <v>462</v>
      </c>
      <c r="E130" s="11" t="s">
        <v>130</v>
      </c>
      <c r="F130" s="20" t="s">
        <v>475</v>
      </c>
      <c r="G130" s="5">
        <v>1</v>
      </c>
      <c r="H130" s="5">
        <v>360</v>
      </c>
      <c r="I130" s="5">
        <f t="shared" si="4"/>
        <v>360</v>
      </c>
      <c r="J130" s="5" t="s">
        <v>131</v>
      </c>
      <c r="K130" s="5" t="s">
        <v>37</v>
      </c>
      <c r="L130" s="76" t="s">
        <v>37</v>
      </c>
    </row>
    <row r="131" spans="1:256" s="9" customFormat="1" ht="13.5" x14ac:dyDescent="0.25">
      <c r="A131" s="5">
        <v>129</v>
      </c>
      <c r="B131" s="20" t="s">
        <v>465</v>
      </c>
      <c r="C131" s="20" t="s">
        <v>461</v>
      </c>
      <c r="D131" s="20" t="s">
        <v>462</v>
      </c>
      <c r="E131" s="11" t="s">
        <v>130</v>
      </c>
      <c r="F131" s="20" t="s">
        <v>476</v>
      </c>
      <c r="G131" s="5">
        <v>1</v>
      </c>
      <c r="H131" s="5">
        <v>360</v>
      </c>
      <c r="I131" s="5">
        <f t="shared" si="4"/>
        <v>360</v>
      </c>
      <c r="J131" s="5" t="s">
        <v>131</v>
      </c>
      <c r="K131" s="5" t="s">
        <v>37</v>
      </c>
      <c r="L131" s="76" t="s">
        <v>37</v>
      </c>
    </row>
    <row r="132" spans="1:256" s="9" customFormat="1" ht="13.5" x14ac:dyDescent="0.25">
      <c r="A132" s="5">
        <v>130</v>
      </c>
      <c r="B132" s="20" t="s">
        <v>466</v>
      </c>
      <c r="C132" s="20" t="s">
        <v>467</v>
      </c>
      <c r="D132" s="20" t="s">
        <v>468</v>
      </c>
      <c r="E132" s="11" t="s">
        <v>130</v>
      </c>
      <c r="F132" s="20" t="s">
        <v>477</v>
      </c>
      <c r="G132" s="5">
        <v>1</v>
      </c>
      <c r="H132" s="5">
        <v>150</v>
      </c>
      <c r="I132" s="5">
        <f t="shared" si="4"/>
        <v>150</v>
      </c>
      <c r="J132" s="5" t="s">
        <v>131</v>
      </c>
      <c r="K132" s="5" t="s">
        <v>37</v>
      </c>
      <c r="L132" s="76" t="s">
        <v>37</v>
      </c>
    </row>
    <row r="133" spans="1:256" s="9" customFormat="1" ht="13.5" x14ac:dyDescent="0.25">
      <c r="A133" s="5">
        <v>131</v>
      </c>
      <c r="B133" s="20" t="s">
        <v>469</v>
      </c>
      <c r="C133" s="20" t="s">
        <v>467</v>
      </c>
      <c r="D133" s="20" t="s">
        <v>468</v>
      </c>
      <c r="E133" s="11" t="s">
        <v>130</v>
      </c>
      <c r="F133" s="20" t="s">
        <v>478</v>
      </c>
      <c r="G133" s="5">
        <v>1</v>
      </c>
      <c r="H133" s="5">
        <v>150</v>
      </c>
      <c r="I133" s="5">
        <f t="shared" si="4"/>
        <v>150</v>
      </c>
      <c r="J133" s="5" t="s">
        <v>131</v>
      </c>
      <c r="K133" s="5" t="s">
        <v>37</v>
      </c>
      <c r="L133" s="76" t="s">
        <v>37</v>
      </c>
    </row>
    <row r="134" spans="1:256" s="26" customFormat="1" x14ac:dyDescent="0.25">
      <c r="A134" s="5">
        <v>132</v>
      </c>
      <c r="B134" s="21" t="s">
        <v>677</v>
      </c>
      <c r="C134" s="20" t="s">
        <v>572</v>
      </c>
      <c r="D134" s="20" t="s">
        <v>573</v>
      </c>
      <c r="E134" s="20" t="s">
        <v>678</v>
      </c>
      <c r="F134" s="85" t="s">
        <v>506</v>
      </c>
      <c r="G134" s="5">
        <v>1</v>
      </c>
      <c r="H134" s="5">
        <v>380</v>
      </c>
      <c r="I134" s="8">
        <f t="shared" si="4"/>
        <v>380</v>
      </c>
      <c r="J134" s="5" t="s">
        <v>574</v>
      </c>
      <c r="K134" s="5" t="s">
        <v>574</v>
      </c>
      <c r="L134" s="76" t="s">
        <v>37</v>
      </c>
      <c r="M134" s="22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9"/>
      <c r="AB134" s="9"/>
      <c r="AC134" s="9"/>
    </row>
    <row r="135" spans="1:256" s="9" customFormat="1" ht="13.5" x14ac:dyDescent="0.25">
      <c r="A135" s="5">
        <v>133</v>
      </c>
      <c r="B135" s="20" t="s">
        <v>479</v>
      </c>
      <c r="C135" s="20" t="s">
        <v>459</v>
      </c>
      <c r="D135" s="20" t="s">
        <v>460</v>
      </c>
      <c r="E135" s="11" t="s">
        <v>130</v>
      </c>
      <c r="F135" s="20" t="s">
        <v>470</v>
      </c>
      <c r="G135" s="5">
        <v>1</v>
      </c>
      <c r="H135" s="118">
        <v>230</v>
      </c>
      <c r="I135" s="118">
        <f t="shared" si="4"/>
        <v>230</v>
      </c>
      <c r="J135" s="5" t="s">
        <v>131</v>
      </c>
      <c r="K135" s="5" t="s">
        <v>805</v>
      </c>
      <c r="L135" s="76" t="s">
        <v>37</v>
      </c>
    </row>
    <row r="136" spans="1:256" s="9" customFormat="1" ht="13.5" x14ac:dyDescent="0.25">
      <c r="A136" s="5">
        <v>134</v>
      </c>
      <c r="B136" s="20" t="s">
        <v>480</v>
      </c>
      <c r="C136" s="20" t="s">
        <v>459</v>
      </c>
      <c r="D136" s="20" t="s">
        <v>460</v>
      </c>
      <c r="E136" s="11" t="s">
        <v>130</v>
      </c>
      <c r="F136" s="20" t="s">
        <v>471</v>
      </c>
      <c r="G136" s="5">
        <v>1</v>
      </c>
      <c r="H136" s="118">
        <v>220</v>
      </c>
      <c r="I136" s="118">
        <f t="shared" si="4"/>
        <v>220</v>
      </c>
      <c r="J136" s="5" t="s">
        <v>131</v>
      </c>
      <c r="K136" s="5" t="s">
        <v>802</v>
      </c>
      <c r="L136" s="76" t="s">
        <v>37</v>
      </c>
    </row>
    <row r="137" spans="1:256" s="26" customFormat="1" x14ac:dyDescent="0.25">
      <c r="A137" s="5">
        <v>135</v>
      </c>
      <c r="B137" s="28" t="s">
        <v>448</v>
      </c>
      <c r="C137" s="11" t="s">
        <v>411</v>
      </c>
      <c r="D137" s="11" t="s">
        <v>129</v>
      </c>
      <c r="E137" s="11" t="s">
        <v>130</v>
      </c>
      <c r="F137" s="83" t="s">
        <v>435</v>
      </c>
      <c r="G137" s="8">
        <v>1</v>
      </c>
      <c r="H137" s="39">
        <v>2080</v>
      </c>
      <c r="I137" s="39">
        <f t="shared" si="4"/>
        <v>2080</v>
      </c>
      <c r="J137" s="8" t="s">
        <v>238</v>
      </c>
      <c r="K137" s="8" t="s">
        <v>238</v>
      </c>
      <c r="L137" s="76" t="s">
        <v>37</v>
      </c>
      <c r="M137" s="10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  <c r="IU137" s="7"/>
      <c r="IV137" s="7"/>
    </row>
    <row r="138" spans="1:256" s="9" customFormat="1" ht="13.5" x14ac:dyDescent="0.25">
      <c r="A138" s="5">
        <v>136</v>
      </c>
      <c r="B138" s="20" t="s">
        <v>412</v>
      </c>
      <c r="C138" s="20" t="s">
        <v>413</v>
      </c>
      <c r="D138" s="20" t="s">
        <v>414</v>
      </c>
      <c r="E138" s="11" t="s">
        <v>130</v>
      </c>
      <c r="F138" s="20" t="s">
        <v>436</v>
      </c>
      <c r="G138" s="5">
        <v>1</v>
      </c>
      <c r="H138" s="118">
        <v>350</v>
      </c>
      <c r="I138" s="118">
        <f t="shared" si="4"/>
        <v>350</v>
      </c>
      <c r="J138" s="5" t="s">
        <v>131</v>
      </c>
      <c r="K138" s="5" t="s">
        <v>131</v>
      </c>
      <c r="L138" s="5" t="s">
        <v>823</v>
      </c>
    </row>
    <row r="139" spans="1:256" s="9" customFormat="1" ht="13.5" x14ac:dyDescent="0.25">
      <c r="A139" s="5">
        <v>137</v>
      </c>
      <c r="B139" s="20" t="s">
        <v>639</v>
      </c>
      <c r="C139" s="20" t="s">
        <v>640</v>
      </c>
      <c r="D139" s="20" t="s">
        <v>641</v>
      </c>
      <c r="E139" s="11" t="s">
        <v>130</v>
      </c>
      <c r="F139" s="20" t="s">
        <v>651</v>
      </c>
      <c r="G139" s="5">
        <v>1</v>
      </c>
      <c r="H139" s="5">
        <v>360</v>
      </c>
      <c r="I139" s="5">
        <f t="shared" si="4"/>
        <v>360</v>
      </c>
      <c r="J139" s="5" t="s">
        <v>37</v>
      </c>
      <c r="K139" s="5" t="s">
        <v>37</v>
      </c>
      <c r="L139" s="5" t="s">
        <v>823</v>
      </c>
    </row>
    <row r="140" spans="1:256" s="9" customFormat="1" ht="13.5" x14ac:dyDescent="0.25">
      <c r="A140" s="5">
        <v>138</v>
      </c>
      <c r="B140" s="20" t="s">
        <v>636</v>
      </c>
      <c r="C140" s="20" t="s">
        <v>637</v>
      </c>
      <c r="D140" s="20" t="s">
        <v>638</v>
      </c>
      <c r="E140" s="11" t="s">
        <v>130</v>
      </c>
      <c r="F140" s="20" t="s">
        <v>650</v>
      </c>
      <c r="G140" s="5">
        <v>1</v>
      </c>
      <c r="H140" s="5">
        <v>300</v>
      </c>
      <c r="I140" s="5">
        <f t="shared" si="4"/>
        <v>300</v>
      </c>
      <c r="J140" s="5" t="s">
        <v>37</v>
      </c>
      <c r="K140" s="5" t="s">
        <v>37</v>
      </c>
      <c r="L140" s="5" t="s">
        <v>37</v>
      </c>
    </row>
    <row r="141" spans="1:256" s="9" customFormat="1" ht="13.5" x14ac:dyDescent="0.25">
      <c r="A141" s="5">
        <v>139</v>
      </c>
      <c r="B141" s="20" t="s">
        <v>493</v>
      </c>
      <c r="C141" s="20" t="s">
        <v>494</v>
      </c>
      <c r="D141" s="20" t="s">
        <v>495</v>
      </c>
      <c r="E141" s="11" t="s">
        <v>130</v>
      </c>
      <c r="F141" s="20" t="s">
        <v>510</v>
      </c>
      <c r="G141" s="5">
        <v>1</v>
      </c>
      <c r="H141" s="5">
        <v>620</v>
      </c>
      <c r="I141" s="5">
        <f t="shared" si="4"/>
        <v>620</v>
      </c>
      <c r="J141" s="5" t="s">
        <v>131</v>
      </c>
      <c r="K141" s="5" t="s">
        <v>131</v>
      </c>
      <c r="L141" s="5" t="s">
        <v>823</v>
      </c>
    </row>
    <row r="142" spans="1:256" s="9" customFormat="1" ht="13.5" x14ac:dyDescent="0.25">
      <c r="A142" s="5">
        <v>140</v>
      </c>
      <c r="B142" s="20" t="s">
        <v>490</v>
      </c>
      <c r="C142" s="20" t="s">
        <v>491</v>
      </c>
      <c r="D142" s="20" t="s">
        <v>492</v>
      </c>
      <c r="E142" s="11" t="s">
        <v>130</v>
      </c>
      <c r="F142" s="20" t="s">
        <v>512</v>
      </c>
      <c r="G142" s="5">
        <v>1</v>
      </c>
      <c r="H142" s="5">
        <v>1000</v>
      </c>
      <c r="I142" s="5">
        <f t="shared" si="4"/>
        <v>1000</v>
      </c>
      <c r="J142" s="5" t="s">
        <v>131</v>
      </c>
      <c r="K142" s="5" t="s">
        <v>131</v>
      </c>
      <c r="L142" s="5" t="s">
        <v>823</v>
      </c>
    </row>
    <row r="143" spans="1:256" s="9" customFormat="1" ht="13.5" x14ac:dyDescent="0.25">
      <c r="A143" s="5">
        <v>141</v>
      </c>
      <c r="B143" s="20" t="s">
        <v>496</v>
      </c>
      <c r="C143" s="20" t="s">
        <v>497</v>
      </c>
      <c r="D143" s="20" t="s">
        <v>498</v>
      </c>
      <c r="E143" s="11" t="s">
        <v>130</v>
      </c>
      <c r="F143" s="20" t="s">
        <v>513</v>
      </c>
      <c r="G143" s="5">
        <v>1</v>
      </c>
      <c r="H143" s="5">
        <v>350</v>
      </c>
      <c r="I143" s="5">
        <f t="shared" si="4"/>
        <v>350</v>
      </c>
      <c r="J143" s="5" t="s">
        <v>131</v>
      </c>
      <c r="K143" s="5" t="s">
        <v>131</v>
      </c>
      <c r="L143" s="5" t="s">
        <v>823</v>
      </c>
    </row>
    <row r="144" spans="1:256" s="44" customFormat="1" ht="13.5" x14ac:dyDescent="0.25">
      <c r="A144" s="5">
        <v>142</v>
      </c>
      <c r="B144" s="43" t="s">
        <v>806</v>
      </c>
      <c r="C144" s="43" t="s">
        <v>497</v>
      </c>
      <c r="D144" s="43" t="s">
        <v>498</v>
      </c>
      <c r="E144" s="11" t="s">
        <v>130</v>
      </c>
      <c r="F144" s="43" t="s">
        <v>514</v>
      </c>
      <c r="G144" s="113">
        <v>1</v>
      </c>
      <c r="H144" s="113">
        <v>350</v>
      </c>
      <c r="I144" s="113">
        <f t="shared" si="4"/>
        <v>350</v>
      </c>
      <c r="J144" s="113" t="s">
        <v>131</v>
      </c>
      <c r="K144" s="113" t="s">
        <v>131</v>
      </c>
      <c r="L144" s="113" t="s">
        <v>823</v>
      </c>
    </row>
    <row r="145" spans="1:29" s="9" customFormat="1" ht="13.5" x14ac:dyDescent="0.25">
      <c r="A145" s="5">
        <v>143</v>
      </c>
      <c r="B145" s="21" t="s">
        <v>134</v>
      </c>
      <c r="C145" s="20" t="s">
        <v>526</v>
      </c>
      <c r="D145" s="20" t="s">
        <v>136</v>
      </c>
      <c r="E145" s="84" t="s">
        <v>130</v>
      </c>
      <c r="F145" s="85" t="s">
        <v>135</v>
      </c>
      <c r="G145" s="5">
        <v>1</v>
      </c>
      <c r="H145" s="5">
        <v>980</v>
      </c>
      <c r="I145" s="8">
        <f t="shared" si="4"/>
        <v>980</v>
      </c>
      <c r="J145" s="22" t="s">
        <v>131</v>
      </c>
      <c r="K145" s="22" t="s">
        <v>131</v>
      </c>
      <c r="L145" s="41" t="s">
        <v>131</v>
      </c>
      <c r="M145" s="5"/>
    </row>
    <row r="146" spans="1:29" s="9" customFormat="1" ht="13.5" x14ac:dyDescent="0.25">
      <c r="A146" s="5">
        <v>144</v>
      </c>
      <c r="B146" s="21" t="s">
        <v>151</v>
      </c>
      <c r="C146" s="20" t="s">
        <v>152</v>
      </c>
      <c r="D146" s="20" t="s">
        <v>136</v>
      </c>
      <c r="E146" s="84" t="s">
        <v>130</v>
      </c>
      <c r="F146" s="85" t="s">
        <v>153</v>
      </c>
      <c r="G146" s="5">
        <v>1</v>
      </c>
      <c r="H146" s="5">
        <v>980</v>
      </c>
      <c r="I146" s="8">
        <f t="shared" si="4"/>
        <v>980</v>
      </c>
      <c r="J146" s="22" t="s">
        <v>131</v>
      </c>
      <c r="K146" s="22" t="s">
        <v>131</v>
      </c>
      <c r="L146" s="41" t="s">
        <v>131</v>
      </c>
      <c r="M146" s="5"/>
    </row>
    <row r="147" spans="1:29" s="9" customFormat="1" ht="13.5" x14ac:dyDescent="0.25">
      <c r="A147" s="5">
        <v>145</v>
      </c>
      <c r="B147" s="21" t="s">
        <v>154</v>
      </c>
      <c r="C147" s="20" t="s">
        <v>156</v>
      </c>
      <c r="D147" s="20" t="s">
        <v>136</v>
      </c>
      <c r="E147" s="84" t="s">
        <v>130</v>
      </c>
      <c r="F147" s="85" t="s">
        <v>155</v>
      </c>
      <c r="G147" s="5">
        <v>1</v>
      </c>
      <c r="H147" s="5">
        <v>980</v>
      </c>
      <c r="I147" s="8">
        <f t="shared" ref="I147:I152" si="5">G147*H147</f>
        <v>980</v>
      </c>
      <c r="J147" s="22" t="s">
        <v>131</v>
      </c>
      <c r="K147" s="22" t="s">
        <v>131</v>
      </c>
      <c r="L147" s="41" t="s">
        <v>131</v>
      </c>
      <c r="M147" s="5"/>
    </row>
    <row r="148" spans="1:29" s="9" customFormat="1" ht="13.5" x14ac:dyDescent="0.25">
      <c r="A148" s="5">
        <v>146</v>
      </c>
      <c r="B148" s="21" t="s">
        <v>157</v>
      </c>
      <c r="C148" s="20" t="s">
        <v>156</v>
      </c>
      <c r="D148" s="20" t="s">
        <v>136</v>
      </c>
      <c r="E148" s="84" t="s">
        <v>130</v>
      </c>
      <c r="F148" s="85" t="s">
        <v>158</v>
      </c>
      <c r="G148" s="5">
        <v>1</v>
      </c>
      <c r="H148" s="5">
        <v>980</v>
      </c>
      <c r="I148" s="8">
        <f t="shared" si="5"/>
        <v>980</v>
      </c>
      <c r="J148" s="22" t="s">
        <v>131</v>
      </c>
      <c r="K148" s="22" t="s">
        <v>131</v>
      </c>
      <c r="L148" s="41" t="s">
        <v>131</v>
      </c>
      <c r="M148" s="5"/>
    </row>
    <row r="149" spans="1:29" s="9" customFormat="1" ht="13.5" x14ac:dyDescent="0.25">
      <c r="A149" s="5">
        <v>147</v>
      </c>
      <c r="B149" s="21" t="s">
        <v>142</v>
      </c>
      <c r="C149" s="20" t="s">
        <v>143</v>
      </c>
      <c r="D149" s="20" t="s">
        <v>144</v>
      </c>
      <c r="E149" s="84" t="s">
        <v>130</v>
      </c>
      <c r="F149" s="85" t="s">
        <v>145</v>
      </c>
      <c r="G149" s="5">
        <v>1</v>
      </c>
      <c r="H149" s="5">
        <v>699</v>
      </c>
      <c r="I149" s="8">
        <f t="shared" si="5"/>
        <v>699</v>
      </c>
      <c r="J149" s="22" t="s">
        <v>131</v>
      </c>
      <c r="K149" s="22" t="s">
        <v>131</v>
      </c>
      <c r="L149" s="41" t="s">
        <v>131</v>
      </c>
      <c r="M149" s="5"/>
    </row>
    <row r="150" spans="1:29" s="26" customFormat="1" x14ac:dyDescent="0.25">
      <c r="A150" s="5">
        <v>148</v>
      </c>
      <c r="B150" s="21" t="s">
        <v>146</v>
      </c>
      <c r="C150" s="20" t="s">
        <v>147</v>
      </c>
      <c r="D150" s="20" t="s">
        <v>144</v>
      </c>
      <c r="E150" s="84" t="s">
        <v>130</v>
      </c>
      <c r="F150" s="85" t="s">
        <v>150</v>
      </c>
      <c r="G150" s="5">
        <v>1</v>
      </c>
      <c r="H150" s="5">
        <v>699</v>
      </c>
      <c r="I150" s="8">
        <f t="shared" si="5"/>
        <v>699</v>
      </c>
      <c r="J150" s="22" t="s">
        <v>131</v>
      </c>
      <c r="K150" s="22" t="s">
        <v>131</v>
      </c>
      <c r="L150" s="41" t="s">
        <v>131</v>
      </c>
      <c r="M150" s="5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</row>
    <row r="151" spans="1:29" s="26" customFormat="1" x14ac:dyDescent="0.25">
      <c r="A151" s="5">
        <v>149</v>
      </c>
      <c r="B151" s="21" t="s">
        <v>148</v>
      </c>
      <c r="C151" s="20" t="s">
        <v>159</v>
      </c>
      <c r="D151" s="20" t="s">
        <v>144</v>
      </c>
      <c r="E151" s="84" t="s">
        <v>130</v>
      </c>
      <c r="F151" s="85" t="s">
        <v>149</v>
      </c>
      <c r="G151" s="5">
        <v>1</v>
      </c>
      <c r="H151" s="5">
        <v>990</v>
      </c>
      <c r="I151" s="8">
        <f t="shared" si="5"/>
        <v>990</v>
      </c>
      <c r="J151" s="22" t="s">
        <v>131</v>
      </c>
      <c r="K151" s="22" t="s">
        <v>131</v>
      </c>
      <c r="L151" s="41" t="s">
        <v>131</v>
      </c>
      <c r="M151" s="5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</row>
    <row r="152" spans="1:29" s="9" customFormat="1" ht="13.5" x14ac:dyDescent="0.25">
      <c r="A152" s="5">
        <v>150</v>
      </c>
      <c r="B152" s="21" t="s">
        <v>575</v>
      </c>
      <c r="C152" s="20" t="s">
        <v>679</v>
      </c>
      <c r="D152" s="20" t="s">
        <v>525</v>
      </c>
      <c r="E152" s="20" t="s">
        <v>680</v>
      </c>
      <c r="F152" s="85" t="s">
        <v>520</v>
      </c>
      <c r="G152" s="5">
        <v>1</v>
      </c>
      <c r="H152" s="5">
        <v>699</v>
      </c>
      <c r="I152" s="5">
        <f t="shared" si="5"/>
        <v>699</v>
      </c>
      <c r="J152" s="5" t="s">
        <v>555</v>
      </c>
      <c r="K152" s="5" t="s">
        <v>555</v>
      </c>
      <c r="L152" s="40" t="s">
        <v>555</v>
      </c>
      <c r="M152" s="5"/>
    </row>
    <row r="153" spans="1:29" s="44" customFormat="1" ht="13.5" x14ac:dyDescent="0.25">
      <c r="A153" s="5">
        <v>151</v>
      </c>
      <c r="B153" s="43" t="s">
        <v>704</v>
      </c>
      <c r="C153" s="43" t="s">
        <v>705</v>
      </c>
      <c r="D153" s="43" t="s">
        <v>39</v>
      </c>
      <c r="E153" s="92" t="s">
        <v>130</v>
      </c>
      <c r="F153" s="93" t="s">
        <v>706</v>
      </c>
      <c r="G153" s="40">
        <v>1</v>
      </c>
      <c r="H153" s="40">
        <v>199</v>
      </c>
      <c r="I153" s="39">
        <f t="shared" ref="I153:I162" si="6">G153*H153</f>
        <v>199</v>
      </c>
      <c r="J153" s="77" t="s">
        <v>37</v>
      </c>
      <c r="K153" s="77" t="s">
        <v>37</v>
      </c>
      <c r="L153" s="77" t="s">
        <v>37</v>
      </c>
      <c r="M153" s="40"/>
    </row>
    <row r="154" spans="1:29" s="44" customFormat="1" ht="13.5" x14ac:dyDescent="0.25">
      <c r="A154" s="5">
        <v>152</v>
      </c>
      <c r="B154" s="42" t="s">
        <v>701</v>
      </c>
      <c r="C154" s="43" t="s">
        <v>702</v>
      </c>
      <c r="D154" s="43" t="s">
        <v>39</v>
      </c>
      <c r="E154" s="92" t="s">
        <v>130</v>
      </c>
      <c r="F154" s="93" t="s">
        <v>703</v>
      </c>
      <c r="G154" s="40">
        <v>1</v>
      </c>
      <c r="H154" s="40">
        <v>199</v>
      </c>
      <c r="I154" s="39">
        <f t="shared" si="6"/>
        <v>199</v>
      </c>
      <c r="J154" s="77" t="s">
        <v>37</v>
      </c>
      <c r="K154" s="77" t="s">
        <v>37</v>
      </c>
      <c r="L154" s="77" t="s">
        <v>37</v>
      </c>
      <c r="M154" s="40"/>
    </row>
    <row r="155" spans="1:29" s="44" customFormat="1" ht="13.5" x14ac:dyDescent="0.25">
      <c r="A155" s="5">
        <v>153</v>
      </c>
      <c r="B155" s="43" t="s">
        <v>709</v>
      </c>
      <c r="C155" s="43" t="s">
        <v>710</v>
      </c>
      <c r="D155" s="43" t="s">
        <v>39</v>
      </c>
      <c r="E155" s="92" t="s">
        <v>130</v>
      </c>
      <c r="F155" s="93" t="s">
        <v>711</v>
      </c>
      <c r="G155" s="40">
        <v>1</v>
      </c>
      <c r="H155" s="40">
        <v>280</v>
      </c>
      <c r="I155" s="40">
        <f t="shared" si="6"/>
        <v>280</v>
      </c>
      <c r="J155" s="77" t="s">
        <v>37</v>
      </c>
      <c r="K155" s="77" t="s">
        <v>37</v>
      </c>
      <c r="L155" s="77" t="s">
        <v>37</v>
      </c>
      <c r="M155" s="40"/>
    </row>
    <row r="156" spans="1:29" s="26" customFormat="1" x14ac:dyDescent="0.25">
      <c r="A156" s="5">
        <v>154</v>
      </c>
      <c r="B156" s="21" t="s">
        <v>831</v>
      </c>
      <c r="C156" s="20" t="s">
        <v>484</v>
      </c>
      <c r="D156" s="20" t="s">
        <v>42</v>
      </c>
      <c r="E156" s="84" t="s">
        <v>130</v>
      </c>
      <c r="F156" s="85" t="s">
        <v>43</v>
      </c>
      <c r="G156" s="5">
        <v>1</v>
      </c>
      <c r="H156" s="5">
        <v>250</v>
      </c>
      <c r="I156" s="8">
        <f t="shared" si="6"/>
        <v>250</v>
      </c>
      <c r="J156" s="76" t="s">
        <v>37</v>
      </c>
      <c r="K156" s="76" t="s">
        <v>37</v>
      </c>
      <c r="L156" s="77" t="s">
        <v>37</v>
      </c>
      <c r="M156" s="5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</row>
    <row r="157" spans="1:29" s="26" customFormat="1" x14ac:dyDescent="0.25">
      <c r="A157" s="5">
        <v>155</v>
      </c>
      <c r="B157" s="21" t="s">
        <v>830</v>
      </c>
      <c r="C157" s="20" t="s">
        <v>485</v>
      </c>
      <c r="D157" s="20" t="s">
        <v>44</v>
      </c>
      <c r="E157" s="84" t="s">
        <v>130</v>
      </c>
      <c r="F157" s="85" t="s">
        <v>45</v>
      </c>
      <c r="G157" s="5">
        <v>1</v>
      </c>
      <c r="H157" s="5">
        <v>380</v>
      </c>
      <c r="I157" s="8">
        <f t="shared" si="6"/>
        <v>380</v>
      </c>
      <c r="J157" s="76" t="s">
        <v>37</v>
      </c>
      <c r="K157" s="76" t="s">
        <v>37</v>
      </c>
      <c r="L157" s="77" t="s">
        <v>37</v>
      </c>
      <c r="M157" s="5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</row>
    <row r="158" spans="1:29" s="44" customFormat="1" ht="13.5" x14ac:dyDescent="0.25">
      <c r="A158" s="5">
        <v>156</v>
      </c>
      <c r="B158" s="42" t="s">
        <v>808</v>
      </c>
      <c r="C158" s="43" t="s">
        <v>707</v>
      </c>
      <c r="D158" s="43" t="s">
        <v>39</v>
      </c>
      <c r="E158" s="92" t="s">
        <v>130</v>
      </c>
      <c r="F158" s="93" t="s">
        <v>708</v>
      </c>
      <c r="G158" s="40">
        <v>1</v>
      </c>
      <c r="H158" s="40">
        <v>880</v>
      </c>
      <c r="I158" s="39">
        <f t="shared" si="6"/>
        <v>880</v>
      </c>
      <c r="J158" s="77" t="s">
        <v>37</v>
      </c>
      <c r="K158" s="77" t="s">
        <v>37</v>
      </c>
      <c r="L158" s="77" t="s">
        <v>37</v>
      </c>
      <c r="M158" s="40"/>
    </row>
    <row r="159" spans="1:29" s="26" customFormat="1" x14ac:dyDescent="0.25">
      <c r="A159" s="5">
        <v>157</v>
      </c>
      <c r="B159" s="21" t="s">
        <v>18</v>
      </c>
      <c r="C159" s="20" t="s">
        <v>49</v>
      </c>
      <c r="D159" s="20" t="s">
        <v>50</v>
      </c>
      <c r="E159" s="84" t="s">
        <v>130</v>
      </c>
      <c r="F159" s="85" t="s">
        <v>51</v>
      </c>
      <c r="G159" s="5">
        <v>1</v>
      </c>
      <c r="H159" s="5">
        <v>399</v>
      </c>
      <c r="I159" s="8">
        <f t="shared" si="6"/>
        <v>399</v>
      </c>
      <c r="J159" s="76" t="s">
        <v>37</v>
      </c>
      <c r="K159" s="76" t="s">
        <v>37</v>
      </c>
      <c r="L159" s="77" t="s">
        <v>37</v>
      </c>
      <c r="M159" s="5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</row>
    <row r="160" spans="1:29" s="26" customFormat="1" x14ac:dyDescent="0.25">
      <c r="A160" s="5">
        <v>158</v>
      </c>
      <c r="B160" s="21" t="s">
        <v>19</v>
      </c>
      <c r="C160" s="20" t="s">
        <v>52</v>
      </c>
      <c r="D160" s="20" t="s">
        <v>50</v>
      </c>
      <c r="E160" s="84" t="s">
        <v>130</v>
      </c>
      <c r="F160" s="85" t="s">
        <v>53</v>
      </c>
      <c r="G160" s="5">
        <v>1</v>
      </c>
      <c r="H160" s="5">
        <v>250</v>
      </c>
      <c r="I160" s="8">
        <f t="shared" si="6"/>
        <v>250</v>
      </c>
      <c r="J160" s="76" t="s">
        <v>37</v>
      </c>
      <c r="K160" s="76" t="s">
        <v>37</v>
      </c>
      <c r="L160" s="77" t="s">
        <v>37</v>
      </c>
      <c r="M160" s="5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</row>
    <row r="161" spans="1:256" s="26" customFormat="1" x14ac:dyDescent="0.25">
      <c r="A161" s="5">
        <v>159</v>
      </c>
      <c r="B161" s="21" t="s">
        <v>20</v>
      </c>
      <c r="C161" s="20" t="s">
        <v>54</v>
      </c>
      <c r="D161" s="98" t="s">
        <v>55</v>
      </c>
      <c r="E161" s="84" t="s">
        <v>130</v>
      </c>
      <c r="F161" s="85" t="s">
        <v>56</v>
      </c>
      <c r="G161" s="5">
        <v>1</v>
      </c>
      <c r="H161" s="5">
        <v>450</v>
      </c>
      <c r="I161" s="8">
        <f t="shared" si="6"/>
        <v>450</v>
      </c>
      <c r="J161" s="76" t="s">
        <v>37</v>
      </c>
      <c r="K161" s="76" t="s">
        <v>37</v>
      </c>
      <c r="L161" s="77" t="s">
        <v>37</v>
      </c>
      <c r="M161" s="5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</row>
    <row r="162" spans="1:256" s="26" customFormat="1" x14ac:dyDescent="0.25">
      <c r="A162" s="5">
        <v>160</v>
      </c>
      <c r="B162" s="21" t="s">
        <v>21</v>
      </c>
      <c r="C162" s="25" t="s">
        <v>123</v>
      </c>
      <c r="D162" s="96" t="s">
        <v>687</v>
      </c>
      <c r="E162" s="84" t="s">
        <v>130</v>
      </c>
      <c r="F162" s="85" t="s">
        <v>57</v>
      </c>
      <c r="G162" s="5">
        <v>1</v>
      </c>
      <c r="H162" s="5">
        <v>380</v>
      </c>
      <c r="I162" s="8">
        <f t="shared" si="6"/>
        <v>380</v>
      </c>
      <c r="J162" s="76" t="s">
        <v>37</v>
      </c>
      <c r="K162" s="76" t="s">
        <v>37</v>
      </c>
      <c r="L162" s="77" t="s">
        <v>37</v>
      </c>
      <c r="M162" s="5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</row>
    <row r="163" spans="1:256" s="26" customFormat="1" x14ac:dyDescent="0.25">
      <c r="A163" s="5">
        <v>161</v>
      </c>
      <c r="B163" s="21" t="s">
        <v>28</v>
      </c>
      <c r="C163" s="20" t="s">
        <v>83</v>
      </c>
      <c r="D163" s="20" t="s">
        <v>84</v>
      </c>
      <c r="E163" s="84" t="s">
        <v>130</v>
      </c>
      <c r="F163" s="85" t="s">
        <v>85</v>
      </c>
      <c r="G163" s="5">
        <v>1</v>
      </c>
      <c r="H163" s="5">
        <v>700</v>
      </c>
      <c r="I163" s="8">
        <f t="shared" ref="I163:I175" si="7">G163*H163</f>
        <v>700</v>
      </c>
      <c r="J163" s="76" t="s">
        <v>37</v>
      </c>
      <c r="K163" s="76" t="s">
        <v>37</v>
      </c>
      <c r="L163" s="77" t="s">
        <v>37</v>
      </c>
      <c r="M163" s="5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</row>
    <row r="164" spans="1:256" s="26" customFormat="1" x14ac:dyDescent="0.25">
      <c r="A164" s="5">
        <v>162</v>
      </c>
      <c r="B164" s="21" t="s">
        <v>138</v>
      </c>
      <c r="C164" s="20" t="s">
        <v>139</v>
      </c>
      <c r="D164" s="20" t="s">
        <v>140</v>
      </c>
      <c r="E164" s="84" t="s">
        <v>130</v>
      </c>
      <c r="F164" s="85" t="s">
        <v>141</v>
      </c>
      <c r="G164" s="5">
        <v>1</v>
      </c>
      <c r="H164" s="5">
        <v>700</v>
      </c>
      <c r="I164" s="8">
        <f t="shared" si="7"/>
        <v>700</v>
      </c>
      <c r="J164" s="22" t="s">
        <v>805</v>
      </c>
      <c r="K164" s="22" t="s">
        <v>131</v>
      </c>
      <c r="L164" s="41" t="s">
        <v>131</v>
      </c>
      <c r="M164" s="5" t="s">
        <v>137</v>
      </c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</row>
    <row r="165" spans="1:256" s="26" customFormat="1" x14ac:dyDescent="0.25">
      <c r="A165" s="5">
        <v>163</v>
      </c>
      <c r="B165" s="21" t="s">
        <v>834</v>
      </c>
      <c r="C165" s="20" t="s">
        <v>483</v>
      </c>
      <c r="D165" s="20" t="s">
        <v>160</v>
      </c>
      <c r="E165" s="84" t="s">
        <v>130</v>
      </c>
      <c r="F165" s="85" t="s">
        <v>161</v>
      </c>
      <c r="G165" s="5">
        <v>1</v>
      </c>
      <c r="H165" s="5">
        <v>1920</v>
      </c>
      <c r="I165" s="8">
        <f t="shared" si="7"/>
        <v>1920</v>
      </c>
      <c r="J165" s="22" t="s">
        <v>805</v>
      </c>
      <c r="K165" s="22" t="s">
        <v>131</v>
      </c>
      <c r="L165" s="41" t="s">
        <v>131</v>
      </c>
      <c r="M165" s="5" t="s">
        <v>162</v>
      </c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</row>
    <row r="166" spans="1:256" s="26" customFormat="1" x14ac:dyDescent="0.25">
      <c r="A166" s="5">
        <v>164</v>
      </c>
      <c r="B166" s="21" t="s">
        <v>22</v>
      </c>
      <c r="C166" s="20" t="s">
        <v>58</v>
      </c>
      <c r="D166" s="20" t="s">
        <v>59</v>
      </c>
      <c r="E166" s="84" t="s">
        <v>130</v>
      </c>
      <c r="F166" s="85" t="s">
        <v>60</v>
      </c>
      <c r="G166" s="5">
        <v>1</v>
      </c>
      <c r="H166" s="5">
        <v>500</v>
      </c>
      <c r="I166" s="8">
        <f t="shared" si="7"/>
        <v>500</v>
      </c>
      <c r="J166" s="76" t="s">
        <v>37</v>
      </c>
      <c r="K166" s="76" t="s">
        <v>37</v>
      </c>
      <c r="L166" s="77" t="s">
        <v>37</v>
      </c>
      <c r="M166" s="5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</row>
    <row r="167" spans="1:256" s="26" customFormat="1" x14ac:dyDescent="0.25">
      <c r="A167" s="5">
        <v>165</v>
      </c>
      <c r="B167" s="21" t="s">
        <v>23</v>
      </c>
      <c r="C167" s="20" t="s">
        <v>61</v>
      </c>
      <c r="D167" s="20" t="s">
        <v>62</v>
      </c>
      <c r="E167" s="84" t="s">
        <v>130</v>
      </c>
      <c r="F167" s="85" t="s">
        <v>63</v>
      </c>
      <c r="G167" s="5">
        <v>1</v>
      </c>
      <c r="H167" s="5">
        <v>480</v>
      </c>
      <c r="I167" s="8">
        <f t="shared" si="7"/>
        <v>480</v>
      </c>
      <c r="J167" s="76" t="s">
        <v>37</v>
      </c>
      <c r="K167" s="76" t="s">
        <v>37</v>
      </c>
      <c r="L167" s="77" t="s">
        <v>37</v>
      </c>
      <c r="M167" s="5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</row>
    <row r="168" spans="1:256" s="9" customFormat="1" ht="13.5" x14ac:dyDescent="0.25">
      <c r="A168" s="5">
        <v>166</v>
      </c>
      <c r="B168" s="21" t="s">
        <v>569</v>
      </c>
      <c r="C168" s="20" t="s">
        <v>556</v>
      </c>
      <c r="D168" s="20" t="s">
        <v>682</v>
      </c>
      <c r="E168" s="20" t="s">
        <v>680</v>
      </c>
      <c r="F168" s="85" t="s">
        <v>521</v>
      </c>
      <c r="G168" s="5">
        <v>1</v>
      </c>
      <c r="H168" s="5">
        <v>280</v>
      </c>
      <c r="I168" s="5">
        <f t="shared" si="7"/>
        <v>280</v>
      </c>
      <c r="J168" s="5" t="s">
        <v>555</v>
      </c>
      <c r="K168" s="76" t="s">
        <v>37</v>
      </c>
      <c r="L168" s="40" t="s">
        <v>555</v>
      </c>
      <c r="M168" s="5"/>
    </row>
    <row r="169" spans="1:256" s="9" customFormat="1" ht="13.5" x14ac:dyDescent="0.25">
      <c r="A169" s="5">
        <v>167</v>
      </c>
      <c r="B169" s="21" t="s">
        <v>560</v>
      </c>
      <c r="C169" s="20" t="s">
        <v>683</v>
      </c>
      <c r="D169" s="20" t="s">
        <v>557</v>
      </c>
      <c r="E169" s="20" t="s">
        <v>680</v>
      </c>
      <c r="F169" s="85" t="s">
        <v>522</v>
      </c>
      <c r="G169" s="5">
        <v>1</v>
      </c>
      <c r="H169" s="5">
        <v>350</v>
      </c>
      <c r="I169" s="5">
        <f t="shared" si="7"/>
        <v>350</v>
      </c>
      <c r="J169" s="5" t="s">
        <v>555</v>
      </c>
      <c r="K169" s="76" t="s">
        <v>37</v>
      </c>
      <c r="L169" s="40" t="s">
        <v>555</v>
      </c>
      <c r="M169" s="5"/>
    </row>
    <row r="170" spans="1:256" s="9" customFormat="1" ht="13.5" x14ac:dyDescent="0.25">
      <c r="A170" s="5">
        <v>168</v>
      </c>
      <c r="B170" s="21" t="s">
        <v>561</v>
      </c>
      <c r="C170" s="20" t="s">
        <v>676</v>
      </c>
      <c r="D170" s="20" t="s">
        <v>684</v>
      </c>
      <c r="E170" s="20" t="s">
        <v>576</v>
      </c>
      <c r="F170" s="85" t="s">
        <v>523</v>
      </c>
      <c r="G170" s="5">
        <v>1</v>
      </c>
      <c r="H170" s="5">
        <v>380</v>
      </c>
      <c r="I170" s="5">
        <f t="shared" si="7"/>
        <v>380</v>
      </c>
      <c r="J170" s="5" t="s">
        <v>555</v>
      </c>
      <c r="K170" s="76" t="s">
        <v>37</v>
      </c>
      <c r="L170" s="40" t="s">
        <v>555</v>
      </c>
      <c r="M170" s="5"/>
    </row>
    <row r="171" spans="1:256" s="9" customFormat="1" ht="13.5" x14ac:dyDescent="0.25">
      <c r="A171" s="5">
        <v>169</v>
      </c>
      <c r="B171" s="21" t="s">
        <v>562</v>
      </c>
      <c r="C171" s="20" t="s">
        <v>685</v>
      </c>
      <c r="D171" s="20" t="s">
        <v>558</v>
      </c>
      <c r="E171" s="20" t="s">
        <v>680</v>
      </c>
      <c r="F171" s="85" t="s">
        <v>524</v>
      </c>
      <c r="G171" s="5">
        <v>1</v>
      </c>
      <c r="H171" s="5">
        <v>300</v>
      </c>
      <c r="I171" s="5">
        <f t="shared" si="7"/>
        <v>300</v>
      </c>
      <c r="J171" s="5" t="s">
        <v>555</v>
      </c>
      <c r="K171" s="76" t="s">
        <v>37</v>
      </c>
      <c r="L171" s="40" t="s">
        <v>555</v>
      </c>
      <c r="M171" s="5"/>
    </row>
    <row r="172" spans="1:256" s="9" customFormat="1" ht="13.5" x14ac:dyDescent="0.25">
      <c r="A172" s="5">
        <v>170</v>
      </c>
      <c r="B172" s="21" t="s">
        <v>809</v>
      </c>
      <c r="C172" s="21" t="s">
        <v>571</v>
      </c>
      <c r="D172" s="20" t="s">
        <v>686</v>
      </c>
      <c r="E172" s="20" t="s">
        <v>680</v>
      </c>
      <c r="F172" s="85" t="s">
        <v>810</v>
      </c>
      <c r="G172" s="5">
        <v>1</v>
      </c>
      <c r="H172" s="5">
        <v>1440</v>
      </c>
      <c r="I172" s="5">
        <f t="shared" si="7"/>
        <v>1440</v>
      </c>
      <c r="J172" s="22" t="s">
        <v>805</v>
      </c>
      <c r="K172" s="76" t="s">
        <v>37</v>
      </c>
      <c r="L172" s="40" t="s">
        <v>555</v>
      </c>
      <c r="M172" s="5" t="s">
        <v>126</v>
      </c>
    </row>
    <row r="173" spans="1:256" s="9" customFormat="1" ht="13.5" x14ac:dyDescent="0.25">
      <c r="A173" s="5">
        <v>171</v>
      </c>
      <c r="B173" s="21" t="s">
        <v>24</v>
      </c>
      <c r="C173" s="20" t="s">
        <v>64</v>
      </c>
      <c r="D173" s="20" t="s">
        <v>65</v>
      </c>
      <c r="E173" s="84" t="s">
        <v>130</v>
      </c>
      <c r="F173" s="85" t="s">
        <v>66</v>
      </c>
      <c r="G173" s="5">
        <v>1</v>
      </c>
      <c r="H173" s="5">
        <v>350</v>
      </c>
      <c r="I173" s="8">
        <f t="shared" si="7"/>
        <v>350</v>
      </c>
      <c r="J173" s="76" t="s">
        <v>37</v>
      </c>
      <c r="K173" s="76" t="s">
        <v>37</v>
      </c>
      <c r="L173" s="77" t="s">
        <v>37</v>
      </c>
      <c r="M173" s="5"/>
    </row>
    <row r="174" spans="1:256" s="9" customFormat="1" ht="13.5" x14ac:dyDescent="0.25">
      <c r="A174" s="5">
        <v>172</v>
      </c>
      <c r="B174" s="21" t="s">
        <v>559</v>
      </c>
      <c r="C174" s="20" t="s">
        <v>681</v>
      </c>
      <c r="D174" s="20" t="s">
        <v>554</v>
      </c>
      <c r="E174" s="20" t="s">
        <v>680</v>
      </c>
      <c r="F174" s="85" t="s">
        <v>519</v>
      </c>
      <c r="G174" s="5">
        <v>1</v>
      </c>
      <c r="H174" s="5">
        <v>690</v>
      </c>
      <c r="I174" s="5">
        <f t="shared" si="7"/>
        <v>690</v>
      </c>
      <c r="J174" s="5" t="s">
        <v>555</v>
      </c>
      <c r="K174" s="76" t="s">
        <v>37</v>
      </c>
      <c r="L174" s="40" t="s">
        <v>555</v>
      </c>
      <c r="M174" s="5"/>
    </row>
    <row r="175" spans="1:256" s="26" customFormat="1" x14ac:dyDescent="0.25">
      <c r="A175" s="5">
        <v>173</v>
      </c>
      <c r="B175" s="21" t="s">
        <v>833</v>
      </c>
      <c r="C175" s="20" t="s">
        <v>417</v>
      </c>
      <c r="D175" s="11" t="s">
        <v>129</v>
      </c>
      <c r="E175" s="11" t="s">
        <v>130</v>
      </c>
      <c r="F175" s="83" t="s">
        <v>439</v>
      </c>
      <c r="G175" s="8">
        <v>1</v>
      </c>
      <c r="H175" s="8">
        <v>399</v>
      </c>
      <c r="I175" s="8">
        <f t="shared" si="7"/>
        <v>399</v>
      </c>
      <c r="J175" s="8" t="s">
        <v>131</v>
      </c>
      <c r="K175" s="8" t="s">
        <v>131</v>
      </c>
      <c r="L175" s="39" t="s">
        <v>131</v>
      </c>
      <c r="M175" s="10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  <c r="IU175" s="7"/>
      <c r="IV175" s="7"/>
    </row>
    <row r="176" spans="1:256" s="9" customFormat="1" ht="13.5" x14ac:dyDescent="0.25">
      <c r="A176" s="5">
        <v>174</v>
      </c>
      <c r="B176" s="36" t="s">
        <v>547</v>
      </c>
      <c r="C176" s="28" t="s">
        <v>534</v>
      </c>
      <c r="D176" s="84" t="s">
        <v>321</v>
      </c>
      <c r="E176" s="100" t="s">
        <v>130</v>
      </c>
      <c r="F176" s="101" t="s">
        <v>548</v>
      </c>
      <c r="G176" s="22">
        <v>1</v>
      </c>
      <c r="H176" s="22">
        <v>1200</v>
      </c>
      <c r="I176" s="22">
        <v>1200</v>
      </c>
      <c r="J176" s="22" t="s">
        <v>238</v>
      </c>
      <c r="K176" s="76" t="s">
        <v>37</v>
      </c>
      <c r="L176" s="40" t="s">
        <v>555</v>
      </c>
      <c r="M176" s="22" t="s">
        <v>535</v>
      </c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56" s="9" customFormat="1" ht="13.5" x14ac:dyDescent="0.25">
      <c r="A177" s="5">
        <v>175</v>
      </c>
      <c r="B177" s="36" t="s">
        <v>536</v>
      </c>
      <c r="C177" s="28" t="s">
        <v>534</v>
      </c>
      <c r="D177" s="84" t="s">
        <v>321</v>
      </c>
      <c r="E177" s="100" t="s">
        <v>130</v>
      </c>
      <c r="F177" s="102" t="s">
        <v>549</v>
      </c>
      <c r="G177" s="22">
        <v>1</v>
      </c>
      <c r="H177" s="22">
        <v>1200</v>
      </c>
      <c r="I177" s="22">
        <v>1200</v>
      </c>
      <c r="J177" s="22" t="s">
        <v>238</v>
      </c>
      <c r="K177" s="76" t="s">
        <v>37</v>
      </c>
      <c r="L177" s="40" t="s">
        <v>555</v>
      </c>
      <c r="M177" s="22" t="s">
        <v>535</v>
      </c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56" s="15" customFormat="1" ht="13.5" x14ac:dyDescent="0.25">
      <c r="A178" s="5">
        <v>176</v>
      </c>
      <c r="B178" s="28" t="s">
        <v>428</v>
      </c>
      <c r="C178" s="11" t="s">
        <v>455</v>
      </c>
      <c r="D178" s="11" t="s">
        <v>429</v>
      </c>
      <c r="E178" s="11" t="s">
        <v>130</v>
      </c>
      <c r="F178" s="83" t="s">
        <v>444</v>
      </c>
      <c r="G178" s="8">
        <v>1</v>
      </c>
      <c r="H178" s="8">
        <v>1200</v>
      </c>
      <c r="I178" s="8">
        <f>G178*H178</f>
        <v>1200</v>
      </c>
      <c r="J178" s="8" t="s">
        <v>131</v>
      </c>
      <c r="K178" s="8" t="s">
        <v>131</v>
      </c>
      <c r="L178" s="39" t="s">
        <v>131</v>
      </c>
      <c r="M178" s="14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  <c r="IV178" s="16"/>
    </row>
    <row r="179" spans="1:256" s="15" customFormat="1" ht="13.5" x14ac:dyDescent="0.25">
      <c r="A179" s="5">
        <v>177</v>
      </c>
      <c r="B179" s="28" t="s">
        <v>430</v>
      </c>
      <c r="C179" s="11" t="s">
        <v>431</v>
      </c>
      <c r="D179" s="11" t="s">
        <v>432</v>
      </c>
      <c r="E179" s="11" t="s">
        <v>130</v>
      </c>
      <c r="F179" s="83" t="s">
        <v>445</v>
      </c>
      <c r="G179" s="8">
        <v>1</v>
      </c>
      <c r="H179" s="8">
        <v>250</v>
      </c>
      <c r="I179" s="8">
        <f>G179*H179</f>
        <v>250</v>
      </c>
      <c r="J179" s="8" t="s">
        <v>131</v>
      </c>
      <c r="K179" s="8" t="s">
        <v>131</v>
      </c>
      <c r="L179" s="39" t="s">
        <v>131</v>
      </c>
      <c r="M179" s="14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  <c r="IV179" s="16"/>
    </row>
    <row r="180" spans="1:256" s="15" customFormat="1" ht="13.5" x14ac:dyDescent="0.25">
      <c r="A180" s="5">
        <v>178</v>
      </c>
      <c r="B180" s="28" t="s">
        <v>416</v>
      </c>
      <c r="C180" s="11" t="s">
        <v>415</v>
      </c>
      <c r="D180" s="11" t="s">
        <v>129</v>
      </c>
      <c r="E180" s="11" t="s">
        <v>130</v>
      </c>
      <c r="F180" s="83" t="s">
        <v>438</v>
      </c>
      <c r="G180" s="8">
        <v>1</v>
      </c>
      <c r="H180" s="8">
        <v>320</v>
      </c>
      <c r="I180" s="8">
        <f>G180*H180</f>
        <v>320</v>
      </c>
      <c r="J180" s="14" t="s">
        <v>131</v>
      </c>
      <c r="K180" s="8" t="s">
        <v>131</v>
      </c>
      <c r="L180" s="39" t="s">
        <v>131</v>
      </c>
      <c r="M180" s="14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  <c r="IV180" s="16"/>
    </row>
    <row r="181" spans="1:256" s="9" customFormat="1" ht="13.5" x14ac:dyDescent="0.25">
      <c r="A181" s="5">
        <v>179</v>
      </c>
      <c r="B181" s="36" t="s">
        <v>532</v>
      </c>
      <c r="C181" s="36" t="s">
        <v>533</v>
      </c>
      <c r="D181" s="84" t="s">
        <v>432</v>
      </c>
      <c r="E181" s="100" t="s">
        <v>130</v>
      </c>
      <c r="F181" s="102" t="s">
        <v>546</v>
      </c>
      <c r="G181" s="22">
        <v>1</v>
      </c>
      <c r="H181" s="22">
        <v>260</v>
      </c>
      <c r="I181" s="22">
        <v>260</v>
      </c>
      <c r="J181" s="5" t="s">
        <v>555</v>
      </c>
      <c r="K181" s="76" t="s">
        <v>37</v>
      </c>
      <c r="L181" s="113" t="s">
        <v>555</v>
      </c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56" s="38" customFormat="1" x14ac:dyDescent="0.25">
      <c r="A182" s="5">
        <v>180</v>
      </c>
      <c r="B182" s="21" t="s">
        <v>25</v>
      </c>
      <c r="C182" s="21" t="s">
        <v>486</v>
      </c>
      <c r="D182" s="21" t="s">
        <v>46</v>
      </c>
      <c r="E182" s="28" t="s">
        <v>130</v>
      </c>
      <c r="F182" s="88" t="s">
        <v>67</v>
      </c>
      <c r="G182" s="34">
        <v>1</v>
      </c>
      <c r="H182" s="34">
        <v>360</v>
      </c>
      <c r="I182" s="35">
        <f>G182*H182</f>
        <v>360</v>
      </c>
      <c r="J182" s="37" t="s">
        <v>37</v>
      </c>
      <c r="K182" s="37" t="s">
        <v>37</v>
      </c>
      <c r="L182" s="52" t="s">
        <v>37</v>
      </c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</row>
    <row r="183" spans="1:256" s="38" customFormat="1" x14ac:dyDescent="0.25">
      <c r="A183" s="5">
        <v>181</v>
      </c>
      <c r="B183" s="110" t="s">
        <v>807</v>
      </c>
      <c r="C183" s="28" t="s">
        <v>647</v>
      </c>
      <c r="D183" s="21" t="s">
        <v>531</v>
      </c>
      <c r="E183" s="28" t="s">
        <v>130</v>
      </c>
      <c r="F183" s="86" t="s">
        <v>648</v>
      </c>
      <c r="G183" s="35">
        <v>1</v>
      </c>
      <c r="H183" s="35">
        <v>1260</v>
      </c>
      <c r="I183" s="35">
        <f t="shared" ref="I183:I190" si="8">G183*H183</f>
        <v>1260</v>
      </c>
      <c r="J183" s="37" t="s">
        <v>805</v>
      </c>
      <c r="K183" s="37" t="s">
        <v>37</v>
      </c>
      <c r="L183" s="52" t="s">
        <v>37</v>
      </c>
      <c r="M183" s="5" t="s">
        <v>126</v>
      </c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</row>
    <row r="184" spans="1:256" s="38" customFormat="1" x14ac:dyDescent="0.25">
      <c r="A184" s="5">
        <v>182</v>
      </c>
      <c r="B184" s="21" t="s">
        <v>658</v>
      </c>
      <c r="C184" s="21" t="s">
        <v>659</v>
      </c>
      <c r="D184" s="21" t="s">
        <v>660</v>
      </c>
      <c r="E184" s="28" t="s">
        <v>130</v>
      </c>
      <c r="F184" s="88" t="s">
        <v>661</v>
      </c>
      <c r="G184" s="34">
        <v>1</v>
      </c>
      <c r="H184" s="34">
        <v>200</v>
      </c>
      <c r="I184" s="35">
        <f t="shared" si="8"/>
        <v>200</v>
      </c>
      <c r="J184" s="37" t="s">
        <v>37</v>
      </c>
      <c r="K184" s="37" t="s">
        <v>37</v>
      </c>
      <c r="L184" s="52" t="s">
        <v>37</v>
      </c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</row>
    <row r="185" spans="1:256" s="38" customFormat="1" x14ac:dyDescent="0.25">
      <c r="A185" s="5">
        <v>183</v>
      </c>
      <c r="B185" s="21" t="s">
        <v>690</v>
      </c>
      <c r="C185" s="21" t="s">
        <v>671</v>
      </c>
      <c r="D185" s="21" t="s">
        <v>673</v>
      </c>
      <c r="E185" s="28" t="s">
        <v>130</v>
      </c>
      <c r="F185" s="88" t="s">
        <v>672</v>
      </c>
      <c r="G185" s="34">
        <v>1</v>
      </c>
      <c r="H185" s="34">
        <v>580</v>
      </c>
      <c r="I185" s="35">
        <f>G185*H185</f>
        <v>580</v>
      </c>
      <c r="J185" s="37" t="s">
        <v>37</v>
      </c>
      <c r="K185" s="37" t="s">
        <v>37</v>
      </c>
      <c r="L185" s="52" t="s">
        <v>37</v>
      </c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</row>
    <row r="186" spans="1:256" s="38" customFormat="1" x14ac:dyDescent="0.25">
      <c r="A186" s="5">
        <v>184</v>
      </c>
      <c r="B186" s="23" t="s">
        <v>689</v>
      </c>
      <c r="C186" s="21" t="s">
        <v>674</v>
      </c>
      <c r="D186" s="21" t="s">
        <v>46</v>
      </c>
      <c r="E186" s="28" t="s">
        <v>130</v>
      </c>
      <c r="F186" s="88" t="s">
        <v>675</v>
      </c>
      <c r="G186" s="34">
        <v>1</v>
      </c>
      <c r="H186" s="34">
        <v>300</v>
      </c>
      <c r="I186" s="35">
        <f>G186*H186</f>
        <v>300</v>
      </c>
      <c r="J186" s="37" t="s">
        <v>37</v>
      </c>
      <c r="K186" s="37" t="s">
        <v>37</v>
      </c>
      <c r="L186" s="52" t="s">
        <v>37</v>
      </c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</row>
    <row r="187" spans="1:256" s="38" customFormat="1" x14ac:dyDescent="0.25">
      <c r="A187" s="5">
        <v>185</v>
      </c>
      <c r="B187" s="21" t="s">
        <v>662</v>
      </c>
      <c r="C187" s="21" t="s">
        <v>663</v>
      </c>
      <c r="D187" s="21" t="s">
        <v>660</v>
      </c>
      <c r="E187" s="28" t="s">
        <v>130</v>
      </c>
      <c r="F187" s="88" t="s">
        <v>664</v>
      </c>
      <c r="G187" s="34">
        <v>1</v>
      </c>
      <c r="H187" s="34">
        <v>220</v>
      </c>
      <c r="I187" s="35">
        <f t="shared" si="8"/>
        <v>220</v>
      </c>
      <c r="J187" s="37" t="s">
        <v>37</v>
      </c>
      <c r="K187" s="37" t="s">
        <v>37</v>
      </c>
      <c r="L187" s="52" t="s">
        <v>37</v>
      </c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</row>
    <row r="188" spans="1:256" s="38" customFormat="1" x14ac:dyDescent="0.25">
      <c r="A188" s="5">
        <v>186</v>
      </c>
      <c r="B188" s="21" t="s">
        <v>665</v>
      </c>
      <c r="C188" s="21" t="s">
        <v>666</v>
      </c>
      <c r="D188" s="21" t="s">
        <v>660</v>
      </c>
      <c r="E188" s="28" t="s">
        <v>130</v>
      </c>
      <c r="F188" s="88" t="s">
        <v>667</v>
      </c>
      <c r="G188" s="34">
        <v>1</v>
      </c>
      <c r="H188" s="34">
        <v>230</v>
      </c>
      <c r="I188" s="35">
        <f t="shared" si="8"/>
        <v>230</v>
      </c>
      <c r="J188" s="37" t="s">
        <v>37</v>
      </c>
      <c r="K188" s="37" t="s">
        <v>37</v>
      </c>
      <c r="L188" s="52" t="s">
        <v>37</v>
      </c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</row>
    <row r="189" spans="1:256" s="38" customFormat="1" x14ac:dyDescent="0.25">
      <c r="A189" s="5">
        <v>187</v>
      </c>
      <c r="B189" s="21" t="s">
        <v>668</v>
      </c>
      <c r="C189" s="21" t="s">
        <v>669</v>
      </c>
      <c r="D189" s="21" t="s">
        <v>660</v>
      </c>
      <c r="E189" s="28" t="s">
        <v>130</v>
      </c>
      <c r="F189" s="88" t="s">
        <v>670</v>
      </c>
      <c r="G189" s="34">
        <v>1</v>
      </c>
      <c r="H189" s="34">
        <v>220</v>
      </c>
      <c r="I189" s="35">
        <f t="shared" si="8"/>
        <v>220</v>
      </c>
      <c r="J189" s="37" t="s">
        <v>37</v>
      </c>
      <c r="K189" s="37" t="s">
        <v>37</v>
      </c>
      <c r="L189" s="52" t="s">
        <v>37</v>
      </c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</row>
    <row r="190" spans="1:256" s="44" customFormat="1" ht="13.5" x14ac:dyDescent="0.25">
      <c r="A190" s="5">
        <v>188</v>
      </c>
      <c r="B190" s="42" t="s">
        <v>698</v>
      </c>
      <c r="C190" s="43" t="s">
        <v>699</v>
      </c>
      <c r="D190" s="43" t="s">
        <v>39</v>
      </c>
      <c r="E190" s="92" t="s">
        <v>130</v>
      </c>
      <c r="F190" s="93" t="s">
        <v>700</v>
      </c>
      <c r="G190" s="40">
        <v>1</v>
      </c>
      <c r="H190" s="40">
        <v>280</v>
      </c>
      <c r="I190" s="39">
        <f t="shared" si="8"/>
        <v>280</v>
      </c>
      <c r="J190" s="77" t="s">
        <v>37</v>
      </c>
      <c r="K190" s="77" t="s">
        <v>37</v>
      </c>
      <c r="L190" s="77" t="s">
        <v>37</v>
      </c>
      <c r="M190" s="40"/>
    </row>
    <row r="191" spans="1:256" s="26" customFormat="1" x14ac:dyDescent="0.25">
      <c r="A191" s="5">
        <v>189</v>
      </c>
      <c r="B191" s="23" t="s">
        <v>27</v>
      </c>
      <c r="C191" s="20" t="s">
        <v>71</v>
      </c>
      <c r="D191" s="20" t="s">
        <v>72</v>
      </c>
      <c r="E191" s="84" t="s">
        <v>130</v>
      </c>
      <c r="F191" s="85" t="s">
        <v>73</v>
      </c>
      <c r="G191" s="5">
        <v>1</v>
      </c>
      <c r="H191" s="5">
        <v>280</v>
      </c>
      <c r="I191" s="8">
        <f>G191*H191</f>
        <v>280</v>
      </c>
      <c r="J191" s="76" t="s">
        <v>37</v>
      </c>
      <c r="K191" s="76" t="s">
        <v>37</v>
      </c>
      <c r="L191" s="77" t="s">
        <v>37</v>
      </c>
      <c r="M191" s="5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</row>
    <row r="192" spans="1:256" s="26" customFormat="1" x14ac:dyDescent="0.25">
      <c r="A192" s="5">
        <v>190</v>
      </c>
      <c r="B192" s="23" t="s">
        <v>133</v>
      </c>
      <c r="C192" s="20" t="s">
        <v>76</v>
      </c>
      <c r="D192" s="20" t="s">
        <v>74</v>
      </c>
      <c r="E192" s="84" t="s">
        <v>130</v>
      </c>
      <c r="F192" s="85" t="s">
        <v>77</v>
      </c>
      <c r="G192" s="5">
        <v>1</v>
      </c>
      <c r="H192" s="5">
        <v>1520</v>
      </c>
      <c r="I192" s="8">
        <f>G192*H192</f>
        <v>1520</v>
      </c>
      <c r="J192" s="76" t="s">
        <v>92</v>
      </c>
      <c r="K192" s="76" t="s">
        <v>37</v>
      </c>
      <c r="L192" s="77" t="s">
        <v>37</v>
      </c>
      <c r="M192" s="5" t="s">
        <v>75</v>
      </c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</row>
    <row r="193" spans="1:29" s="26" customFormat="1" x14ac:dyDescent="0.25">
      <c r="A193" s="5">
        <v>191</v>
      </c>
      <c r="B193" s="84" t="s">
        <v>585</v>
      </c>
      <c r="C193" s="20" t="s">
        <v>586</v>
      </c>
      <c r="D193" s="84" t="s">
        <v>587</v>
      </c>
      <c r="E193" s="84" t="s">
        <v>130</v>
      </c>
      <c r="F193" s="103" t="s">
        <v>610</v>
      </c>
      <c r="G193" s="22">
        <v>1</v>
      </c>
      <c r="H193" s="22">
        <v>2800</v>
      </c>
      <c r="I193" s="22">
        <v>2800</v>
      </c>
      <c r="J193" s="22" t="s">
        <v>805</v>
      </c>
      <c r="K193" s="22" t="s">
        <v>131</v>
      </c>
      <c r="L193" s="41" t="s">
        <v>131</v>
      </c>
      <c r="M193" s="5" t="s">
        <v>82</v>
      </c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</row>
    <row r="194" spans="1:29" s="26" customFormat="1" x14ac:dyDescent="0.25">
      <c r="A194" s="5">
        <v>192</v>
      </c>
      <c r="B194" s="84" t="s">
        <v>588</v>
      </c>
      <c r="C194" s="84" t="s">
        <v>589</v>
      </c>
      <c r="D194" s="84" t="s">
        <v>590</v>
      </c>
      <c r="E194" s="84" t="s">
        <v>130</v>
      </c>
      <c r="F194" s="103" t="s">
        <v>611</v>
      </c>
      <c r="G194" s="22">
        <v>1</v>
      </c>
      <c r="H194" s="22">
        <v>280</v>
      </c>
      <c r="I194" s="22">
        <v>280</v>
      </c>
      <c r="J194" s="22" t="s">
        <v>131</v>
      </c>
      <c r="K194" s="22" t="s">
        <v>131</v>
      </c>
      <c r="L194" s="41" t="s">
        <v>131</v>
      </c>
      <c r="M194" s="27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</row>
    <row r="195" spans="1:29" s="26" customFormat="1" x14ac:dyDescent="0.25">
      <c r="A195" s="5">
        <v>193</v>
      </c>
      <c r="B195" s="84" t="s">
        <v>591</v>
      </c>
      <c r="C195" s="84" t="s">
        <v>589</v>
      </c>
      <c r="D195" s="84" t="s">
        <v>590</v>
      </c>
      <c r="E195" s="84" t="s">
        <v>130</v>
      </c>
      <c r="F195" s="103" t="s">
        <v>612</v>
      </c>
      <c r="G195" s="22">
        <v>1</v>
      </c>
      <c r="H195" s="22">
        <v>280</v>
      </c>
      <c r="I195" s="22">
        <v>280</v>
      </c>
      <c r="J195" s="22" t="s">
        <v>131</v>
      </c>
      <c r="K195" s="22" t="s">
        <v>131</v>
      </c>
      <c r="L195" s="41" t="s">
        <v>131</v>
      </c>
      <c r="M195" s="27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</row>
    <row r="196" spans="1:29" s="26" customFormat="1" x14ac:dyDescent="0.25">
      <c r="A196" s="5">
        <v>194</v>
      </c>
      <c r="B196" s="84" t="s">
        <v>592</v>
      </c>
      <c r="C196" s="84" t="s">
        <v>589</v>
      </c>
      <c r="D196" s="84" t="s">
        <v>593</v>
      </c>
      <c r="E196" s="84" t="s">
        <v>130</v>
      </c>
      <c r="F196" s="103" t="s">
        <v>613</v>
      </c>
      <c r="G196" s="22">
        <v>1</v>
      </c>
      <c r="H196" s="22">
        <v>280</v>
      </c>
      <c r="I196" s="22">
        <v>280</v>
      </c>
      <c r="J196" s="22" t="s">
        <v>131</v>
      </c>
      <c r="K196" s="22" t="s">
        <v>131</v>
      </c>
      <c r="L196" s="41" t="s">
        <v>131</v>
      </c>
      <c r="M196" s="27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</row>
    <row r="197" spans="1:29" s="26" customFormat="1" x14ac:dyDescent="0.25">
      <c r="A197" s="5">
        <v>195</v>
      </c>
      <c r="B197" s="84" t="s">
        <v>594</v>
      </c>
      <c r="C197" s="84" t="s">
        <v>589</v>
      </c>
      <c r="D197" s="84" t="s">
        <v>590</v>
      </c>
      <c r="E197" s="84" t="s">
        <v>130</v>
      </c>
      <c r="F197" s="103" t="s">
        <v>614</v>
      </c>
      <c r="G197" s="22">
        <v>1</v>
      </c>
      <c r="H197" s="22">
        <v>280</v>
      </c>
      <c r="I197" s="22">
        <v>280</v>
      </c>
      <c r="J197" s="22" t="s">
        <v>131</v>
      </c>
      <c r="K197" s="22" t="s">
        <v>131</v>
      </c>
      <c r="L197" s="41" t="s">
        <v>131</v>
      </c>
      <c r="M197" s="27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</row>
    <row r="198" spans="1:29" s="26" customFormat="1" x14ac:dyDescent="0.25">
      <c r="A198" s="5">
        <v>196</v>
      </c>
      <c r="B198" s="84" t="s">
        <v>595</v>
      </c>
      <c r="C198" s="84" t="s">
        <v>589</v>
      </c>
      <c r="D198" s="84" t="s">
        <v>590</v>
      </c>
      <c r="E198" s="84" t="s">
        <v>130</v>
      </c>
      <c r="F198" s="101" t="s">
        <v>615</v>
      </c>
      <c r="G198" s="22">
        <v>1</v>
      </c>
      <c r="H198" s="22">
        <v>280</v>
      </c>
      <c r="I198" s="22">
        <v>280</v>
      </c>
      <c r="J198" s="22" t="s">
        <v>131</v>
      </c>
      <c r="K198" s="22" t="s">
        <v>131</v>
      </c>
      <c r="L198" s="41" t="s">
        <v>131</v>
      </c>
      <c r="M198" s="27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</row>
    <row r="199" spans="1:29" s="26" customFormat="1" x14ac:dyDescent="0.25">
      <c r="A199" s="5">
        <v>197</v>
      </c>
      <c r="B199" s="84" t="s">
        <v>596</v>
      </c>
      <c r="C199" s="84" t="s">
        <v>589</v>
      </c>
      <c r="D199" s="84" t="s">
        <v>590</v>
      </c>
      <c r="E199" s="84" t="s">
        <v>130</v>
      </c>
      <c r="F199" s="103" t="s">
        <v>616</v>
      </c>
      <c r="G199" s="22">
        <v>1</v>
      </c>
      <c r="H199" s="22">
        <v>280</v>
      </c>
      <c r="I199" s="22">
        <v>280</v>
      </c>
      <c r="J199" s="22" t="s">
        <v>131</v>
      </c>
      <c r="K199" s="22" t="s">
        <v>131</v>
      </c>
      <c r="L199" s="41" t="s">
        <v>131</v>
      </c>
      <c r="M199" s="27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</row>
    <row r="200" spans="1:29" s="26" customFormat="1" x14ac:dyDescent="0.25">
      <c r="A200" s="5">
        <v>198</v>
      </c>
      <c r="B200" s="84" t="s">
        <v>597</v>
      </c>
      <c r="C200" s="84" t="s">
        <v>589</v>
      </c>
      <c r="D200" s="84" t="s">
        <v>590</v>
      </c>
      <c r="E200" s="84" t="s">
        <v>130</v>
      </c>
      <c r="F200" s="101" t="s">
        <v>617</v>
      </c>
      <c r="G200" s="22">
        <v>1</v>
      </c>
      <c r="H200" s="22">
        <v>280</v>
      </c>
      <c r="I200" s="22">
        <v>280</v>
      </c>
      <c r="J200" s="22" t="s">
        <v>131</v>
      </c>
      <c r="K200" s="22" t="s">
        <v>131</v>
      </c>
      <c r="L200" s="41" t="s">
        <v>131</v>
      </c>
      <c r="M200" s="27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</row>
    <row r="201" spans="1:29" s="26" customFormat="1" x14ac:dyDescent="0.25">
      <c r="A201" s="5">
        <v>199</v>
      </c>
      <c r="B201" s="84" t="s">
        <v>598</v>
      </c>
      <c r="C201" s="84" t="s">
        <v>589</v>
      </c>
      <c r="D201" s="84" t="s">
        <v>590</v>
      </c>
      <c r="E201" s="84" t="s">
        <v>130</v>
      </c>
      <c r="F201" s="101" t="s">
        <v>618</v>
      </c>
      <c r="G201" s="22">
        <v>1</v>
      </c>
      <c r="H201" s="22">
        <v>280</v>
      </c>
      <c r="I201" s="22">
        <v>280</v>
      </c>
      <c r="J201" s="22" t="s">
        <v>131</v>
      </c>
      <c r="K201" s="22" t="s">
        <v>131</v>
      </c>
      <c r="L201" s="41" t="s">
        <v>131</v>
      </c>
      <c r="M201" s="27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</row>
    <row r="202" spans="1:29" s="26" customFormat="1" x14ac:dyDescent="0.25">
      <c r="A202" s="5">
        <v>200</v>
      </c>
      <c r="B202" s="84" t="s">
        <v>599</v>
      </c>
      <c r="C202" s="84" t="s">
        <v>589</v>
      </c>
      <c r="D202" s="84" t="s">
        <v>590</v>
      </c>
      <c r="E202" s="84" t="s">
        <v>130</v>
      </c>
      <c r="F202" s="103" t="s">
        <v>619</v>
      </c>
      <c r="G202" s="22">
        <v>1</v>
      </c>
      <c r="H202" s="22">
        <v>280</v>
      </c>
      <c r="I202" s="22">
        <v>280</v>
      </c>
      <c r="J202" s="22" t="s">
        <v>131</v>
      </c>
      <c r="K202" s="22" t="s">
        <v>131</v>
      </c>
      <c r="L202" s="41" t="s">
        <v>131</v>
      </c>
      <c r="M202" s="27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</row>
    <row r="203" spans="1:29" s="26" customFormat="1" x14ac:dyDescent="0.25">
      <c r="A203" s="5">
        <v>201</v>
      </c>
      <c r="B203" s="84" t="s">
        <v>600</v>
      </c>
      <c r="C203" s="84" t="s">
        <v>589</v>
      </c>
      <c r="D203" s="84" t="s">
        <v>590</v>
      </c>
      <c r="E203" s="84" t="s">
        <v>130</v>
      </c>
      <c r="F203" s="103" t="s">
        <v>620</v>
      </c>
      <c r="G203" s="22">
        <v>1</v>
      </c>
      <c r="H203" s="22">
        <v>280</v>
      </c>
      <c r="I203" s="22">
        <v>280</v>
      </c>
      <c r="J203" s="22" t="s">
        <v>131</v>
      </c>
      <c r="K203" s="22" t="s">
        <v>131</v>
      </c>
      <c r="L203" s="41" t="s">
        <v>131</v>
      </c>
      <c r="M203" s="27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</row>
    <row r="204" spans="1:29" s="26" customFormat="1" x14ac:dyDescent="0.25">
      <c r="A204" s="5">
        <v>202</v>
      </c>
      <c r="B204" s="84" t="s">
        <v>601</v>
      </c>
      <c r="C204" s="84" t="s">
        <v>602</v>
      </c>
      <c r="D204" s="84" t="s">
        <v>603</v>
      </c>
      <c r="E204" s="84" t="s">
        <v>130</v>
      </c>
      <c r="F204" s="103" t="s">
        <v>621</v>
      </c>
      <c r="G204" s="22">
        <v>1</v>
      </c>
      <c r="H204" s="22">
        <v>250</v>
      </c>
      <c r="I204" s="22">
        <v>250</v>
      </c>
      <c r="J204" s="22" t="s">
        <v>131</v>
      </c>
      <c r="K204" s="22" t="s">
        <v>131</v>
      </c>
      <c r="L204" s="41" t="s">
        <v>131</v>
      </c>
      <c r="M204" s="27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</row>
    <row r="205" spans="1:29" s="26" customFormat="1" x14ac:dyDescent="0.25">
      <c r="A205" s="5">
        <v>203</v>
      </c>
      <c r="B205" s="84" t="s">
        <v>604</v>
      </c>
      <c r="C205" s="84" t="s">
        <v>605</v>
      </c>
      <c r="D205" s="84" t="s">
        <v>603</v>
      </c>
      <c r="E205" s="84" t="s">
        <v>130</v>
      </c>
      <c r="F205" s="103" t="s">
        <v>622</v>
      </c>
      <c r="G205" s="22">
        <v>1</v>
      </c>
      <c r="H205" s="22">
        <v>250</v>
      </c>
      <c r="I205" s="22">
        <v>250</v>
      </c>
      <c r="J205" s="22" t="s">
        <v>131</v>
      </c>
      <c r="K205" s="22" t="s">
        <v>131</v>
      </c>
      <c r="L205" s="41" t="s">
        <v>131</v>
      </c>
      <c r="M205" s="27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</row>
    <row r="206" spans="1:29" s="26" customFormat="1" x14ac:dyDescent="0.25">
      <c r="A206" s="5">
        <v>204</v>
      </c>
      <c r="B206" s="84" t="s">
        <v>606</v>
      </c>
      <c r="C206" s="84" t="s">
        <v>607</v>
      </c>
      <c r="D206" s="84" t="s">
        <v>608</v>
      </c>
      <c r="E206" s="84" t="s">
        <v>130</v>
      </c>
      <c r="F206" s="103" t="s">
        <v>623</v>
      </c>
      <c r="G206" s="22">
        <v>1</v>
      </c>
      <c r="H206" s="22">
        <v>699</v>
      </c>
      <c r="I206" s="22">
        <v>699</v>
      </c>
      <c r="J206" s="22" t="s">
        <v>131</v>
      </c>
      <c r="K206" s="22" t="s">
        <v>131</v>
      </c>
      <c r="L206" s="41" t="s">
        <v>131</v>
      </c>
      <c r="M206" s="27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</row>
    <row r="207" spans="1:29" s="26" customFormat="1" x14ac:dyDescent="0.25">
      <c r="A207" s="5">
        <v>205</v>
      </c>
      <c r="B207" s="84" t="s">
        <v>609</v>
      </c>
      <c r="C207" s="84" t="s">
        <v>607</v>
      </c>
      <c r="D207" s="84" t="s">
        <v>608</v>
      </c>
      <c r="E207" s="84" t="s">
        <v>130</v>
      </c>
      <c r="F207" s="103" t="s">
        <v>624</v>
      </c>
      <c r="G207" s="22">
        <v>1</v>
      </c>
      <c r="H207" s="22">
        <v>350</v>
      </c>
      <c r="I207" s="22">
        <v>350</v>
      </c>
      <c r="J207" s="22" t="s">
        <v>131</v>
      </c>
      <c r="K207" s="22" t="s">
        <v>131</v>
      </c>
      <c r="L207" s="41" t="s">
        <v>131</v>
      </c>
      <c r="M207" s="27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</row>
    <row r="208" spans="1:29" s="26" customFormat="1" x14ac:dyDescent="0.25">
      <c r="A208" s="5">
        <v>206</v>
      </c>
      <c r="B208" s="116" t="s">
        <v>832</v>
      </c>
      <c r="C208" s="84" t="s">
        <v>827</v>
      </c>
      <c r="D208" s="84" t="s">
        <v>828</v>
      </c>
      <c r="E208" s="84" t="s">
        <v>130</v>
      </c>
      <c r="F208" s="103" t="s">
        <v>829</v>
      </c>
      <c r="G208" s="22">
        <v>1</v>
      </c>
      <c r="H208" s="22">
        <v>240</v>
      </c>
      <c r="I208" s="22">
        <v>240</v>
      </c>
      <c r="J208" s="22" t="s">
        <v>131</v>
      </c>
      <c r="K208" s="22" t="s">
        <v>131</v>
      </c>
      <c r="L208" s="41" t="s">
        <v>131</v>
      </c>
      <c r="M208" s="27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</row>
    <row r="209" spans="1:256" s="26" customFormat="1" x14ac:dyDescent="0.25">
      <c r="A209" s="5">
        <v>207</v>
      </c>
      <c r="B209" s="21" t="s">
        <v>91</v>
      </c>
      <c r="C209" s="20" t="s">
        <v>407</v>
      </c>
      <c r="D209" s="20" t="s">
        <v>93</v>
      </c>
      <c r="E209" s="84" t="s">
        <v>130</v>
      </c>
      <c r="F209" s="85" t="s">
        <v>94</v>
      </c>
      <c r="G209" s="5">
        <v>1</v>
      </c>
      <c r="H209" s="5">
        <v>1040</v>
      </c>
      <c r="I209" s="8">
        <f t="shared" ref="I209:I222" si="9">G209*H209</f>
        <v>1040</v>
      </c>
      <c r="J209" s="76" t="s">
        <v>92</v>
      </c>
      <c r="K209" s="76" t="s">
        <v>37</v>
      </c>
      <c r="L209" s="77" t="s">
        <v>37</v>
      </c>
      <c r="M209" s="5" t="s">
        <v>75</v>
      </c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</row>
    <row r="210" spans="1:256" s="15" customFormat="1" ht="13.5" x14ac:dyDescent="0.25">
      <c r="A210" s="5">
        <v>208</v>
      </c>
      <c r="B210" s="23" t="s">
        <v>368</v>
      </c>
      <c r="C210" s="17" t="s">
        <v>369</v>
      </c>
      <c r="D210" s="17" t="s">
        <v>367</v>
      </c>
      <c r="E210" s="84" t="s">
        <v>130</v>
      </c>
      <c r="F210" s="104" t="s">
        <v>382</v>
      </c>
      <c r="G210" s="14">
        <v>1</v>
      </c>
      <c r="H210" s="14">
        <v>1300</v>
      </c>
      <c r="I210" s="8">
        <f t="shared" si="9"/>
        <v>1300</v>
      </c>
      <c r="J210" s="14" t="s">
        <v>238</v>
      </c>
      <c r="K210" s="14" t="s">
        <v>131</v>
      </c>
      <c r="L210" s="4" t="s">
        <v>131</v>
      </c>
      <c r="M210" s="14" t="s">
        <v>395</v>
      </c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  <c r="IN210" s="16"/>
      <c r="IO210" s="16"/>
      <c r="IP210" s="16"/>
      <c r="IQ210" s="16"/>
      <c r="IR210" s="16"/>
      <c r="IS210" s="16"/>
      <c r="IT210" s="16"/>
      <c r="IU210" s="16"/>
      <c r="IV210" s="16"/>
    </row>
    <row r="211" spans="1:256" s="15" customFormat="1" ht="13.5" x14ac:dyDescent="0.25">
      <c r="A211" s="5">
        <v>209</v>
      </c>
      <c r="B211" s="114" t="s">
        <v>824</v>
      </c>
      <c r="C211" s="17" t="s">
        <v>396</v>
      </c>
      <c r="D211" s="17" t="s">
        <v>367</v>
      </c>
      <c r="E211" s="84" t="s">
        <v>130</v>
      </c>
      <c r="F211" s="104" t="s">
        <v>383</v>
      </c>
      <c r="G211" s="14">
        <v>1</v>
      </c>
      <c r="H211" s="14">
        <v>1300</v>
      </c>
      <c r="I211" s="8">
        <f t="shared" si="9"/>
        <v>1300</v>
      </c>
      <c r="J211" s="14" t="s">
        <v>238</v>
      </c>
      <c r="K211" s="14" t="s">
        <v>131</v>
      </c>
      <c r="L211" s="4" t="s">
        <v>131</v>
      </c>
      <c r="M211" s="14" t="s">
        <v>395</v>
      </c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  <c r="IN211" s="16"/>
      <c r="IO211" s="16"/>
      <c r="IP211" s="16"/>
      <c r="IQ211" s="16"/>
      <c r="IR211" s="16"/>
      <c r="IS211" s="16"/>
      <c r="IT211" s="16"/>
      <c r="IU211" s="16"/>
      <c r="IV211" s="16"/>
    </row>
    <row r="212" spans="1:256" s="44" customFormat="1" ht="13.5" x14ac:dyDescent="0.25">
      <c r="A212" s="5">
        <v>210</v>
      </c>
      <c r="B212" s="42" t="s">
        <v>691</v>
      </c>
      <c r="C212" s="43" t="s">
        <v>692</v>
      </c>
      <c r="D212" s="43" t="s">
        <v>693</v>
      </c>
      <c r="E212" s="84" t="s">
        <v>130</v>
      </c>
      <c r="F212" s="93" t="s">
        <v>695</v>
      </c>
      <c r="G212" s="40">
        <v>1</v>
      </c>
      <c r="H212" s="40">
        <v>1120</v>
      </c>
      <c r="I212" s="39">
        <f t="shared" si="9"/>
        <v>1120</v>
      </c>
      <c r="J212" s="77" t="s">
        <v>694</v>
      </c>
      <c r="K212" s="77" t="s">
        <v>37</v>
      </c>
      <c r="L212" s="77" t="s">
        <v>37</v>
      </c>
      <c r="M212" s="5" t="s">
        <v>75</v>
      </c>
    </row>
    <row r="213" spans="1:256" s="44" customFormat="1" ht="13.5" x14ac:dyDescent="0.25">
      <c r="A213" s="5">
        <v>211</v>
      </c>
      <c r="B213" s="42" t="s">
        <v>696</v>
      </c>
      <c r="C213" s="43" t="s">
        <v>835</v>
      </c>
      <c r="D213" s="43" t="s">
        <v>39</v>
      </c>
      <c r="E213" s="84" t="s">
        <v>130</v>
      </c>
      <c r="F213" s="93" t="s">
        <v>697</v>
      </c>
      <c r="G213" s="40">
        <v>1</v>
      </c>
      <c r="H213" s="40">
        <v>1120</v>
      </c>
      <c r="I213" s="39">
        <f t="shared" si="9"/>
        <v>1120</v>
      </c>
      <c r="J213" s="77" t="s">
        <v>694</v>
      </c>
      <c r="K213" s="77" t="s">
        <v>37</v>
      </c>
      <c r="L213" s="77" t="s">
        <v>37</v>
      </c>
      <c r="M213" s="5" t="s">
        <v>75</v>
      </c>
    </row>
    <row r="214" spans="1:256" s="15" customFormat="1" ht="13.5" x14ac:dyDescent="0.25">
      <c r="A214" s="5">
        <v>212</v>
      </c>
      <c r="B214" s="23" t="s">
        <v>390</v>
      </c>
      <c r="C214" s="17" t="s">
        <v>380</v>
      </c>
      <c r="D214" s="17" t="s">
        <v>372</v>
      </c>
      <c r="E214" s="84" t="s">
        <v>130</v>
      </c>
      <c r="F214" s="104" t="s">
        <v>389</v>
      </c>
      <c r="G214" s="14">
        <v>1</v>
      </c>
      <c r="H214" s="14">
        <v>1639</v>
      </c>
      <c r="I214" s="8">
        <f>G214*H214</f>
        <v>1639</v>
      </c>
      <c r="J214" s="14" t="s">
        <v>238</v>
      </c>
      <c r="K214" s="14" t="s">
        <v>131</v>
      </c>
      <c r="L214" s="4" t="s">
        <v>131</v>
      </c>
      <c r="M214" s="14" t="s">
        <v>381</v>
      </c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  <c r="IN214" s="16"/>
      <c r="IO214" s="16"/>
      <c r="IP214" s="16"/>
      <c r="IQ214" s="16"/>
      <c r="IR214" s="16"/>
      <c r="IS214" s="16"/>
      <c r="IT214" s="16"/>
      <c r="IU214" s="16"/>
      <c r="IV214" s="16"/>
    </row>
    <row r="215" spans="1:256" s="44" customFormat="1" ht="13.5" x14ac:dyDescent="0.25">
      <c r="A215" s="5">
        <v>213</v>
      </c>
      <c r="B215" s="42" t="s">
        <v>112</v>
      </c>
      <c r="C215" s="43" t="s">
        <v>113</v>
      </c>
      <c r="D215" s="43" t="s">
        <v>100</v>
      </c>
      <c r="E215" s="84" t="s">
        <v>130</v>
      </c>
      <c r="F215" s="93" t="s">
        <v>114</v>
      </c>
      <c r="G215" s="40">
        <v>1</v>
      </c>
      <c r="H215" s="40">
        <v>290</v>
      </c>
      <c r="I215" s="39">
        <f t="shared" si="9"/>
        <v>290</v>
      </c>
      <c r="J215" s="77" t="s">
        <v>37</v>
      </c>
      <c r="K215" s="77" t="s">
        <v>37</v>
      </c>
      <c r="L215" s="77" t="s">
        <v>37</v>
      </c>
      <c r="M215" s="40"/>
    </row>
    <row r="216" spans="1:256" s="6" customFormat="1" ht="13.5" x14ac:dyDescent="0.25">
      <c r="A216" s="5">
        <v>214</v>
      </c>
      <c r="B216" s="24" t="s">
        <v>405</v>
      </c>
      <c r="C216" s="13" t="s">
        <v>402</v>
      </c>
      <c r="D216" s="13" t="s">
        <v>403</v>
      </c>
      <c r="E216" s="84" t="s">
        <v>130</v>
      </c>
      <c r="F216" s="105" t="s">
        <v>406</v>
      </c>
      <c r="G216" s="4">
        <v>1</v>
      </c>
      <c r="H216" s="4">
        <v>300</v>
      </c>
      <c r="I216" s="8">
        <f t="shared" si="9"/>
        <v>300</v>
      </c>
      <c r="J216" s="4" t="s">
        <v>131</v>
      </c>
      <c r="K216" s="4" t="s">
        <v>131</v>
      </c>
      <c r="L216" s="39" t="s">
        <v>131</v>
      </c>
      <c r="M216" s="4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</row>
    <row r="217" spans="1:256" s="6" customFormat="1" ht="13.5" x14ac:dyDescent="0.25">
      <c r="A217" s="5">
        <v>215</v>
      </c>
      <c r="B217" s="24" t="s">
        <v>401</v>
      </c>
      <c r="C217" s="13" t="s">
        <v>402</v>
      </c>
      <c r="D217" s="13" t="s">
        <v>74</v>
      </c>
      <c r="E217" s="84" t="s">
        <v>130</v>
      </c>
      <c r="F217" s="105" t="s">
        <v>404</v>
      </c>
      <c r="G217" s="4">
        <v>1</v>
      </c>
      <c r="H217" s="4">
        <v>350</v>
      </c>
      <c r="I217" s="8">
        <f t="shared" si="9"/>
        <v>350</v>
      </c>
      <c r="J217" s="4" t="s">
        <v>131</v>
      </c>
      <c r="K217" s="4" t="s">
        <v>131</v>
      </c>
      <c r="L217" s="39" t="s">
        <v>131</v>
      </c>
      <c r="M217" s="4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</row>
    <row r="218" spans="1:256" s="6" customFormat="1" ht="13.5" x14ac:dyDescent="0.25">
      <c r="A218" s="5">
        <v>216</v>
      </c>
      <c r="B218" s="24" t="s">
        <v>408</v>
      </c>
      <c r="C218" s="13" t="s">
        <v>409</v>
      </c>
      <c r="D218" s="13" t="s">
        <v>62</v>
      </c>
      <c r="E218" s="84" t="s">
        <v>130</v>
      </c>
      <c r="F218" s="105" t="s">
        <v>410</v>
      </c>
      <c r="G218" s="4">
        <v>1</v>
      </c>
      <c r="H218" s="4">
        <v>380</v>
      </c>
      <c r="I218" s="8">
        <f t="shared" si="9"/>
        <v>380</v>
      </c>
      <c r="J218" s="4" t="s">
        <v>131</v>
      </c>
      <c r="K218" s="4" t="s">
        <v>131</v>
      </c>
      <c r="L218" s="39" t="s">
        <v>131</v>
      </c>
      <c r="M218" s="4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</row>
    <row r="219" spans="1:256" s="32" customFormat="1" x14ac:dyDescent="0.25">
      <c r="A219" s="5">
        <v>217</v>
      </c>
      <c r="B219" s="21" t="s">
        <v>102</v>
      </c>
      <c r="C219" s="20" t="s">
        <v>105</v>
      </c>
      <c r="D219" s="20" t="s">
        <v>103</v>
      </c>
      <c r="E219" s="84" t="s">
        <v>130</v>
      </c>
      <c r="F219" s="85" t="s">
        <v>104</v>
      </c>
      <c r="G219" s="5">
        <v>1</v>
      </c>
      <c r="H219" s="5">
        <v>280</v>
      </c>
      <c r="I219" s="8">
        <f t="shared" si="9"/>
        <v>280</v>
      </c>
      <c r="J219" s="76" t="s">
        <v>37</v>
      </c>
      <c r="K219" s="76" t="s">
        <v>37</v>
      </c>
      <c r="L219" s="77" t="s">
        <v>37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</row>
    <row r="220" spans="1:256" s="26" customFormat="1" x14ac:dyDescent="0.25">
      <c r="A220" s="5">
        <v>218</v>
      </c>
      <c r="B220" s="21" t="s">
        <v>33</v>
      </c>
      <c r="C220" s="20" t="s">
        <v>446</v>
      </c>
      <c r="D220" s="20" t="s">
        <v>106</v>
      </c>
      <c r="E220" s="84" t="s">
        <v>130</v>
      </c>
      <c r="F220" s="85" t="s">
        <v>109</v>
      </c>
      <c r="G220" s="5">
        <v>1</v>
      </c>
      <c r="H220" s="5">
        <v>350</v>
      </c>
      <c r="I220" s="8">
        <f t="shared" si="9"/>
        <v>350</v>
      </c>
      <c r="J220" s="76" t="s">
        <v>37</v>
      </c>
      <c r="K220" s="76" t="s">
        <v>37</v>
      </c>
      <c r="L220" s="77" t="s">
        <v>37</v>
      </c>
      <c r="M220" s="5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</row>
    <row r="221" spans="1:256" s="44" customFormat="1" ht="13.5" x14ac:dyDescent="0.25">
      <c r="A221" s="5">
        <v>219</v>
      </c>
      <c r="B221" s="24" t="s">
        <v>31</v>
      </c>
      <c r="C221" s="43" t="s">
        <v>95</v>
      </c>
      <c r="D221" s="43" t="s">
        <v>96</v>
      </c>
      <c r="E221" s="84" t="s">
        <v>130</v>
      </c>
      <c r="F221" s="93" t="s">
        <v>97</v>
      </c>
      <c r="G221" s="40">
        <v>1</v>
      </c>
      <c r="H221" s="40">
        <v>320</v>
      </c>
      <c r="I221" s="39">
        <f t="shared" si="9"/>
        <v>320</v>
      </c>
      <c r="J221" s="77" t="s">
        <v>37</v>
      </c>
      <c r="K221" s="77" t="s">
        <v>37</v>
      </c>
      <c r="L221" s="77" t="s">
        <v>37</v>
      </c>
      <c r="M221" s="40"/>
    </row>
    <row r="222" spans="1:256" x14ac:dyDescent="0.25">
      <c r="A222" s="5">
        <v>220</v>
      </c>
      <c r="B222" s="23" t="s">
        <v>373</v>
      </c>
      <c r="C222" s="17" t="s">
        <v>374</v>
      </c>
      <c r="D222" s="17" t="s">
        <v>375</v>
      </c>
      <c r="E222" s="84" t="s">
        <v>130</v>
      </c>
      <c r="F222" s="104" t="s">
        <v>385</v>
      </c>
      <c r="G222" s="14">
        <v>1</v>
      </c>
      <c r="H222" s="14">
        <v>1100</v>
      </c>
      <c r="I222" s="8">
        <f t="shared" si="9"/>
        <v>1100</v>
      </c>
      <c r="J222" s="14" t="s">
        <v>238</v>
      </c>
      <c r="K222" s="14" t="s">
        <v>131</v>
      </c>
      <c r="L222" s="4" t="s">
        <v>131</v>
      </c>
      <c r="M222" s="14" t="s">
        <v>376</v>
      </c>
    </row>
    <row r="223" spans="1:256" s="26" customFormat="1" x14ac:dyDescent="0.25">
      <c r="A223" s="5">
        <v>221</v>
      </c>
      <c r="B223" s="110" t="s">
        <v>712</v>
      </c>
      <c r="C223" s="20" t="s">
        <v>713</v>
      </c>
      <c r="D223" s="20" t="s">
        <v>714</v>
      </c>
      <c r="E223" s="20" t="s">
        <v>579</v>
      </c>
      <c r="F223" s="85" t="s">
        <v>715</v>
      </c>
      <c r="G223" s="5">
        <v>1</v>
      </c>
      <c r="H223" s="5">
        <v>280</v>
      </c>
      <c r="I223" s="8">
        <f>G223*H223</f>
        <v>280</v>
      </c>
      <c r="J223" s="5" t="s">
        <v>574</v>
      </c>
      <c r="K223" s="5" t="s">
        <v>574</v>
      </c>
      <c r="L223" s="40" t="s">
        <v>574</v>
      </c>
      <c r="M223" s="22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9"/>
      <c r="AB223" s="9"/>
      <c r="AC223" s="9"/>
    </row>
    <row r="224" spans="1:256" s="26" customFormat="1" x14ac:dyDescent="0.25">
      <c r="A224" s="5">
        <v>222</v>
      </c>
      <c r="B224" s="21" t="s">
        <v>563</v>
      </c>
      <c r="C224" s="20" t="s">
        <v>688</v>
      </c>
      <c r="D224" s="20" t="s">
        <v>578</v>
      </c>
      <c r="E224" s="20" t="s">
        <v>579</v>
      </c>
      <c r="F224" s="85" t="s">
        <v>503</v>
      </c>
      <c r="G224" s="5">
        <v>1</v>
      </c>
      <c r="H224" s="5">
        <v>380</v>
      </c>
      <c r="I224" s="8">
        <f>G224*H224</f>
        <v>380</v>
      </c>
      <c r="J224" s="5" t="s">
        <v>574</v>
      </c>
      <c r="K224" s="5" t="s">
        <v>574</v>
      </c>
      <c r="L224" s="40" t="s">
        <v>574</v>
      </c>
      <c r="M224" s="5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</row>
    <row r="225" spans="1:29" s="26" customFormat="1" x14ac:dyDescent="0.25">
      <c r="A225" s="5">
        <v>223</v>
      </c>
      <c r="B225" s="36" t="s">
        <v>515</v>
      </c>
      <c r="C225" s="106" t="s">
        <v>499</v>
      </c>
      <c r="D225" s="106" t="s">
        <v>500</v>
      </c>
      <c r="E225" s="20" t="s">
        <v>579</v>
      </c>
      <c r="F225" s="102" t="s">
        <v>518</v>
      </c>
      <c r="G225" s="22">
        <v>1</v>
      </c>
      <c r="H225" s="22">
        <v>399</v>
      </c>
      <c r="I225" s="8">
        <f>G225*H225</f>
        <v>399</v>
      </c>
      <c r="J225" s="8" t="s">
        <v>131</v>
      </c>
      <c r="K225" s="8" t="s">
        <v>131</v>
      </c>
      <c r="L225" s="40" t="s">
        <v>574</v>
      </c>
      <c r="M225" s="22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9"/>
      <c r="AB225" s="9"/>
      <c r="AC225" s="9"/>
    </row>
    <row r="226" spans="1:29" s="26" customFormat="1" x14ac:dyDescent="0.25">
      <c r="A226" s="5">
        <v>224</v>
      </c>
      <c r="B226" s="21" t="s">
        <v>567</v>
      </c>
      <c r="C226" s="20" t="s">
        <v>507</v>
      </c>
      <c r="D226" s="20" t="s">
        <v>584</v>
      </c>
      <c r="E226" s="20" t="s">
        <v>579</v>
      </c>
      <c r="F226" s="85" t="s">
        <v>508</v>
      </c>
      <c r="G226" s="5">
        <v>1</v>
      </c>
      <c r="H226" s="5">
        <v>280</v>
      </c>
      <c r="I226" s="8">
        <f>G226*H226</f>
        <v>280</v>
      </c>
      <c r="J226" s="5" t="s">
        <v>574</v>
      </c>
      <c r="K226" s="5" t="s">
        <v>574</v>
      </c>
      <c r="L226" s="40" t="s">
        <v>574</v>
      </c>
      <c r="M226" s="22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9"/>
      <c r="AB226" s="9"/>
      <c r="AC226" s="9"/>
    </row>
    <row r="227" spans="1:29" s="26" customFormat="1" x14ac:dyDescent="0.25">
      <c r="A227" s="5">
        <v>225</v>
      </c>
      <c r="B227" s="21" t="s">
        <v>826</v>
      </c>
      <c r="C227" s="20" t="s">
        <v>505</v>
      </c>
      <c r="D227" s="20" t="s">
        <v>581</v>
      </c>
      <c r="E227" s="20" t="s">
        <v>579</v>
      </c>
      <c r="F227" s="85" t="s">
        <v>825</v>
      </c>
      <c r="G227" s="5">
        <v>1</v>
      </c>
      <c r="H227" s="5">
        <v>420</v>
      </c>
      <c r="I227" s="8">
        <f>G227*H227</f>
        <v>420</v>
      </c>
      <c r="J227" s="5" t="s">
        <v>574</v>
      </c>
      <c r="K227" s="5" t="s">
        <v>574</v>
      </c>
      <c r="L227" s="113" t="s">
        <v>574</v>
      </c>
      <c r="M227" s="22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9"/>
      <c r="AB227" s="9"/>
      <c r="AC227" s="9"/>
    </row>
    <row r="228" spans="1:29" s="26" customFormat="1" x14ac:dyDescent="0.25">
      <c r="A228" s="22"/>
      <c r="B228" s="36"/>
      <c r="C228" s="106"/>
      <c r="D228" s="106"/>
      <c r="E228" s="20"/>
      <c r="F228" s="102"/>
      <c r="G228" s="22"/>
      <c r="H228" s="22"/>
      <c r="I228" s="8"/>
      <c r="J228" s="8"/>
      <c r="K228" s="8"/>
      <c r="L228" s="40"/>
      <c r="M228" s="22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9"/>
      <c r="AB228" s="9"/>
      <c r="AC228" s="9"/>
    </row>
    <row r="229" spans="1:29" s="26" customFormat="1" x14ac:dyDescent="0.25">
      <c r="A229" s="5"/>
      <c r="B229" s="21"/>
      <c r="C229" s="20"/>
      <c r="D229" s="20"/>
      <c r="E229" s="20"/>
      <c r="F229" s="85"/>
      <c r="G229" s="5"/>
      <c r="H229" s="5"/>
      <c r="I229" s="5"/>
      <c r="J229" s="5"/>
      <c r="K229" s="5"/>
      <c r="L229" s="40"/>
      <c r="M229" s="5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</row>
    <row r="230" spans="1:29" s="26" customFormat="1" x14ac:dyDescent="0.25">
      <c r="A230" s="5" t="s">
        <v>13</v>
      </c>
      <c r="B230" s="21"/>
      <c r="C230" s="20"/>
      <c r="D230" s="20"/>
      <c r="E230" s="20"/>
      <c r="F230" s="85"/>
      <c r="G230" s="5"/>
      <c r="H230" s="5"/>
      <c r="I230" s="5">
        <f>SUM(I2:I229)</f>
        <v>134502</v>
      </c>
      <c r="J230" s="5"/>
      <c r="K230" s="5"/>
      <c r="L230" s="40"/>
      <c r="M230" s="5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</row>
    <row r="231" spans="1:29" ht="73.150000000000006" customHeight="1" x14ac:dyDescent="0.25">
      <c r="A231" s="120" t="s">
        <v>98</v>
      </c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</row>
    <row r="232" spans="1:29" ht="82.5" customHeight="1" x14ac:dyDescent="0.25">
      <c r="A232" s="121" t="s">
        <v>811</v>
      </c>
      <c r="B232" s="121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</row>
  </sheetData>
  <mergeCells count="3">
    <mergeCell ref="A1:M1"/>
    <mergeCell ref="A231:M231"/>
    <mergeCell ref="A232:L232"/>
  </mergeCells>
  <phoneticPr fontId="1" type="noConversion"/>
  <hyperlinks>
    <hyperlink ref="C6" r:id="rId1" display="https://search.books.com.tw/search/query/key/%E8%B3%B4%E5%AE%87%E5%87%A1/adv_author/1/"/>
    <hyperlink ref="D6" r:id="rId2" display="https://www.books.com.tw/web/sys_puballb/books/?pubid=how"/>
    <hyperlink ref="C7" r:id="rId3" display="https://search.books.com.tw/search/query/key/%E7%8E%8B%E5%AE%8F%E5%93%B2/adv_author/1/"/>
    <hyperlink ref="D7" r:id="rId4" display="https://www.books.com.tw/web/sys_puballb/books/?pubid=fine"/>
    <hyperlink ref="D58" r:id="rId5" display="http://www.bookman.com.tw/BookSearch.aspx?Keyword=Harper%20Collins%20Publishers"/>
  </hyperlinks>
  <printOptions horizontalCentered="1"/>
  <pageMargins left="0.39370078740157483" right="0.39370078740157483" top="0.39370078740157483" bottom="0.39370078740157483" header="0.31496062992125984" footer="0.31496062992125984"/>
  <pageSetup paperSize="8" scale="74" fitToWidth="0" fitToHeight="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2"/>
  <sheetViews>
    <sheetView workbookViewId="0">
      <selection activeCell="A13" sqref="A13:IV14"/>
    </sheetView>
  </sheetViews>
  <sheetFormatPr defaultRowHeight="16.5" x14ac:dyDescent="0.25"/>
  <cols>
    <col min="2" max="2" width="37.375" customWidth="1"/>
    <col min="6" max="6" width="24.5" customWidth="1"/>
  </cols>
  <sheetData>
    <row r="1" spans="1:29" s="9" customFormat="1" ht="13.5" x14ac:dyDescent="0.25">
      <c r="A1" s="20"/>
      <c r="B1" s="21" t="s">
        <v>15</v>
      </c>
      <c r="C1" s="20" t="s">
        <v>40</v>
      </c>
      <c r="D1" s="20" t="s">
        <v>39</v>
      </c>
      <c r="E1" s="84" t="s">
        <v>130</v>
      </c>
      <c r="F1" s="107" t="s">
        <v>38</v>
      </c>
      <c r="G1" s="5">
        <v>1</v>
      </c>
      <c r="H1" s="5">
        <v>10500</v>
      </c>
      <c r="I1" s="8">
        <f>G1*H1</f>
        <v>10500</v>
      </c>
      <c r="J1" s="76" t="s">
        <v>36</v>
      </c>
      <c r="K1" s="76" t="s">
        <v>37</v>
      </c>
      <c r="L1" s="77" t="s">
        <v>37</v>
      </c>
      <c r="M1" s="5" t="s">
        <v>119</v>
      </c>
    </row>
    <row r="2" spans="1:29" s="9" customFormat="1" ht="13.5" x14ac:dyDescent="0.25">
      <c r="A2" s="20"/>
      <c r="B2" s="21" t="s">
        <v>16</v>
      </c>
      <c r="C2" s="20" t="s">
        <v>40</v>
      </c>
      <c r="D2" s="20" t="s">
        <v>39</v>
      </c>
      <c r="E2" s="84" t="s">
        <v>130</v>
      </c>
      <c r="F2" s="85" t="s">
        <v>41</v>
      </c>
      <c r="G2" s="5">
        <v>1</v>
      </c>
      <c r="H2" s="5">
        <v>10500</v>
      </c>
      <c r="I2" s="8">
        <f>G2*H2</f>
        <v>10500</v>
      </c>
      <c r="J2" s="76" t="s">
        <v>36</v>
      </c>
      <c r="K2" s="76" t="s">
        <v>37</v>
      </c>
      <c r="L2" s="77" t="s">
        <v>37</v>
      </c>
      <c r="M2" s="5" t="s">
        <v>119</v>
      </c>
    </row>
    <row r="3" spans="1:29" s="26" customFormat="1" ht="15.75" x14ac:dyDescent="0.25">
      <c r="A3" s="20"/>
      <c r="B3" s="21" t="s">
        <v>17</v>
      </c>
      <c r="C3" s="20" t="s">
        <v>48</v>
      </c>
      <c r="D3" s="20" t="s">
        <v>46</v>
      </c>
      <c r="E3" s="84" t="s">
        <v>130</v>
      </c>
      <c r="F3" s="85" t="s">
        <v>47</v>
      </c>
      <c r="G3" s="5">
        <v>1</v>
      </c>
      <c r="H3" s="5">
        <v>480</v>
      </c>
      <c r="I3" s="8">
        <f>G3*H3</f>
        <v>480</v>
      </c>
      <c r="J3" s="76" t="s">
        <v>37</v>
      </c>
      <c r="K3" s="76" t="s">
        <v>37</v>
      </c>
      <c r="L3" s="77" t="s">
        <v>37</v>
      </c>
      <c r="M3" s="5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s="26" customFormat="1" ht="15.75" x14ac:dyDescent="0.25">
      <c r="A4" s="20"/>
      <c r="B4" s="21"/>
      <c r="C4" s="20"/>
      <c r="D4" s="20"/>
      <c r="E4" s="84"/>
      <c r="F4" s="85"/>
      <c r="G4" s="5"/>
      <c r="H4" s="5"/>
      <c r="I4" s="8"/>
      <c r="J4" s="76"/>
      <c r="K4" s="76"/>
      <c r="L4" s="77"/>
      <c r="M4" s="5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spans="1:29" s="9" customFormat="1" ht="27" x14ac:dyDescent="0.25">
      <c r="A5" s="84"/>
      <c r="B5" s="36" t="s">
        <v>527</v>
      </c>
      <c r="C5" s="36" t="s">
        <v>528</v>
      </c>
      <c r="D5" s="106" t="s">
        <v>529</v>
      </c>
      <c r="E5" s="100" t="s">
        <v>130</v>
      </c>
      <c r="F5" s="102" t="s">
        <v>544</v>
      </c>
      <c r="G5" s="22">
        <v>1</v>
      </c>
      <c r="H5" s="22">
        <v>300</v>
      </c>
      <c r="I5" s="22">
        <v>300</v>
      </c>
      <c r="J5" s="5" t="s">
        <v>555</v>
      </c>
      <c r="K5" s="76" t="s">
        <v>37</v>
      </c>
      <c r="L5" s="41" t="s">
        <v>238</v>
      </c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9" s="9" customFormat="1" ht="13.5" x14ac:dyDescent="0.25">
      <c r="A6" s="84"/>
      <c r="B6" s="36" t="s">
        <v>530</v>
      </c>
      <c r="C6" s="36" t="s">
        <v>528</v>
      </c>
      <c r="D6" s="106" t="s">
        <v>529</v>
      </c>
      <c r="E6" s="100" t="s">
        <v>130</v>
      </c>
      <c r="F6" s="102" t="s">
        <v>545</v>
      </c>
      <c r="G6" s="22">
        <v>1</v>
      </c>
      <c r="H6" s="22">
        <v>300</v>
      </c>
      <c r="I6" s="22">
        <v>300</v>
      </c>
      <c r="J6" s="5" t="s">
        <v>555</v>
      </c>
      <c r="K6" s="76" t="s">
        <v>37</v>
      </c>
      <c r="L6" s="41" t="s">
        <v>238</v>
      </c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9" s="9" customFormat="1" ht="27" x14ac:dyDescent="0.25">
      <c r="A7" s="84"/>
      <c r="B7" s="36" t="s">
        <v>542</v>
      </c>
      <c r="C7" s="36" t="s">
        <v>543</v>
      </c>
      <c r="D7" s="84" t="s">
        <v>541</v>
      </c>
      <c r="E7" s="100" t="s">
        <v>130</v>
      </c>
      <c r="F7" s="102" t="s">
        <v>553</v>
      </c>
      <c r="G7" s="22">
        <v>1</v>
      </c>
      <c r="H7" s="22">
        <v>250</v>
      </c>
      <c r="I7" s="22">
        <v>250</v>
      </c>
      <c r="J7" s="14" t="s">
        <v>131</v>
      </c>
      <c r="K7" s="76" t="s">
        <v>37</v>
      </c>
      <c r="L7" s="113" t="s">
        <v>555</v>
      </c>
      <c r="M7" s="22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9" s="9" customFormat="1" ht="27" x14ac:dyDescent="0.25">
      <c r="A8" s="84"/>
      <c r="B8" s="36" t="s">
        <v>537</v>
      </c>
      <c r="C8" s="28" t="s">
        <v>534</v>
      </c>
      <c r="D8" s="84" t="s">
        <v>321</v>
      </c>
      <c r="E8" s="100" t="s">
        <v>130</v>
      </c>
      <c r="F8" s="102" t="s">
        <v>550</v>
      </c>
      <c r="G8" s="22">
        <v>1</v>
      </c>
      <c r="H8" s="22">
        <v>1200</v>
      </c>
      <c r="I8" s="22">
        <v>1200</v>
      </c>
      <c r="J8" s="22" t="s">
        <v>238</v>
      </c>
      <c r="K8" s="76" t="s">
        <v>37</v>
      </c>
      <c r="L8" s="113" t="s">
        <v>555</v>
      </c>
      <c r="M8" s="22" t="s">
        <v>535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9" s="9" customFormat="1" ht="13.5" x14ac:dyDescent="0.25">
      <c r="A9" s="84"/>
      <c r="B9" s="108" t="s">
        <v>538</v>
      </c>
      <c r="C9" s="28" t="s">
        <v>539</v>
      </c>
      <c r="D9" s="84" t="s">
        <v>434</v>
      </c>
      <c r="E9" s="100" t="s">
        <v>130</v>
      </c>
      <c r="F9" s="102" t="s">
        <v>551</v>
      </c>
      <c r="G9" s="22">
        <v>1</v>
      </c>
      <c r="H9" s="22">
        <v>300</v>
      </c>
      <c r="I9" s="22">
        <v>300</v>
      </c>
      <c r="J9" s="14" t="s">
        <v>131</v>
      </c>
      <c r="K9" s="76" t="s">
        <v>37</v>
      </c>
      <c r="L9" s="113" t="s">
        <v>555</v>
      </c>
      <c r="M9" s="22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9" s="26" customFormat="1" ht="15.75" x14ac:dyDescent="0.25">
      <c r="A10" s="20"/>
      <c r="B10" s="21" t="s">
        <v>457</v>
      </c>
      <c r="C10" s="11" t="s">
        <v>433</v>
      </c>
      <c r="D10" s="11" t="s">
        <v>434</v>
      </c>
      <c r="E10" s="11" t="s">
        <v>130</v>
      </c>
      <c r="F10" s="85" t="s">
        <v>458</v>
      </c>
      <c r="G10" s="5">
        <v>1</v>
      </c>
      <c r="H10" s="5">
        <v>3000</v>
      </c>
      <c r="I10" s="8">
        <f>G10*H10</f>
        <v>3000</v>
      </c>
      <c r="J10" s="8" t="s">
        <v>238</v>
      </c>
      <c r="K10" s="8" t="s">
        <v>131</v>
      </c>
      <c r="L10" s="39" t="s">
        <v>131</v>
      </c>
      <c r="M10" s="14" t="s">
        <v>82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s="9" customFormat="1" ht="13.5" x14ac:dyDescent="0.25">
      <c r="A11" s="84"/>
      <c r="B11" s="36" t="s">
        <v>570</v>
      </c>
      <c r="C11" s="36" t="s">
        <v>540</v>
      </c>
      <c r="D11" s="84" t="s">
        <v>541</v>
      </c>
      <c r="E11" s="100" t="s">
        <v>130</v>
      </c>
      <c r="F11" s="102" t="s">
        <v>552</v>
      </c>
      <c r="G11" s="22">
        <v>1</v>
      </c>
      <c r="H11" s="22">
        <v>300</v>
      </c>
      <c r="I11" s="22">
        <v>300</v>
      </c>
      <c r="J11" s="14" t="s">
        <v>131</v>
      </c>
      <c r="K11" s="76" t="s">
        <v>37</v>
      </c>
      <c r="L11" s="113" t="s">
        <v>555</v>
      </c>
      <c r="M11" s="22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9" s="26" customFormat="1" ht="15.75" x14ac:dyDescent="0.25">
      <c r="A12" s="20"/>
      <c r="B12" s="21"/>
      <c r="C12" s="20"/>
      <c r="D12" s="20"/>
      <c r="E12" s="84"/>
      <c r="F12" s="85"/>
      <c r="G12" s="5"/>
      <c r="H12" s="5"/>
      <c r="I12" s="8"/>
      <c r="J12" s="76"/>
      <c r="K12" s="76"/>
      <c r="L12" s="77"/>
      <c r="M12" s="5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s="38" customFormat="1" ht="15.75" x14ac:dyDescent="0.25">
      <c r="A13" s="28"/>
      <c r="B13" s="36" t="s">
        <v>642</v>
      </c>
      <c r="C13" s="21" t="s">
        <v>643</v>
      </c>
      <c r="D13" s="28" t="s">
        <v>321</v>
      </c>
      <c r="E13" s="28" t="s">
        <v>130</v>
      </c>
      <c r="F13" s="86" t="s">
        <v>652</v>
      </c>
      <c r="G13" s="35">
        <v>1</v>
      </c>
      <c r="H13" s="35">
        <v>250</v>
      </c>
      <c r="I13" s="35">
        <f>G13*H13</f>
        <v>250</v>
      </c>
      <c r="J13" s="37" t="s">
        <v>37</v>
      </c>
      <c r="K13" s="37" t="s">
        <v>37</v>
      </c>
      <c r="L13" s="52" t="s">
        <v>37</v>
      </c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</row>
    <row r="14" spans="1:29" s="38" customFormat="1" ht="15.75" x14ac:dyDescent="0.25">
      <c r="A14" s="28"/>
      <c r="B14" s="36" t="s">
        <v>644</v>
      </c>
      <c r="C14" s="28" t="s">
        <v>645</v>
      </c>
      <c r="D14" s="28" t="s">
        <v>646</v>
      </c>
      <c r="E14" s="28" t="s">
        <v>130</v>
      </c>
      <c r="F14" s="86" t="s">
        <v>653</v>
      </c>
      <c r="G14" s="35">
        <v>1</v>
      </c>
      <c r="H14" s="35">
        <v>200</v>
      </c>
      <c r="I14" s="35">
        <f>G14*H14</f>
        <v>200</v>
      </c>
      <c r="J14" s="37" t="s">
        <v>37</v>
      </c>
      <c r="K14" s="37" t="s">
        <v>37</v>
      </c>
      <c r="L14" s="52" t="s">
        <v>37</v>
      </c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</row>
    <row r="15" spans="1:29" s="26" customFormat="1" ht="15.75" x14ac:dyDescent="0.25">
      <c r="A15" s="20"/>
      <c r="B15" s="84"/>
      <c r="C15" s="84"/>
      <c r="D15" s="84"/>
      <c r="E15" s="84"/>
      <c r="F15" s="103"/>
      <c r="G15" s="22"/>
      <c r="H15" s="22"/>
      <c r="I15" s="22"/>
      <c r="J15" s="22"/>
      <c r="K15" s="22"/>
      <c r="L15" s="41"/>
      <c r="M15" s="27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s="26" customFormat="1" ht="15.75" x14ac:dyDescent="0.25">
      <c r="A16" s="20"/>
      <c r="B16" s="21" t="s">
        <v>29</v>
      </c>
      <c r="C16" s="20" t="s">
        <v>86</v>
      </c>
      <c r="D16" s="20" t="s">
        <v>46</v>
      </c>
      <c r="E16" s="84" t="s">
        <v>130</v>
      </c>
      <c r="F16" s="85" t="s">
        <v>87</v>
      </c>
      <c r="G16" s="5">
        <v>1</v>
      </c>
      <c r="H16" s="5">
        <v>380</v>
      </c>
      <c r="I16" s="8">
        <f>G16*H16</f>
        <v>380</v>
      </c>
      <c r="J16" s="76" t="s">
        <v>37</v>
      </c>
      <c r="K16" s="76" t="s">
        <v>37</v>
      </c>
      <c r="L16" s="77" t="s">
        <v>37</v>
      </c>
      <c r="M16" s="5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56" s="26" customFormat="1" ht="15.75" x14ac:dyDescent="0.25">
      <c r="A17" s="20"/>
      <c r="B17" s="21" t="s">
        <v>30</v>
      </c>
      <c r="C17" s="20" t="s">
        <v>88</v>
      </c>
      <c r="D17" s="20" t="s">
        <v>89</v>
      </c>
      <c r="E17" s="84" t="s">
        <v>130</v>
      </c>
      <c r="F17" s="85" t="s">
        <v>90</v>
      </c>
      <c r="G17" s="5">
        <v>1</v>
      </c>
      <c r="H17" s="5">
        <v>300</v>
      </c>
      <c r="I17" s="8">
        <f>G17*H17</f>
        <v>300</v>
      </c>
      <c r="J17" s="76" t="s">
        <v>37</v>
      </c>
      <c r="K17" s="76" t="s">
        <v>37</v>
      </c>
      <c r="L17" s="77" t="s">
        <v>37</v>
      </c>
      <c r="M17" s="5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56" s="26" customFormat="1" ht="15.75" x14ac:dyDescent="0.25">
      <c r="A18" s="20"/>
      <c r="B18" s="21"/>
      <c r="C18" s="20"/>
      <c r="D18" s="20"/>
      <c r="E18" s="20"/>
      <c r="F18" s="85"/>
      <c r="G18" s="5"/>
      <c r="H18" s="5"/>
      <c r="I18" s="5"/>
      <c r="J18" s="5"/>
      <c r="K18" s="5"/>
      <c r="L18" s="113"/>
      <c r="M18" s="5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56" s="26" customFormat="1" ht="15.75" x14ac:dyDescent="0.25">
      <c r="A19" s="20"/>
      <c r="B19" s="21" t="s">
        <v>132</v>
      </c>
      <c r="C19" s="20" t="s">
        <v>124</v>
      </c>
      <c r="D19" s="20" t="s">
        <v>125</v>
      </c>
      <c r="E19" s="84" t="s">
        <v>130</v>
      </c>
      <c r="F19" s="85" t="s">
        <v>127</v>
      </c>
      <c r="G19" s="5">
        <v>1</v>
      </c>
      <c r="H19" s="5">
        <v>1240</v>
      </c>
      <c r="I19" s="8">
        <f t="shared" ref="I19:I26" si="0">G19*H19</f>
        <v>1240</v>
      </c>
      <c r="J19" s="76" t="s">
        <v>36</v>
      </c>
      <c r="K19" s="76" t="s">
        <v>37</v>
      </c>
      <c r="L19" s="77" t="s">
        <v>37</v>
      </c>
      <c r="M19" s="5" t="s">
        <v>126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56" s="26" customFormat="1" ht="15.75" x14ac:dyDescent="0.25">
      <c r="A20" s="20"/>
      <c r="B20" s="21" t="s">
        <v>35</v>
      </c>
      <c r="C20" s="20" t="s">
        <v>447</v>
      </c>
      <c r="D20" s="20" t="s">
        <v>110</v>
      </c>
      <c r="E20" s="84" t="s">
        <v>130</v>
      </c>
      <c r="F20" s="85" t="s">
        <v>111</v>
      </c>
      <c r="G20" s="5">
        <v>1</v>
      </c>
      <c r="H20" s="5">
        <v>380</v>
      </c>
      <c r="I20" s="8">
        <f t="shared" si="0"/>
        <v>380</v>
      </c>
      <c r="J20" s="76" t="s">
        <v>37</v>
      </c>
      <c r="K20" s="76" t="s">
        <v>37</v>
      </c>
      <c r="L20" s="77" t="s">
        <v>37</v>
      </c>
      <c r="M20" s="5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56" s="15" customFormat="1" ht="40.5" x14ac:dyDescent="0.25">
      <c r="A21" s="17"/>
      <c r="B21" s="20" t="s">
        <v>456</v>
      </c>
      <c r="C21" s="11" t="s">
        <v>427</v>
      </c>
      <c r="D21" s="99" t="s">
        <v>129</v>
      </c>
      <c r="E21" s="11" t="s">
        <v>166</v>
      </c>
      <c r="F21" s="83" t="s">
        <v>443</v>
      </c>
      <c r="G21" s="8">
        <v>1</v>
      </c>
      <c r="H21" s="8">
        <v>1260</v>
      </c>
      <c r="I21" s="8">
        <f t="shared" si="0"/>
        <v>1260</v>
      </c>
      <c r="J21" s="8" t="s">
        <v>238</v>
      </c>
      <c r="K21" s="8" t="s">
        <v>131</v>
      </c>
      <c r="L21" s="39" t="s">
        <v>131</v>
      </c>
      <c r="M21" s="14" t="s">
        <v>126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</row>
    <row r="22" spans="1:256" s="15" customFormat="1" ht="13.5" x14ac:dyDescent="0.25">
      <c r="A22" s="17"/>
      <c r="B22" s="23" t="s">
        <v>379</v>
      </c>
      <c r="C22" s="17" t="s">
        <v>214</v>
      </c>
      <c r="D22" s="17" t="s">
        <v>372</v>
      </c>
      <c r="E22" s="17" t="s">
        <v>166</v>
      </c>
      <c r="F22" s="104" t="s">
        <v>388</v>
      </c>
      <c r="G22" s="14">
        <v>1</v>
      </c>
      <c r="H22" s="14">
        <v>320</v>
      </c>
      <c r="I22" s="8">
        <f t="shared" si="0"/>
        <v>320</v>
      </c>
      <c r="J22" s="14" t="s">
        <v>131</v>
      </c>
      <c r="K22" s="14" t="s">
        <v>131</v>
      </c>
      <c r="L22" s="4" t="s">
        <v>131</v>
      </c>
      <c r="M22" s="14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</row>
    <row r="23" spans="1:256" s="15" customFormat="1" ht="40.5" x14ac:dyDescent="0.25">
      <c r="A23" s="17"/>
      <c r="B23" s="23" t="s">
        <v>370</v>
      </c>
      <c r="C23" s="17" t="s">
        <v>371</v>
      </c>
      <c r="D23" s="17" t="s">
        <v>372</v>
      </c>
      <c r="E23" s="17" t="s">
        <v>166</v>
      </c>
      <c r="F23" s="104" t="s">
        <v>384</v>
      </c>
      <c r="G23" s="14">
        <v>1</v>
      </c>
      <c r="H23" s="14">
        <v>420</v>
      </c>
      <c r="I23" s="8">
        <f t="shared" si="0"/>
        <v>420</v>
      </c>
      <c r="J23" s="14" t="s">
        <v>131</v>
      </c>
      <c r="K23" s="14" t="s">
        <v>131</v>
      </c>
      <c r="L23" s="4" t="s">
        <v>131</v>
      </c>
      <c r="M23" s="14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</row>
    <row r="24" spans="1:256" s="15" customFormat="1" ht="27" x14ac:dyDescent="0.25">
      <c r="A24" s="17"/>
      <c r="B24" s="23" t="s">
        <v>386</v>
      </c>
      <c r="C24" s="17" t="s">
        <v>377</v>
      </c>
      <c r="D24" s="17" t="s">
        <v>372</v>
      </c>
      <c r="E24" s="17" t="s">
        <v>166</v>
      </c>
      <c r="F24" s="104" t="s">
        <v>387</v>
      </c>
      <c r="G24" s="14">
        <v>1</v>
      </c>
      <c r="H24" s="14">
        <v>1060</v>
      </c>
      <c r="I24" s="8">
        <f t="shared" si="0"/>
        <v>1060</v>
      </c>
      <c r="J24" s="14" t="s">
        <v>238</v>
      </c>
      <c r="K24" s="14" t="s">
        <v>131</v>
      </c>
      <c r="L24" s="4" t="s">
        <v>131</v>
      </c>
      <c r="M24" s="14" t="s">
        <v>378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</row>
    <row r="25" spans="1:256" s="6" customFormat="1" ht="27" x14ac:dyDescent="0.25">
      <c r="A25" s="13"/>
      <c r="B25" s="24" t="s">
        <v>391</v>
      </c>
      <c r="C25" s="13" t="s">
        <v>393</v>
      </c>
      <c r="D25" s="13" t="s">
        <v>392</v>
      </c>
      <c r="E25" s="13" t="s">
        <v>166</v>
      </c>
      <c r="F25" s="105" t="s">
        <v>394</v>
      </c>
      <c r="G25" s="4">
        <v>1</v>
      </c>
      <c r="H25" s="4">
        <v>1150</v>
      </c>
      <c r="I25" s="39">
        <f t="shared" si="0"/>
        <v>1150</v>
      </c>
      <c r="J25" s="4" t="s">
        <v>238</v>
      </c>
      <c r="K25" s="4" t="s">
        <v>131</v>
      </c>
      <c r="L25" s="4" t="s">
        <v>131</v>
      </c>
      <c r="M25" s="4" t="s">
        <v>395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26" customFormat="1" ht="15.75" x14ac:dyDescent="0.25">
      <c r="A26" s="20"/>
      <c r="B26" s="24" t="s">
        <v>78</v>
      </c>
      <c r="C26" s="20" t="s">
        <v>79</v>
      </c>
      <c r="D26" s="20" t="s">
        <v>80</v>
      </c>
      <c r="E26" s="84" t="s">
        <v>130</v>
      </c>
      <c r="F26" s="85" t="s">
        <v>81</v>
      </c>
      <c r="G26" s="5">
        <v>1</v>
      </c>
      <c r="H26" s="5">
        <v>2990</v>
      </c>
      <c r="I26" s="8">
        <f t="shared" si="0"/>
        <v>2990</v>
      </c>
      <c r="J26" s="76" t="s">
        <v>36</v>
      </c>
      <c r="K26" s="76" t="s">
        <v>37</v>
      </c>
      <c r="L26" s="77" t="s">
        <v>37</v>
      </c>
      <c r="M26" s="5" t="s">
        <v>82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56" s="6" customFormat="1" ht="13.5" x14ac:dyDescent="0.25">
      <c r="A27" s="13"/>
      <c r="B27" s="24"/>
      <c r="C27" s="13"/>
      <c r="D27" s="13"/>
      <c r="E27" s="13"/>
      <c r="F27" s="105"/>
      <c r="G27" s="4"/>
      <c r="H27" s="4"/>
      <c r="I27" s="39"/>
      <c r="J27" s="4"/>
      <c r="K27" s="4"/>
      <c r="L27" s="4"/>
      <c r="M27" s="4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26" customFormat="1" ht="15.75" x14ac:dyDescent="0.25">
      <c r="A28" s="20"/>
      <c r="B28" s="36" t="s">
        <v>516</v>
      </c>
      <c r="C28" s="106" t="s">
        <v>499</v>
      </c>
      <c r="D28" s="106" t="s">
        <v>500</v>
      </c>
      <c r="E28" s="20" t="s">
        <v>579</v>
      </c>
      <c r="F28" s="102" t="s">
        <v>517</v>
      </c>
      <c r="G28" s="22">
        <v>1</v>
      </c>
      <c r="H28" s="22">
        <v>380</v>
      </c>
      <c r="I28" s="8">
        <f>G28*H28</f>
        <v>380</v>
      </c>
      <c r="J28" s="8" t="s">
        <v>131</v>
      </c>
      <c r="K28" s="8" t="s">
        <v>131</v>
      </c>
      <c r="L28" s="113" t="s">
        <v>574</v>
      </c>
      <c r="M28" s="5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56" s="26" customFormat="1" ht="15.75" x14ac:dyDescent="0.25">
      <c r="A29" s="84"/>
      <c r="B29" s="21" t="s">
        <v>564</v>
      </c>
      <c r="C29" s="20" t="s">
        <v>577</v>
      </c>
      <c r="D29" s="20" t="s">
        <v>578</v>
      </c>
      <c r="E29" s="20" t="s">
        <v>579</v>
      </c>
      <c r="F29" s="85" t="s">
        <v>504</v>
      </c>
      <c r="G29" s="5">
        <v>1</v>
      </c>
      <c r="H29" s="5">
        <v>399</v>
      </c>
      <c r="I29" s="8">
        <f>G29*H29</f>
        <v>399</v>
      </c>
      <c r="J29" s="5" t="s">
        <v>574</v>
      </c>
      <c r="K29" s="5" t="s">
        <v>574</v>
      </c>
      <c r="L29" s="113" t="s">
        <v>574</v>
      </c>
      <c r="M29" s="22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9"/>
      <c r="AB29" s="9"/>
      <c r="AC29" s="9"/>
    </row>
    <row r="30" spans="1:256" s="26" customFormat="1" ht="15.75" x14ac:dyDescent="0.25">
      <c r="A30" s="84"/>
      <c r="B30" s="21" t="s">
        <v>565</v>
      </c>
      <c r="C30" s="109" t="s">
        <v>580</v>
      </c>
      <c r="D30" s="20" t="s">
        <v>581</v>
      </c>
      <c r="E30" s="20" t="s">
        <v>579</v>
      </c>
      <c r="F30" s="85" t="s">
        <v>501</v>
      </c>
      <c r="G30" s="5">
        <v>1</v>
      </c>
      <c r="H30" s="5">
        <v>420</v>
      </c>
      <c r="I30" s="8">
        <f>G30*H30</f>
        <v>420</v>
      </c>
      <c r="J30" s="5" t="s">
        <v>574</v>
      </c>
      <c r="K30" s="5" t="s">
        <v>574</v>
      </c>
      <c r="L30" s="113" t="s">
        <v>574</v>
      </c>
      <c r="M30" s="22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9"/>
      <c r="AB30" s="9"/>
      <c r="AC30" s="9"/>
    </row>
    <row r="31" spans="1:256" s="26" customFormat="1" ht="15.75" x14ac:dyDescent="0.25">
      <c r="A31" s="84"/>
      <c r="B31" s="21" t="s">
        <v>566</v>
      </c>
      <c r="C31" s="20" t="s">
        <v>582</v>
      </c>
      <c r="D31" s="20" t="s">
        <v>583</v>
      </c>
      <c r="E31" s="20" t="s">
        <v>579</v>
      </c>
      <c r="F31" s="85" t="s">
        <v>502</v>
      </c>
      <c r="G31" s="5">
        <v>1</v>
      </c>
      <c r="H31" s="5">
        <v>250</v>
      </c>
      <c r="I31" s="8">
        <f>G31*H31</f>
        <v>250</v>
      </c>
      <c r="J31" s="5" t="s">
        <v>574</v>
      </c>
      <c r="K31" s="5" t="s">
        <v>574</v>
      </c>
      <c r="L31" s="113" t="s">
        <v>574</v>
      </c>
      <c r="M31" s="22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9"/>
      <c r="AB31" s="9"/>
      <c r="AC31" s="9"/>
    </row>
    <row r="32" spans="1:256" s="26" customFormat="1" ht="15.75" x14ac:dyDescent="0.25">
      <c r="A32" s="84"/>
      <c r="B32" s="21" t="s">
        <v>568</v>
      </c>
      <c r="C32" s="20" t="s">
        <v>507</v>
      </c>
      <c r="D32" s="20" t="s">
        <v>584</v>
      </c>
      <c r="E32" s="20" t="s">
        <v>579</v>
      </c>
      <c r="F32" s="85" t="s">
        <v>509</v>
      </c>
      <c r="G32" s="5">
        <v>1</v>
      </c>
      <c r="H32" s="5">
        <v>280</v>
      </c>
      <c r="I32" s="8">
        <f>G32*H32</f>
        <v>280</v>
      </c>
      <c r="J32" s="5" t="s">
        <v>574</v>
      </c>
      <c r="K32" s="5" t="s">
        <v>574</v>
      </c>
      <c r="L32" s="113" t="s">
        <v>574</v>
      </c>
      <c r="M32" s="22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9"/>
      <c r="AB32" s="9"/>
      <c r="AC32" s="9"/>
    </row>
  </sheetData>
  <phoneticPr fontId="1" type="noConversion"/>
  <hyperlinks>
    <hyperlink ref="B9" r:id="rId1" display="https://www.books.com.tw/products/0010802768?loc=P_003_005"/>
  </hyperlinks>
  <pageMargins left="0.7" right="0.7" top="0.75" bottom="0.75" header="0.3" footer="0.3"/>
  <pageSetup paperSize="9" orientation="portrait" horizontalDpi="4294967293" verticalDpi="4294967293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revision>1</cp:revision>
  <cp:lastPrinted>2018-12-27T07:43:08Z</cp:lastPrinted>
  <dcterms:created xsi:type="dcterms:W3CDTF">2012-07-23T02:09:03Z</dcterms:created>
  <dcterms:modified xsi:type="dcterms:W3CDTF">2019-01-03T02:48:18Z</dcterms:modified>
</cp:coreProperties>
</file>