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5" windowWidth="15600" windowHeight="6810"/>
  </bookViews>
  <sheets>
    <sheet name="正式書單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B3" i="1" l="1"/>
  <c r="C3" i="1"/>
  <c r="D3" i="1"/>
  <c r="E3" i="1"/>
  <c r="F3" i="1"/>
  <c r="G3" i="1"/>
  <c r="H3" i="1"/>
  <c r="J3" i="1"/>
  <c r="K3" i="1"/>
  <c r="L3" i="1"/>
  <c r="F5" i="1" l="1"/>
  <c r="B4" i="1"/>
  <c r="C4" i="1"/>
  <c r="D4" i="1"/>
  <c r="E4" i="1"/>
  <c r="F4" i="1"/>
  <c r="G4" i="1"/>
  <c r="H4" i="1"/>
  <c r="J4" i="1"/>
  <c r="K4" i="1"/>
  <c r="L4" i="1"/>
  <c r="B5" i="1"/>
  <c r="C5" i="1"/>
  <c r="D5" i="1"/>
  <c r="E5" i="1"/>
  <c r="G5" i="1"/>
  <c r="H5" i="1"/>
  <c r="J5" i="1"/>
  <c r="K5" i="1"/>
  <c r="L5" i="1"/>
  <c r="B6" i="1"/>
  <c r="C6" i="1"/>
  <c r="D6" i="1"/>
  <c r="E6" i="1"/>
  <c r="F6" i="1"/>
  <c r="G6" i="1"/>
  <c r="H6" i="1"/>
  <c r="J6" i="1"/>
  <c r="K6" i="1"/>
  <c r="L6" i="1"/>
  <c r="B7" i="1"/>
  <c r="C7" i="1"/>
  <c r="D7" i="1"/>
  <c r="E7" i="1"/>
  <c r="F7" i="1"/>
  <c r="G7" i="1"/>
  <c r="H7" i="1"/>
  <c r="J7" i="1"/>
  <c r="K7" i="1"/>
  <c r="L7" i="1"/>
  <c r="B8" i="1"/>
  <c r="C8" i="1"/>
  <c r="D8" i="1"/>
  <c r="E8" i="1"/>
  <c r="F8" i="1"/>
  <c r="G8" i="1"/>
  <c r="H8" i="1"/>
  <c r="J8" i="1"/>
  <c r="K8" i="1"/>
  <c r="L8" i="1"/>
  <c r="B9" i="1"/>
  <c r="C9" i="1"/>
  <c r="D9" i="1"/>
  <c r="E9" i="1"/>
  <c r="F9" i="1"/>
  <c r="G9" i="1"/>
  <c r="H9" i="1"/>
  <c r="J9" i="1"/>
  <c r="K9" i="1"/>
  <c r="L9" i="1"/>
  <c r="B10" i="1"/>
  <c r="C10" i="1"/>
  <c r="D10" i="1"/>
  <c r="E10" i="1"/>
  <c r="F10" i="1"/>
  <c r="G10" i="1"/>
  <c r="H10" i="1"/>
  <c r="J10" i="1"/>
  <c r="K10" i="1"/>
  <c r="L10" i="1"/>
  <c r="B11" i="1"/>
  <c r="C11" i="1"/>
  <c r="D11" i="1"/>
  <c r="E11" i="1"/>
  <c r="F11" i="1"/>
  <c r="G11" i="1"/>
  <c r="H11" i="1"/>
  <c r="J11" i="1"/>
  <c r="K11" i="1"/>
  <c r="L11" i="1"/>
  <c r="B12" i="1"/>
  <c r="C12" i="1"/>
  <c r="D12" i="1"/>
  <c r="E12" i="1"/>
  <c r="F12" i="1"/>
  <c r="G12" i="1"/>
  <c r="H12" i="1"/>
  <c r="J12" i="1"/>
  <c r="K12" i="1"/>
  <c r="L12" i="1"/>
  <c r="B13" i="1"/>
  <c r="C13" i="1"/>
  <c r="D13" i="1"/>
  <c r="E13" i="1"/>
  <c r="F13" i="1"/>
  <c r="G13" i="1"/>
  <c r="H13" i="1"/>
  <c r="J13" i="1"/>
  <c r="K13" i="1"/>
  <c r="L13" i="1"/>
  <c r="B14" i="1"/>
  <c r="C14" i="1"/>
  <c r="D14" i="1"/>
  <c r="E14" i="1"/>
  <c r="F14" i="1"/>
  <c r="G14" i="1"/>
  <c r="H14" i="1"/>
  <c r="J14" i="1"/>
  <c r="K14" i="1"/>
  <c r="L14" i="1"/>
  <c r="B15" i="1"/>
  <c r="C15" i="1"/>
  <c r="D15" i="1"/>
  <c r="E15" i="1"/>
  <c r="F15" i="1"/>
  <c r="G15" i="1"/>
  <c r="H15" i="1"/>
  <c r="J15" i="1"/>
  <c r="K15" i="1"/>
  <c r="L15" i="1"/>
  <c r="B16" i="1"/>
  <c r="C16" i="1"/>
  <c r="D16" i="1"/>
  <c r="E16" i="1"/>
  <c r="F16" i="1"/>
  <c r="G16" i="1"/>
  <c r="H16" i="1"/>
  <c r="J16" i="1"/>
  <c r="K16" i="1"/>
  <c r="L16" i="1"/>
  <c r="B17" i="1"/>
  <c r="C17" i="1"/>
  <c r="D17" i="1"/>
  <c r="E17" i="1"/>
  <c r="F17" i="1"/>
  <c r="G17" i="1"/>
  <c r="H17" i="1"/>
  <c r="J17" i="1"/>
  <c r="K17" i="1"/>
  <c r="L17" i="1"/>
  <c r="B18" i="1"/>
  <c r="C18" i="1"/>
  <c r="D18" i="1"/>
  <c r="E18" i="1"/>
  <c r="F18" i="1"/>
  <c r="G18" i="1"/>
  <c r="H18" i="1"/>
  <c r="J18" i="1"/>
  <c r="K18" i="1"/>
  <c r="L18" i="1"/>
  <c r="B19" i="1"/>
  <c r="C19" i="1"/>
  <c r="D19" i="1"/>
  <c r="E19" i="1"/>
  <c r="F19" i="1"/>
  <c r="G19" i="1"/>
  <c r="H19" i="1"/>
  <c r="J19" i="1"/>
  <c r="K19" i="1"/>
  <c r="L19" i="1"/>
  <c r="B20" i="1"/>
  <c r="C20" i="1"/>
  <c r="D20" i="1"/>
  <c r="E20" i="1"/>
  <c r="F20" i="1"/>
  <c r="G20" i="1"/>
  <c r="H20" i="1"/>
  <c r="J20" i="1"/>
  <c r="K20" i="1"/>
  <c r="L20" i="1"/>
  <c r="B21" i="1"/>
  <c r="C21" i="1"/>
  <c r="D21" i="1"/>
  <c r="E21" i="1"/>
  <c r="F21" i="1"/>
  <c r="G21" i="1"/>
  <c r="H21" i="1"/>
  <c r="J21" i="1"/>
  <c r="K21" i="1"/>
  <c r="L21" i="1"/>
  <c r="B22" i="1"/>
  <c r="C22" i="1"/>
  <c r="D22" i="1"/>
  <c r="E22" i="1"/>
  <c r="F22" i="1"/>
  <c r="G22" i="1"/>
  <c r="H22" i="1"/>
  <c r="J22" i="1"/>
  <c r="K22" i="1"/>
  <c r="L22" i="1"/>
  <c r="B23" i="1"/>
  <c r="C23" i="1"/>
  <c r="D23" i="1"/>
  <c r="E23" i="1"/>
  <c r="F23" i="1"/>
  <c r="G23" i="1"/>
  <c r="J23" i="1"/>
  <c r="K23" i="1"/>
  <c r="L23" i="1"/>
  <c r="H42" i="1" l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</calcChain>
</file>

<file path=xl/sharedStrings.xml><?xml version="1.0" encoding="utf-8"?>
<sst xmlns="http://schemas.openxmlformats.org/spreadsheetml/2006/main" count="142" uniqueCount="67">
  <si>
    <t>排序</t>
  </si>
  <si>
    <t>書名</t>
  </si>
  <si>
    <t>作者</t>
  </si>
  <si>
    <t>出版社</t>
  </si>
  <si>
    <t>ISBN</t>
  </si>
  <si>
    <t>採購數量</t>
  </si>
  <si>
    <t>小計</t>
  </si>
  <si>
    <t>是否為套書</t>
  </si>
  <si>
    <t>是否含光碟</t>
  </si>
  <si>
    <t>是否為教師用書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</si>
  <si>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</si>
  <si>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大膽的老婆婆</t>
    <phoneticPr fontId="6" type="noConversion"/>
  </si>
  <si>
    <t xml:space="preserve"> 安石榴 </t>
    <phoneticPr fontId="6" type="noConversion"/>
  </si>
  <si>
    <t>台灣</t>
    <phoneticPr fontId="6" type="noConversion"/>
  </si>
  <si>
    <t>否</t>
  </si>
  <si>
    <t>小雀鳥亨利</t>
    <phoneticPr fontId="6" type="noConversion"/>
  </si>
  <si>
    <t>維京國際</t>
    <phoneticPr fontId="6" type="noConversion"/>
  </si>
  <si>
    <t>艾歷克斯．迪肯</t>
    <phoneticPr fontId="6" type="noConversion"/>
  </si>
  <si>
    <t>完美的正方形</t>
    <phoneticPr fontId="6" type="noConversion"/>
  </si>
  <si>
    <t xml:space="preserve"> 麥可・荷爾</t>
    <phoneticPr fontId="6" type="noConversion"/>
  </si>
  <si>
    <t>三之三</t>
    <phoneticPr fontId="6" type="noConversion"/>
  </si>
  <si>
    <t>我家系列4：我家蓋了新房子</t>
    <phoneticPr fontId="6" type="noConversion"/>
  </si>
  <si>
    <t xml:space="preserve"> 童嘉</t>
    <phoneticPr fontId="6" type="noConversion"/>
  </si>
  <si>
    <t>親子天下</t>
    <phoneticPr fontId="6" type="noConversion"/>
  </si>
  <si>
    <t>印度豹大拍賣</t>
    <phoneticPr fontId="6" type="noConversion"/>
  </si>
  <si>
    <t xml:space="preserve"> 高畠那生 </t>
    <phoneticPr fontId="6" type="noConversion"/>
  </si>
  <si>
    <t>米奇巴克</t>
    <phoneticPr fontId="6" type="noConversion"/>
  </si>
  <si>
    <t>【字的小詩】字字小宇宙</t>
    <phoneticPr fontId="6" type="noConversion"/>
  </si>
  <si>
    <t>林世仁</t>
    <phoneticPr fontId="6" type="noConversion"/>
  </si>
  <si>
    <t>國語日報</t>
  </si>
  <si>
    <t>國語日報</t>
    <phoneticPr fontId="6" type="noConversion"/>
  </si>
  <si>
    <t>經典傳奇故事：小黑猴（新版）</t>
    <phoneticPr fontId="6" type="noConversion"/>
  </si>
  <si>
    <t xml:space="preserve"> 謝武彰</t>
    <phoneticPr fontId="6" type="noConversion"/>
  </si>
  <si>
    <t>小熊</t>
    <phoneticPr fontId="6" type="noConversion"/>
  </si>
  <si>
    <t>小熊</t>
    <phoneticPr fontId="6" type="noConversion"/>
  </si>
  <si>
    <t>(新版)去問貓巧可</t>
    <phoneticPr fontId="6" type="noConversion"/>
  </si>
  <si>
    <t xml:space="preserve"> 王淑芬  </t>
    <phoneticPr fontId="6" type="noConversion"/>
  </si>
  <si>
    <t>我睡不著</t>
    <phoneticPr fontId="6" type="noConversion"/>
  </si>
  <si>
    <t xml:space="preserve"> 蔡兆倫</t>
    <phoneticPr fontId="6" type="noConversion"/>
  </si>
  <si>
    <t>國語日報</t>
    <phoneticPr fontId="6" type="noConversion"/>
  </si>
  <si>
    <t>圖畫在說悄悄話</t>
    <phoneticPr fontId="6" type="noConversion"/>
  </si>
  <si>
    <t xml:space="preserve"> 潘蜜拉‧札格倫斯基</t>
    <phoneticPr fontId="6" type="noConversion"/>
  </si>
  <si>
    <t>遠見天下文化</t>
    <phoneticPr fontId="6" type="noConversion"/>
  </si>
  <si>
    <t>阿頓來了！</t>
    <phoneticPr fontId="6" type="noConversion"/>
  </si>
  <si>
    <t>幼獅</t>
    <phoneticPr fontId="6" type="noConversion"/>
  </si>
  <si>
    <t>拉菲兒．費里葉</t>
    <phoneticPr fontId="6" type="noConversion"/>
  </si>
  <si>
    <t>不會寫字的獅子</t>
    <phoneticPr fontId="6" type="noConversion"/>
  </si>
  <si>
    <t>馬丁．巴茲賽特</t>
    <phoneticPr fontId="6" type="noConversion"/>
  </si>
  <si>
    <t>小喵和紅色的大公車</t>
    <phoneticPr fontId="6" type="noConversion"/>
  </si>
  <si>
    <t>珍．古德溫</t>
    <phoneticPr fontId="6" type="noConversion"/>
  </si>
  <si>
    <t>阿布拉</t>
  </si>
  <si>
    <t>神奇的胖胖-蓬蓬-小小</t>
    <phoneticPr fontId="6" type="noConversion"/>
  </si>
  <si>
    <t>碧翠絲．阿雷馬娜</t>
    <phoneticPr fontId="6" type="noConversion"/>
  </si>
  <si>
    <t>通緝！偷書賊兔子洛菲</t>
    <phoneticPr fontId="6" type="noConversion"/>
  </si>
  <si>
    <t>愛蜜莉.麥肯錫</t>
    <phoneticPr fontId="6" type="noConversion"/>
  </si>
  <si>
    <t>司機爺爺</t>
    <phoneticPr fontId="6" type="noConversion"/>
  </si>
  <si>
    <t>何桂華</t>
    <phoneticPr fontId="6" type="noConversion"/>
  </si>
  <si>
    <t>我愛玩</t>
    <phoneticPr fontId="6" type="noConversion"/>
  </si>
  <si>
    <t xml:space="preserve">林芳萍 </t>
    <phoneticPr fontId="6" type="noConversion"/>
  </si>
  <si>
    <t>信誼基金出版社</t>
    <phoneticPr fontId="6" type="noConversion"/>
  </si>
  <si>
    <t>無所事事的美好一天</t>
    <phoneticPr fontId="6" type="noConversion"/>
  </si>
  <si>
    <t>阿布拉</t>
    <phoneticPr fontId="6" type="noConversion"/>
  </si>
  <si>
    <t>合計</t>
    <phoneticPr fontId="6" type="noConversion"/>
  </si>
  <si>
    <t xml:space="preserve">  臺南市107學年度國民中小學圖書採購書單                     </t>
    <phoneticPr fontId="6" type="noConversion"/>
  </si>
  <si>
    <t>校名：內角國小
填表人：溫雅筑                       教務主任：林玗臻                  校長：黃明漢
連絡電話：6817363</t>
    <phoneticPr fontId="6" type="noConversion"/>
  </si>
  <si>
    <t>出版地
(國家)</t>
    <phoneticPr fontId="6" type="noConversion"/>
  </si>
  <si>
    <t>定價(臺幣)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</si>
</sst>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 &quot;#,##0.00&quot; &quot;;&quot;-&quot;#,##0.00&quot; &quot;;&quot; -&quot;00&quot; &quot;;&quot; &quot;@&quot; &quot;"/>
  </numFmts>
  <fonts count="8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2"/>
      <color rgb="FF000000"/>
      <name val="PMingLiu"/>
      <family val="1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7" fillId="0" borderId="0"/>
  </cellStyleXfs>
  <cellXfs count="2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1" fontId="3" fillId="0" borderId="1" xfId="0" applyNumberFormat="1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0" fillId="0" borderId="2" xfId="0" applyBorder="1">
      <alignment vertical="center"/>
    </xf>
    <xf numFmtId="1" fontId="3" fillId="0" borderId="1" xfId="0" applyNumberFormat="1" applyFont="1" applyBorder="1" applyAlignment="1">
      <alignment horizontal="right"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3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3" fillId="0" borderId="8" xfId="0" applyFont="1" applyBorder="1">
      <alignment vertical="center"/>
    </xf>
    <xf numFmtId="1" fontId="3" fillId="0" borderId="5" xfId="0" applyNumberFormat="1" applyFont="1" applyBorder="1" applyAlignment="1">
      <alignment horizontal="right" vertical="center"/>
    </xf>
    <xf numFmtId="0" fontId="3" fillId="0" borderId="2" xfId="0" applyFont="1" applyBorder="1">
      <alignment vertical="center"/>
    </xf>
    <xf numFmtId="1" fontId="3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4" fillId="0" borderId="5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</cellXfs>
  <cellStyles count="5">
    <cellStyle name="一般" xfId="0" builtinId="0" customBuiltin="1"/>
    <cellStyle name="一般 2" xfId="1"/>
    <cellStyle name="一般 3" xfId="4"/>
    <cellStyle name="千分位 2" xfId="2"/>
    <cellStyle name="千分位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er8/Downloads/107&#23416;&#24180;&#24230;&#22283;&#27665;&#20013;&#23567;&#23416;&#22294;&#26360;&#25505;&#36092;&#26360;&#21934;(&#33521;&#3548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正式書單"/>
    </sheetNames>
    <sheetDataSet>
      <sheetData sheetId="0">
        <row r="3">
          <cell r="B3" t="str">
            <v>The Very Hungry Bear</v>
          </cell>
          <cell r="C3" t="str">
            <v xml:space="preserve">Nick Bland </v>
          </cell>
          <cell r="D3" t="str">
            <v>SCHOLASTIC INC.</v>
          </cell>
          <cell r="F3">
            <v>9789810777005</v>
          </cell>
          <cell r="G3">
            <v>1</v>
          </cell>
          <cell r="H3">
            <v>350</v>
          </cell>
          <cell r="J3" t="str">
            <v>否</v>
          </cell>
          <cell r="K3" t="str">
            <v>是</v>
          </cell>
          <cell r="L3" t="str">
            <v>否</v>
          </cell>
        </row>
        <row r="4">
          <cell r="B4" t="str">
            <v>Ten Things I Can Do to Help My World</v>
          </cell>
          <cell r="C4" t="str">
            <v>WALSH, MELANIE</v>
          </cell>
          <cell r="D4" t="str">
            <v>WALKER BOOKS LIMITED</v>
          </cell>
          <cell r="F4">
            <v>9781406320299</v>
          </cell>
          <cell r="G4">
            <v>1</v>
          </cell>
          <cell r="H4">
            <v>385</v>
          </cell>
          <cell r="J4" t="str">
            <v>否</v>
          </cell>
          <cell r="K4" t="str">
            <v>否</v>
          </cell>
          <cell r="L4" t="str">
            <v>否</v>
          </cell>
        </row>
        <row r="5">
          <cell r="B5" t="str">
            <v xml:space="preserve">My Green Day: 10 Green Things I Can Do Today </v>
          </cell>
          <cell r="C5" t="str">
            <v xml:space="preserve">  Melanie Walsh</v>
          </cell>
          <cell r="D5" t="str">
            <v>WALKER BOOKS LIMITED</v>
          </cell>
          <cell r="F5" t="str">
            <v>9781406377149 </v>
          </cell>
          <cell r="G5">
            <v>1</v>
          </cell>
          <cell r="H5">
            <v>385</v>
          </cell>
          <cell r="J5" t="str">
            <v>否</v>
          </cell>
          <cell r="K5" t="str">
            <v>否</v>
          </cell>
          <cell r="L5" t="str">
            <v>否</v>
          </cell>
        </row>
        <row r="6">
          <cell r="B6" t="str">
            <v>What Can a Crane Pick Up?</v>
          </cell>
          <cell r="C6" t="str">
            <v>Dotlich, Rebecca Kai/ Lowery, Mike (ILT)</v>
          </cell>
          <cell r="D6" t="str">
            <v>Alfred a Knopf Inc</v>
          </cell>
          <cell r="F6">
            <v>9780385753838</v>
          </cell>
          <cell r="G6">
            <v>1</v>
          </cell>
          <cell r="H6">
            <v>280</v>
          </cell>
          <cell r="J6" t="str">
            <v>否</v>
          </cell>
          <cell r="K6" t="str">
            <v>否</v>
          </cell>
          <cell r="L6" t="str">
            <v>否</v>
          </cell>
        </row>
        <row r="7">
          <cell r="B7" t="str">
            <v>A Fruit Is a Suitcase for Seeds</v>
          </cell>
          <cell r="C7" t="str">
            <v>Richards, Jean/ Hariton, Anca (ILT)</v>
          </cell>
          <cell r="D7" t="str">
            <v>First Avenue Editions</v>
          </cell>
          <cell r="F7">
            <v>9780822559917</v>
          </cell>
          <cell r="G7">
            <v>1</v>
          </cell>
          <cell r="H7">
            <v>315</v>
          </cell>
          <cell r="J7" t="str">
            <v>否</v>
          </cell>
          <cell r="K7" t="str">
            <v>否</v>
          </cell>
          <cell r="L7" t="str">
            <v>否</v>
          </cell>
        </row>
        <row r="8">
          <cell r="B8" t="str">
            <v>Five Tough and Tiny Seeds</v>
          </cell>
          <cell r="C8" t="str">
            <v xml:space="preserve"> Steve Metzger </v>
          </cell>
          <cell r="D8" t="str">
            <v>Scholastic, Inc</v>
          </cell>
          <cell r="F8" t="str">
            <v xml:space="preserve"> 978-1338230994</v>
          </cell>
          <cell r="G8">
            <v>1</v>
          </cell>
          <cell r="H8">
            <v>385</v>
          </cell>
          <cell r="J8" t="str">
            <v>否</v>
          </cell>
          <cell r="K8" t="str">
            <v>否</v>
          </cell>
          <cell r="L8" t="str">
            <v>否</v>
          </cell>
        </row>
        <row r="9">
          <cell r="B9" t="str">
            <v>Toilet: How It Works</v>
          </cell>
          <cell r="C9" t="str">
            <v>MacAulay, David/ Keenan, Sheila (CON)</v>
          </cell>
          <cell r="D9" t="str">
            <v>Square Fish</v>
          </cell>
          <cell r="F9">
            <v>9781626722156</v>
          </cell>
          <cell r="G9">
            <v>1</v>
          </cell>
          <cell r="H9">
            <v>315</v>
          </cell>
          <cell r="J9" t="str">
            <v>否</v>
          </cell>
          <cell r="K9" t="str">
            <v>否</v>
          </cell>
          <cell r="L9" t="str">
            <v>否</v>
          </cell>
        </row>
        <row r="10">
          <cell r="B10" t="str">
            <v>How to Hide a Lion</v>
          </cell>
          <cell r="C10" t="str">
            <v>Stephens, Helen</v>
          </cell>
          <cell r="D10" t="str">
            <v>Henry Holt Books for Young Readers</v>
          </cell>
          <cell r="F10">
            <v>9780805098341</v>
          </cell>
          <cell r="G10">
            <v>1</v>
          </cell>
          <cell r="H10">
            <v>595</v>
          </cell>
          <cell r="J10" t="str">
            <v>否</v>
          </cell>
          <cell r="K10" t="str">
            <v>否</v>
          </cell>
          <cell r="L10" t="str">
            <v>否</v>
          </cell>
        </row>
        <row r="11">
          <cell r="B11" t="str">
            <v>How To Hide A Butterfly &amp; Other Insects</v>
          </cell>
          <cell r="C11" t="str">
            <v>Ruth Heller</v>
          </cell>
          <cell r="D11" t="str">
            <v xml:space="preserve">Grosset &amp; Dunlap </v>
          </cell>
          <cell r="F11" t="str">
            <v>978-0448404776</v>
          </cell>
          <cell r="G11">
            <v>1</v>
          </cell>
          <cell r="H11">
            <v>140</v>
          </cell>
          <cell r="J11" t="str">
            <v>否</v>
          </cell>
          <cell r="K11" t="str">
            <v>否</v>
          </cell>
          <cell r="L11" t="str">
            <v>否</v>
          </cell>
        </row>
        <row r="12">
          <cell r="B12" t="str">
            <v>This Bug Needs a Boat</v>
          </cell>
          <cell r="C12" t="str">
            <v>Wook Jin Jung , Melanie Worth</v>
          </cell>
          <cell r="D12" t="str">
            <v>Scholastic, Inc</v>
          </cell>
          <cell r="F12" t="str">
            <v xml:space="preserve">9781338188585
</v>
          </cell>
          <cell r="G12">
            <v>1</v>
          </cell>
          <cell r="H12">
            <v>200</v>
          </cell>
          <cell r="J12" t="str">
            <v>否</v>
          </cell>
          <cell r="K12" t="str">
            <v>否</v>
          </cell>
          <cell r="L12" t="str">
            <v>否</v>
          </cell>
        </row>
        <row r="13">
          <cell r="B13" t="str">
            <v>Balancing Act</v>
          </cell>
          <cell r="C13" t="str">
            <v xml:space="preserve"> Ellen Stoll Walsh</v>
          </cell>
          <cell r="D13" t="str">
            <v xml:space="preserve">Beach Lane Books </v>
          </cell>
          <cell r="F13" t="str">
            <v>978-1442407572</v>
          </cell>
          <cell r="G13">
            <v>1</v>
          </cell>
          <cell r="H13">
            <v>550</v>
          </cell>
          <cell r="J13" t="str">
            <v>否</v>
          </cell>
          <cell r="K13" t="str">
            <v>否</v>
          </cell>
          <cell r="L13" t="str">
            <v>否</v>
          </cell>
        </row>
        <row r="14">
          <cell r="B14" t="str">
            <v>The Thing About Spring</v>
          </cell>
          <cell r="C14" t="str">
            <v>Daniel Kirk</v>
          </cell>
          <cell r="D14" t="str">
            <v>Scholastic, Inc</v>
          </cell>
          <cell r="F14">
            <v>9780545964173</v>
          </cell>
          <cell r="G14">
            <v>1</v>
          </cell>
          <cell r="H14">
            <v>510</v>
          </cell>
          <cell r="J14" t="str">
            <v>否</v>
          </cell>
          <cell r="K14" t="str">
            <v>否</v>
          </cell>
          <cell r="L14" t="str">
            <v>否</v>
          </cell>
        </row>
        <row r="15">
          <cell r="B15" t="str">
            <v>Olive and the Big Secret</v>
          </cell>
          <cell r="C15" t="str">
            <v>Freeman, Tor</v>
          </cell>
          <cell r="D15" t="str">
            <v>Templar</v>
          </cell>
          <cell r="F15">
            <v>9780763661496</v>
          </cell>
          <cell r="G15">
            <v>1</v>
          </cell>
          <cell r="H15">
            <v>560</v>
          </cell>
          <cell r="J15" t="str">
            <v>否</v>
          </cell>
          <cell r="K15" t="str">
            <v>否</v>
          </cell>
          <cell r="L15" t="str">
            <v>否</v>
          </cell>
        </row>
        <row r="16">
          <cell r="B16" t="str">
            <v>The Odd One Out: A Spotting Book</v>
          </cell>
          <cell r="C16" t="str">
            <v>Teckentrup, Britta</v>
          </cell>
          <cell r="D16" t="str">
            <v>Big Picture Pr</v>
          </cell>
          <cell r="F16">
            <v>9780763671273</v>
          </cell>
          <cell r="G16">
            <v>1</v>
          </cell>
          <cell r="H16">
            <v>525</v>
          </cell>
          <cell r="J16" t="str">
            <v>否</v>
          </cell>
          <cell r="K16" t="str">
            <v>否</v>
          </cell>
          <cell r="L16" t="str">
            <v>否</v>
          </cell>
        </row>
        <row r="17">
          <cell r="B17" t="str">
            <v>The Cow Who Climbed a Tree</v>
          </cell>
          <cell r="C17" t="str">
            <v>Merino, Gemma</v>
          </cell>
          <cell r="D17" t="str">
            <v>Albert Whitman &amp; Co</v>
          </cell>
          <cell r="F17">
            <v>9780807512982</v>
          </cell>
          <cell r="G17">
            <v>1</v>
          </cell>
          <cell r="H17">
            <v>595</v>
          </cell>
          <cell r="J17" t="str">
            <v>否</v>
          </cell>
          <cell r="K17" t="str">
            <v>否</v>
          </cell>
          <cell r="L17" t="str">
            <v>否</v>
          </cell>
        </row>
        <row r="18">
          <cell r="B18" t="str">
            <v>Presto Change-o!: A Book of Animal Magic</v>
          </cell>
          <cell r="C18" t="str">
            <v>Manceau, Edouard</v>
          </cell>
          <cell r="D18" t="str">
            <v>Tourbillion Editions</v>
          </cell>
          <cell r="F18">
            <v>9782848019444</v>
          </cell>
          <cell r="G18">
            <v>1</v>
          </cell>
          <cell r="H18">
            <v>595</v>
          </cell>
          <cell r="J18" t="str">
            <v>否</v>
          </cell>
          <cell r="K18" t="str">
            <v>否</v>
          </cell>
          <cell r="L18" t="str">
            <v>否</v>
          </cell>
        </row>
        <row r="19">
          <cell r="B19" t="str">
            <v>Beautiful Oops!</v>
          </cell>
          <cell r="C19" t="str">
            <v>Salzberg, Barney</v>
          </cell>
          <cell r="D19" t="str">
            <v>Workman Pub Co</v>
          </cell>
          <cell r="F19">
            <v>9780761157281</v>
          </cell>
          <cell r="G19">
            <v>1</v>
          </cell>
          <cell r="H19">
            <v>558</v>
          </cell>
          <cell r="J19" t="str">
            <v>否</v>
          </cell>
          <cell r="K19" t="str">
            <v>否</v>
          </cell>
          <cell r="L19" t="str">
            <v>否</v>
          </cell>
        </row>
        <row r="20">
          <cell r="B20" t="str">
            <v>The Happy Little Yellow Box: A Pop-Up Book of Opposites</v>
          </cell>
          <cell r="C20" t="str">
            <v>Carter, David A.</v>
          </cell>
          <cell r="D20" t="str">
            <v>Little Simon</v>
          </cell>
          <cell r="F20">
            <v>9781416940968</v>
          </cell>
          <cell r="G20">
            <v>1</v>
          </cell>
          <cell r="H20">
            <v>455</v>
          </cell>
          <cell r="J20" t="str">
            <v>否</v>
          </cell>
          <cell r="K20" t="str">
            <v>否</v>
          </cell>
          <cell r="L20" t="str">
            <v>否</v>
          </cell>
        </row>
        <row r="21">
          <cell r="B21" t="str">
            <v>Arlo Needs Glasses</v>
          </cell>
          <cell r="C21" t="str">
            <v xml:space="preserve">Saltzberg, Barney
</v>
          </cell>
          <cell r="D21" t="str">
            <v>Workman Pub Co</v>
          </cell>
          <cell r="F21">
            <v>9780761168799</v>
          </cell>
          <cell r="G21">
            <v>1</v>
          </cell>
          <cell r="H21">
            <v>628</v>
          </cell>
          <cell r="J21" t="str">
            <v>否</v>
          </cell>
          <cell r="K21" t="str">
            <v>否</v>
          </cell>
          <cell r="L21" t="str">
            <v>否</v>
          </cell>
        </row>
        <row r="22">
          <cell r="B22" t="str">
            <v>Are You a Cow?</v>
          </cell>
          <cell r="C22" t="str">
            <v>Boynton, Sandra</v>
          </cell>
          <cell r="D22" t="str">
            <v>Little Simon</v>
          </cell>
          <cell r="F22">
            <v>9781442417335</v>
          </cell>
          <cell r="G22">
            <v>1</v>
          </cell>
          <cell r="H22">
            <v>210</v>
          </cell>
          <cell r="J22" t="str">
            <v>否</v>
          </cell>
          <cell r="K22" t="str">
            <v>否</v>
          </cell>
          <cell r="L22" t="str">
            <v>否</v>
          </cell>
        </row>
        <row r="23">
          <cell r="B23" t="str">
            <v>Happy Hippo, Angry Duck: A Book of Moods</v>
          </cell>
          <cell r="C23" t="str">
            <v>Boynton, Sandra</v>
          </cell>
          <cell r="D23" t="str">
            <v>Little Simon</v>
          </cell>
          <cell r="F23">
            <v>9781442417311</v>
          </cell>
          <cell r="G23">
            <v>1</v>
          </cell>
          <cell r="J23" t="str">
            <v>否</v>
          </cell>
          <cell r="K23" t="str">
            <v>否</v>
          </cell>
          <cell r="L23" t="str">
            <v>否</v>
          </cell>
        </row>
      </sheetData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topLeftCell="A34" zoomScale="62" zoomScaleNormal="62" workbookViewId="0">
      <selection activeCell="M3" sqref="M3"/>
    </sheetView>
  </sheetViews>
  <sheetFormatPr defaultColWidth="10.875" defaultRowHeight="16.5"/>
  <cols>
    <col min="1" max="1" width="7.625" customWidth="1"/>
    <col min="2" max="2" width="38.125" customWidth="1"/>
    <col min="3" max="3" width="24.75" customWidth="1"/>
    <col min="4" max="4" width="25.125" customWidth="1"/>
    <col min="5" max="5" width="11.5" customWidth="1"/>
    <col min="6" max="6" width="25.125" customWidth="1"/>
    <col min="7" max="7" width="10.25" customWidth="1"/>
    <col min="8" max="8" width="14.125" customWidth="1"/>
    <col min="9" max="9" width="8.625" customWidth="1"/>
    <col min="10" max="10" width="6.375" customWidth="1"/>
    <col min="11" max="11" width="11.25" customWidth="1"/>
    <col min="12" max="12" width="17" customWidth="1"/>
  </cols>
  <sheetData>
    <row r="1" spans="1:12" ht="25.5">
      <c r="A1" s="22" t="s">
        <v>63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58.5">
      <c r="A2" s="1" t="s">
        <v>0</v>
      </c>
      <c r="B2" s="1" t="s">
        <v>1</v>
      </c>
      <c r="C2" s="1" t="s">
        <v>2</v>
      </c>
      <c r="D2" s="1" t="s">
        <v>3</v>
      </c>
      <c r="E2" s="2" t="s">
        <v>65</v>
      </c>
      <c r="F2" s="1" t="s">
        <v>4</v>
      </c>
      <c r="G2" s="1" t="s">
        <v>5</v>
      </c>
      <c r="H2" s="1" t="s">
        <v>66</v>
      </c>
      <c r="I2" s="1" t="s">
        <v>6</v>
      </c>
      <c r="J2" s="2" t="s">
        <v>7</v>
      </c>
      <c r="K2" s="2" t="s">
        <v>8</v>
      </c>
      <c r="L2" s="2" t="s">
        <v>9</v>
      </c>
    </row>
    <row r="3" spans="1:12" ht="19.5">
      <c r="A3" s="1">
        <v>1</v>
      </c>
      <c r="B3" s="3" t="str">
        <f>[1]正式書單!B3</f>
        <v>The Very Hungry Bear</v>
      </c>
      <c r="C3" s="6" t="str">
        <f>[1]正式書單!C3</f>
        <v xml:space="preserve">Nick Bland </v>
      </c>
      <c r="D3" s="11" t="str">
        <f>[1]正式書單!D3</f>
        <v>SCHOLASTIC INC.</v>
      </c>
      <c r="E3" s="7">
        <f>[1]正式書單!E3</f>
        <v>0</v>
      </c>
      <c r="F3" s="10">
        <f>[1]正式書單!F3</f>
        <v>9789810777005</v>
      </c>
      <c r="G3" s="3">
        <f>[1]正式書單!G3</f>
        <v>1</v>
      </c>
      <c r="H3" s="4">
        <f>[1]正式書單!H3</f>
        <v>350</v>
      </c>
      <c r="I3" s="3">
        <v>350</v>
      </c>
      <c r="J3" s="3" t="str">
        <f>[1]正式書單!J3</f>
        <v>否</v>
      </c>
      <c r="K3" s="3" t="str">
        <f>[1]正式書單!K3</f>
        <v>是</v>
      </c>
      <c r="L3" s="3" t="str">
        <f>[1]正式書單!L3</f>
        <v>否</v>
      </c>
    </row>
    <row r="4" spans="1:12" ht="19.5">
      <c r="A4" s="1">
        <v>2</v>
      </c>
      <c r="B4" s="3" t="str">
        <f>[1]正式書單!B4</f>
        <v>Ten Things I Can Do to Help My World</v>
      </c>
      <c r="C4" s="6" t="str">
        <f>[1]正式書單!C4</f>
        <v>WALSH, MELANIE</v>
      </c>
      <c r="D4" s="11" t="str">
        <f>[1]正式書單!D4</f>
        <v>WALKER BOOKS LIMITED</v>
      </c>
      <c r="E4" s="7">
        <f>[1]正式書單!E4</f>
        <v>0</v>
      </c>
      <c r="F4" s="10">
        <f>[1]正式書單!F4</f>
        <v>9781406320299</v>
      </c>
      <c r="G4" s="3">
        <f>[1]正式書單!G4</f>
        <v>1</v>
      </c>
      <c r="H4" s="4">
        <f>[1]正式書單!H4</f>
        <v>385</v>
      </c>
      <c r="I4" s="3">
        <f>I3+H4</f>
        <v>735</v>
      </c>
      <c r="J4" s="3" t="str">
        <f>[1]正式書單!J4</f>
        <v>否</v>
      </c>
      <c r="K4" s="3" t="str">
        <f>[1]正式書單!K4</f>
        <v>否</v>
      </c>
      <c r="L4" s="3" t="str">
        <f>[1]正式書單!L4</f>
        <v>否</v>
      </c>
    </row>
    <row r="5" spans="1:12" ht="19.5">
      <c r="A5" s="1">
        <v>3</v>
      </c>
      <c r="B5" s="3" t="str">
        <f>[1]正式書單!B5</f>
        <v xml:space="preserve">My Green Day: 10 Green Things I Can Do Today </v>
      </c>
      <c r="C5" s="6" t="str">
        <f>[1]正式書單!C5</f>
        <v xml:space="preserve">  Melanie Walsh</v>
      </c>
      <c r="D5" s="11" t="str">
        <f>[1]正式書單!D5</f>
        <v>WALKER BOOKS LIMITED</v>
      </c>
      <c r="E5" s="7">
        <f>[1]正式書單!E5</f>
        <v>0</v>
      </c>
      <c r="F5" s="10" t="str">
        <f>[1]正式書單!F5</f>
        <v>9781406377149 </v>
      </c>
      <c r="G5" s="3">
        <f>[1]正式書單!G5</f>
        <v>1</v>
      </c>
      <c r="H5" s="4">
        <f>[1]正式書單!H5</f>
        <v>385</v>
      </c>
      <c r="I5" s="3">
        <f>I4+H5</f>
        <v>1120</v>
      </c>
      <c r="J5" s="3" t="str">
        <f>[1]正式書單!J5</f>
        <v>否</v>
      </c>
      <c r="K5" s="3" t="str">
        <f>[1]正式書單!K5</f>
        <v>否</v>
      </c>
      <c r="L5" s="3" t="str">
        <f>[1]正式書單!L5</f>
        <v>否</v>
      </c>
    </row>
    <row r="6" spans="1:12" ht="19.5">
      <c r="A6" s="1">
        <v>4</v>
      </c>
      <c r="B6" s="3" t="str">
        <f>[1]正式書單!B6</f>
        <v>What Can a Crane Pick Up?</v>
      </c>
      <c r="C6" s="6" t="str">
        <f>[1]正式書單!C6</f>
        <v>Dotlich, Rebecca Kai/ Lowery, Mike (ILT)</v>
      </c>
      <c r="D6" s="11" t="str">
        <f>[1]正式書單!D6</f>
        <v>Alfred a Knopf Inc</v>
      </c>
      <c r="E6" s="7">
        <f>[1]正式書單!E6</f>
        <v>0</v>
      </c>
      <c r="F6" s="10">
        <f>[1]正式書單!F6</f>
        <v>9780385753838</v>
      </c>
      <c r="G6" s="3">
        <f>[1]正式書單!G6</f>
        <v>1</v>
      </c>
      <c r="H6" s="4">
        <f>[1]正式書單!H6</f>
        <v>280</v>
      </c>
      <c r="I6" s="3">
        <f t="shared" ref="I6:I41" si="0">I5+H6</f>
        <v>1400</v>
      </c>
      <c r="J6" s="3" t="str">
        <f>[1]正式書單!J6</f>
        <v>否</v>
      </c>
      <c r="K6" s="3" t="str">
        <f>[1]正式書單!K6</f>
        <v>否</v>
      </c>
      <c r="L6" s="3" t="str">
        <f>[1]正式書單!L6</f>
        <v>否</v>
      </c>
    </row>
    <row r="7" spans="1:12" ht="19.5">
      <c r="A7" s="1">
        <v>5</v>
      </c>
      <c r="B7" s="3" t="str">
        <f>[1]正式書單!B7</f>
        <v>A Fruit Is a Suitcase for Seeds</v>
      </c>
      <c r="C7" s="6" t="str">
        <f>[1]正式書單!C7</f>
        <v>Richards, Jean/ Hariton, Anca (ILT)</v>
      </c>
      <c r="D7" s="11" t="str">
        <f>[1]正式書單!D7</f>
        <v>First Avenue Editions</v>
      </c>
      <c r="E7" s="7">
        <f>[1]正式書單!E7</f>
        <v>0</v>
      </c>
      <c r="F7" s="10">
        <f>[1]正式書單!F7</f>
        <v>9780822559917</v>
      </c>
      <c r="G7" s="3">
        <f>[1]正式書單!G7</f>
        <v>1</v>
      </c>
      <c r="H7" s="4">
        <f>[1]正式書單!H7</f>
        <v>315</v>
      </c>
      <c r="I7" s="3">
        <f t="shared" si="0"/>
        <v>1715</v>
      </c>
      <c r="J7" s="3" t="str">
        <f>[1]正式書單!J7</f>
        <v>否</v>
      </c>
      <c r="K7" s="3" t="str">
        <f>[1]正式書單!K7</f>
        <v>否</v>
      </c>
      <c r="L7" s="3" t="str">
        <f>[1]正式書單!L7</f>
        <v>否</v>
      </c>
    </row>
    <row r="8" spans="1:12" ht="19.5">
      <c r="A8" s="1">
        <v>6</v>
      </c>
      <c r="B8" s="3" t="str">
        <f>[1]正式書單!B8</f>
        <v>Five Tough and Tiny Seeds</v>
      </c>
      <c r="C8" s="6" t="str">
        <f>[1]正式書單!C8</f>
        <v xml:space="preserve"> Steve Metzger </v>
      </c>
      <c r="D8" s="11" t="str">
        <f>[1]正式書單!D8</f>
        <v>Scholastic, Inc</v>
      </c>
      <c r="E8" s="7">
        <f>[1]正式書單!E8</f>
        <v>0</v>
      </c>
      <c r="F8" s="10" t="str">
        <f>[1]正式書單!F8</f>
        <v xml:space="preserve"> 978-1338230994</v>
      </c>
      <c r="G8" s="3">
        <f>[1]正式書單!G8</f>
        <v>1</v>
      </c>
      <c r="H8" s="4">
        <f>[1]正式書單!H8</f>
        <v>385</v>
      </c>
      <c r="I8" s="3">
        <f t="shared" si="0"/>
        <v>2100</v>
      </c>
      <c r="J8" s="3" t="str">
        <f>[1]正式書單!J8</f>
        <v>否</v>
      </c>
      <c r="K8" s="3" t="str">
        <f>[1]正式書單!K8</f>
        <v>否</v>
      </c>
      <c r="L8" s="3" t="str">
        <f>[1]正式書單!L8</f>
        <v>否</v>
      </c>
    </row>
    <row r="9" spans="1:12" ht="19.5">
      <c r="A9" s="1">
        <v>7</v>
      </c>
      <c r="B9" s="3" t="str">
        <f>[1]正式書單!B9</f>
        <v>Toilet: How It Works</v>
      </c>
      <c r="C9" s="6" t="str">
        <f>[1]正式書單!C9</f>
        <v>MacAulay, David/ Keenan, Sheila (CON)</v>
      </c>
      <c r="D9" s="11" t="str">
        <f>[1]正式書單!D9</f>
        <v>Square Fish</v>
      </c>
      <c r="E9" s="7">
        <f>[1]正式書單!E9</f>
        <v>0</v>
      </c>
      <c r="F9" s="10">
        <f>[1]正式書單!F9</f>
        <v>9781626722156</v>
      </c>
      <c r="G9" s="3">
        <f>[1]正式書單!G9</f>
        <v>1</v>
      </c>
      <c r="H9" s="4">
        <f>[1]正式書單!H9</f>
        <v>315</v>
      </c>
      <c r="I9" s="3">
        <f t="shared" si="0"/>
        <v>2415</v>
      </c>
      <c r="J9" s="3" t="str">
        <f>[1]正式書單!J9</f>
        <v>否</v>
      </c>
      <c r="K9" s="3" t="str">
        <f>[1]正式書單!K9</f>
        <v>否</v>
      </c>
      <c r="L9" s="3" t="str">
        <f>[1]正式書單!L9</f>
        <v>否</v>
      </c>
    </row>
    <row r="10" spans="1:12" ht="19.5">
      <c r="A10" s="1">
        <v>8</v>
      </c>
      <c r="B10" s="3" t="str">
        <f>[1]正式書單!B10</f>
        <v>How to Hide a Lion</v>
      </c>
      <c r="C10" s="6" t="str">
        <f>[1]正式書單!C10</f>
        <v>Stephens, Helen</v>
      </c>
      <c r="D10" s="11" t="str">
        <f>[1]正式書單!D10</f>
        <v>Henry Holt Books for Young Readers</v>
      </c>
      <c r="E10" s="7">
        <f>[1]正式書單!E10</f>
        <v>0</v>
      </c>
      <c r="F10" s="10">
        <f>[1]正式書單!F10</f>
        <v>9780805098341</v>
      </c>
      <c r="G10" s="3">
        <f>[1]正式書單!G10</f>
        <v>1</v>
      </c>
      <c r="H10" s="4">
        <f>[1]正式書單!H10</f>
        <v>595</v>
      </c>
      <c r="I10" s="3">
        <f t="shared" si="0"/>
        <v>3010</v>
      </c>
      <c r="J10" s="3" t="str">
        <f>[1]正式書單!J10</f>
        <v>否</v>
      </c>
      <c r="K10" s="3" t="str">
        <f>[1]正式書單!K10</f>
        <v>否</v>
      </c>
      <c r="L10" s="3" t="str">
        <f>[1]正式書單!L10</f>
        <v>否</v>
      </c>
    </row>
    <row r="11" spans="1:12" ht="19.5">
      <c r="A11" s="1">
        <v>9</v>
      </c>
      <c r="B11" s="3" t="str">
        <f>[1]正式書單!B11</f>
        <v>How To Hide A Butterfly &amp; Other Insects</v>
      </c>
      <c r="C11" s="6" t="str">
        <f>[1]正式書單!C11</f>
        <v>Ruth Heller</v>
      </c>
      <c r="D11" s="11" t="str">
        <f>[1]正式書單!D11</f>
        <v xml:space="preserve">Grosset &amp; Dunlap </v>
      </c>
      <c r="E11" s="7">
        <f>[1]正式書單!E11</f>
        <v>0</v>
      </c>
      <c r="F11" s="10" t="str">
        <f>[1]正式書單!F11</f>
        <v>978-0448404776</v>
      </c>
      <c r="G11" s="3">
        <f>[1]正式書單!G11</f>
        <v>1</v>
      </c>
      <c r="H11" s="4">
        <f>[1]正式書單!H11</f>
        <v>140</v>
      </c>
      <c r="I11" s="3">
        <f t="shared" si="0"/>
        <v>3150</v>
      </c>
      <c r="J11" s="3" t="str">
        <f>[1]正式書單!J11</f>
        <v>否</v>
      </c>
      <c r="K11" s="3" t="str">
        <f>[1]正式書單!K11</f>
        <v>否</v>
      </c>
      <c r="L11" s="3" t="str">
        <f>[1]正式書單!L11</f>
        <v>否</v>
      </c>
    </row>
    <row r="12" spans="1:12" ht="19.5">
      <c r="A12" s="1">
        <v>10</v>
      </c>
      <c r="B12" s="3" t="str">
        <f>[1]正式書單!B12</f>
        <v>This Bug Needs a Boat</v>
      </c>
      <c r="C12" s="6" t="str">
        <f>[1]正式書單!C12</f>
        <v>Wook Jin Jung , Melanie Worth</v>
      </c>
      <c r="D12" s="11" t="str">
        <f>[1]正式書單!D12</f>
        <v>Scholastic, Inc</v>
      </c>
      <c r="E12" s="7">
        <f>[1]正式書單!E12</f>
        <v>0</v>
      </c>
      <c r="F12" s="10" t="str">
        <f>[1]正式書單!F12</f>
        <v xml:space="preserve">9781338188585
</v>
      </c>
      <c r="G12" s="3">
        <f>[1]正式書單!G12</f>
        <v>1</v>
      </c>
      <c r="H12" s="4">
        <f>[1]正式書單!H12</f>
        <v>200</v>
      </c>
      <c r="I12" s="3">
        <f t="shared" si="0"/>
        <v>3350</v>
      </c>
      <c r="J12" s="3" t="str">
        <f>[1]正式書單!J12</f>
        <v>否</v>
      </c>
      <c r="K12" s="3" t="str">
        <f>[1]正式書單!K12</f>
        <v>否</v>
      </c>
      <c r="L12" s="3" t="str">
        <f>[1]正式書單!L12</f>
        <v>否</v>
      </c>
    </row>
    <row r="13" spans="1:12" ht="19.5">
      <c r="A13" s="1">
        <v>11</v>
      </c>
      <c r="B13" s="3" t="str">
        <f>[1]正式書單!B13</f>
        <v>Balancing Act</v>
      </c>
      <c r="C13" s="6" t="str">
        <f>[1]正式書單!C13</f>
        <v xml:space="preserve"> Ellen Stoll Walsh</v>
      </c>
      <c r="D13" s="11" t="str">
        <f>[1]正式書單!D13</f>
        <v xml:space="preserve">Beach Lane Books </v>
      </c>
      <c r="E13" s="7">
        <f>[1]正式書單!E13</f>
        <v>0</v>
      </c>
      <c r="F13" s="10" t="str">
        <f>[1]正式書單!F13</f>
        <v>978-1442407572</v>
      </c>
      <c r="G13" s="3">
        <f>[1]正式書單!G13</f>
        <v>1</v>
      </c>
      <c r="H13" s="4">
        <f>[1]正式書單!H13</f>
        <v>550</v>
      </c>
      <c r="I13" s="3">
        <f t="shared" si="0"/>
        <v>3900</v>
      </c>
      <c r="J13" s="3" t="str">
        <f>[1]正式書單!J13</f>
        <v>否</v>
      </c>
      <c r="K13" s="3" t="str">
        <f>[1]正式書單!K13</f>
        <v>否</v>
      </c>
      <c r="L13" s="3" t="str">
        <f>[1]正式書單!L13</f>
        <v>否</v>
      </c>
    </row>
    <row r="14" spans="1:12" ht="19.5">
      <c r="A14" s="1">
        <v>12</v>
      </c>
      <c r="B14" s="3" t="str">
        <f>[1]正式書單!B14</f>
        <v>The Thing About Spring</v>
      </c>
      <c r="C14" s="6" t="str">
        <f>[1]正式書單!C14</f>
        <v>Daniel Kirk</v>
      </c>
      <c r="D14" s="11" t="str">
        <f>[1]正式書單!D14</f>
        <v>Scholastic, Inc</v>
      </c>
      <c r="E14" s="7">
        <f>[1]正式書單!E14</f>
        <v>0</v>
      </c>
      <c r="F14" s="10">
        <f>[1]正式書單!F14</f>
        <v>9780545964173</v>
      </c>
      <c r="G14" s="3">
        <f>[1]正式書單!G14</f>
        <v>1</v>
      </c>
      <c r="H14" s="4">
        <f>[1]正式書單!H14</f>
        <v>510</v>
      </c>
      <c r="I14" s="3">
        <f t="shared" si="0"/>
        <v>4410</v>
      </c>
      <c r="J14" s="3" t="str">
        <f>[1]正式書單!J14</f>
        <v>否</v>
      </c>
      <c r="K14" s="3" t="str">
        <f>[1]正式書單!K14</f>
        <v>否</v>
      </c>
      <c r="L14" s="3" t="str">
        <f>[1]正式書單!L14</f>
        <v>否</v>
      </c>
    </row>
    <row r="15" spans="1:12" ht="19.5">
      <c r="A15" s="1">
        <v>13</v>
      </c>
      <c r="B15" s="3" t="str">
        <f>[1]正式書單!B15</f>
        <v>Olive and the Big Secret</v>
      </c>
      <c r="C15" s="6" t="str">
        <f>[1]正式書單!C15</f>
        <v>Freeman, Tor</v>
      </c>
      <c r="D15" s="11" t="str">
        <f>[1]正式書單!D15</f>
        <v>Templar</v>
      </c>
      <c r="E15" s="7">
        <f>[1]正式書單!E15</f>
        <v>0</v>
      </c>
      <c r="F15" s="10">
        <f>[1]正式書單!F15</f>
        <v>9780763661496</v>
      </c>
      <c r="G15" s="3">
        <f>[1]正式書單!G15</f>
        <v>1</v>
      </c>
      <c r="H15" s="4">
        <f>[1]正式書單!H15</f>
        <v>560</v>
      </c>
      <c r="I15" s="3">
        <f t="shared" si="0"/>
        <v>4970</v>
      </c>
      <c r="J15" s="3" t="str">
        <f>[1]正式書單!J15</f>
        <v>否</v>
      </c>
      <c r="K15" s="3" t="str">
        <f>[1]正式書單!K15</f>
        <v>否</v>
      </c>
      <c r="L15" s="3" t="str">
        <f>[1]正式書單!L15</f>
        <v>否</v>
      </c>
    </row>
    <row r="16" spans="1:12" ht="19.5">
      <c r="A16" s="1">
        <v>14</v>
      </c>
      <c r="B16" s="3" t="str">
        <f>[1]正式書單!B16</f>
        <v>The Odd One Out: A Spotting Book</v>
      </c>
      <c r="C16" s="6" t="str">
        <f>[1]正式書單!C16</f>
        <v>Teckentrup, Britta</v>
      </c>
      <c r="D16" s="11" t="str">
        <f>[1]正式書單!D16</f>
        <v>Big Picture Pr</v>
      </c>
      <c r="E16" s="7">
        <f>[1]正式書單!E16</f>
        <v>0</v>
      </c>
      <c r="F16" s="10">
        <f>[1]正式書單!F16</f>
        <v>9780763671273</v>
      </c>
      <c r="G16" s="3">
        <f>[1]正式書單!G16</f>
        <v>1</v>
      </c>
      <c r="H16" s="4">
        <f>[1]正式書單!H16</f>
        <v>525</v>
      </c>
      <c r="I16" s="3">
        <f t="shared" si="0"/>
        <v>5495</v>
      </c>
      <c r="J16" s="3" t="str">
        <f>[1]正式書單!J16</f>
        <v>否</v>
      </c>
      <c r="K16" s="3" t="str">
        <f>[1]正式書單!K16</f>
        <v>否</v>
      </c>
      <c r="L16" s="3" t="str">
        <f>[1]正式書單!L16</f>
        <v>否</v>
      </c>
    </row>
    <row r="17" spans="1:12" ht="19.5">
      <c r="A17" s="1">
        <v>15</v>
      </c>
      <c r="B17" s="3" t="str">
        <f>[1]正式書單!B17</f>
        <v>The Cow Who Climbed a Tree</v>
      </c>
      <c r="C17" s="6" t="str">
        <f>[1]正式書單!C17</f>
        <v>Merino, Gemma</v>
      </c>
      <c r="D17" s="11" t="str">
        <f>[1]正式書單!D17</f>
        <v>Albert Whitman &amp; Co</v>
      </c>
      <c r="E17" s="7">
        <f>[1]正式書單!E17</f>
        <v>0</v>
      </c>
      <c r="F17" s="10">
        <f>[1]正式書單!F17</f>
        <v>9780807512982</v>
      </c>
      <c r="G17" s="3">
        <f>[1]正式書單!G17</f>
        <v>1</v>
      </c>
      <c r="H17" s="4">
        <f>[1]正式書單!H17</f>
        <v>595</v>
      </c>
      <c r="I17" s="3">
        <f t="shared" si="0"/>
        <v>6090</v>
      </c>
      <c r="J17" s="3" t="str">
        <f>[1]正式書單!J17</f>
        <v>否</v>
      </c>
      <c r="K17" s="3" t="str">
        <f>[1]正式書單!K17</f>
        <v>否</v>
      </c>
      <c r="L17" s="3" t="str">
        <f>[1]正式書單!L17</f>
        <v>否</v>
      </c>
    </row>
    <row r="18" spans="1:12" ht="19.5">
      <c r="A18" s="1">
        <v>16</v>
      </c>
      <c r="B18" s="3" t="str">
        <f>[1]正式書單!B18</f>
        <v>Presto Change-o!: A Book of Animal Magic</v>
      </c>
      <c r="C18" s="6" t="str">
        <f>[1]正式書單!C18</f>
        <v>Manceau, Edouard</v>
      </c>
      <c r="D18" s="11" t="str">
        <f>[1]正式書單!D18</f>
        <v>Tourbillion Editions</v>
      </c>
      <c r="E18" s="7">
        <f>[1]正式書單!E18</f>
        <v>0</v>
      </c>
      <c r="F18" s="10">
        <f>[1]正式書單!F18</f>
        <v>9782848019444</v>
      </c>
      <c r="G18" s="3">
        <f>[1]正式書單!G18</f>
        <v>1</v>
      </c>
      <c r="H18" s="4">
        <f>[1]正式書單!H18</f>
        <v>595</v>
      </c>
      <c r="I18" s="3">
        <f t="shared" si="0"/>
        <v>6685</v>
      </c>
      <c r="J18" s="3" t="str">
        <f>[1]正式書單!J18</f>
        <v>否</v>
      </c>
      <c r="K18" s="3" t="str">
        <f>[1]正式書單!K18</f>
        <v>否</v>
      </c>
      <c r="L18" s="3" t="str">
        <f>[1]正式書單!L18</f>
        <v>否</v>
      </c>
    </row>
    <row r="19" spans="1:12" ht="19.5">
      <c r="A19" s="1">
        <v>17</v>
      </c>
      <c r="B19" s="3" t="str">
        <f>[1]正式書單!B19</f>
        <v>Beautiful Oops!</v>
      </c>
      <c r="C19" s="6" t="str">
        <f>[1]正式書單!C19</f>
        <v>Salzberg, Barney</v>
      </c>
      <c r="D19" s="11" t="str">
        <f>[1]正式書單!D19</f>
        <v>Workman Pub Co</v>
      </c>
      <c r="E19" s="7">
        <f>[1]正式書單!E19</f>
        <v>0</v>
      </c>
      <c r="F19" s="10">
        <f>[1]正式書單!F19</f>
        <v>9780761157281</v>
      </c>
      <c r="G19" s="3">
        <f>[1]正式書單!G19</f>
        <v>1</v>
      </c>
      <c r="H19" s="4">
        <f>[1]正式書單!H19</f>
        <v>558</v>
      </c>
      <c r="I19" s="3">
        <f t="shared" si="0"/>
        <v>7243</v>
      </c>
      <c r="J19" s="3" t="str">
        <f>[1]正式書單!J19</f>
        <v>否</v>
      </c>
      <c r="K19" s="3" t="str">
        <f>[1]正式書單!K19</f>
        <v>否</v>
      </c>
      <c r="L19" s="3" t="str">
        <f>[1]正式書單!L19</f>
        <v>否</v>
      </c>
    </row>
    <row r="20" spans="1:12" ht="19.5">
      <c r="A20" s="1">
        <v>18</v>
      </c>
      <c r="B20" s="3" t="str">
        <f>[1]正式書單!B20</f>
        <v>The Happy Little Yellow Box: A Pop-Up Book of Opposites</v>
      </c>
      <c r="C20" s="6" t="str">
        <f>[1]正式書單!C20</f>
        <v>Carter, David A.</v>
      </c>
      <c r="D20" s="11" t="str">
        <f>[1]正式書單!D20</f>
        <v>Little Simon</v>
      </c>
      <c r="E20" s="7">
        <f>[1]正式書單!E20</f>
        <v>0</v>
      </c>
      <c r="F20" s="10">
        <f>[1]正式書單!F20</f>
        <v>9781416940968</v>
      </c>
      <c r="G20" s="3">
        <f>[1]正式書單!G20</f>
        <v>1</v>
      </c>
      <c r="H20" s="4">
        <f>[1]正式書單!H20</f>
        <v>455</v>
      </c>
      <c r="I20" s="3">
        <f t="shared" si="0"/>
        <v>7698</v>
      </c>
      <c r="J20" s="3" t="str">
        <f>[1]正式書單!J20</f>
        <v>否</v>
      </c>
      <c r="K20" s="3" t="str">
        <f>[1]正式書單!K20</f>
        <v>否</v>
      </c>
      <c r="L20" s="3" t="str">
        <f>[1]正式書單!L20</f>
        <v>否</v>
      </c>
    </row>
    <row r="21" spans="1:12" ht="19.5">
      <c r="A21" s="1">
        <v>19</v>
      </c>
      <c r="B21" s="3" t="str">
        <f>[1]正式書單!B21</f>
        <v>Arlo Needs Glasses</v>
      </c>
      <c r="C21" s="6" t="str">
        <f>[1]正式書單!C21</f>
        <v xml:space="preserve">Saltzberg, Barney
</v>
      </c>
      <c r="D21" s="11" t="str">
        <f>[1]正式書單!D21</f>
        <v>Workman Pub Co</v>
      </c>
      <c r="E21" s="7">
        <f>[1]正式書單!E21</f>
        <v>0</v>
      </c>
      <c r="F21" s="10">
        <f>[1]正式書單!F21</f>
        <v>9780761168799</v>
      </c>
      <c r="G21" s="3">
        <f>[1]正式書單!G21</f>
        <v>1</v>
      </c>
      <c r="H21" s="4">
        <f>[1]正式書單!H21</f>
        <v>628</v>
      </c>
      <c r="I21" s="3">
        <f t="shared" si="0"/>
        <v>8326</v>
      </c>
      <c r="J21" s="3" t="str">
        <f>[1]正式書單!J21</f>
        <v>否</v>
      </c>
      <c r="K21" s="3" t="str">
        <f>[1]正式書單!K21</f>
        <v>否</v>
      </c>
      <c r="L21" s="3" t="str">
        <f>[1]正式書單!L21</f>
        <v>否</v>
      </c>
    </row>
    <row r="22" spans="1:12" ht="19.5">
      <c r="A22" s="1">
        <v>20</v>
      </c>
      <c r="B22" s="8" t="str">
        <f>[1]正式書單!B22</f>
        <v>Are You a Cow?</v>
      </c>
      <c r="C22" s="13" t="str">
        <f>[1]正式書單!C22</f>
        <v>Boynton, Sandra</v>
      </c>
      <c r="D22" s="14" t="str">
        <f>[1]正式書單!D22</f>
        <v>Little Simon</v>
      </c>
      <c r="E22" s="15">
        <f>[1]正式書單!E22</f>
        <v>0</v>
      </c>
      <c r="F22" s="16">
        <f>[1]正式書單!F22</f>
        <v>9781442417335</v>
      </c>
      <c r="G22" s="8">
        <f>[1]正式書單!G22</f>
        <v>1</v>
      </c>
      <c r="H22" s="21">
        <f>[1]正式書單!H22</f>
        <v>210</v>
      </c>
      <c r="I22" s="3">
        <f t="shared" si="0"/>
        <v>8536</v>
      </c>
      <c r="J22" s="8" t="str">
        <f>[1]正式書單!J22</f>
        <v>否</v>
      </c>
      <c r="K22" s="8" t="str">
        <f>[1]正式書單!K22</f>
        <v>否</v>
      </c>
      <c r="L22" s="8" t="str">
        <f>[1]正式書單!L22</f>
        <v>否</v>
      </c>
    </row>
    <row r="23" spans="1:12" ht="19.5">
      <c r="A23" s="1">
        <v>21</v>
      </c>
      <c r="B23" s="9" t="str">
        <f>[1]正式書單!B23</f>
        <v>Happy Hippo, Angry Duck: A Book of Moods</v>
      </c>
      <c r="C23" s="9" t="str">
        <f>[1]正式書單!C23</f>
        <v>Boynton, Sandra</v>
      </c>
      <c r="D23" s="9" t="str">
        <f>[1]正式書單!D23</f>
        <v>Little Simon</v>
      </c>
      <c r="E23" s="17">
        <f>[1]正式書單!E23</f>
        <v>0</v>
      </c>
      <c r="F23" s="18">
        <f>[1]正式書單!F23</f>
        <v>9781442417311</v>
      </c>
      <c r="G23" s="19">
        <f>[1]正式書單!G23</f>
        <v>1</v>
      </c>
      <c r="H23" s="21">
        <v>210</v>
      </c>
      <c r="I23" s="3">
        <f t="shared" si="0"/>
        <v>8746</v>
      </c>
      <c r="J23" s="17" t="str">
        <f>[1]正式書單!J23</f>
        <v>否</v>
      </c>
      <c r="K23" s="17" t="str">
        <f>[1]正式書單!K23</f>
        <v>否</v>
      </c>
      <c r="L23" s="17" t="str">
        <f>[1]正式書單!L23</f>
        <v>否</v>
      </c>
    </row>
    <row r="24" spans="1:12" ht="19.5">
      <c r="A24" s="1">
        <v>22</v>
      </c>
      <c r="B24" s="3" t="s">
        <v>11</v>
      </c>
      <c r="C24" s="3" t="s">
        <v>12</v>
      </c>
      <c r="D24" s="3" t="s">
        <v>33</v>
      </c>
      <c r="E24" s="3" t="s">
        <v>13</v>
      </c>
      <c r="F24" s="5">
        <v>9789869383462</v>
      </c>
      <c r="G24" s="3">
        <v>1</v>
      </c>
      <c r="H24" s="4">
        <v>280</v>
      </c>
      <c r="I24" s="3">
        <f t="shared" si="0"/>
        <v>9026</v>
      </c>
      <c r="J24" s="3" t="s">
        <v>14</v>
      </c>
      <c r="K24" s="3" t="s">
        <v>14</v>
      </c>
      <c r="L24" s="3" t="s">
        <v>14</v>
      </c>
    </row>
    <row r="25" spans="1:12" ht="19.5">
      <c r="A25" s="1">
        <v>23</v>
      </c>
      <c r="B25" s="3" t="s">
        <v>15</v>
      </c>
      <c r="C25" s="3" t="s">
        <v>17</v>
      </c>
      <c r="D25" s="3" t="s">
        <v>16</v>
      </c>
      <c r="E25" s="3" t="s">
        <v>13</v>
      </c>
      <c r="F25" s="5">
        <v>9789865811679</v>
      </c>
      <c r="G25" s="3">
        <v>1</v>
      </c>
      <c r="H25" s="4">
        <v>280</v>
      </c>
      <c r="I25" s="3">
        <f t="shared" si="0"/>
        <v>9306</v>
      </c>
      <c r="J25" s="3" t="s">
        <v>14</v>
      </c>
      <c r="K25" s="3" t="s">
        <v>14</v>
      </c>
      <c r="L25" s="3" t="s">
        <v>14</v>
      </c>
    </row>
    <row r="26" spans="1:12" ht="19.5">
      <c r="A26" s="1">
        <v>24</v>
      </c>
      <c r="B26" s="3" t="s">
        <v>18</v>
      </c>
      <c r="C26" s="3" t="s">
        <v>19</v>
      </c>
      <c r="D26" s="3" t="s">
        <v>20</v>
      </c>
      <c r="E26" s="3" t="s">
        <v>13</v>
      </c>
      <c r="F26" s="5">
        <v>9789865664138</v>
      </c>
      <c r="G26" s="3">
        <v>1</v>
      </c>
      <c r="H26" s="4">
        <v>270</v>
      </c>
      <c r="I26" s="3">
        <f t="shared" si="0"/>
        <v>9576</v>
      </c>
      <c r="J26" s="3" t="s">
        <v>14</v>
      </c>
      <c r="K26" s="3" t="s">
        <v>14</v>
      </c>
      <c r="L26" s="3" t="s">
        <v>14</v>
      </c>
    </row>
    <row r="27" spans="1:12" ht="19.5">
      <c r="A27" s="1">
        <v>25</v>
      </c>
      <c r="B27" s="3" t="s">
        <v>21</v>
      </c>
      <c r="C27" s="3" t="s">
        <v>22</v>
      </c>
      <c r="D27" s="3" t="s">
        <v>23</v>
      </c>
      <c r="E27" s="3" t="s">
        <v>13</v>
      </c>
      <c r="F27" s="5">
        <v>9789869508469</v>
      </c>
      <c r="G27" s="3">
        <v>1</v>
      </c>
      <c r="H27" s="4">
        <v>260</v>
      </c>
      <c r="I27" s="3">
        <f t="shared" si="0"/>
        <v>9836</v>
      </c>
      <c r="J27" s="3" t="s">
        <v>14</v>
      </c>
      <c r="K27" s="3" t="s">
        <v>14</v>
      </c>
      <c r="L27" s="3" t="s">
        <v>14</v>
      </c>
    </row>
    <row r="28" spans="1:12" ht="19.5">
      <c r="A28" s="1">
        <v>26</v>
      </c>
      <c r="B28" s="3" t="s">
        <v>24</v>
      </c>
      <c r="C28" s="3" t="s">
        <v>25</v>
      </c>
      <c r="D28" s="3" t="s">
        <v>26</v>
      </c>
      <c r="E28" s="3" t="s">
        <v>13</v>
      </c>
      <c r="F28" s="5">
        <v>9789866215711</v>
      </c>
      <c r="G28" s="3">
        <v>1</v>
      </c>
      <c r="H28" s="4">
        <v>280</v>
      </c>
      <c r="I28" s="3">
        <f t="shared" si="0"/>
        <v>10116</v>
      </c>
      <c r="J28" s="3" t="s">
        <v>14</v>
      </c>
      <c r="K28" s="3" t="s">
        <v>14</v>
      </c>
      <c r="L28" s="3" t="s">
        <v>14</v>
      </c>
    </row>
    <row r="29" spans="1:12" ht="19.5">
      <c r="A29" s="1">
        <v>27</v>
      </c>
      <c r="B29" s="3" t="s">
        <v>27</v>
      </c>
      <c r="C29" s="3" t="s">
        <v>28</v>
      </c>
      <c r="D29" s="3" t="s">
        <v>39</v>
      </c>
      <c r="E29" s="3" t="s">
        <v>13</v>
      </c>
      <c r="F29" s="5">
        <v>9789577517913</v>
      </c>
      <c r="G29" s="3">
        <v>1</v>
      </c>
      <c r="H29" s="4">
        <v>300</v>
      </c>
      <c r="I29" s="3">
        <f t="shared" si="0"/>
        <v>10416</v>
      </c>
      <c r="J29" s="3" t="s">
        <v>14</v>
      </c>
      <c r="K29" s="3" t="s">
        <v>14</v>
      </c>
      <c r="L29" s="3" t="s">
        <v>14</v>
      </c>
    </row>
    <row r="30" spans="1:12" ht="19.5">
      <c r="A30" s="1">
        <v>28</v>
      </c>
      <c r="B30" s="3" t="s">
        <v>31</v>
      </c>
      <c r="C30" s="3" t="s">
        <v>32</v>
      </c>
      <c r="D30" s="3" t="s">
        <v>34</v>
      </c>
      <c r="E30" s="3" t="s">
        <v>13</v>
      </c>
      <c r="F30" s="5">
        <v>9789865863364</v>
      </c>
      <c r="G30" s="3">
        <v>1</v>
      </c>
      <c r="H30" s="4">
        <v>280</v>
      </c>
      <c r="I30" s="3">
        <f t="shared" si="0"/>
        <v>10696</v>
      </c>
      <c r="J30" s="3" t="s">
        <v>14</v>
      </c>
      <c r="K30" s="3" t="s">
        <v>14</v>
      </c>
      <c r="L30" s="3" t="s">
        <v>14</v>
      </c>
    </row>
    <row r="31" spans="1:12" ht="19.5">
      <c r="A31" s="1">
        <v>29</v>
      </c>
      <c r="B31" s="3" t="s">
        <v>35</v>
      </c>
      <c r="C31" s="3" t="s">
        <v>36</v>
      </c>
      <c r="D31" s="3" t="s">
        <v>23</v>
      </c>
      <c r="E31" s="3" t="s">
        <v>13</v>
      </c>
      <c r="F31" s="5">
        <v>9789579095587</v>
      </c>
      <c r="G31" s="3">
        <v>1</v>
      </c>
      <c r="H31" s="4">
        <v>260</v>
      </c>
      <c r="I31" s="3">
        <f t="shared" si="0"/>
        <v>10956</v>
      </c>
      <c r="J31" s="3" t="s">
        <v>14</v>
      </c>
      <c r="K31" s="3" t="s">
        <v>14</v>
      </c>
      <c r="L31" s="3" t="s">
        <v>14</v>
      </c>
    </row>
    <row r="32" spans="1:12" ht="19.5">
      <c r="A32" s="1">
        <v>30</v>
      </c>
      <c r="B32" s="3" t="s">
        <v>37</v>
      </c>
      <c r="C32" s="3" t="s">
        <v>38</v>
      </c>
      <c r="D32" s="3" t="s">
        <v>29</v>
      </c>
      <c r="E32" s="3" t="s">
        <v>13</v>
      </c>
      <c r="F32" s="5">
        <v>9789577516848</v>
      </c>
      <c r="G32" s="3">
        <v>1</v>
      </c>
      <c r="H32" s="4">
        <v>260</v>
      </c>
      <c r="I32" s="3">
        <f t="shared" si="0"/>
        <v>11216</v>
      </c>
      <c r="J32" s="3" t="s">
        <v>14</v>
      </c>
      <c r="K32" s="3" t="s">
        <v>14</v>
      </c>
      <c r="L32" s="3" t="s">
        <v>14</v>
      </c>
    </row>
    <row r="33" spans="1:12" ht="19.5">
      <c r="A33" s="1">
        <v>31</v>
      </c>
      <c r="B33" s="3" t="s">
        <v>40</v>
      </c>
      <c r="C33" s="3" t="s">
        <v>41</v>
      </c>
      <c r="D33" s="3" t="s">
        <v>42</v>
      </c>
      <c r="E33" s="3" t="s">
        <v>13</v>
      </c>
      <c r="F33" s="5">
        <v>9789864792832</v>
      </c>
      <c r="G33" s="3">
        <v>1</v>
      </c>
      <c r="H33" s="4">
        <v>320</v>
      </c>
      <c r="I33" s="3">
        <f t="shared" si="0"/>
        <v>11536</v>
      </c>
      <c r="J33" s="3" t="s">
        <v>14</v>
      </c>
      <c r="K33" s="3" t="s">
        <v>14</v>
      </c>
      <c r="L33" s="3" t="s">
        <v>14</v>
      </c>
    </row>
    <row r="34" spans="1:12" ht="19.5">
      <c r="A34" s="1">
        <v>32</v>
      </c>
      <c r="B34" s="3" t="s">
        <v>43</v>
      </c>
      <c r="C34" s="3" t="s">
        <v>45</v>
      </c>
      <c r="D34" s="3" t="s">
        <v>44</v>
      </c>
      <c r="E34" s="3" t="s">
        <v>13</v>
      </c>
      <c r="F34" s="5">
        <v>9789864490325</v>
      </c>
      <c r="G34" s="3">
        <v>1</v>
      </c>
      <c r="H34" s="4">
        <v>260</v>
      </c>
      <c r="I34" s="3">
        <f t="shared" si="0"/>
        <v>11796</v>
      </c>
      <c r="J34" s="3" t="s">
        <v>14</v>
      </c>
      <c r="K34" s="3" t="s">
        <v>14</v>
      </c>
      <c r="L34" s="3" t="s">
        <v>14</v>
      </c>
    </row>
    <row r="35" spans="1:12" ht="19.5">
      <c r="A35" s="1">
        <v>33</v>
      </c>
      <c r="B35" s="3" t="s">
        <v>46</v>
      </c>
      <c r="C35" s="3" t="s">
        <v>47</v>
      </c>
      <c r="D35" s="8" t="s">
        <v>26</v>
      </c>
      <c r="E35" s="3" t="s">
        <v>13</v>
      </c>
      <c r="F35" s="5">
        <v>9789868215092</v>
      </c>
      <c r="G35" s="3">
        <v>1</v>
      </c>
      <c r="H35" s="4">
        <v>260</v>
      </c>
      <c r="I35" s="3">
        <f t="shared" si="0"/>
        <v>12056</v>
      </c>
      <c r="J35" s="3" t="s">
        <v>14</v>
      </c>
      <c r="K35" s="3" t="s">
        <v>14</v>
      </c>
      <c r="L35" s="3" t="s">
        <v>14</v>
      </c>
    </row>
    <row r="36" spans="1:12" ht="19.5">
      <c r="A36" s="1">
        <v>34</v>
      </c>
      <c r="B36" s="3" t="s">
        <v>48</v>
      </c>
      <c r="C36" s="6" t="s">
        <v>49</v>
      </c>
      <c r="D36" s="11" t="s">
        <v>50</v>
      </c>
      <c r="E36" s="7" t="s">
        <v>13</v>
      </c>
      <c r="F36" s="5">
        <v>9789865876142</v>
      </c>
      <c r="G36" s="3">
        <v>1</v>
      </c>
      <c r="H36" s="4">
        <v>300</v>
      </c>
      <c r="I36" s="3">
        <f t="shared" si="0"/>
        <v>12356</v>
      </c>
      <c r="J36" s="3" t="s">
        <v>14</v>
      </c>
      <c r="K36" s="3" t="s">
        <v>14</v>
      </c>
      <c r="L36" s="3" t="s">
        <v>14</v>
      </c>
    </row>
    <row r="37" spans="1:12" ht="19.5">
      <c r="A37" s="1">
        <v>35</v>
      </c>
      <c r="B37" s="3" t="s">
        <v>51</v>
      </c>
      <c r="C37" s="6" t="s">
        <v>52</v>
      </c>
      <c r="D37" s="11" t="s">
        <v>50</v>
      </c>
      <c r="E37" s="7" t="s">
        <v>13</v>
      </c>
      <c r="F37" s="5">
        <v>9789865876265</v>
      </c>
      <c r="G37" s="3">
        <v>1</v>
      </c>
      <c r="H37" s="4">
        <v>320</v>
      </c>
      <c r="I37" s="3">
        <f t="shared" si="0"/>
        <v>12676</v>
      </c>
      <c r="J37" s="3" t="s">
        <v>14</v>
      </c>
      <c r="K37" s="3" t="s">
        <v>14</v>
      </c>
      <c r="L37" s="3" t="s">
        <v>14</v>
      </c>
    </row>
    <row r="38" spans="1:12" ht="19.5">
      <c r="A38" s="1">
        <v>36</v>
      </c>
      <c r="B38" s="3" t="s">
        <v>53</v>
      </c>
      <c r="C38" s="6" t="s">
        <v>54</v>
      </c>
      <c r="D38" s="11" t="s">
        <v>50</v>
      </c>
      <c r="E38" s="7" t="s">
        <v>13</v>
      </c>
      <c r="F38" s="5">
        <v>9789865876296</v>
      </c>
      <c r="G38" s="3">
        <v>1</v>
      </c>
      <c r="H38" s="4">
        <v>300</v>
      </c>
      <c r="I38" s="3">
        <f t="shared" si="0"/>
        <v>12976</v>
      </c>
      <c r="J38" s="3" t="s">
        <v>14</v>
      </c>
      <c r="K38" s="3" t="s">
        <v>14</v>
      </c>
      <c r="L38" s="3" t="s">
        <v>14</v>
      </c>
    </row>
    <row r="39" spans="1:12" ht="19.5">
      <c r="A39" s="1">
        <v>37</v>
      </c>
      <c r="B39" s="4" t="s">
        <v>55</v>
      </c>
      <c r="C39" s="12" t="s">
        <v>56</v>
      </c>
      <c r="D39" s="11" t="s">
        <v>30</v>
      </c>
      <c r="E39" s="7" t="s">
        <v>13</v>
      </c>
      <c r="F39" s="10">
        <v>9789577517654</v>
      </c>
      <c r="G39" s="3">
        <v>1</v>
      </c>
      <c r="H39" s="4">
        <v>280</v>
      </c>
      <c r="I39" s="3">
        <f t="shared" si="0"/>
        <v>13256</v>
      </c>
      <c r="J39" s="3" t="s">
        <v>14</v>
      </c>
      <c r="K39" s="3" t="s">
        <v>14</v>
      </c>
      <c r="L39" s="3" t="s">
        <v>14</v>
      </c>
    </row>
    <row r="40" spans="1:12" ht="19.5">
      <c r="A40" s="1">
        <v>38</v>
      </c>
      <c r="B40" s="3" t="s">
        <v>57</v>
      </c>
      <c r="C40" s="6" t="s">
        <v>58</v>
      </c>
      <c r="D40" s="11" t="s">
        <v>59</v>
      </c>
      <c r="E40" s="7" t="s">
        <v>13</v>
      </c>
      <c r="F40" s="5">
        <v>9789861614182</v>
      </c>
      <c r="G40" s="3">
        <v>1</v>
      </c>
      <c r="H40" s="4">
        <v>250</v>
      </c>
      <c r="I40" s="3">
        <f t="shared" si="0"/>
        <v>13506</v>
      </c>
      <c r="J40" s="3" t="s">
        <v>14</v>
      </c>
      <c r="K40" s="3" t="s">
        <v>14</v>
      </c>
      <c r="L40" s="3" t="s">
        <v>14</v>
      </c>
    </row>
    <row r="41" spans="1:12" ht="19.5">
      <c r="A41" s="1">
        <v>39</v>
      </c>
      <c r="B41" s="3" t="s">
        <v>60</v>
      </c>
      <c r="C41" s="6" t="s">
        <v>52</v>
      </c>
      <c r="D41" s="11" t="s">
        <v>61</v>
      </c>
      <c r="E41" s="7" t="s">
        <v>13</v>
      </c>
      <c r="F41" s="5">
        <v>9789865876401</v>
      </c>
      <c r="G41" s="3">
        <v>1</v>
      </c>
      <c r="H41" s="4">
        <v>320</v>
      </c>
      <c r="I41" s="3">
        <f t="shared" si="0"/>
        <v>13826</v>
      </c>
      <c r="J41" s="3" t="s">
        <v>14</v>
      </c>
      <c r="K41" s="3" t="s">
        <v>14</v>
      </c>
      <c r="L41" s="3" t="s">
        <v>14</v>
      </c>
    </row>
    <row r="42" spans="1:12">
      <c r="A42" s="20" t="s">
        <v>62</v>
      </c>
      <c r="B42" s="9"/>
      <c r="C42" s="9"/>
      <c r="D42" s="9"/>
      <c r="E42" s="9"/>
      <c r="F42" s="9"/>
      <c r="G42" s="9"/>
      <c r="H42" s="9">
        <f>SUM(H3:H41)</f>
        <v>13826</v>
      </c>
      <c r="I42" s="9"/>
      <c r="J42" s="9"/>
      <c r="K42" s="9"/>
      <c r="L42" s="9"/>
    </row>
    <row r="43" spans="1:12" ht="254.25" customHeight="1">
      <c r="A43" s="23" t="s">
        <v>10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</row>
    <row r="44" spans="1:12" ht="115.5" customHeight="1">
      <c r="A44" s="24" t="s">
        <v>64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33" customHeight="1"/>
  </sheetData>
  <mergeCells count="3">
    <mergeCell ref="A1:L1"/>
    <mergeCell ref="A43:L43"/>
    <mergeCell ref="A44:L44"/>
  </mergeCells>
  <phoneticPr fontId="6" type="noConversion"/>
  <printOptions horizontalCentered="1"/>
  <pageMargins left="0.70866141732283516" right="0.70866141732283516" top="0.74803149606299213" bottom="0.74803149606299213" header="0.31496062992126012" footer="0.31496062992126012"/>
  <pageSetup paperSize="9" scale="74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Acer8</cp:lastModifiedBy>
  <cp:lastPrinted>2018-12-26T11:50:44Z</cp:lastPrinted>
  <dcterms:created xsi:type="dcterms:W3CDTF">2012-07-23T02:09:03Z</dcterms:created>
  <dcterms:modified xsi:type="dcterms:W3CDTF">2019-01-03T03:56:30Z</dcterms:modified>
</cp:coreProperties>
</file>