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7年度計畫\1071130圖書採購\1071206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8" i="1" l="1"/>
  <c r="H40" i="1" l="1"/>
  <c r="G40" i="1"/>
  <c r="I15" i="1"/>
  <c r="I16" i="1"/>
  <c r="I17" i="1"/>
  <c r="I18" i="1"/>
  <c r="I19" i="1"/>
  <c r="I20" i="1"/>
  <c r="I21" i="1"/>
  <c r="I4" i="1" l="1"/>
  <c r="I3" i="1"/>
  <c r="I31" i="1" l="1"/>
  <c r="I30" i="1"/>
  <c r="I29" i="1"/>
  <c r="I32" i="1"/>
  <c r="I26" i="1"/>
  <c r="I25" i="1"/>
  <c r="I37" i="1"/>
  <c r="I36" i="1"/>
  <c r="I35" i="1"/>
  <c r="I34" i="1"/>
  <c r="I33" i="1"/>
  <c r="I39" i="1"/>
  <c r="I22" i="1"/>
  <c r="I23" i="1"/>
  <c r="I24" i="1"/>
  <c r="I7" i="1"/>
  <c r="I8" i="1"/>
  <c r="I9" i="1"/>
  <c r="I10" i="1"/>
  <c r="I11" i="1"/>
  <c r="I12" i="1"/>
  <c r="I13" i="1"/>
  <c r="I5" i="1"/>
  <c r="I6" i="1"/>
  <c r="I14" i="1"/>
  <c r="I27" i="1"/>
  <c r="I28" i="1"/>
  <c r="I40" i="1" l="1"/>
</calcChain>
</file>

<file path=xl/sharedStrings.xml><?xml version="1.0" encoding="utf-8"?>
<sst xmlns="http://schemas.openxmlformats.org/spreadsheetml/2006/main" count="293" uniqueCount="140">
  <si>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</si>
  <si>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</si>
  <si>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</si>
  <si>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</si>
  <si>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</si>
  <si>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</si>
  <si>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</si>
  <si>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</si>
  <si>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</si>
  <si>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</si>
  <si>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</si>
  <si>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</si>
  <si>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</si>
  <si>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</si>
  <si>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臺南市107學年度國民中小學圖書採購書單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</si>
  <si>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</si>
  <si>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是</t>
  </si>
  <si>
    <t>台灣</t>
  </si>
  <si>
    <t>親子天下 </t>
  </si>
  <si>
    <t>晨讀10分鐘：你的獨特，我看見</t>
  </si>
  <si>
    <t>黃國珍</t>
  </si>
  <si>
    <t>9789869498357</t>
  </si>
  <si>
    <t>同一個月亮</t>
  </si>
  <si>
    <t>幾米</t>
  </si>
  <si>
    <t>大塊</t>
  </si>
  <si>
    <t>9789862138281</t>
  </si>
  <si>
    <t>小兵</t>
  </si>
  <si>
    <t>9789865925406</t>
  </si>
  <si>
    <t>親子天下 </t>
    <phoneticPr fontId="1" type="noConversion"/>
  </si>
  <si>
    <t>不會寫字的獅子</t>
  </si>
  <si>
    <t xml:space="preserve">馬丁．巴茲賽特 </t>
  </si>
  <si>
    <t xml:space="preserve">米奇巴克 </t>
  </si>
  <si>
    <t>9789868215092</t>
  </si>
  <si>
    <t>跑道</t>
  </si>
  <si>
    <t>陳肇宜</t>
  </si>
  <si>
    <t>9789869533508</t>
  </si>
  <si>
    <t>脾氣沒了，福氣來了２</t>
  </si>
  <si>
    <t>J.J.</t>
  </si>
  <si>
    <t>恆禾國際</t>
  </si>
  <si>
    <t>9789868199682</t>
  </si>
  <si>
    <t>懂得交朋友</t>
  </si>
  <si>
    <t>林慶昭</t>
  </si>
  <si>
    <t>出色</t>
  </si>
  <si>
    <t>9789866679995</t>
  </si>
  <si>
    <t>台灣</t>
    <phoneticPr fontId="1" type="noConversion"/>
  </si>
  <si>
    <t xml:space="preserve">富安陽子文; 小松良佳圖; 游韻馨譯 </t>
    <phoneticPr fontId="1" type="noConversion"/>
  </si>
  <si>
    <t xml:space="preserve">親子天下 </t>
    <phoneticPr fontId="1" type="noConversion"/>
  </si>
  <si>
    <t>妖怪醫院. 2, 狸貓宮殿大騷動</t>
    <phoneticPr fontId="1" type="noConversion"/>
  </si>
  <si>
    <t xml:space="preserve">妖怪醫院. 3, 校園妖怪大作戰 </t>
    <phoneticPr fontId="1" type="noConversion"/>
  </si>
  <si>
    <t xml:space="preserve">妖怪醫院. 4, 真假鬼燈醫生 </t>
    <phoneticPr fontId="1" type="noConversion"/>
  </si>
  <si>
    <t xml:space="preserve">妖怪醫院. 5, 我的夢會被妖怪吃掉嗎? </t>
    <phoneticPr fontId="1" type="noConversion"/>
  </si>
  <si>
    <t>妖怪醫院. 6, SOS!七化山上的妖怪們</t>
    <phoneticPr fontId="1" type="noConversion"/>
  </si>
  <si>
    <t xml:space="preserve">妖怪醫院. 7, 我是妖怪醫生的助手! </t>
    <phoneticPr fontId="1" type="noConversion"/>
  </si>
  <si>
    <t xml:space="preserve">妖怪醫院. 1, 妖怪也會感冒 </t>
    <phoneticPr fontId="1" type="noConversion"/>
  </si>
  <si>
    <t xml:space="preserve">富安陽子文; 小松良佳圖; 游韻馨譯 </t>
    <phoneticPr fontId="1" type="noConversion"/>
  </si>
  <si>
    <t xml:space="preserve">親子天下 </t>
    <phoneticPr fontId="1" type="noConversion"/>
  </si>
  <si>
    <t>小騎士特倫克與大惡龍</t>
  </si>
  <si>
    <t>基爾絲汀．波伊</t>
  </si>
  <si>
    <t>台灣東方</t>
  </si>
  <si>
    <t>9789869107389</t>
  </si>
  <si>
    <t>小騎士特倫克與大惡龍（小騎士特倫克系列2）</t>
  </si>
  <si>
    <t>小騎士特倫克與魔法豬（小騎士特倫克系列3）</t>
  </si>
  <si>
    <t xml:space="preserve"> 9789869107396</t>
    <phoneticPr fontId="1" type="noConversion"/>
  </si>
  <si>
    <t xml:space="preserve"> 9789869163804</t>
    <phoneticPr fontId="1" type="noConversion"/>
  </si>
  <si>
    <t>是</t>
    <phoneticPr fontId="1" type="noConversion"/>
  </si>
  <si>
    <t>是</t>
    <phoneticPr fontId="1" type="noConversion"/>
  </si>
  <si>
    <t>我變成一隻噴火龍了</t>
    <phoneticPr fontId="1" type="noConversion"/>
  </si>
  <si>
    <t xml:space="preserve">  賴馬文.圖 </t>
    <phoneticPr fontId="1" type="noConversion"/>
  </si>
  <si>
    <t xml:space="preserve">  親子天下 </t>
    <phoneticPr fontId="1" type="noConversion"/>
  </si>
  <si>
    <t xml:space="preserve">奶茶好好喝! </t>
    <phoneticPr fontId="1" type="noConversion"/>
  </si>
  <si>
    <t>鍾安昀, 劉清彥文; 陳旻昱圖</t>
    <phoneticPr fontId="1" type="noConversion"/>
  </si>
  <si>
    <t xml:space="preserve">  彩虹愛家生命教育協會 </t>
    <phoneticPr fontId="1" type="noConversion"/>
  </si>
  <si>
    <t xml:space="preserve">兩株番茄 </t>
    <phoneticPr fontId="1" type="noConversion"/>
  </si>
  <si>
    <t xml:space="preserve">  林梅枝文; 冉瑞菁圖 </t>
    <phoneticPr fontId="1" type="noConversion"/>
  </si>
  <si>
    <t xml:space="preserve">  彩虹愛家生命教育協會</t>
    <phoneticPr fontId="1" type="noConversion"/>
  </si>
  <si>
    <t>東雨文化</t>
    <phoneticPr fontId="1" type="noConversion"/>
  </si>
  <si>
    <t>作者： Terue Yamagata  
譯者： 姜柏如
繪者： 藤井昌子</t>
    <phoneticPr fontId="1" type="noConversion"/>
  </si>
  <si>
    <t>小男生身體的祕密：男生一定要看的正確性知識</t>
    <phoneticPr fontId="1" type="noConversion"/>
  </si>
  <si>
    <t>作者： HSPN  
譯者： 牟仁慧</t>
    <phoneticPr fontId="1" type="noConversion"/>
  </si>
  <si>
    <t>9789866390999</t>
    <phoneticPr fontId="1" type="noConversion"/>
  </si>
  <si>
    <t>我那個來了：一看就懂13歲以下女生的身心改變漫畫</t>
    <phoneticPr fontId="1" type="noConversion"/>
  </si>
  <si>
    <t xml:space="preserve">三采 </t>
    <phoneticPr fontId="1" type="noConversion"/>
  </si>
  <si>
    <t>9789862296264</t>
    <phoneticPr fontId="1" type="noConversion"/>
  </si>
  <si>
    <t>改善視力+集中力UP！給兒童的每日護眼操</t>
    <phoneticPr fontId="1" type="noConversion"/>
  </si>
  <si>
    <t>作者： 山口康三/監修</t>
    <phoneticPr fontId="1" type="noConversion"/>
  </si>
  <si>
    <t>台灣東販</t>
    <phoneticPr fontId="1" type="noConversion"/>
  </si>
  <si>
    <t>9789863318958</t>
    <phoneticPr fontId="1" type="noConversion"/>
  </si>
  <si>
    <t>聯經出版公司</t>
    <phoneticPr fontId="1" type="noConversion"/>
  </si>
  <si>
    <t>愛Cook聰明食育繪本(套盒四本)</t>
    <phoneticPr fontId="1" type="noConversion"/>
  </si>
  <si>
    <t>朴寶英,朴珠美,趙在恩,南瓜星</t>
    <phoneticPr fontId="1" type="noConversion"/>
  </si>
  <si>
    <t>4711132387759</t>
    <phoneticPr fontId="1" type="noConversion"/>
  </si>
  <si>
    <t>不哭，不氣，要勇敢！賴馬X情緒三部曲</t>
    <phoneticPr fontId="1" type="noConversion"/>
  </si>
  <si>
    <t> 賴馬 </t>
    <phoneticPr fontId="1" type="noConversion"/>
  </si>
  <si>
    <t>4717211021538</t>
    <phoneticPr fontId="1" type="noConversion"/>
  </si>
  <si>
    <t>不是你想要的都可以得到</t>
    <phoneticPr fontId="1" type="noConversion"/>
  </si>
  <si>
    <t>海蒂．霍華滋</t>
    <phoneticPr fontId="1" type="noConversion"/>
  </si>
  <si>
    <t>大穎文化</t>
    <phoneticPr fontId="1" type="noConversion"/>
  </si>
  <si>
    <t>9789866407819</t>
    <phoneticPr fontId="1" type="noConversion"/>
  </si>
  <si>
    <t>親子天下</t>
    <phoneticPr fontId="1" type="noConversion"/>
  </si>
  <si>
    <t>我不敢說，我怕被罵</t>
    <phoneticPr fontId="1" type="noConversion"/>
  </si>
  <si>
    <t>皮姆．凡赫斯特 </t>
    <phoneticPr fontId="1" type="noConversion"/>
  </si>
  <si>
    <t>你不可以隨便摸我！</t>
    <phoneticPr fontId="1" type="noConversion"/>
  </si>
  <si>
    <t>作者：珊蒂．克雷文  
原文作者：Sandy Kleven
譯者： 孔繁璐</t>
    <phoneticPr fontId="1" type="noConversion"/>
  </si>
  <si>
    <t xml:space="preserve">大穎文化 </t>
    <phoneticPr fontId="1" type="noConversion"/>
  </si>
  <si>
    <t>9789866407116</t>
    <phoneticPr fontId="1" type="noConversion"/>
  </si>
  <si>
    <t>晚上可以不睡覺，一直玩嗎?</t>
    <phoneticPr fontId="1" type="noConversion"/>
  </si>
  <si>
    <t>李朱蕙</t>
    <phoneticPr fontId="1" type="noConversion"/>
  </si>
  <si>
    <t>9789869524681</t>
    <phoneticPr fontId="1" type="noConversion"/>
  </si>
  <si>
    <t>否</t>
    <phoneticPr fontId="1" type="noConversion"/>
  </si>
  <si>
    <t>Never Tickle A Tiger</t>
    <phoneticPr fontId="1" type="noConversion"/>
  </si>
  <si>
    <t>Pamela Butchart</t>
    <phoneticPr fontId="1" type="noConversion"/>
  </si>
  <si>
    <t>Bloomsbury USA</t>
    <phoneticPr fontId="1" type="noConversion"/>
  </si>
  <si>
    <t>否</t>
    <phoneticPr fontId="1" type="noConversion"/>
  </si>
  <si>
    <t>The Ultimate Book of Vehicles: From Around the World</t>
  </si>
  <si>
    <t>Anne-Sophie Baumann, Didier Balicevic</t>
    <phoneticPr fontId="1" type="noConversion"/>
  </si>
  <si>
    <t>Tourbillon Editions</t>
    <phoneticPr fontId="1" type="noConversion"/>
  </si>
  <si>
    <t>否</t>
    <phoneticPr fontId="1" type="noConversion"/>
  </si>
  <si>
    <t>否</t>
  </si>
  <si>
    <t>你最重要的東西是什麼</t>
  </si>
  <si>
    <t xml:space="preserve"> 山本敏晴</t>
    <phoneticPr fontId="1" type="noConversion"/>
  </si>
  <si>
    <t>誰是第一名</t>
    <phoneticPr fontId="1" type="noConversion"/>
  </si>
  <si>
    <t> 蕭湄羲</t>
  </si>
  <si>
    <t>信誼基金出版社</t>
    <phoneticPr fontId="1" type="noConversion"/>
  </si>
  <si>
    <t>我的感覺、你的感覺</t>
    <phoneticPr fontId="1" type="noConversion"/>
  </si>
  <si>
    <t>阿麗奇</t>
  </si>
  <si>
    <t>上誼文化公司</t>
    <phoneticPr fontId="1" type="noConversion"/>
  </si>
  <si>
    <t>毛毛兔的情緒成長繪本(全套4書4CD)</t>
    <phoneticPr fontId="1" type="noConversion"/>
  </si>
  <si>
    <t> Trace Moroney</t>
  </si>
  <si>
    <t>閣林</t>
  </si>
  <si>
    <t>愛幫忙的男孩</t>
    <phoneticPr fontId="1" type="noConversion"/>
  </si>
  <si>
    <t>露絲‧布朗</t>
    <phoneticPr fontId="1" type="noConversion"/>
  </si>
  <si>
    <t>上人 </t>
    <phoneticPr fontId="1" type="noConversion"/>
  </si>
  <si>
    <t>986751730X</t>
    <phoneticPr fontId="1" type="noConversion"/>
  </si>
  <si>
    <t>我不敢說，我怕被罵</t>
    <phoneticPr fontId="1" type="noConversion"/>
  </si>
  <si>
    <t xml:space="preserve">皮姆．凡赫斯特 </t>
    <phoneticPr fontId="1" type="noConversion"/>
  </si>
  <si>
    <t>大穎文化 </t>
  </si>
  <si>
    <t>生氣王子</t>
  </si>
  <si>
    <t>賴馬/圖文</t>
    <phoneticPr fontId="1" type="noConversion"/>
  </si>
  <si>
    <t>親子天下</t>
    <phoneticPr fontId="1" type="noConversion"/>
  </si>
  <si>
    <t>校名：菁寮國小
填表人：歐光哲                                教務主任：    歐光哲                         校長：戴淑娟
連絡電話：06-6621271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</si>
</sst>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);[Red]\(0\)"/>
    <numFmt numFmtId="177" formatCode="000"/>
    <numFmt numFmtId="178" formatCode="0;[Red]0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4"/>
      <color indexed="8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2"/>
      <color indexed="23"/>
      <name val="新細明體"/>
      <family val="1"/>
      <charset val="136"/>
      <scheme val="minor"/>
    </font>
    <font>
      <sz val="14"/>
      <name val="細明體_HKSCS"/>
      <family val="1"/>
      <charset val="136"/>
    </font>
    <font>
      <sz val="14"/>
      <color rgb="FF333333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8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4" applyFont="1" applyBorder="1" applyAlignment="1" applyProtection="1">
      <alignment horizontal="center" vertical="center"/>
    </xf>
    <xf numFmtId="0" fontId="1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hanjen" TargetMode="External"/><Relationship Id="rId3" Type="http://schemas.openxmlformats.org/officeDocument/2006/relationships/hyperlink" Target="https://search.books.com.tw/search/query/key/%E8%95%AD%E6%B9%84%E7%BE%B2/adv_author/1/" TargetMode="External"/><Relationship Id="rId7" Type="http://schemas.openxmlformats.org/officeDocument/2006/relationships/hyperlink" Target="https://www.books.com.tw/web/sys_puballb/books/?pubid=gelin" TargetMode="External"/><Relationship Id="rId2" Type="http://schemas.openxmlformats.org/officeDocument/2006/relationships/hyperlink" Target="http://www.books.com.tw/web/sys_puballb/books/?pubid=cw" TargetMode="External"/><Relationship Id="rId1" Type="http://schemas.openxmlformats.org/officeDocument/2006/relationships/hyperlink" Target="http://search.books.com.tw/exep/prod_search.php?key=%E8%B3%B4%E9%A6%AC&amp;f=author" TargetMode="External"/><Relationship Id="rId6" Type="http://schemas.openxmlformats.org/officeDocument/2006/relationships/hyperlink" Target="https://search.books.com.tw/search/query/key/Trace+Moroney/adv_author/1/" TargetMode="External"/><Relationship Id="rId5" Type="http://schemas.openxmlformats.org/officeDocument/2006/relationships/hyperlink" Target="https://www.books.com.tw/web/sys_puballb/books/?pubid=suprem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9%98%BF%E9%BA%97%E5%A5%87/adv_author/1/" TargetMode="External"/><Relationship Id="rId9" Type="http://schemas.openxmlformats.org/officeDocument/2006/relationships/hyperlink" Target="https://www.books.com.tw/web/sys_puballb/books/?pubid=alv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topLeftCell="A34" zoomScaleNormal="100" zoomScaleSheetLayoutView="100" workbookViewId="0">
      <selection activeCell="C40" sqref="C40"/>
    </sheetView>
  </sheetViews>
  <sheetFormatPr defaultRowHeight="16.5"/>
  <cols>
    <col min="2" max="2" width="51" customWidth="1"/>
    <col min="3" max="3" width="35.375" customWidth="1"/>
    <col min="4" max="4" width="33" customWidth="1"/>
    <col min="5" max="6" width="20.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5" t="s">
        <v>11</v>
      </c>
    </row>
    <row r="3" spans="1:13" ht="19.5">
      <c r="A3" s="1">
        <v>1</v>
      </c>
      <c r="B3" s="6" t="s">
        <v>109</v>
      </c>
      <c r="C3" s="5" t="s">
        <v>110</v>
      </c>
      <c r="D3" s="5" t="s">
        <v>111</v>
      </c>
      <c r="E3" s="5"/>
      <c r="F3" s="7">
        <v>9781408839034</v>
      </c>
      <c r="G3" s="8">
        <v>1</v>
      </c>
      <c r="H3" s="5">
        <v>665</v>
      </c>
      <c r="I3" s="9">
        <f t="shared" ref="I3:I4" si="0">H3*G3</f>
        <v>665</v>
      </c>
      <c r="J3" s="5" t="s">
        <v>112</v>
      </c>
      <c r="K3" s="5" t="s">
        <v>112</v>
      </c>
      <c r="L3" s="2" t="s">
        <v>112</v>
      </c>
      <c r="M3" s="3"/>
    </row>
    <row r="4" spans="1:13" ht="19.5">
      <c r="A4" s="1">
        <v>2</v>
      </c>
      <c r="B4" s="19" t="s">
        <v>113</v>
      </c>
      <c r="C4" s="20" t="s">
        <v>114</v>
      </c>
      <c r="D4" s="5" t="s">
        <v>115</v>
      </c>
      <c r="E4" s="5"/>
      <c r="F4" s="7">
        <v>9782848019420</v>
      </c>
      <c r="G4" s="8">
        <v>1</v>
      </c>
      <c r="H4" s="5">
        <v>700</v>
      </c>
      <c r="I4" s="9">
        <f t="shared" si="0"/>
        <v>700</v>
      </c>
      <c r="J4" s="5" t="s">
        <v>116</v>
      </c>
      <c r="K4" s="5" t="s">
        <v>116</v>
      </c>
      <c r="L4" s="2" t="s">
        <v>116</v>
      </c>
      <c r="M4" s="3"/>
    </row>
    <row r="5" spans="1:13" ht="19.5">
      <c r="A5" s="1">
        <v>10</v>
      </c>
      <c r="B5" s="4" t="s">
        <v>19</v>
      </c>
      <c r="C5" s="1" t="s">
        <v>20</v>
      </c>
      <c r="D5" s="1" t="s">
        <v>18</v>
      </c>
      <c r="E5" s="1" t="s">
        <v>17</v>
      </c>
      <c r="F5" s="1" t="s">
        <v>21</v>
      </c>
      <c r="G5" s="1">
        <v>1</v>
      </c>
      <c r="H5" s="1">
        <v>320</v>
      </c>
      <c r="I5" s="1">
        <f>G5*H5</f>
        <v>320</v>
      </c>
      <c r="J5" s="5" t="s">
        <v>108</v>
      </c>
      <c r="K5" s="5" t="s">
        <v>108</v>
      </c>
      <c r="L5" s="5" t="s">
        <v>108</v>
      </c>
      <c r="M5" s="3"/>
    </row>
    <row r="6" spans="1:13" ht="19.5">
      <c r="A6" s="1">
        <v>12</v>
      </c>
      <c r="B6" s="4" t="s">
        <v>22</v>
      </c>
      <c r="C6" s="1" t="s">
        <v>23</v>
      </c>
      <c r="D6" s="1" t="s">
        <v>24</v>
      </c>
      <c r="E6" s="1" t="s">
        <v>17</v>
      </c>
      <c r="F6" s="1" t="s">
        <v>25</v>
      </c>
      <c r="G6" s="1">
        <v>1</v>
      </c>
      <c r="H6" s="1">
        <v>277</v>
      </c>
      <c r="I6" s="1">
        <f>G6*H6</f>
        <v>277</v>
      </c>
      <c r="J6" s="5" t="s">
        <v>108</v>
      </c>
      <c r="K6" s="5" t="s">
        <v>108</v>
      </c>
      <c r="L6" s="5" t="s">
        <v>108</v>
      </c>
      <c r="M6" s="3"/>
    </row>
    <row r="7" spans="1:13" ht="39">
      <c r="A7" s="1">
        <v>15</v>
      </c>
      <c r="B7" s="10" t="s">
        <v>53</v>
      </c>
      <c r="C7" s="11" t="s">
        <v>54</v>
      </c>
      <c r="D7" s="11" t="s">
        <v>55</v>
      </c>
      <c r="E7" s="11" t="s">
        <v>17</v>
      </c>
      <c r="F7" s="12">
        <v>9789869366823</v>
      </c>
      <c r="G7" s="11">
        <v>1</v>
      </c>
      <c r="H7" s="11">
        <v>260</v>
      </c>
      <c r="I7" s="1">
        <f t="shared" ref="I7:I21" si="1">G7*H7</f>
        <v>260</v>
      </c>
      <c r="J7" s="5" t="s">
        <v>108</v>
      </c>
      <c r="K7" s="5" t="s">
        <v>108</v>
      </c>
      <c r="L7" s="5" t="s">
        <v>108</v>
      </c>
      <c r="M7" s="3"/>
    </row>
    <row r="8" spans="1:13" ht="39">
      <c r="A8" s="1">
        <v>16</v>
      </c>
      <c r="B8" s="10" t="s">
        <v>47</v>
      </c>
      <c r="C8" s="11" t="s">
        <v>45</v>
      </c>
      <c r="D8" s="11" t="s">
        <v>46</v>
      </c>
      <c r="E8" s="11" t="s">
        <v>17</v>
      </c>
      <c r="F8" s="12">
        <v>9789869366830</v>
      </c>
      <c r="G8" s="11">
        <v>1</v>
      </c>
      <c r="H8" s="11">
        <v>260</v>
      </c>
      <c r="I8" s="1">
        <f t="shared" si="1"/>
        <v>260</v>
      </c>
      <c r="J8" s="5" t="s">
        <v>108</v>
      </c>
      <c r="K8" s="5" t="s">
        <v>108</v>
      </c>
      <c r="L8" s="5" t="s">
        <v>108</v>
      </c>
      <c r="M8" s="3"/>
    </row>
    <row r="9" spans="1:13" ht="39">
      <c r="A9" s="1">
        <v>17</v>
      </c>
      <c r="B9" s="10" t="s">
        <v>48</v>
      </c>
      <c r="C9" s="11" t="s">
        <v>45</v>
      </c>
      <c r="D9" s="11" t="s">
        <v>46</v>
      </c>
      <c r="E9" s="11" t="s">
        <v>17</v>
      </c>
      <c r="F9" s="12">
        <v>9789869366854</v>
      </c>
      <c r="G9" s="11">
        <v>1</v>
      </c>
      <c r="H9" s="11">
        <v>260</v>
      </c>
      <c r="I9" s="1">
        <f t="shared" si="1"/>
        <v>260</v>
      </c>
      <c r="J9" s="5" t="s">
        <v>108</v>
      </c>
      <c r="K9" s="5" t="s">
        <v>108</v>
      </c>
      <c r="L9" s="5" t="s">
        <v>108</v>
      </c>
      <c r="M9" s="3"/>
    </row>
    <row r="10" spans="1:13" ht="39">
      <c r="A10" s="1">
        <v>18</v>
      </c>
      <c r="B10" s="10" t="s">
        <v>49</v>
      </c>
      <c r="C10" s="11" t="s">
        <v>45</v>
      </c>
      <c r="D10" s="11" t="s">
        <v>46</v>
      </c>
      <c r="E10" s="11" t="s">
        <v>17</v>
      </c>
      <c r="F10" s="12">
        <v>9789869366847</v>
      </c>
      <c r="G10" s="11">
        <v>1</v>
      </c>
      <c r="H10" s="11">
        <v>260</v>
      </c>
      <c r="I10" s="1">
        <f t="shared" si="1"/>
        <v>260</v>
      </c>
      <c r="J10" s="5" t="s">
        <v>108</v>
      </c>
      <c r="K10" s="5" t="s">
        <v>108</v>
      </c>
      <c r="L10" s="5" t="s">
        <v>108</v>
      </c>
      <c r="M10" s="3"/>
    </row>
    <row r="11" spans="1:13" ht="39">
      <c r="A11" s="1">
        <v>19</v>
      </c>
      <c r="B11" s="10" t="s">
        <v>50</v>
      </c>
      <c r="C11" s="11" t="s">
        <v>45</v>
      </c>
      <c r="D11" s="11" t="s">
        <v>46</v>
      </c>
      <c r="E11" s="11" t="s">
        <v>17</v>
      </c>
      <c r="F11" s="12">
        <v>9789869526722</v>
      </c>
      <c r="G11" s="11">
        <v>1</v>
      </c>
      <c r="H11" s="11">
        <v>260</v>
      </c>
      <c r="I11" s="1">
        <f t="shared" si="1"/>
        <v>260</v>
      </c>
      <c r="J11" s="5" t="s">
        <v>108</v>
      </c>
      <c r="K11" s="5" t="s">
        <v>108</v>
      </c>
      <c r="L11" s="5" t="s">
        <v>108</v>
      </c>
      <c r="M11" s="3"/>
    </row>
    <row r="12" spans="1:13" ht="39">
      <c r="A12" s="1">
        <v>20</v>
      </c>
      <c r="B12" s="10" t="s">
        <v>51</v>
      </c>
      <c r="C12" s="11" t="s">
        <v>45</v>
      </c>
      <c r="D12" s="11" t="s">
        <v>46</v>
      </c>
      <c r="E12" s="11" t="s">
        <v>17</v>
      </c>
      <c r="F12" s="12">
        <v>9789869526715</v>
      </c>
      <c r="G12" s="11">
        <v>1</v>
      </c>
      <c r="H12" s="11">
        <v>260</v>
      </c>
      <c r="I12" s="1">
        <f t="shared" si="1"/>
        <v>260</v>
      </c>
      <c r="J12" s="5" t="s">
        <v>108</v>
      </c>
      <c r="K12" s="5" t="s">
        <v>108</v>
      </c>
      <c r="L12" s="5" t="s">
        <v>108</v>
      </c>
      <c r="M12" s="3"/>
    </row>
    <row r="13" spans="1:13" ht="39">
      <c r="A13" s="1">
        <v>21</v>
      </c>
      <c r="B13" s="10" t="s">
        <v>52</v>
      </c>
      <c r="C13" s="11" t="s">
        <v>45</v>
      </c>
      <c r="D13" s="11" t="s">
        <v>46</v>
      </c>
      <c r="E13" s="11" t="s">
        <v>17</v>
      </c>
      <c r="F13" s="12">
        <v>9789869526739</v>
      </c>
      <c r="G13" s="11">
        <v>1</v>
      </c>
      <c r="H13" s="11">
        <v>260</v>
      </c>
      <c r="I13" s="1">
        <f t="shared" si="1"/>
        <v>260</v>
      </c>
      <c r="J13" s="5" t="s">
        <v>108</v>
      </c>
      <c r="K13" s="5" t="s">
        <v>108</v>
      </c>
      <c r="L13" s="5" t="s">
        <v>108</v>
      </c>
      <c r="M13" s="3"/>
    </row>
    <row r="14" spans="1:13" ht="19.5">
      <c r="A14" s="1">
        <v>22</v>
      </c>
      <c r="B14" s="4" t="s">
        <v>33</v>
      </c>
      <c r="C14" s="1" t="s">
        <v>34</v>
      </c>
      <c r="D14" s="1" t="s">
        <v>26</v>
      </c>
      <c r="E14" s="1" t="s">
        <v>17</v>
      </c>
      <c r="F14" s="1" t="s">
        <v>35</v>
      </c>
      <c r="G14" s="1">
        <v>1</v>
      </c>
      <c r="H14" s="1">
        <v>280</v>
      </c>
      <c r="I14" s="1">
        <f t="shared" si="1"/>
        <v>280</v>
      </c>
      <c r="J14" s="5" t="s">
        <v>108</v>
      </c>
      <c r="K14" s="5" t="s">
        <v>108</v>
      </c>
      <c r="L14" s="5" t="s">
        <v>108</v>
      </c>
      <c r="M14" s="3"/>
    </row>
    <row r="15" spans="1:13" ht="19.5">
      <c r="A15" s="1">
        <v>23</v>
      </c>
      <c r="B15" s="21" t="s">
        <v>118</v>
      </c>
      <c r="C15" s="22" t="s">
        <v>119</v>
      </c>
      <c r="D15" s="22" t="s">
        <v>98</v>
      </c>
      <c r="E15" s="22" t="s">
        <v>44</v>
      </c>
      <c r="F15" s="23">
        <v>9789579095495</v>
      </c>
      <c r="G15" s="22">
        <v>1</v>
      </c>
      <c r="H15" s="22">
        <v>300</v>
      </c>
      <c r="I15" s="1">
        <f t="shared" si="1"/>
        <v>300</v>
      </c>
      <c r="J15" s="22" t="s">
        <v>108</v>
      </c>
      <c r="K15" s="22" t="s">
        <v>117</v>
      </c>
      <c r="L15" s="5" t="s">
        <v>108</v>
      </c>
      <c r="M15" s="21"/>
    </row>
    <row r="16" spans="1:13" ht="19.5">
      <c r="A16" s="1">
        <v>24</v>
      </c>
      <c r="B16" s="24" t="s">
        <v>120</v>
      </c>
      <c r="C16" s="25" t="s">
        <v>121</v>
      </c>
      <c r="D16" s="22" t="s">
        <v>122</v>
      </c>
      <c r="E16" s="22" t="s">
        <v>44</v>
      </c>
      <c r="F16" s="23">
        <v>9789861615288</v>
      </c>
      <c r="G16" s="22">
        <v>1</v>
      </c>
      <c r="H16" s="22">
        <v>260</v>
      </c>
      <c r="I16" s="1">
        <f t="shared" si="1"/>
        <v>260</v>
      </c>
      <c r="J16" s="22" t="s">
        <v>117</v>
      </c>
      <c r="K16" s="22" t="s">
        <v>117</v>
      </c>
      <c r="L16" s="5" t="s">
        <v>108</v>
      </c>
      <c r="M16" s="21"/>
    </row>
    <row r="17" spans="1:13" ht="19.5">
      <c r="A17" s="1">
        <v>25</v>
      </c>
      <c r="B17" s="21" t="s">
        <v>123</v>
      </c>
      <c r="C17" s="25" t="s">
        <v>124</v>
      </c>
      <c r="D17" s="22" t="s">
        <v>125</v>
      </c>
      <c r="E17" s="22" t="s">
        <v>44</v>
      </c>
      <c r="F17" s="23">
        <v>9789577624635</v>
      </c>
      <c r="G17" s="22">
        <v>1</v>
      </c>
      <c r="H17" s="22">
        <v>250</v>
      </c>
      <c r="I17" s="1">
        <f t="shared" si="1"/>
        <v>250</v>
      </c>
      <c r="J17" s="22" t="s">
        <v>117</v>
      </c>
      <c r="K17" s="22" t="s">
        <v>117</v>
      </c>
      <c r="L17" s="5" t="s">
        <v>108</v>
      </c>
      <c r="M17" s="21"/>
    </row>
    <row r="18" spans="1:13" ht="19.5">
      <c r="A18" s="1">
        <v>26</v>
      </c>
      <c r="B18" s="26" t="s">
        <v>136</v>
      </c>
      <c r="C18" s="22" t="s">
        <v>137</v>
      </c>
      <c r="D18" s="25" t="s">
        <v>138</v>
      </c>
      <c r="E18" s="22" t="s">
        <v>44</v>
      </c>
      <c r="F18" s="23">
        <v>9789863980193</v>
      </c>
      <c r="G18" s="22">
        <v>1</v>
      </c>
      <c r="H18" s="22">
        <v>360</v>
      </c>
      <c r="I18" s="1">
        <f t="shared" si="1"/>
        <v>360</v>
      </c>
      <c r="J18" s="22" t="s">
        <v>117</v>
      </c>
      <c r="K18" s="22" t="s">
        <v>117</v>
      </c>
      <c r="L18" s="5" t="s">
        <v>108</v>
      </c>
      <c r="M18" s="21"/>
    </row>
    <row r="19" spans="1:13" ht="19.5">
      <c r="A19" s="1">
        <v>28</v>
      </c>
      <c r="B19" s="21" t="s">
        <v>126</v>
      </c>
      <c r="C19" s="25" t="s">
        <v>127</v>
      </c>
      <c r="D19" s="25" t="s">
        <v>128</v>
      </c>
      <c r="E19" s="22" t="s">
        <v>44</v>
      </c>
      <c r="F19" s="23">
        <v>9789862926383</v>
      </c>
      <c r="G19" s="22">
        <v>1</v>
      </c>
      <c r="H19" s="22">
        <v>1500</v>
      </c>
      <c r="I19" s="1">
        <f t="shared" si="1"/>
        <v>1500</v>
      </c>
      <c r="J19" s="22" t="s">
        <v>16</v>
      </c>
      <c r="K19" s="22" t="s">
        <v>64</v>
      </c>
      <c r="L19" s="5" t="s">
        <v>108</v>
      </c>
      <c r="M19" s="21"/>
    </row>
    <row r="20" spans="1:13" ht="19.5">
      <c r="A20" s="1">
        <v>33</v>
      </c>
      <c r="B20" s="21" t="s">
        <v>129</v>
      </c>
      <c r="C20" s="22" t="s">
        <v>130</v>
      </c>
      <c r="D20" s="25" t="s">
        <v>131</v>
      </c>
      <c r="E20" s="22" t="s">
        <v>44</v>
      </c>
      <c r="F20" s="23" t="s">
        <v>132</v>
      </c>
      <c r="G20" s="22">
        <v>1</v>
      </c>
      <c r="H20" s="22">
        <v>250</v>
      </c>
      <c r="I20" s="1">
        <f t="shared" si="1"/>
        <v>250</v>
      </c>
      <c r="J20" s="22" t="s">
        <v>117</v>
      </c>
      <c r="K20" s="22" t="s">
        <v>117</v>
      </c>
      <c r="L20" s="5" t="s">
        <v>108</v>
      </c>
      <c r="M20" s="21"/>
    </row>
    <row r="21" spans="1:13" ht="19.5">
      <c r="A21" s="1">
        <v>34</v>
      </c>
      <c r="B21" s="21" t="s">
        <v>133</v>
      </c>
      <c r="C21" s="22" t="s">
        <v>134</v>
      </c>
      <c r="D21" s="25" t="s">
        <v>135</v>
      </c>
      <c r="E21" s="22" t="s">
        <v>44</v>
      </c>
      <c r="F21" s="23">
        <v>9789865925406</v>
      </c>
      <c r="G21" s="22">
        <v>1</v>
      </c>
      <c r="H21" s="22">
        <v>290</v>
      </c>
      <c r="I21" s="1">
        <f t="shared" si="1"/>
        <v>290</v>
      </c>
      <c r="J21" s="22" t="s">
        <v>117</v>
      </c>
      <c r="K21" s="22" t="s">
        <v>117</v>
      </c>
      <c r="L21" s="5" t="s">
        <v>108</v>
      </c>
      <c r="M21" s="21"/>
    </row>
    <row r="22" spans="1:13" ht="19.5">
      <c r="A22" s="1">
        <v>39</v>
      </c>
      <c r="B22" s="13" t="s">
        <v>56</v>
      </c>
      <c r="C22" s="2" t="s">
        <v>57</v>
      </c>
      <c r="D22" s="2" t="s">
        <v>58</v>
      </c>
      <c r="E22" s="14" t="s">
        <v>17</v>
      </c>
      <c r="F22" s="15" t="s">
        <v>59</v>
      </c>
      <c r="G22" s="11">
        <v>1</v>
      </c>
      <c r="H22" s="2">
        <v>380</v>
      </c>
      <c r="I22" s="1">
        <f t="shared" ref="I22:I24" si="2">G22*H22</f>
        <v>380</v>
      </c>
      <c r="J22" s="5" t="s">
        <v>108</v>
      </c>
      <c r="K22" s="5" t="s">
        <v>108</v>
      </c>
      <c r="L22" s="5" t="s">
        <v>108</v>
      </c>
      <c r="M22" s="3"/>
    </row>
    <row r="23" spans="1:13" ht="19.5">
      <c r="A23" s="1">
        <v>40</v>
      </c>
      <c r="B23" s="13" t="s">
        <v>60</v>
      </c>
      <c r="C23" s="2" t="s">
        <v>57</v>
      </c>
      <c r="D23" s="2" t="s">
        <v>58</v>
      </c>
      <c r="E23" s="14" t="s">
        <v>17</v>
      </c>
      <c r="F23" s="15" t="s">
        <v>62</v>
      </c>
      <c r="G23" s="11">
        <v>1</v>
      </c>
      <c r="H23" s="2">
        <v>280</v>
      </c>
      <c r="I23" s="1">
        <f t="shared" si="2"/>
        <v>280</v>
      </c>
      <c r="J23" s="5" t="s">
        <v>108</v>
      </c>
      <c r="K23" s="5" t="s">
        <v>108</v>
      </c>
      <c r="L23" s="5" t="s">
        <v>108</v>
      </c>
      <c r="M23" s="3"/>
    </row>
    <row r="24" spans="1:13" ht="19.5">
      <c r="A24" s="1">
        <v>41</v>
      </c>
      <c r="B24" s="16" t="s">
        <v>61</v>
      </c>
      <c r="C24" s="2" t="s">
        <v>57</v>
      </c>
      <c r="D24" s="2" t="s">
        <v>58</v>
      </c>
      <c r="E24" s="14" t="s">
        <v>17</v>
      </c>
      <c r="F24" s="15" t="s">
        <v>63</v>
      </c>
      <c r="G24" s="11">
        <v>1</v>
      </c>
      <c r="H24" s="2">
        <v>140</v>
      </c>
      <c r="I24" s="1">
        <f t="shared" si="2"/>
        <v>140</v>
      </c>
      <c r="J24" s="5" t="s">
        <v>108</v>
      </c>
      <c r="K24" s="5" t="s">
        <v>108</v>
      </c>
      <c r="L24" s="5" t="s">
        <v>108</v>
      </c>
      <c r="M24" s="3"/>
    </row>
    <row r="25" spans="1:13" ht="19.5">
      <c r="A25" s="1">
        <v>44</v>
      </c>
      <c r="B25" s="13" t="s">
        <v>88</v>
      </c>
      <c r="C25" s="2" t="s">
        <v>89</v>
      </c>
      <c r="D25" s="2" t="s">
        <v>87</v>
      </c>
      <c r="E25" s="2" t="s">
        <v>44</v>
      </c>
      <c r="F25" s="14" t="s">
        <v>90</v>
      </c>
      <c r="G25" s="2">
        <v>1</v>
      </c>
      <c r="H25" s="2">
        <v>1280</v>
      </c>
      <c r="I25" s="17">
        <f>H25*G25</f>
        <v>1280</v>
      </c>
      <c r="J25" s="1" t="s">
        <v>65</v>
      </c>
      <c r="K25" s="5" t="s">
        <v>108</v>
      </c>
      <c r="L25" s="5" t="s">
        <v>108</v>
      </c>
      <c r="M25" s="3"/>
    </row>
    <row r="26" spans="1:13" ht="19.5">
      <c r="A26" s="1">
        <v>47</v>
      </c>
      <c r="B26" s="13" t="s">
        <v>91</v>
      </c>
      <c r="C26" s="2" t="s">
        <v>92</v>
      </c>
      <c r="D26" s="2" t="s">
        <v>28</v>
      </c>
      <c r="E26" s="2" t="s">
        <v>44</v>
      </c>
      <c r="F26" s="14" t="s">
        <v>93</v>
      </c>
      <c r="G26" s="2">
        <v>1</v>
      </c>
      <c r="H26" s="2">
        <v>1070</v>
      </c>
      <c r="I26" s="17">
        <f>H26*G26</f>
        <v>1070</v>
      </c>
      <c r="J26" s="1" t="s">
        <v>65</v>
      </c>
      <c r="K26" s="5" t="s">
        <v>108</v>
      </c>
      <c r="L26" s="5" t="s">
        <v>108</v>
      </c>
      <c r="M26" s="3"/>
    </row>
    <row r="27" spans="1:13" ht="19.5">
      <c r="A27" s="1">
        <v>48</v>
      </c>
      <c r="B27" s="4" t="s">
        <v>36</v>
      </c>
      <c r="C27" s="1" t="s">
        <v>37</v>
      </c>
      <c r="D27" s="1" t="s">
        <v>38</v>
      </c>
      <c r="E27" s="1" t="s">
        <v>17</v>
      </c>
      <c r="F27" s="1" t="s">
        <v>39</v>
      </c>
      <c r="G27" s="1">
        <v>1</v>
      </c>
      <c r="H27" s="1">
        <v>180</v>
      </c>
      <c r="I27" s="1">
        <f t="shared" ref="I27:I28" si="3">G27*H27</f>
        <v>180</v>
      </c>
      <c r="J27" s="5" t="s">
        <v>108</v>
      </c>
      <c r="K27" s="5" t="s">
        <v>108</v>
      </c>
      <c r="L27" s="5" t="s">
        <v>108</v>
      </c>
      <c r="M27" s="3"/>
    </row>
    <row r="28" spans="1:13" ht="19.5">
      <c r="A28" s="1">
        <v>49</v>
      </c>
      <c r="B28" s="4" t="s">
        <v>40</v>
      </c>
      <c r="C28" s="1" t="s">
        <v>41</v>
      </c>
      <c r="D28" s="1" t="s">
        <v>42</v>
      </c>
      <c r="E28" s="1" t="s">
        <v>17</v>
      </c>
      <c r="F28" s="1" t="s">
        <v>43</v>
      </c>
      <c r="G28" s="1">
        <v>1</v>
      </c>
      <c r="H28" s="1">
        <v>280</v>
      </c>
      <c r="I28" s="1">
        <f t="shared" si="3"/>
        <v>280</v>
      </c>
      <c r="J28" s="5" t="s">
        <v>108</v>
      </c>
      <c r="K28" s="5" t="s">
        <v>108</v>
      </c>
      <c r="L28" s="5" t="s">
        <v>108</v>
      </c>
      <c r="M28" s="3"/>
    </row>
    <row r="29" spans="1:13" ht="19.5">
      <c r="A29" s="1">
        <v>70</v>
      </c>
      <c r="B29" s="13" t="s">
        <v>99</v>
      </c>
      <c r="C29" s="2" t="s">
        <v>100</v>
      </c>
      <c r="D29" s="2" t="s">
        <v>96</v>
      </c>
      <c r="E29" s="2" t="s">
        <v>44</v>
      </c>
      <c r="F29" s="14" t="s">
        <v>27</v>
      </c>
      <c r="G29" s="2">
        <v>1</v>
      </c>
      <c r="H29" s="2">
        <v>290</v>
      </c>
      <c r="I29" s="17">
        <f t="shared" ref="I29:I31" si="4">H29*G29</f>
        <v>290</v>
      </c>
      <c r="J29" s="5" t="s">
        <v>108</v>
      </c>
      <c r="K29" s="5" t="s">
        <v>108</v>
      </c>
      <c r="L29" s="5" t="s">
        <v>108</v>
      </c>
      <c r="M29" s="3"/>
    </row>
    <row r="30" spans="1:13" ht="58.5">
      <c r="A30" s="1">
        <v>73</v>
      </c>
      <c r="B30" s="13" t="s">
        <v>101</v>
      </c>
      <c r="C30" s="2" t="s">
        <v>102</v>
      </c>
      <c r="D30" s="2" t="s">
        <v>103</v>
      </c>
      <c r="E30" s="2" t="s">
        <v>44</v>
      </c>
      <c r="F30" s="14" t="s">
        <v>104</v>
      </c>
      <c r="G30" s="2">
        <v>1</v>
      </c>
      <c r="H30" s="2">
        <v>230</v>
      </c>
      <c r="I30" s="17">
        <f t="shared" si="4"/>
        <v>230</v>
      </c>
      <c r="J30" s="5" t="s">
        <v>108</v>
      </c>
      <c r="K30" s="5" t="s">
        <v>108</v>
      </c>
      <c r="L30" s="5" t="s">
        <v>108</v>
      </c>
      <c r="M30" s="3"/>
    </row>
    <row r="31" spans="1:13" ht="19.5">
      <c r="A31" s="1">
        <v>75</v>
      </c>
      <c r="B31" s="13" t="s">
        <v>105</v>
      </c>
      <c r="C31" s="2" t="s">
        <v>106</v>
      </c>
      <c r="D31" s="2" t="s">
        <v>96</v>
      </c>
      <c r="E31" s="2" t="s">
        <v>44</v>
      </c>
      <c r="F31" s="14" t="s">
        <v>107</v>
      </c>
      <c r="G31" s="2">
        <v>1</v>
      </c>
      <c r="H31" s="2">
        <v>290</v>
      </c>
      <c r="I31" s="17">
        <f t="shared" si="4"/>
        <v>290</v>
      </c>
      <c r="J31" s="5" t="s">
        <v>108</v>
      </c>
      <c r="K31" s="5" t="s">
        <v>108</v>
      </c>
      <c r="L31" s="5" t="s">
        <v>108</v>
      </c>
      <c r="M31" s="3"/>
    </row>
    <row r="32" spans="1:13" ht="19.5">
      <c r="A32" s="1">
        <v>87</v>
      </c>
      <c r="B32" s="13" t="s">
        <v>94</v>
      </c>
      <c r="C32" s="2" t="s">
        <v>95</v>
      </c>
      <c r="D32" s="2" t="s">
        <v>96</v>
      </c>
      <c r="E32" s="2" t="s">
        <v>44</v>
      </c>
      <c r="F32" s="14" t="s">
        <v>97</v>
      </c>
      <c r="G32" s="2">
        <v>1</v>
      </c>
      <c r="H32" s="2">
        <v>290</v>
      </c>
      <c r="I32" s="17">
        <f>H32*G32</f>
        <v>290</v>
      </c>
      <c r="J32" s="5" t="s">
        <v>108</v>
      </c>
      <c r="K32" s="5" t="s">
        <v>108</v>
      </c>
      <c r="L32" s="5" t="s">
        <v>108</v>
      </c>
      <c r="M32" s="3"/>
    </row>
    <row r="33" spans="1:13" ht="19.5">
      <c r="A33" s="1">
        <v>88</v>
      </c>
      <c r="B33" s="10" t="s">
        <v>69</v>
      </c>
      <c r="C33" s="11" t="s">
        <v>70</v>
      </c>
      <c r="D33" s="11" t="s">
        <v>71</v>
      </c>
      <c r="E33" s="11" t="s">
        <v>17</v>
      </c>
      <c r="F33" s="12">
        <v>9789868704657</v>
      </c>
      <c r="G33" s="2">
        <v>1</v>
      </c>
      <c r="H33" s="11">
        <v>250</v>
      </c>
      <c r="I33" s="12">
        <f t="shared" ref="I33:I34" si="5">G33*H33</f>
        <v>250</v>
      </c>
      <c r="J33" s="5" t="s">
        <v>108</v>
      </c>
      <c r="K33" s="5" t="s">
        <v>108</v>
      </c>
      <c r="L33" s="5" t="s">
        <v>108</v>
      </c>
      <c r="M33" s="3"/>
    </row>
    <row r="34" spans="1:13" ht="19.5">
      <c r="A34" s="1">
        <v>90</v>
      </c>
      <c r="B34" s="10" t="s">
        <v>72</v>
      </c>
      <c r="C34" s="11" t="s">
        <v>73</v>
      </c>
      <c r="D34" s="11" t="s">
        <v>74</v>
      </c>
      <c r="E34" s="11" t="s">
        <v>17</v>
      </c>
      <c r="F34" s="12">
        <v>9789868822436</v>
      </c>
      <c r="G34" s="2">
        <v>1</v>
      </c>
      <c r="H34" s="11">
        <v>250</v>
      </c>
      <c r="I34" s="12">
        <f t="shared" si="5"/>
        <v>250</v>
      </c>
      <c r="J34" s="5" t="s">
        <v>108</v>
      </c>
      <c r="K34" s="5" t="s">
        <v>108</v>
      </c>
      <c r="L34" s="5" t="s">
        <v>108</v>
      </c>
      <c r="M34" s="11"/>
    </row>
    <row r="35" spans="1:13" ht="39">
      <c r="A35" s="1">
        <v>101</v>
      </c>
      <c r="B35" s="13" t="s">
        <v>77</v>
      </c>
      <c r="C35" s="2" t="s">
        <v>78</v>
      </c>
      <c r="D35" s="2" t="s">
        <v>75</v>
      </c>
      <c r="E35" s="2" t="s">
        <v>44</v>
      </c>
      <c r="F35" s="14" t="s">
        <v>79</v>
      </c>
      <c r="G35" s="2">
        <v>1</v>
      </c>
      <c r="H35" s="2">
        <v>280</v>
      </c>
      <c r="I35" s="17">
        <f t="shared" ref="I35:I37" si="6">H35*G35</f>
        <v>280</v>
      </c>
      <c r="J35" s="5" t="s">
        <v>108</v>
      </c>
      <c r="K35" s="5" t="s">
        <v>108</v>
      </c>
      <c r="L35" s="5" t="s">
        <v>108</v>
      </c>
      <c r="M35" s="3"/>
    </row>
    <row r="36" spans="1:13" ht="58.5">
      <c r="A36" s="1">
        <v>105</v>
      </c>
      <c r="B36" s="13" t="s">
        <v>80</v>
      </c>
      <c r="C36" s="2" t="s">
        <v>76</v>
      </c>
      <c r="D36" s="2" t="s">
        <v>81</v>
      </c>
      <c r="E36" s="2" t="s">
        <v>44</v>
      </c>
      <c r="F36" s="14" t="s">
        <v>82</v>
      </c>
      <c r="G36" s="2">
        <v>1</v>
      </c>
      <c r="H36" s="2">
        <v>240</v>
      </c>
      <c r="I36" s="17">
        <f t="shared" si="6"/>
        <v>240</v>
      </c>
      <c r="J36" s="5" t="s">
        <v>108</v>
      </c>
      <c r="K36" s="5" t="s">
        <v>108</v>
      </c>
      <c r="L36" s="5" t="s">
        <v>108</v>
      </c>
      <c r="M36" s="3"/>
    </row>
    <row r="37" spans="1:13" ht="19.5">
      <c r="A37" s="1">
        <v>108</v>
      </c>
      <c r="B37" s="13" t="s">
        <v>83</v>
      </c>
      <c r="C37" s="2" t="s">
        <v>84</v>
      </c>
      <c r="D37" s="2" t="s">
        <v>85</v>
      </c>
      <c r="E37" s="2" t="s">
        <v>44</v>
      </c>
      <c r="F37" s="14" t="s">
        <v>86</v>
      </c>
      <c r="G37" s="2">
        <v>1</v>
      </c>
      <c r="H37" s="2">
        <v>220</v>
      </c>
      <c r="I37" s="17">
        <f t="shared" si="6"/>
        <v>220</v>
      </c>
      <c r="J37" s="5" t="s">
        <v>108</v>
      </c>
      <c r="K37" s="5" t="s">
        <v>108</v>
      </c>
      <c r="L37" s="1" t="s">
        <v>65</v>
      </c>
      <c r="M37" s="3"/>
    </row>
    <row r="38" spans="1:13" ht="19.5">
      <c r="A38" s="1">
        <v>113</v>
      </c>
      <c r="B38" s="4" t="s">
        <v>29</v>
      </c>
      <c r="C38" s="1" t="s">
        <v>30</v>
      </c>
      <c r="D38" s="1" t="s">
        <v>31</v>
      </c>
      <c r="E38" s="1" t="s">
        <v>17</v>
      </c>
      <c r="F38" s="1" t="s">
        <v>32</v>
      </c>
      <c r="G38" s="1">
        <v>1</v>
      </c>
      <c r="H38" s="1">
        <v>260</v>
      </c>
      <c r="I38" s="1">
        <f t="shared" ref="I38:I39" si="7">G38*H38</f>
        <v>260</v>
      </c>
      <c r="J38" s="5" t="s">
        <v>108</v>
      </c>
      <c r="K38" s="5" t="s">
        <v>108</v>
      </c>
      <c r="L38" s="5" t="s">
        <v>108</v>
      </c>
      <c r="M38" s="3"/>
    </row>
    <row r="39" spans="1:13" ht="19.5">
      <c r="A39" s="1">
        <v>116</v>
      </c>
      <c r="B39" s="10" t="s">
        <v>66</v>
      </c>
      <c r="C39" s="11" t="s">
        <v>67</v>
      </c>
      <c r="D39" s="11" t="s">
        <v>68</v>
      </c>
      <c r="E39" s="11" t="s">
        <v>17</v>
      </c>
      <c r="F39" s="12">
        <v>9789869261456</v>
      </c>
      <c r="G39" s="2">
        <v>1</v>
      </c>
      <c r="H39" s="11">
        <v>360</v>
      </c>
      <c r="I39" s="12">
        <f t="shared" si="7"/>
        <v>360</v>
      </c>
      <c r="J39" s="5" t="s">
        <v>108</v>
      </c>
      <c r="K39" s="5" t="s">
        <v>108</v>
      </c>
      <c r="L39" s="5" t="s">
        <v>108</v>
      </c>
      <c r="M39" s="3"/>
    </row>
    <row r="40" spans="1:13" ht="19.5">
      <c r="A40" s="1" t="s">
        <v>12</v>
      </c>
      <c r="B40" s="6"/>
      <c r="C40" s="18"/>
      <c r="D40" s="18"/>
      <c r="E40" s="1"/>
      <c r="F40" s="1"/>
      <c r="G40" s="1">
        <f>SUM(G3:G39)</f>
        <v>37</v>
      </c>
      <c r="H40" s="1">
        <f>SUM(H3:H39)</f>
        <v>13842</v>
      </c>
      <c r="I40" s="1">
        <f>SUM(I3:I39)</f>
        <v>13842</v>
      </c>
      <c r="J40" s="18"/>
      <c r="K40" s="18"/>
      <c r="L40" s="18"/>
      <c r="M40" s="18"/>
    </row>
    <row r="41" spans="1:13" ht="254.45" customHeight="1">
      <c r="A41" s="28" t="s">
        <v>15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82.5" customHeight="1">
      <c r="A42" s="27" t="s">
        <v>139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</sheetData>
  <mergeCells count="3">
    <mergeCell ref="A42:L42"/>
    <mergeCell ref="A41:M41"/>
    <mergeCell ref="A1:M1"/>
  </mergeCells>
  <phoneticPr fontId="1" type="noConversion"/>
  <conditionalFormatting sqref="F3:F4">
    <cfRule type="duplicateValues" dxfId="0" priority="3"/>
  </conditionalFormatting>
  <hyperlinks>
    <hyperlink ref="C26" r:id="rId1" display="http://search.books.com.tw/exep/prod_search.php?key=%E8%B3%B4%E9%A6%AC&amp;f=author"/>
    <hyperlink ref="D26" r:id="rId2" display="http://www.books.com.tw/web/sys_puballb/books/?pubid=cw"/>
    <hyperlink ref="C16" r:id="rId3" display="https://search.books.com.tw/search/query/key/%E8%95%AD%E6%B9%84%E7%BE%B2/adv_author/1/"/>
    <hyperlink ref="C17" r:id="rId4" display="https://search.books.com.tw/search/query/key/%E9%98%BF%E9%BA%97%E5%A5%87/adv_author/1/"/>
    <hyperlink ref="D18" r:id="rId5" display="https://www.books.com.tw/web/sys_puballb/books/?pubid=supreme"/>
    <hyperlink ref="C19" r:id="rId6" display="https://search.books.com.tw/search/query/key/Trace+Moroney/adv_author/1/"/>
    <hyperlink ref="D19" r:id="rId7" display="https://www.books.com.tw/web/sys_puballb/books/?pubid=gelin"/>
    <hyperlink ref="D20" r:id="rId8" display="https://www.books.com.tw/web/sys_puballb/books/?pubid=shanjen"/>
    <hyperlink ref="D21" r:id="rId9" display="https://www.books.com.tw/web/sys_puballb/books/?pubid=alvita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5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2018-12-27T04:02:40Z</cp:lastPrinted>
  <dcterms:created xsi:type="dcterms:W3CDTF">2012-07-23T02:09:03Z</dcterms:created>
  <dcterms:modified xsi:type="dcterms:W3CDTF">2019-01-03T04:39:54Z</dcterms:modified>
</cp:coreProperties>
</file>