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9200" windowHeight="11415"/>
  </bookViews>
  <sheets>
    <sheet name="購書單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I47" i="1"/>
  <c r="I46" i="1"/>
  <c r="I45" i="1"/>
  <c r="I56" i="1"/>
  <c r="I55" i="1"/>
  <c r="I54" i="1"/>
  <c r="I53" i="1"/>
  <c r="I52" i="1"/>
  <c r="I51" i="1"/>
  <c r="I50" i="1"/>
  <c r="I49" i="1"/>
  <c r="I44" i="1"/>
  <c r="I43" i="1"/>
  <c r="I42" i="1"/>
  <c r="I41" i="1"/>
  <c r="I40" i="1"/>
  <c r="I39" i="1"/>
  <c r="I38" i="1"/>
  <c r="I37" i="1"/>
  <c r="I36" i="1"/>
  <c r="I35" i="1"/>
  <c r="I57" i="1" l="1"/>
</calcChain>
</file>

<file path=xl/sharedStrings.xml><?xml version="1.0" encoding="utf-8"?>
<sst xmlns="http://schemas.openxmlformats.org/spreadsheetml/2006/main" count="455" uniqueCount="183">
  <si>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</si>
  <si>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</si>
  <si>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</si>
  <si>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</si>
  <si>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</t>
    <phoneticPr fontId="2" type="noConversion"/>
  </si>
  <si>
    <t>ISBN</t>
    <phoneticPr fontId="2" type="noConversion"/>
  </si>
  <si>
    <t>採購數量</t>
    <phoneticPr fontId="2" type="noConversion"/>
  </si>
  <si>
    <t>定價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</si>
  <si>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</si>
  <si>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</si>
  <si>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</si>
  <si>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</si>
  <si>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</si>
  <si>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臺灣</t>
    <phoneticPr fontId="2" type="noConversion"/>
  </si>
  <si>
    <t>英語</t>
    <phoneticPr fontId="2" type="noConversion"/>
  </si>
  <si>
    <t>教師用書</t>
    <phoneticPr fontId="2" type="noConversion"/>
  </si>
  <si>
    <t>百本好書</t>
    <phoneticPr fontId="2" type="noConversion"/>
  </si>
  <si>
    <t>印度豹大拍賣</t>
    <phoneticPr fontId="2" type="noConversion"/>
  </si>
  <si>
    <t xml:space="preserve">高畠那生 </t>
    <phoneticPr fontId="2" type="noConversion"/>
  </si>
  <si>
    <t>米奇巴克</t>
    <phoneticPr fontId="2" type="noConversion"/>
  </si>
  <si>
    <t>9789866215711</t>
    <phoneticPr fontId="2" type="noConversion"/>
  </si>
  <si>
    <t>公園裡有一首詩</t>
    <phoneticPr fontId="2" type="noConversion"/>
  </si>
  <si>
    <t xml:space="preserve"> 米夏‧亞齊 </t>
    <phoneticPr fontId="2" type="noConversion"/>
  </si>
  <si>
    <t>9789866215728</t>
    <phoneticPr fontId="2" type="noConversion"/>
  </si>
  <si>
    <t>棕先生的神奇帽子</t>
    <phoneticPr fontId="2" type="noConversion"/>
  </si>
  <si>
    <t xml:space="preserve">今井彩乃 </t>
    <phoneticPr fontId="2" type="noConversion"/>
  </si>
  <si>
    <t>維京 國際</t>
    <phoneticPr fontId="2" type="noConversion"/>
  </si>
  <si>
    <t>9789864401666</t>
    <phoneticPr fontId="2" type="noConversion"/>
  </si>
  <si>
    <t>我是抱抱機</t>
    <phoneticPr fontId="2" type="noConversion"/>
  </si>
  <si>
    <t>史考特．坎貝爾</t>
    <phoneticPr fontId="2" type="noConversion"/>
  </si>
  <si>
    <t>9789864401123</t>
    <phoneticPr fontId="2" type="noConversion"/>
  </si>
  <si>
    <t>9789865876302</t>
    <phoneticPr fontId="2" type="noConversion"/>
  </si>
  <si>
    <t>9789865876531</t>
    <phoneticPr fontId="2" type="noConversion"/>
  </si>
  <si>
    <t>9789869508469</t>
    <phoneticPr fontId="2" type="noConversion"/>
  </si>
  <si>
    <t>9789862115312</t>
    <phoneticPr fontId="2" type="noConversion"/>
  </si>
  <si>
    <t xml:space="preserve">親子天下 </t>
    <phoneticPr fontId="2" type="noConversion"/>
  </si>
  <si>
    <t xml:space="preserve"> 林哲璋 </t>
    <phoneticPr fontId="2" type="noConversion"/>
  </si>
  <si>
    <t>屁屁超人與屁浮列車尖叫號</t>
    <phoneticPr fontId="2" type="noConversion"/>
  </si>
  <si>
    <t>9789579095525</t>
    <phoneticPr fontId="2" type="noConversion"/>
  </si>
  <si>
    <t>海愛牛社區1：歡迎光臨海愛牛</t>
    <phoneticPr fontId="2" type="noConversion"/>
  </si>
  <si>
    <t xml:space="preserve"> 王文華</t>
    <phoneticPr fontId="2" type="noConversion"/>
  </si>
  <si>
    <t>9789869498326</t>
    <phoneticPr fontId="2" type="noConversion"/>
  </si>
  <si>
    <t>海愛牛社區2：歡迎光臨餓蘑島</t>
    <phoneticPr fontId="2" type="noConversion"/>
  </si>
  <si>
    <t>找不到系列1：找不到國小</t>
    <phoneticPr fontId="2" type="noConversion"/>
  </si>
  <si>
    <t xml:space="preserve"> 岑澎維 </t>
    <phoneticPr fontId="2" type="noConversion"/>
  </si>
  <si>
    <t>找不到系列2：找不到山上</t>
    <phoneticPr fontId="2" type="noConversion"/>
  </si>
  <si>
    <t>找不到系列3：找不到校長</t>
    <phoneticPr fontId="2" type="noConversion"/>
  </si>
  <si>
    <t>七隻小蝌蚪穿新衣</t>
  </si>
  <si>
    <t>塩田守男</t>
  </si>
  <si>
    <t>維京國際</t>
  </si>
  <si>
    <t>臺灣</t>
  </si>
  <si>
    <t>自己的聲音 Harold finds a voice</t>
  </si>
  <si>
    <t> 寇特妮．迪克馬斯 </t>
  </si>
  <si>
    <t>阿寶的生日禮物</t>
  </si>
  <si>
    <t>珍妮．威利斯</t>
  </si>
  <si>
    <t>畫一棵樹</t>
  </si>
  <si>
    <t xml:space="preserve"> 芭芭拉‧雷德  
</t>
  </si>
  <si>
    <t>帶我去抓蟲！</t>
  </si>
  <si>
    <t>秦好史郎</t>
  </si>
  <si>
    <t>說到做到！</t>
  </si>
  <si>
    <t> 尚樂洛</t>
  </si>
  <si>
    <t>格林文化</t>
  </si>
  <si>
    <t>獅子補習班</t>
  </si>
  <si>
    <t> 強‧艾吉 </t>
  </si>
  <si>
    <t>米奇巴克</t>
  </si>
  <si>
    <t>菲力的17種情緒</t>
  </si>
  <si>
    <t> 迪迪耶‧李維</t>
  </si>
  <si>
    <t>好心的小糞金龜</t>
  </si>
  <si>
    <t>弗萊德．巴洛尼基  </t>
  </si>
  <si>
    <t>三之三</t>
  </si>
  <si>
    <t>烏雲先生 Mr HUFF</t>
  </si>
  <si>
    <t> 安娜・華克</t>
  </si>
  <si>
    <t>菲菲真的很受傷</t>
  </si>
  <si>
    <t> 莫莉‧卞</t>
  </si>
  <si>
    <t>超級烏龜</t>
  </si>
  <si>
    <t> 俞雪花</t>
  </si>
  <si>
    <t>否</t>
  </si>
  <si>
    <t>百本好書</t>
  </si>
  <si>
    <t>哇！貓頭鷹說</t>
  </si>
  <si>
    <t>提姆．霍普古德/圖文</t>
  </si>
  <si>
    <t>小魯文化</t>
  </si>
  <si>
    <t>漢字會說話</t>
  </si>
  <si>
    <t>陳伸 。伊藤越子</t>
  </si>
  <si>
    <t>藝術讓你嚇一跳</t>
  </si>
  <si>
    <t>伊莉莎白．紐伯瑞/圖文</t>
  </si>
  <si>
    <t>藝術讓你笑哈哈</t>
  </si>
  <si>
    <t>我的藝術欣賞書（新版）</t>
  </si>
  <si>
    <t xml:space="preserve"> 蘿西．狄金絲  </t>
  </si>
  <si>
    <t>小天下</t>
  </si>
  <si>
    <t>第一次看懂世界名畫</t>
  </si>
  <si>
    <t xml:space="preserve">蘿西．狄金絲 </t>
  </si>
  <si>
    <t>想畫，就畫，就能畫</t>
  </si>
  <si>
    <t>呂游銘/圖文</t>
  </si>
  <si>
    <t>圖話漢字</t>
  </si>
  <si>
    <t>阿丹的天使--美術館偵探記</t>
  </si>
  <si>
    <t> 亞歷山卓．斯特吉斯</t>
  </si>
  <si>
    <t>小鳥一兩隻：馬蒂斯的故事</t>
  </si>
  <si>
    <t> 碧秋．勒．鐸/圖文</t>
  </si>
  <si>
    <t>綠野仙蹤：百年經典原創插畫復刻版</t>
  </si>
  <si>
    <t>繪本原創力：臺灣繪本創作者的故事</t>
  </si>
  <si>
    <t xml:space="preserve"> 陳玉金</t>
  </si>
  <si>
    <t xml:space="preserve"> 天衛文化</t>
  </si>
  <si>
    <t xml:space="preserve"> 跟著音樂家旅行</t>
  </si>
  <si>
    <t xml:space="preserve"> Zoe佐依子著</t>
  </si>
  <si>
    <t xml:space="preserve"> 幼獅文化</t>
  </si>
  <si>
    <t>地圖藝術實驗室：52個與旅行、地圖、想像力有關的創意練習</t>
  </si>
  <si>
    <t>吉兒‧貝瑞、琳頓‧邁奈麗著；李佳霖、施玫亞、徐立妍、陳希林譯</t>
  </si>
  <si>
    <t>遠流出版</t>
  </si>
  <si>
    <t xml:space="preserve">東京我的畫畫之路 </t>
  </si>
  <si>
    <t>蔡美保作</t>
  </si>
  <si>
    <t xml:space="preserve"> 遠流出版事業股份有限公司</t>
  </si>
  <si>
    <t xml:space="preserve"> 趙于萱作</t>
  </si>
  <si>
    <t xml:space="preserve">第一次動手玩藝術 </t>
  </si>
  <si>
    <t>Grrrrr!</t>
  </si>
  <si>
    <t> Rob Biddulph</t>
  </si>
  <si>
    <t> HARPER COLLINS PUBLISHERS LTD.</t>
  </si>
  <si>
    <t>英國</t>
  </si>
  <si>
    <t>9780007594139</t>
  </si>
  <si>
    <t>Alan's Big, Scary Teeth</t>
  </si>
  <si>
    <t> Jarvis</t>
  </si>
  <si>
    <t>WALKER BOOKS LIMITED</t>
  </si>
  <si>
    <t>美國</t>
  </si>
  <si>
    <t>9781406370805 </t>
  </si>
  <si>
    <t>Secrets of the Rainforest</t>
  </si>
  <si>
    <t> Carron Brown/ Alyssa Nassner</t>
  </si>
  <si>
    <t> IVY PRESS</t>
  </si>
  <si>
    <t>9781782401834 </t>
  </si>
  <si>
    <t>Secrets of the Seashore: A Shine-A-Light Book</t>
  </si>
  <si>
    <t> Carron Brown</t>
  </si>
  <si>
    <t>9781782402367 </t>
  </si>
  <si>
    <t>Rain, Rain, Rain Forest</t>
  </si>
  <si>
    <t> Brenda Z. Guiberson</t>
  </si>
  <si>
    <t> Square Fish</t>
  </si>
  <si>
    <t>9781250056771 </t>
  </si>
  <si>
    <t>Plant</t>
  </si>
  <si>
    <t> Marc Vandersteen-Dk</t>
  </si>
  <si>
    <t> DORLING KINDERSLEY LTD.</t>
  </si>
  <si>
    <t>9781405345484</t>
  </si>
  <si>
    <t>From Seed to Plant</t>
  </si>
  <si>
    <t>  Gail Gibbons</t>
  </si>
  <si>
    <t> Holiday house</t>
  </si>
  <si>
    <t>9780823410255 </t>
  </si>
  <si>
    <t>Not for Parents Africa: Everything You Ever Wanted to Know</t>
  </si>
  <si>
    <t>  Lonely Planet</t>
  </si>
  <si>
    <t>9781743219096 </t>
  </si>
  <si>
    <t>Not for Parents China: Everything You Ever Wanted to Know</t>
  </si>
  <si>
    <t>9781743214268 </t>
  </si>
  <si>
    <t>Not for Parents Australia: Everything You Ever Wanted to Know</t>
  </si>
  <si>
    <t>9781743214183 </t>
  </si>
  <si>
    <t>英語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</si>
  <si>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</si>
  <si>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</si>
  <si>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</si>
  <si>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</si>
  <si>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</si>
  <si>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</si>
  <si>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</si>
  <si>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</si>
  <si>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</si>
  <si>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連絡電話：6361535#204    網路電話: 179010</t>
    <phoneticPr fontId="2" type="noConversion"/>
  </si>
  <si>
    <t>校名：後壁區安溪國小</t>
    <phoneticPr fontId="2" type="noConversion"/>
  </si>
  <si>
    <t>天空的顏色</t>
  </si>
  <si>
    <t>Peter H. Reynolds</t>
  </si>
  <si>
    <t>和英文化事業有限公司</t>
  </si>
  <si>
    <t>塞車</t>
  </si>
  <si>
    <t>鄭淑芬</t>
  </si>
  <si>
    <t>黃立佩</t>
  </si>
  <si>
    <t>風雨中的茄苳樹</t>
  </si>
  <si>
    <t>蔚宇蘅</t>
  </si>
  <si>
    <t>九歌出版社</t>
  </si>
  <si>
    <t>9789864500222</t>
  </si>
  <si>
    <t>小杰和他的勇腳仔</t>
  </si>
  <si>
    <t>阮聞雪</t>
  </si>
  <si>
    <t>9789864500130</t>
  </si>
  <si>
    <t>方中街99號</t>
  </si>
  <si>
    <t>花格子</t>
  </si>
  <si>
    <t>9789864500079</t>
  </si>
  <si>
    <t>前進吧！寶利</t>
  </si>
  <si>
    <t>翁心怡</t>
  </si>
  <si>
    <t>9789864500109</t>
  </si>
  <si>
    <t>填表人：                    教導主任：                校長：</t>
    <phoneticPr fontId="2" type="noConversion"/>
  </si>
  <si>
    <t xml:space="preserve"> 臺南市安溪國小107學年度國民中小學圖書採購書單    </t>
    <phoneticPr fontId="2" type="noConversion"/>
  </si>
  <si>
    <t>合計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</si>
</sst>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sz val="12"/>
      <name val="新細明體"/>
      <family val="1"/>
      <charset val="136"/>
    </font>
    <font>
      <sz val="8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4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0" fillId="0" borderId="6" xfId="0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topLeftCell="A47" workbookViewId="0">
      <selection activeCell="I57" sqref="I57"/>
    </sheetView>
  </sheetViews>
  <sheetFormatPr defaultRowHeight="16.5"/>
  <cols>
    <col min="1" max="1" width="5.375" customWidth="1"/>
    <col min="2" max="2" width="26.125" customWidth="1"/>
    <col min="3" max="3" width="15.125" customWidth="1"/>
    <col min="4" max="4" width="20.125" customWidth="1"/>
    <col min="5" max="5" width="7.875" customWidth="1"/>
    <col min="6" max="6" width="12.25" customWidth="1"/>
    <col min="7" max="7" width="8.75" customWidth="1"/>
    <col min="8" max="8" width="5.125" customWidth="1"/>
    <col min="9" max="9" width="4.75" customWidth="1"/>
    <col min="10" max="10" width="4.25" customWidth="1"/>
    <col min="11" max="11" width="4.875" customWidth="1"/>
    <col min="12" max="12" width="4.75" customWidth="1"/>
    <col min="13" max="13" width="7" customWidth="1"/>
  </cols>
  <sheetData>
    <row r="1" spans="1:13" ht="19.5">
      <c r="A1" s="30" t="s">
        <v>181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30" customHeight="1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2" t="s">
        <v>5</v>
      </c>
      <c r="G2" s="13" t="s">
        <v>6</v>
      </c>
      <c r="H2" s="13" t="s">
        <v>7</v>
      </c>
      <c r="I2" s="13" t="s">
        <v>8</v>
      </c>
      <c r="J2" s="13" t="s">
        <v>11</v>
      </c>
      <c r="K2" s="13" t="s">
        <v>12</v>
      </c>
      <c r="L2" s="13" t="s">
        <v>15</v>
      </c>
      <c r="M2" s="13" t="s">
        <v>9</v>
      </c>
    </row>
    <row r="3" spans="1:13" ht="28.5">
      <c r="A3" s="21">
        <v>1</v>
      </c>
      <c r="B3" s="3" t="s">
        <v>113</v>
      </c>
      <c r="C3" s="3" t="s">
        <v>114</v>
      </c>
      <c r="D3" s="7" t="s">
        <v>115</v>
      </c>
      <c r="E3" s="1" t="s">
        <v>116</v>
      </c>
      <c r="F3" s="8" t="s">
        <v>117</v>
      </c>
      <c r="G3" s="2">
        <v>1</v>
      </c>
      <c r="H3" s="3">
        <v>385</v>
      </c>
      <c r="I3" s="3">
        <v>385</v>
      </c>
      <c r="J3" s="1" t="s">
        <v>76</v>
      </c>
      <c r="K3" s="1" t="s">
        <v>76</v>
      </c>
      <c r="L3" s="1" t="s">
        <v>76</v>
      </c>
      <c r="M3" s="2" t="s">
        <v>14</v>
      </c>
    </row>
    <row r="4" spans="1:13">
      <c r="A4" s="21">
        <v>2</v>
      </c>
      <c r="B4" s="3" t="s">
        <v>118</v>
      </c>
      <c r="C4" s="3" t="s">
        <v>119</v>
      </c>
      <c r="D4" s="2" t="s">
        <v>120</v>
      </c>
      <c r="E4" s="1" t="s">
        <v>121</v>
      </c>
      <c r="F4" s="8" t="s">
        <v>122</v>
      </c>
      <c r="G4" s="2">
        <v>1</v>
      </c>
      <c r="H4" s="3">
        <v>385</v>
      </c>
      <c r="I4" s="3">
        <v>385</v>
      </c>
      <c r="J4" s="1" t="s">
        <v>76</v>
      </c>
      <c r="K4" s="1" t="s">
        <v>76</v>
      </c>
      <c r="L4" s="1" t="s">
        <v>76</v>
      </c>
      <c r="M4" s="2" t="s">
        <v>14</v>
      </c>
    </row>
    <row r="5" spans="1:13" ht="16.5" customHeight="1">
      <c r="A5" s="21">
        <v>3</v>
      </c>
      <c r="B5" s="3" t="s">
        <v>123</v>
      </c>
      <c r="C5" s="3" t="s">
        <v>124</v>
      </c>
      <c r="D5" s="2" t="s">
        <v>125</v>
      </c>
      <c r="E5" s="1" t="s">
        <v>116</v>
      </c>
      <c r="F5" s="8" t="s">
        <v>126</v>
      </c>
      <c r="G5" s="2">
        <v>1</v>
      </c>
      <c r="H5" s="3">
        <v>440</v>
      </c>
      <c r="I5" s="3">
        <v>440</v>
      </c>
      <c r="J5" s="1" t="s">
        <v>76</v>
      </c>
      <c r="K5" s="1" t="s">
        <v>76</v>
      </c>
      <c r="L5" s="1" t="s">
        <v>76</v>
      </c>
      <c r="M5" s="2" t="s">
        <v>14</v>
      </c>
    </row>
    <row r="6" spans="1:13" ht="22.5" customHeight="1">
      <c r="A6" s="21">
        <v>4</v>
      </c>
      <c r="B6" s="3" t="s">
        <v>127</v>
      </c>
      <c r="C6" s="3" t="s">
        <v>128</v>
      </c>
      <c r="D6" s="2" t="s">
        <v>125</v>
      </c>
      <c r="E6" s="1" t="s">
        <v>116</v>
      </c>
      <c r="F6" s="8" t="s">
        <v>129</v>
      </c>
      <c r="G6" s="2">
        <v>1</v>
      </c>
      <c r="H6" s="3">
        <v>440</v>
      </c>
      <c r="I6" s="3">
        <v>440</v>
      </c>
      <c r="J6" s="1" t="s">
        <v>76</v>
      </c>
      <c r="K6" s="1" t="s">
        <v>76</v>
      </c>
      <c r="L6" s="1" t="s">
        <v>76</v>
      </c>
      <c r="M6" s="2" t="s">
        <v>14</v>
      </c>
    </row>
    <row r="7" spans="1:13">
      <c r="A7" s="21">
        <v>5</v>
      </c>
      <c r="B7" s="3" t="s">
        <v>130</v>
      </c>
      <c r="C7" s="3" t="s">
        <v>131</v>
      </c>
      <c r="D7" s="2" t="s">
        <v>132</v>
      </c>
      <c r="E7" s="1" t="s">
        <v>116</v>
      </c>
      <c r="F7" s="8" t="s">
        <v>133</v>
      </c>
      <c r="G7" s="2">
        <v>1</v>
      </c>
      <c r="H7" s="3">
        <v>280</v>
      </c>
      <c r="I7" s="3">
        <v>280</v>
      </c>
      <c r="J7" s="1" t="s">
        <v>76</v>
      </c>
      <c r="K7" s="1" t="s">
        <v>76</v>
      </c>
      <c r="L7" s="1" t="s">
        <v>76</v>
      </c>
      <c r="M7" s="2" t="s">
        <v>14</v>
      </c>
    </row>
    <row r="8" spans="1:13" ht="31.5" customHeight="1">
      <c r="A8" s="21">
        <v>6</v>
      </c>
      <c r="B8" s="3" t="s">
        <v>134</v>
      </c>
      <c r="C8" s="3" t="s">
        <v>135</v>
      </c>
      <c r="D8" s="7" t="s">
        <v>136</v>
      </c>
      <c r="E8" s="1" t="s">
        <v>116</v>
      </c>
      <c r="F8" s="8" t="s">
        <v>137</v>
      </c>
      <c r="G8" s="2">
        <v>1</v>
      </c>
      <c r="H8" s="3">
        <v>385</v>
      </c>
      <c r="I8" s="3">
        <v>385</v>
      </c>
      <c r="J8" s="1" t="s">
        <v>76</v>
      </c>
      <c r="K8" s="1" t="s">
        <v>76</v>
      </c>
      <c r="L8" s="1" t="s">
        <v>76</v>
      </c>
      <c r="M8" s="2" t="s">
        <v>149</v>
      </c>
    </row>
    <row r="9" spans="1:13">
      <c r="A9" s="21">
        <v>7</v>
      </c>
      <c r="B9" s="3" t="s">
        <v>138</v>
      </c>
      <c r="C9" s="3" t="s">
        <v>139</v>
      </c>
      <c r="D9" s="2" t="s">
        <v>140</v>
      </c>
      <c r="E9" s="1" t="s">
        <v>116</v>
      </c>
      <c r="F9" s="8" t="s">
        <v>141</v>
      </c>
      <c r="G9" s="2">
        <v>1</v>
      </c>
      <c r="H9" s="3">
        <v>320</v>
      </c>
      <c r="I9" s="3">
        <v>320</v>
      </c>
      <c r="J9" s="1" t="s">
        <v>76</v>
      </c>
      <c r="K9" s="1" t="s">
        <v>76</v>
      </c>
      <c r="L9" s="1" t="s">
        <v>76</v>
      </c>
      <c r="M9" s="2" t="s">
        <v>149</v>
      </c>
    </row>
    <row r="10" spans="1:13" ht="28.5">
      <c r="A10" s="21">
        <v>8</v>
      </c>
      <c r="B10" s="3" t="s">
        <v>142</v>
      </c>
      <c r="C10" s="3" t="s">
        <v>143</v>
      </c>
      <c r="D10" s="2" t="s">
        <v>143</v>
      </c>
      <c r="E10" s="1" t="s">
        <v>116</v>
      </c>
      <c r="F10" s="8" t="s">
        <v>144</v>
      </c>
      <c r="G10" s="2">
        <v>1</v>
      </c>
      <c r="H10" s="3">
        <v>455</v>
      </c>
      <c r="I10" s="3">
        <v>455</v>
      </c>
      <c r="J10" s="1" t="s">
        <v>76</v>
      </c>
      <c r="K10" s="1" t="s">
        <v>76</v>
      </c>
      <c r="L10" s="1" t="s">
        <v>76</v>
      </c>
      <c r="M10" s="2" t="s">
        <v>149</v>
      </c>
    </row>
    <row r="11" spans="1:13" ht="28.5">
      <c r="A11" s="21">
        <v>9</v>
      </c>
      <c r="B11" s="3" t="s">
        <v>145</v>
      </c>
      <c r="C11" s="3" t="s">
        <v>143</v>
      </c>
      <c r="D11" s="2" t="s">
        <v>143</v>
      </c>
      <c r="E11" s="1" t="s">
        <v>116</v>
      </c>
      <c r="F11" s="8" t="s">
        <v>146</v>
      </c>
      <c r="G11" s="2">
        <v>1</v>
      </c>
      <c r="H11" s="3">
        <v>525</v>
      </c>
      <c r="I11" s="3">
        <v>525</v>
      </c>
      <c r="J11" s="1" t="s">
        <v>76</v>
      </c>
      <c r="K11" s="1" t="s">
        <v>76</v>
      </c>
      <c r="L11" s="1" t="s">
        <v>76</v>
      </c>
      <c r="M11" s="2" t="s">
        <v>149</v>
      </c>
    </row>
    <row r="12" spans="1:13" ht="28.5">
      <c r="A12" s="21">
        <v>10</v>
      </c>
      <c r="B12" s="3" t="s">
        <v>147</v>
      </c>
      <c r="C12" s="3" t="s">
        <v>143</v>
      </c>
      <c r="D12" s="2" t="s">
        <v>143</v>
      </c>
      <c r="E12" s="1" t="s">
        <v>116</v>
      </c>
      <c r="F12" s="8" t="s">
        <v>148</v>
      </c>
      <c r="G12" s="2">
        <v>1</v>
      </c>
      <c r="H12" s="3">
        <v>525</v>
      </c>
      <c r="I12" s="3">
        <v>525</v>
      </c>
      <c r="J12" s="1" t="s">
        <v>76</v>
      </c>
      <c r="K12" s="1" t="s">
        <v>76</v>
      </c>
      <c r="L12" s="1" t="s">
        <v>76</v>
      </c>
      <c r="M12" s="2" t="s">
        <v>149</v>
      </c>
    </row>
    <row r="13" spans="1:13">
      <c r="A13" s="21">
        <v>11</v>
      </c>
      <c r="B13" s="3" t="s">
        <v>17</v>
      </c>
      <c r="C13" s="4" t="s">
        <v>18</v>
      </c>
      <c r="D13" s="2" t="s">
        <v>19</v>
      </c>
      <c r="E13" s="1" t="s">
        <v>13</v>
      </c>
      <c r="F13" s="8" t="s">
        <v>20</v>
      </c>
      <c r="G13" s="2">
        <v>1</v>
      </c>
      <c r="H13" s="3">
        <v>280</v>
      </c>
      <c r="I13" s="3">
        <v>280</v>
      </c>
      <c r="J13" s="1" t="s">
        <v>10</v>
      </c>
      <c r="K13" s="1" t="s">
        <v>76</v>
      </c>
      <c r="L13" s="1" t="s">
        <v>10</v>
      </c>
      <c r="M13" s="14" t="s">
        <v>16</v>
      </c>
    </row>
    <row r="14" spans="1:13">
      <c r="A14" s="21">
        <v>12</v>
      </c>
      <c r="B14" s="3" t="s">
        <v>21</v>
      </c>
      <c r="C14" s="4" t="s">
        <v>22</v>
      </c>
      <c r="D14" s="2" t="s">
        <v>19</v>
      </c>
      <c r="E14" s="1" t="s">
        <v>13</v>
      </c>
      <c r="F14" s="8" t="s">
        <v>23</v>
      </c>
      <c r="G14" s="2">
        <v>1</v>
      </c>
      <c r="H14" s="3">
        <v>300</v>
      </c>
      <c r="I14" s="3">
        <v>300</v>
      </c>
      <c r="J14" s="1" t="s">
        <v>10</v>
      </c>
      <c r="K14" s="1" t="s">
        <v>10</v>
      </c>
      <c r="L14" s="1" t="s">
        <v>10</v>
      </c>
      <c r="M14" s="14" t="s">
        <v>16</v>
      </c>
    </row>
    <row r="15" spans="1:13">
      <c r="A15" s="21">
        <v>13</v>
      </c>
      <c r="B15" s="3" t="s">
        <v>24</v>
      </c>
      <c r="C15" s="4" t="s">
        <v>25</v>
      </c>
      <c r="D15" s="2" t="s">
        <v>26</v>
      </c>
      <c r="E15" s="1" t="s">
        <v>13</v>
      </c>
      <c r="F15" s="8" t="s">
        <v>27</v>
      </c>
      <c r="G15" s="2">
        <v>1</v>
      </c>
      <c r="H15" s="3">
        <v>300</v>
      </c>
      <c r="I15" s="3">
        <v>300</v>
      </c>
      <c r="J15" s="1" t="s">
        <v>10</v>
      </c>
      <c r="K15" s="1" t="s">
        <v>10</v>
      </c>
      <c r="L15" s="1" t="s">
        <v>10</v>
      </c>
      <c r="M15" s="14" t="s">
        <v>16</v>
      </c>
    </row>
    <row r="16" spans="1:13">
      <c r="A16" s="21">
        <v>14</v>
      </c>
      <c r="B16" s="3" t="s">
        <v>28</v>
      </c>
      <c r="C16" s="4" t="s">
        <v>29</v>
      </c>
      <c r="D16" s="2" t="s">
        <v>26</v>
      </c>
      <c r="E16" s="1" t="s">
        <v>13</v>
      </c>
      <c r="F16" s="8" t="s">
        <v>30</v>
      </c>
      <c r="G16" s="2">
        <v>1</v>
      </c>
      <c r="H16" s="3">
        <v>280</v>
      </c>
      <c r="I16" s="3">
        <v>280</v>
      </c>
      <c r="J16" s="1" t="s">
        <v>10</v>
      </c>
      <c r="K16" s="1" t="s">
        <v>10</v>
      </c>
      <c r="L16" s="1" t="s">
        <v>10</v>
      </c>
      <c r="M16" s="14" t="s">
        <v>16</v>
      </c>
    </row>
    <row r="17" spans="1:13">
      <c r="A17" s="21">
        <v>15</v>
      </c>
      <c r="B17" s="3" t="s">
        <v>47</v>
      </c>
      <c r="C17" s="5" t="s">
        <v>48</v>
      </c>
      <c r="D17" s="2" t="s">
        <v>49</v>
      </c>
      <c r="E17" s="1" t="s">
        <v>13</v>
      </c>
      <c r="F17" s="8" t="s">
        <v>31</v>
      </c>
      <c r="G17" s="2">
        <v>1</v>
      </c>
      <c r="H17" s="3">
        <v>300</v>
      </c>
      <c r="I17" s="3">
        <v>300</v>
      </c>
      <c r="J17" s="1" t="s">
        <v>10</v>
      </c>
      <c r="K17" s="1" t="s">
        <v>10</v>
      </c>
      <c r="L17" s="1" t="s">
        <v>10</v>
      </c>
      <c r="M17" s="14" t="s">
        <v>16</v>
      </c>
    </row>
    <row r="18" spans="1:13">
      <c r="A18" s="21">
        <v>16</v>
      </c>
      <c r="B18" s="3" t="s">
        <v>51</v>
      </c>
      <c r="C18" s="4" t="s">
        <v>52</v>
      </c>
      <c r="D18" s="2" t="s">
        <v>49</v>
      </c>
      <c r="E18" s="1" t="s">
        <v>13</v>
      </c>
      <c r="F18" s="8" t="s">
        <v>32</v>
      </c>
      <c r="G18" s="2">
        <v>1</v>
      </c>
      <c r="H18" s="3">
        <v>300</v>
      </c>
      <c r="I18" s="3">
        <v>300</v>
      </c>
      <c r="J18" s="1" t="s">
        <v>10</v>
      </c>
      <c r="K18" s="1" t="s">
        <v>10</v>
      </c>
      <c r="L18" s="1" t="s">
        <v>10</v>
      </c>
      <c r="M18" s="14" t="s">
        <v>16</v>
      </c>
    </row>
    <row r="19" spans="1:13">
      <c r="A19" s="21">
        <v>17</v>
      </c>
      <c r="B19" s="3" t="s">
        <v>53</v>
      </c>
      <c r="C19" s="4" t="s">
        <v>54</v>
      </c>
      <c r="D19" s="2" t="s">
        <v>49</v>
      </c>
      <c r="E19" s="1" t="s">
        <v>13</v>
      </c>
      <c r="F19" s="8" t="s">
        <v>33</v>
      </c>
      <c r="G19" s="2">
        <v>1</v>
      </c>
      <c r="H19" s="3">
        <v>260</v>
      </c>
      <c r="I19" s="3">
        <v>260</v>
      </c>
      <c r="J19" s="1" t="s">
        <v>10</v>
      </c>
      <c r="K19" s="1" t="s">
        <v>10</v>
      </c>
      <c r="L19" s="1" t="s">
        <v>10</v>
      </c>
      <c r="M19" s="14" t="s">
        <v>16</v>
      </c>
    </row>
    <row r="20" spans="1:13" ht="15" customHeight="1">
      <c r="A20" s="21">
        <v>18</v>
      </c>
      <c r="B20" s="3" t="s">
        <v>55</v>
      </c>
      <c r="C20" s="4" t="s">
        <v>56</v>
      </c>
      <c r="D20" s="2" t="s">
        <v>49</v>
      </c>
      <c r="E20" s="1" t="s">
        <v>13</v>
      </c>
      <c r="F20" s="9" t="s">
        <v>34</v>
      </c>
      <c r="G20" s="2">
        <v>1</v>
      </c>
      <c r="H20" s="3">
        <v>280</v>
      </c>
      <c r="I20" s="3">
        <v>280</v>
      </c>
      <c r="J20" s="1" t="s">
        <v>10</v>
      </c>
      <c r="K20" s="1" t="s">
        <v>10</v>
      </c>
      <c r="L20" s="1" t="s">
        <v>10</v>
      </c>
      <c r="M20" s="14" t="s">
        <v>16</v>
      </c>
    </row>
    <row r="21" spans="1:13">
      <c r="A21" s="21">
        <v>19</v>
      </c>
      <c r="B21" s="3" t="s">
        <v>57</v>
      </c>
      <c r="C21" s="4" t="s">
        <v>58</v>
      </c>
      <c r="D21" s="2" t="s">
        <v>49</v>
      </c>
      <c r="E21" s="1" t="s">
        <v>50</v>
      </c>
      <c r="F21" s="10">
        <v>9789864400478</v>
      </c>
      <c r="G21" s="2">
        <v>1</v>
      </c>
      <c r="H21" s="3">
        <v>280</v>
      </c>
      <c r="I21" s="3">
        <v>280</v>
      </c>
      <c r="J21" s="1" t="s">
        <v>76</v>
      </c>
      <c r="K21" s="1" t="s">
        <v>10</v>
      </c>
      <c r="L21" s="1" t="s">
        <v>76</v>
      </c>
      <c r="M21" s="14" t="s">
        <v>77</v>
      </c>
    </row>
    <row r="22" spans="1:13">
      <c r="A22" s="21">
        <v>20</v>
      </c>
      <c r="B22" s="6" t="s">
        <v>59</v>
      </c>
      <c r="C22" s="4" t="s">
        <v>60</v>
      </c>
      <c r="D22" s="2" t="s">
        <v>61</v>
      </c>
      <c r="E22" s="1" t="s">
        <v>50</v>
      </c>
      <c r="F22" s="10">
        <v>9789864401215</v>
      </c>
      <c r="G22" s="2">
        <v>1</v>
      </c>
      <c r="H22" s="3">
        <v>280</v>
      </c>
      <c r="I22" s="3">
        <v>280</v>
      </c>
      <c r="J22" s="1" t="s">
        <v>76</v>
      </c>
      <c r="K22" s="1" t="s">
        <v>76</v>
      </c>
      <c r="L22" s="1" t="s">
        <v>76</v>
      </c>
      <c r="M22" s="14" t="s">
        <v>77</v>
      </c>
    </row>
    <row r="23" spans="1:13">
      <c r="A23" s="21">
        <v>21</v>
      </c>
      <c r="B23" s="6" t="s">
        <v>62</v>
      </c>
      <c r="C23" s="4" t="s">
        <v>63</v>
      </c>
      <c r="D23" s="2" t="s">
        <v>64</v>
      </c>
      <c r="E23" s="1" t="s">
        <v>50</v>
      </c>
      <c r="F23" s="10">
        <v>9789864400515</v>
      </c>
      <c r="G23" s="2">
        <v>1</v>
      </c>
      <c r="H23" s="3">
        <v>300</v>
      </c>
      <c r="I23" s="3">
        <v>300</v>
      </c>
      <c r="J23" s="1" t="s">
        <v>76</v>
      </c>
      <c r="K23" s="1" t="s">
        <v>76</v>
      </c>
      <c r="L23" s="1" t="s">
        <v>76</v>
      </c>
      <c r="M23" s="14" t="s">
        <v>77</v>
      </c>
    </row>
    <row r="24" spans="1:13">
      <c r="A24" s="21">
        <v>22</v>
      </c>
      <c r="B24" s="3" t="s">
        <v>65</v>
      </c>
      <c r="C24" s="4" t="s">
        <v>66</v>
      </c>
      <c r="D24" s="2" t="s">
        <v>64</v>
      </c>
      <c r="E24" s="1" t="s">
        <v>50</v>
      </c>
      <c r="F24" s="10">
        <v>9789864400737</v>
      </c>
      <c r="G24" s="2">
        <v>1</v>
      </c>
      <c r="H24" s="3">
        <v>280</v>
      </c>
      <c r="I24" s="3">
        <v>280</v>
      </c>
      <c r="J24" s="1" t="s">
        <v>76</v>
      </c>
      <c r="K24" s="1" t="s">
        <v>76</v>
      </c>
      <c r="L24" s="1" t="s">
        <v>76</v>
      </c>
      <c r="M24" s="14" t="s">
        <v>77</v>
      </c>
    </row>
    <row r="25" spans="1:13">
      <c r="A25" s="21">
        <v>23</v>
      </c>
      <c r="B25" s="6" t="s">
        <v>67</v>
      </c>
      <c r="C25" s="4" t="s">
        <v>68</v>
      </c>
      <c r="D25" s="2" t="s">
        <v>69</v>
      </c>
      <c r="E25" s="1" t="s">
        <v>50</v>
      </c>
      <c r="F25" s="10">
        <v>9789865811969</v>
      </c>
      <c r="G25" s="2">
        <v>1</v>
      </c>
      <c r="H25" s="3">
        <v>280</v>
      </c>
      <c r="I25" s="3">
        <v>280</v>
      </c>
      <c r="J25" s="1" t="s">
        <v>76</v>
      </c>
      <c r="K25" s="1" t="s">
        <v>76</v>
      </c>
      <c r="L25" s="1" t="s">
        <v>76</v>
      </c>
      <c r="M25" s="14" t="s">
        <v>77</v>
      </c>
    </row>
    <row r="26" spans="1:13">
      <c r="A26" s="21">
        <v>24</v>
      </c>
      <c r="B26" s="6" t="s">
        <v>70</v>
      </c>
      <c r="C26" s="4" t="s">
        <v>71</v>
      </c>
      <c r="D26" s="2" t="s">
        <v>69</v>
      </c>
      <c r="E26" s="1" t="s">
        <v>50</v>
      </c>
      <c r="F26" s="10">
        <v>9789861895314</v>
      </c>
      <c r="G26" s="2">
        <v>1</v>
      </c>
      <c r="H26" s="3">
        <v>280</v>
      </c>
      <c r="I26" s="3">
        <v>280</v>
      </c>
      <c r="J26" s="1" t="s">
        <v>76</v>
      </c>
      <c r="K26" s="1" t="s">
        <v>76</v>
      </c>
      <c r="L26" s="1" t="s">
        <v>76</v>
      </c>
      <c r="M26" s="14" t="s">
        <v>77</v>
      </c>
    </row>
    <row r="27" spans="1:13">
      <c r="A27" s="21">
        <v>25</v>
      </c>
      <c r="B27" s="3" t="s">
        <v>72</v>
      </c>
      <c r="C27" s="4" t="s">
        <v>73</v>
      </c>
      <c r="D27" s="2" t="s">
        <v>69</v>
      </c>
      <c r="E27" s="1" t="s">
        <v>50</v>
      </c>
      <c r="F27" s="10">
        <v>9789866215667</v>
      </c>
      <c r="G27" s="2">
        <v>1</v>
      </c>
      <c r="H27" s="3">
        <v>280</v>
      </c>
      <c r="I27" s="3">
        <v>280</v>
      </c>
      <c r="J27" s="1" t="s">
        <v>76</v>
      </c>
      <c r="K27" s="1" t="s">
        <v>76</v>
      </c>
      <c r="L27" s="1" t="s">
        <v>76</v>
      </c>
      <c r="M27" s="14" t="s">
        <v>77</v>
      </c>
    </row>
    <row r="28" spans="1:13">
      <c r="A28" s="21">
        <v>26</v>
      </c>
      <c r="B28" s="3" t="s">
        <v>74</v>
      </c>
      <c r="C28" s="4" t="s">
        <v>75</v>
      </c>
      <c r="D28" s="2" t="s">
        <v>69</v>
      </c>
      <c r="E28" s="1" t="s">
        <v>50</v>
      </c>
      <c r="F28" s="10">
        <v>9789866215308</v>
      </c>
      <c r="G28" s="2">
        <v>1</v>
      </c>
      <c r="H28" s="3">
        <v>360</v>
      </c>
      <c r="I28" s="3">
        <v>360</v>
      </c>
      <c r="J28" s="1" t="s">
        <v>76</v>
      </c>
      <c r="K28" s="1" t="s">
        <v>76</v>
      </c>
      <c r="L28" s="1" t="s">
        <v>76</v>
      </c>
      <c r="M28" s="14" t="s">
        <v>77</v>
      </c>
    </row>
    <row r="29" spans="1:13">
      <c r="A29" s="21">
        <v>27</v>
      </c>
      <c r="B29" s="3" t="s">
        <v>37</v>
      </c>
      <c r="C29" s="4" t="s">
        <v>36</v>
      </c>
      <c r="D29" s="2" t="s">
        <v>35</v>
      </c>
      <c r="E29" s="1" t="s">
        <v>50</v>
      </c>
      <c r="F29" s="10">
        <v>9789865664176</v>
      </c>
      <c r="G29" s="2">
        <v>1</v>
      </c>
      <c r="H29" s="3">
        <v>270</v>
      </c>
      <c r="I29" s="3">
        <v>270</v>
      </c>
      <c r="J29" s="1" t="s">
        <v>76</v>
      </c>
      <c r="K29" s="1" t="s">
        <v>76</v>
      </c>
      <c r="L29" s="1" t="s">
        <v>76</v>
      </c>
      <c r="M29" s="2"/>
    </row>
    <row r="30" spans="1:13">
      <c r="A30" s="21">
        <v>28</v>
      </c>
      <c r="B30" s="3" t="s">
        <v>39</v>
      </c>
      <c r="C30" s="4" t="s">
        <v>40</v>
      </c>
      <c r="D30" s="2" t="s">
        <v>35</v>
      </c>
      <c r="E30" s="1" t="s">
        <v>50</v>
      </c>
      <c r="F30" s="10">
        <v>9789865664299</v>
      </c>
      <c r="G30" s="2">
        <v>1</v>
      </c>
      <c r="H30" s="3">
        <v>270</v>
      </c>
      <c r="I30" s="3">
        <v>270</v>
      </c>
      <c r="J30" s="1" t="s">
        <v>76</v>
      </c>
      <c r="K30" s="1" t="s">
        <v>76</v>
      </c>
      <c r="L30" s="1" t="s">
        <v>76</v>
      </c>
      <c r="M30" s="2"/>
    </row>
    <row r="31" spans="1:13">
      <c r="A31" s="21">
        <v>29</v>
      </c>
      <c r="B31" s="3" t="s">
        <v>42</v>
      </c>
      <c r="C31" s="4" t="s">
        <v>40</v>
      </c>
      <c r="D31" s="2" t="s">
        <v>35</v>
      </c>
      <c r="E31" s="1" t="s">
        <v>50</v>
      </c>
      <c r="F31" s="10">
        <v>9789865664237</v>
      </c>
      <c r="G31" s="2">
        <v>1</v>
      </c>
      <c r="H31" s="3">
        <v>270</v>
      </c>
      <c r="I31" s="3">
        <v>270</v>
      </c>
      <c r="J31" s="1" t="s">
        <v>76</v>
      </c>
      <c r="K31" s="1" t="s">
        <v>76</v>
      </c>
      <c r="L31" s="1" t="s">
        <v>76</v>
      </c>
      <c r="M31" s="2"/>
    </row>
    <row r="32" spans="1:13">
      <c r="A32" s="21">
        <v>30</v>
      </c>
      <c r="B32" s="3" t="s">
        <v>43</v>
      </c>
      <c r="C32" s="4" t="s">
        <v>44</v>
      </c>
      <c r="D32" s="2" t="s">
        <v>35</v>
      </c>
      <c r="E32" s="1" t="s">
        <v>50</v>
      </c>
      <c r="F32" s="10">
        <v>9789865664206</v>
      </c>
      <c r="G32" s="2">
        <v>1</v>
      </c>
      <c r="H32" s="3">
        <v>270</v>
      </c>
      <c r="I32" s="3">
        <v>270</v>
      </c>
      <c r="J32" s="1" t="s">
        <v>76</v>
      </c>
      <c r="K32" s="1" t="s">
        <v>76</v>
      </c>
      <c r="L32" s="1" t="s">
        <v>76</v>
      </c>
      <c r="M32" s="2"/>
    </row>
    <row r="33" spans="1:13">
      <c r="A33" s="21">
        <v>31</v>
      </c>
      <c r="B33" s="3" t="s">
        <v>45</v>
      </c>
      <c r="C33" s="4" t="s">
        <v>44</v>
      </c>
      <c r="D33" s="2" t="s">
        <v>35</v>
      </c>
      <c r="E33" s="1" t="s">
        <v>13</v>
      </c>
      <c r="F33" s="8" t="s">
        <v>38</v>
      </c>
      <c r="G33" s="2">
        <v>1</v>
      </c>
      <c r="H33" s="3">
        <v>280</v>
      </c>
      <c r="I33" s="3">
        <v>280</v>
      </c>
      <c r="J33" s="1" t="s">
        <v>10</v>
      </c>
      <c r="K33" s="1" t="s">
        <v>76</v>
      </c>
      <c r="L33" s="1" t="s">
        <v>10</v>
      </c>
      <c r="M33" s="2"/>
    </row>
    <row r="34" spans="1:13">
      <c r="A34" s="21">
        <v>32</v>
      </c>
      <c r="B34" s="3" t="s">
        <v>46</v>
      </c>
      <c r="C34" s="4" t="s">
        <v>44</v>
      </c>
      <c r="D34" s="2" t="s">
        <v>35</v>
      </c>
      <c r="E34" s="1" t="s">
        <v>13</v>
      </c>
      <c r="F34" s="8" t="s">
        <v>41</v>
      </c>
      <c r="G34" s="2">
        <v>1</v>
      </c>
      <c r="H34" s="3">
        <v>280</v>
      </c>
      <c r="I34" s="3">
        <v>280</v>
      </c>
      <c r="J34" s="1" t="s">
        <v>10</v>
      </c>
      <c r="K34" s="1" t="s">
        <v>10</v>
      </c>
      <c r="L34" s="1" t="s">
        <v>10</v>
      </c>
      <c r="M34" s="2"/>
    </row>
    <row r="35" spans="1:13" ht="28.5">
      <c r="A35" s="21">
        <v>33</v>
      </c>
      <c r="B35" s="3" t="s">
        <v>78</v>
      </c>
      <c r="C35" s="4" t="s">
        <v>79</v>
      </c>
      <c r="D35" s="2" t="s">
        <v>80</v>
      </c>
      <c r="E35" s="1" t="s">
        <v>50</v>
      </c>
      <c r="F35" s="10">
        <v>9789862111963</v>
      </c>
      <c r="G35" s="2">
        <v>1</v>
      </c>
      <c r="H35" s="3">
        <v>270</v>
      </c>
      <c r="I35" s="3">
        <f t="shared" ref="I35:I56" si="0">G35*H35</f>
        <v>270</v>
      </c>
      <c r="J35" s="1" t="s">
        <v>76</v>
      </c>
      <c r="K35" s="1" t="s">
        <v>76</v>
      </c>
      <c r="L35" s="1" t="s">
        <v>10</v>
      </c>
      <c r="M35" s="2"/>
    </row>
    <row r="36" spans="1:13">
      <c r="A36" s="21">
        <v>34</v>
      </c>
      <c r="B36" s="3" t="s">
        <v>81</v>
      </c>
      <c r="C36" s="4" t="s">
        <v>82</v>
      </c>
      <c r="D36" s="2" t="s">
        <v>80</v>
      </c>
      <c r="E36" s="1" t="s">
        <v>50</v>
      </c>
      <c r="F36" s="10">
        <v>9789862113844</v>
      </c>
      <c r="G36" s="2">
        <v>1</v>
      </c>
      <c r="H36" s="3">
        <v>270</v>
      </c>
      <c r="I36" s="3">
        <f t="shared" si="0"/>
        <v>270</v>
      </c>
      <c r="J36" s="1" t="s">
        <v>76</v>
      </c>
      <c r="K36" s="1" t="s">
        <v>76</v>
      </c>
      <c r="L36" s="1" t="s">
        <v>10</v>
      </c>
      <c r="M36" s="2"/>
    </row>
    <row r="37" spans="1:13" ht="28.5">
      <c r="A37" s="21">
        <v>35</v>
      </c>
      <c r="B37" s="3" t="s">
        <v>83</v>
      </c>
      <c r="C37" s="4" t="s">
        <v>84</v>
      </c>
      <c r="D37" s="2" t="s">
        <v>80</v>
      </c>
      <c r="E37" s="1" t="s">
        <v>50</v>
      </c>
      <c r="F37" s="10">
        <v>9789862113615</v>
      </c>
      <c r="G37" s="2">
        <v>1</v>
      </c>
      <c r="H37" s="3">
        <v>280</v>
      </c>
      <c r="I37" s="3">
        <f t="shared" si="0"/>
        <v>280</v>
      </c>
      <c r="J37" s="1" t="s">
        <v>76</v>
      </c>
      <c r="K37" s="1" t="s">
        <v>76</v>
      </c>
      <c r="L37" s="1" t="s">
        <v>10</v>
      </c>
      <c r="M37" s="2"/>
    </row>
    <row r="38" spans="1:13" ht="28.5">
      <c r="A38" s="21">
        <v>36</v>
      </c>
      <c r="B38" s="3" t="s">
        <v>85</v>
      </c>
      <c r="C38" s="4" t="s">
        <v>84</v>
      </c>
      <c r="D38" s="2" t="s">
        <v>80</v>
      </c>
      <c r="E38" s="1" t="s">
        <v>50</v>
      </c>
      <c r="F38" s="10">
        <v>9789862113592</v>
      </c>
      <c r="G38" s="2">
        <v>1</v>
      </c>
      <c r="H38" s="3">
        <v>280</v>
      </c>
      <c r="I38" s="3">
        <f t="shared" si="0"/>
        <v>280</v>
      </c>
      <c r="J38" s="1" t="s">
        <v>76</v>
      </c>
      <c r="K38" s="1" t="s">
        <v>76</v>
      </c>
      <c r="L38" s="1" t="s">
        <v>10</v>
      </c>
      <c r="M38" s="2"/>
    </row>
    <row r="39" spans="1:13">
      <c r="A39" s="21">
        <v>37</v>
      </c>
      <c r="B39" s="3" t="s">
        <v>86</v>
      </c>
      <c r="C39" s="4" t="s">
        <v>87</v>
      </c>
      <c r="D39" s="2" t="s">
        <v>88</v>
      </c>
      <c r="E39" s="1" t="s">
        <v>50</v>
      </c>
      <c r="F39" s="10">
        <v>9789863208846</v>
      </c>
      <c r="G39" s="2">
        <v>1</v>
      </c>
      <c r="H39" s="3">
        <v>380</v>
      </c>
      <c r="I39" s="3">
        <f t="shared" si="0"/>
        <v>380</v>
      </c>
      <c r="J39" s="1" t="s">
        <v>76</v>
      </c>
      <c r="K39" s="1" t="s">
        <v>76</v>
      </c>
      <c r="L39" s="1" t="s">
        <v>10</v>
      </c>
      <c r="M39" s="2"/>
    </row>
    <row r="40" spans="1:13">
      <c r="A40" s="21">
        <v>38</v>
      </c>
      <c r="B40" s="3" t="s">
        <v>89</v>
      </c>
      <c r="C40" s="4" t="s">
        <v>90</v>
      </c>
      <c r="D40" s="2" t="s">
        <v>88</v>
      </c>
      <c r="E40" s="1" t="s">
        <v>50</v>
      </c>
      <c r="F40" s="10">
        <v>9789863206996</v>
      </c>
      <c r="G40" s="2">
        <v>1</v>
      </c>
      <c r="H40" s="3">
        <v>320</v>
      </c>
      <c r="I40" s="3">
        <f t="shared" si="0"/>
        <v>320</v>
      </c>
      <c r="J40" s="1" t="s">
        <v>76</v>
      </c>
      <c r="K40" s="1" t="s">
        <v>76</v>
      </c>
      <c r="L40" s="1" t="s">
        <v>10</v>
      </c>
      <c r="M40" s="2"/>
    </row>
    <row r="41" spans="1:13">
      <c r="A41" s="21">
        <v>39</v>
      </c>
      <c r="B41" s="3" t="s">
        <v>91</v>
      </c>
      <c r="C41" s="4" t="s">
        <v>92</v>
      </c>
      <c r="D41" s="2" t="s">
        <v>80</v>
      </c>
      <c r="E41" s="1" t="s">
        <v>50</v>
      </c>
      <c r="F41" s="10">
        <v>9789862112670</v>
      </c>
      <c r="G41" s="2">
        <v>2</v>
      </c>
      <c r="H41" s="3">
        <v>320</v>
      </c>
      <c r="I41" s="3">
        <f t="shared" si="0"/>
        <v>640</v>
      </c>
      <c r="J41" s="1" t="s">
        <v>76</v>
      </c>
      <c r="K41" s="1" t="s">
        <v>76</v>
      </c>
      <c r="L41" s="1" t="s">
        <v>10</v>
      </c>
      <c r="M41" s="2"/>
    </row>
    <row r="42" spans="1:13">
      <c r="A42" s="21">
        <v>40</v>
      </c>
      <c r="B42" s="3" t="s">
        <v>93</v>
      </c>
      <c r="C42" s="4" t="s">
        <v>82</v>
      </c>
      <c r="D42" s="2" t="s">
        <v>80</v>
      </c>
      <c r="E42" s="1" t="s">
        <v>50</v>
      </c>
      <c r="F42" s="10">
        <v>9789862113066</v>
      </c>
      <c r="G42" s="2">
        <v>2</v>
      </c>
      <c r="H42" s="3">
        <v>270</v>
      </c>
      <c r="I42" s="3">
        <f t="shared" si="0"/>
        <v>540</v>
      </c>
      <c r="J42" s="1" t="s">
        <v>76</v>
      </c>
      <c r="K42" s="1" t="s">
        <v>76</v>
      </c>
      <c r="L42" s="1" t="s">
        <v>10</v>
      </c>
      <c r="M42" s="2"/>
    </row>
    <row r="43" spans="1:13" ht="28.5">
      <c r="A43" s="21">
        <v>41</v>
      </c>
      <c r="B43" s="3" t="s">
        <v>94</v>
      </c>
      <c r="C43" s="4" t="s">
        <v>95</v>
      </c>
      <c r="D43" s="2" t="s">
        <v>80</v>
      </c>
      <c r="E43" s="1" t="s">
        <v>50</v>
      </c>
      <c r="F43" s="10">
        <v>9789862112861</v>
      </c>
      <c r="G43" s="2">
        <v>2</v>
      </c>
      <c r="H43" s="3">
        <v>290</v>
      </c>
      <c r="I43" s="3">
        <f t="shared" si="0"/>
        <v>580</v>
      </c>
      <c r="J43" s="1" t="s">
        <v>76</v>
      </c>
      <c r="K43" s="1" t="s">
        <v>76</v>
      </c>
      <c r="L43" s="1" t="s">
        <v>10</v>
      </c>
      <c r="M43" s="2"/>
    </row>
    <row r="44" spans="1:13">
      <c r="A44" s="21">
        <v>42</v>
      </c>
      <c r="B44" s="3" t="s">
        <v>96</v>
      </c>
      <c r="C44" s="4" t="s">
        <v>97</v>
      </c>
      <c r="D44" s="2" t="s">
        <v>80</v>
      </c>
      <c r="E44" s="1" t="s">
        <v>50</v>
      </c>
      <c r="F44" s="10">
        <v>9789862112243</v>
      </c>
      <c r="G44" s="2">
        <v>2</v>
      </c>
      <c r="H44" s="3">
        <v>290</v>
      </c>
      <c r="I44" s="3">
        <f t="shared" si="0"/>
        <v>580</v>
      </c>
      <c r="J44" s="1" t="s">
        <v>76</v>
      </c>
      <c r="K44" s="1" t="s">
        <v>76</v>
      </c>
      <c r="L44" s="1" t="s">
        <v>10</v>
      </c>
      <c r="M44" s="2"/>
    </row>
    <row r="45" spans="1:13">
      <c r="A45" s="21">
        <v>43</v>
      </c>
      <c r="B45" s="3" t="s">
        <v>167</v>
      </c>
      <c r="C45" s="4" t="s">
        <v>168</v>
      </c>
      <c r="D45" s="2" t="s">
        <v>169</v>
      </c>
      <c r="E45" s="1" t="s">
        <v>50</v>
      </c>
      <c r="F45" s="10" t="s">
        <v>170</v>
      </c>
      <c r="G45" s="2">
        <v>1</v>
      </c>
      <c r="H45" s="3">
        <v>260</v>
      </c>
      <c r="I45" s="3">
        <f t="shared" si="0"/>
        <v>260</v>
      </c>
      <c r="J45" s="1" t="s">
        <v>76</v>
      </c>
      <c r="K45" s="1" t="s">
        <v>76</v>
      </c>
      <c r="L45" s="1" t="s">
        <v>76</v>
      </c>
      <c r="M45" s="2"/>
    </row>
    <row r="46" spans="1:13">
      <c r="A46" s="21">
        <v>44</v>
      </c>
      <c r="B46" s="3" t="s">
        <v>171</v>
      </c>
      <c r="C46" s="4" t="s">
        <v>172</v>
      </c>
      <c r="D46" s="2" t="s">
        <v>169</v>
      </c>
      <c r="E46" s="1" t="s">
        <v>50</v>
      </c>
      <c r="F46" s="10" t="s">
        <v>173</v>
      </c>
      <c r="G46" s="2">
        <v>1</v>
      </c>
      <c r="H46" s="3">
        <v>260</v>
      </c>
      <c r="I46" s="3">
        <f t="shared" si="0"/>
        <v>260</v>
      </c>
      <c r="J46" s="1" t="s">
        <v>76</v>
      </c>
      <c r="K46" s="1" t="s">
        <v>76</v>
      </c>
      <c r="L46" s="1" t="s">
        <v>76</v>
      </c>
      <c r="M46" s="2"/>
    </row>
    <row r="47" spans="1:13">
      <c r="A47" s="21">
        <v>45</v>
      </c>
      <c r="B47" s="3" t="s">
        <v>174</v>
      </c>
      <c r="C47" s="4" t="s">
        <v>175</v>
      </c>
      <c r="D47" s="2" t="s">
        <v>169</v>
      </c>
      <c r="E47" s="1" t="s">
        <v>50</v>
      </c>
      <c r="F47" s="10" t="s">
        <v>176</v>
      </c>
      <c r="G47" s="2">
        <v>1</v>
      </c>
      <c r="H47" s="3">
        <v>260</v>
      </c>
      <c r="I47" s="3">
        <f t="shared" si="0"/>
        <v>260</v>
      </c>
      <c r="J47" s="1" t="s">
        <v>76</v>
      </c>
      <c r="K47" s="1" t="s">
        <v>76</v>
      </c>
      <c r="L47" s="1" t="s">
        <v>76</v>
      </c>
      <c r="M47" s="2"/>
    </row>
    <row r="48" spans="1:13">
      <c r="A48" s="21">
        <v>46</v>
      </c>
      <c r="B48" s="3" t="s">
        <v>177</v>
      </c>
      <c r="C48" s="4" t="s">
        <v>178</v>
      </c>
      <c r="D48" s="2" t="s">
        <v>169</v>
      </c>
      <c r="E48" s="1" t="s">
        <v>50</v>
      </c>
      <c r="F48" s="10" t="s">
        <v>179</v>
      </c>
      <c r="G48" s="2">
        <v>1</v>
      </c>
      <c r="H48" s="3">
        <v>260</v>
      </c>
      <c r="I48" s="3">
        <f t="shared" si="0"/>
        <v>260</v>
      </c>
      <c r="J48" s="1" t="s">
        <v>76</v>
      </c>
      <c r="K48" s="1" t="s">
        <v>76</v>
      </c>
      <c r="L48" s="1" t="s">
        <v>10</v>
      </c>
      <c r="M48" s="2"/>
    </row>
    <row r="49" spans="1:13" ht="28.5">
      <c r="A49" s="21">
        <v>47</v>
      </c>
      <c r="B49" s="3" t="s">
        <v>98</v>
      </c>
      <c r="C49" s="4" t="s">
        <v>100</v>
      </c>
      <c r="D49" s="2" t="s">
        <v>101</v>
      </c>
      <c r="E49" s="1" t="s">
        <v>50</v>
      </c>
      <c r="F49" s="10">
        <v>9789574903825</v>
      </c>
      <c r="G49" s="2">
        <v>1</v>
      </c>
      <c r="H49" s="3">
        <v>350</v>
      </c>
      <c r="I49" s="3">
        <f t="shared" si="0"/>
        <v>350</v>
      </c>
      <c r="J49" s="1" t="s">
        <v>76</v>
      </c>
      <c r="K49" s="1" t="s">
        <v>76</v>
      </c>
      <c r="L49" s="1" t="s">
        <v>10</v>
      </c>
      <c r="M49" s="2"/>
    </row>
    <row r="50" spans="1:13" ht="28.5">
      <c r="A50" s="21">
        <v>48</v>
      </c>
      <c r="B50" s="3" t="s">
        <v>99</v>
      </c>
      <c r="C50" s="4" t="s">
        <v>103</v>
      </c>
      <c r="D50" s="2" t="s">
        <v>104</v>
      </c>
      <c r="E50" s="1" t="s">
        <v>50</v>
      </c>
      <c r="F50" s="10">
        <v>9789575749910</v>
      </c>
      <c r="G50" s="2">
        <v>1</v>
      </c>
      <c r="H50" s="3">
        <v>250</v>
      </c>
      <c r="I50" s="3">
        <f t="shared" si="0"/>
        <v>250</v>
      </c>
      <c r="J50" s="1" t="s">
        <v>76</v>
      </c>
      <c r="K50" s="1" t="s">
        <v>76</v>
      </c>
      <c r="L50" s="1" t="s">
        <v>10</v>
      </c>
      <c r="M50" s="2"/>
    </row>
    <row r="51" spans="1:13" ht="57">
      <c r="A51" s="21">
        <v>49</v>
      </c>
      <c r="B51" s="3" t="s">
        <v>102</v>
      </c>
      <c r="C51" s="4" t="s">
        <v>106</v>
      </c>
      <c r="D51" s="2" t="s">
        <v>107</v>
      </c>
      <c r="E51" s="1" t="s">
        <v>50</v>
      </c>
      <c r="F51" s="10">
        <v>9789573274568</v>
      </c>
      <c r="G51" s="2">
        <v>1</v>
      </c>
      <c r="H51" s="3">
        <v>320</v>
      </c>
      <c r="I51" s="3">
        <f t="shared" si="0"/>
        <v>320</v>
      </c>
      <c r="J51" s="1" t="s">
        <v>76</v>
      </c>
      <c r="K51" s="1" t="s">
        <v>76</v>
      </c>
      <c r="L51" s="1" t="s">
        <v>10</v>
      </c>
      <c r="M51" s="2"/>
    </row>
    <row r="52" spans="1:13" ht="28.5">
      <c r="A52" s="21">
        <v>50</v>
      </c>
      <c r="B52" s="3" t="s">
        <v>105</v>
      </c>
      <c r="C52" s="4" t="s">
        <v>109</v>
      </c>
      <c r="D52" s="2" t="s">
        <v>110</v>
      </c>
      <c r="E52" s="1" t="s">
        <v>50</v>
      </c>
      <c r="F52" s="10">
        <v>9789573274230</v>
      </c>
      <c r="G52" s="2">
        <v>1</v>
      </c>
      <c r="H52" s="3">
        <v>300</v>
      </c>
      <c r="I52" s="3">
        <f t="shared" si="0"/>
        <v>300</v>
      </c>
      <c r="J52" s="1" t="s">
        <v>76</v>
      </c>
      <c r="K52" s="1" t="s">
        <v>76</v>
      </c>
      <c r="L52" s="1" t="s">
        <v>10</v>
      </c>
      <c r="M52" s="2"/>
    </row>
    <row r="53" spans="1:13">
      <c r="A53" s="21">
        <v>51</v>
      </c>
      <c r="B53" s="3" t="s">
        <v>108</v>
      </c>
      <c r="C53" s="4" t="s">
        <v>111</v>
      </c>
      <c r="D53" s="2" t="s">
        <v>110</v>
      </c>
      <c r="E53" s="1" t="s">
        <v>50</v>
      </c>
      <c r="F53" s="10">
        <v>9789573274728</v>
      </c>
      <c r="G53" s="2">
        <v>1</v>
      </c>
      <c r="H53" s="3">
        <v>320</v>
      </c>
      <c r="I53" s="3">
        <f t="shared" si="0"/>
        <v>320</v>
      </c>
      <c r="J53" s="1" t="s">
        <v>76</v>
      </c>
      <c r="K53" s="1" t="s">
        <v>76</v>
      </c>
      <c r="L53" s="1" t="s">
        <v>10</v>
      </c>
      <c r="M53" s="2"/>
    </row>
    <row r="54" spans="1:13">
      <c r="A54" s="21">
        <v>52</v>
      </c>
      <c r="B54" s="3" t="s">
        <v>112</v>
      </c>
      <c r="C54" s="4" t="s">
        <v>162</v>
      </c>
      <c r="D54" s="2" t="s">
        <v>163</v>
      </c>
      <c r="E54" s="1" t="s">
        <v>50</v>
      </c>
      <c r="F54" s="10">
        <v>9789866608483</v>
      </c>
      <c r="G54" s="2">
        <v>1</v>
      </c>
      <c r="H54" s="3">
        <v>260</v>
      </c>
      <c r="I54" s="3">
        <f t="shared" si="0"/>
        <v>260</v>
      </c>
      <c r="J54" s="1" t="s">
        <v>76</v>
      </c>
      <c r="K54" s="1" t="s">
        <v>76</v>
      </c>
      <c r="L54" s="1" t="s">
        <v>76</v>
      </c>
      <c r="M54" s="2"/>
    </row>
    <row r="55" spans="1:13">
      <c r="A55" s="21">
        <v>53</v>
      </c>
      <c r="B55" s="3" t="s">
        <v>161</v>
      </c>
      <c r="C55" s="4" t="s">
        <v>165</v>
      </c>
      <c r="D55" s="2" t="s">
        <v>163</v>
      </c>
      <c r="E55" s="1" t="s">
        <v>50</v>
      </c>
      <c r="F55" s="10">
        <v>9789866608339</v>
      </c>
      <c r="G55" s="2">
        <v>1</v>
      </c>
      <c r="H55" s="3">
        <v>240</v>
      </c>
      <c r="I55" s="3">
        <f t="shared" si="0"/>
        <v>240</v>
      </c>
      <c r="J55" s="1" t="s">
        <v>76</v>
      </c>
      <c r="K55" s="1" t="s">
        <v>76</v>
      </c>
      <c r="L55" s="1" t="s">
        <v>76</v>
      </c>
      <c r="M55" s="2"/>
    </row>
    <row r="56" spans="1:13">
      <c r="A56" s="21">
        <v>54</v>
      </c>
      <c r="B56" s="3" t="s">
        <v>164</v>
      </c>
      <c r="C56" s="4" t="s">
        <v>166</v>
      </c>
      <c r="D56" s="2" t="s">
        <v>163</v>
      </c>
      <c r="E56" s="1" t="s">
        <v>50</v>
      </c>
      <c r="F56" s="10">
        <v>9789866608445</v>
      </c>
      <c r="G56" s="2">
        <v>1</v>
      </c>
      <c r="H56" s="3">
        <v>290</v>
      </c>
      <c r="I56" s="3">
        <f t="shared" si="0"/>
        <v>290</v>
      </c>
      <c r="J56" s="1" t="s">
        <v>76</v>
      </c>
      <c r="K56" s="1" t="s">
        <v>76</v>
      </c>
      <c r="L56" s="1" t="s">
        <v>76</v>
      </c>
      <c r="M56" s="2"/>
    </row>
    <row r="57" spans="1:13" ht="19.5">
      <c r="A57" s="21" t="s">
        <v>182</v>
      </c>
      <c r="B57" s="3"/>
      <c r="C57" s="22"/>
      <c r="D57" s="22"/>
      <c r="E57" s="21"/>
      <c r="F57" s="21"/>
      <c r="G57" s="21"/>
      <c r="H57" s="21"/>
      <c r="I57" s="23">
        <f>SUM(I3:I56)</f>
        <v>17930</v>
      </c>
      <c r="J57" s="21"/>
      <c r="K57" s="1"/>
      <c r="L57" s="21"/>
      <c r="M57" s="2"/>
    </row>
    <row r="58" spans="1:13" ht="16.5" customHeight="1">
      <c r="A58" s="36" t="s">
        <v>150</v>
      </c>
      <c r="B58" s="37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7"/>
    </row>
    <row r="59" spans="1:13" ht="41.25" customHeight="1">
      <c r="A59" s="33" t="s">
        <v>151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5"/>
    </row>
    <row r="60" spans="1:13" ht="19.5" customHeight="1">
      <c r="A60" s="15" t="s">
        <v>152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7"/>
    </row>
    <row r="61" spans="1:13" ht="19.5" customHeight="1">
      <c r="A61" s="15" t="s">
        <v>153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7"/>
    </row>
    <row r="62" spans="1:13" ht="19.5" customHeight="1">
      <c r="A62" s="15" t="s">
        <v>154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24"/>
    </row>
    <row r="63" spans="1:13" ht="19.5" customHeight="1">
      <c r="A63" s="15" t="s">
        <v>155</v>
      </c>
      <c r="B63" s="16"/>
      <c r="C63" s="16"/>
      <c r="D63" s="25"/>
      <c r="E63" s="16"/>
      <c r="F63" s="16"/>
      <c r="G63" s="16"/>
      <c r="H63" s="16"/>
      <c r="I63" s="16"/>
      <c r="J63" s="16"/>
      <c r="K63" s="16"/>
      <c r="L63" s="16"/>
      <c r="M63" s="24"/>
    </row>
    <row r="64" spans="1:13" ht="16.5" customHeight="1">
      <c r="A64" s="15" t="s">
        <v>156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24"/>
    </row>
    <row r="65" spans="1:13" ht="16.5" customHeight="1">
      <c r="A65" s="15" t="s">
        <v>157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7"/>
    </row>
    <row r="66" spans="1:13" ht="22.5" customHeight="1">
      <c r="A66" s="15" t="s">
        <v>158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22.5" customHeight="1">
      <c r="A67" s="1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9"/>
    </row>
    <row r="68" spans="1:13" ht="25.5" customHeight="1">
      <c r="A68" s="19" t="s">
        <v>160</v>
      </c>
    </row>
    <row r="69" spans="1:13" ht="30" customHeight="1">
      <c r="A69" s="20" t="s">
        <v>180</v>
      </c>
    </row>
    <row r="70" spans="1:13" ht="34.5" customHeight="1">
      <c r="A70" s="20" t="s">
        <v>159</v>
      </c>
    </row>
    <row r="71" spans="1:13" ht="16.5" customHeight="1"/>
    <row r="72" spans="1:13" ht="16.5" customHeight="1"/>
    <row r="73" spans="1:13" ht="16.5" customHeight="1"/>
    <row r="74" spans="1:13" ht="16.5" customHeight="1"/>
    <row r="75" spans="1:13" ht="16.5" customHeight="1"/>
    <row r="76" spans="1:13" ht="16.5" customHeight="1"/>
    <row r="77" spans="1:13" ht="16.5" customHeight="1"/>
    <row r="78" spans="1:13" ht="16.5" customHeight="1"/>
    <row r="79" spans="1:13" ht="16.5" customHeight="1"/>
  </sheetData>
  <mergeCells count="3">
    <mergeCell ref="A1:M1"/>
    <mergeCell ref="A59:M59"/>
    <mergeCell ref="A58:B58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2018-12-25T03:24:48Z</cp:lastPrinted>
  <dcterms:created xsi:type="dcterms:W3CDTF">2017-03-16T00:37:53Z</dcterms:created>
  <dcterms:modified xsi:type="dcterms:W3CDTF">2019-01-03T01:34:46Z</dcterms:modified>
</cp:coreProperties>
</file>