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570" windowHeight="7920"/>
  </bookViews>
  <sheets>
    <sheet name="工作表1" sheetId="1" r:id="rId1"/>
  </sheets>
  <definedNames>
    <definedName name="_xlnm.Print_Area" localSheetId="0">工作表1!$A:$M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I23" i="1"/>
  <c r="I24" i="1"/>
  <c r="I25" i="1"/>
  <c r="I26" i="1"/>
  <c r="I27" i="1"/>
  <c r="I28" i="1"/>
  <c r="I29" i="1"/>
  <c r="I30" i="1"/>
  <c r="I21" i="1"/>
  <c r="G42" i="1"/>
  <c r="I40" i="1"/>
  <c r="I39" i="1"/>
  <c r="I38" i="1"/>
  <c r="I37" i="1"/>
  <c r="I14" i="1"/>
  <c r="I20" i="1"/>
  <c r="I19" i="1"/>
  <c r="I41" i="1"/>
  <c r="I18" i="1"/>
  <c r="I17" i="1"/>
  <c r="I16" i="1"/>
  <c r="I15" i="1"/>
  <c r="I13" i="1"/>
  <c r="I12" i="1"/>
  <c r="I36" i="1"/>
  <c r="I35" i="1"/>
  <c r="I34" i="1"/>
  <c r="I33" i="1"/>
  <c r="I32" i="1"/>
  <c r="I11" i="1"/>
  <c r="I10" i="1"/>
  <c r="I9" i="1"/>
  <c r="I8" i="1"/>
  <c r="I7" i="1"/>
  <c r="I6" i="1"/>
  <c r="I5" i="1"/>
  <c r="I4" i="1"/>
  <c r="I31" i="1"/>
  <c r="I3" i="1"/>
  <c r="I42" i="1" l="1"/>
</calcChain>
</file>

<file path=xl/sharedStrings.xml><?xml version="1.0" encoding="utf-8"?>
<sst xmlns="http://schemas.openxmlformats.org/spreadsheetml/2006/main" count="355" uniqueCount="168">
  <si>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</t>
    </r>
    <r>
      <rPr>
        <b/>
        <sz val="18"/>
        <color rgb="FF000000"/>
        <rFont val="標楷體"/>
        <family val="4"/>
        <charset val="136"/>
      </rPr>
      <t xml:space="preserve">臺南市107學年度國民中小學圖書採購書單   </t>
    </r>
    <r>
      <rPr>
        <b/>
        <sz val="16"/>
        <color rgb="FF000000"/>
        <rFont val="標楷體"/>
        <family val="4"/>
        <charset val="136"/>
      </rPr>
      <t xml:space="preserve">  </t>
    </r>
    <r>
      <rPr>
        <b/>
        <sz val="14"/>
        <color rgb="FF000000"/>
        <rFont val="標楷體"/>
        <family val="4"/>
        <charset val="136"/>
      </rPr>
      <t xml:space="preserve">               </t>
    </r>
  </si>
  <si>
    <t>排序</t>
  </si>
  <si>
    <t>書名</t>
  </si>
  <si>
    <t>作者</t>
  </si>
  <si>
    <t>出版社</t>
  </si>
  <si>
    <t>出版地
(國家)</t>
    <phoneticPr fontId="7" type="noConversion"/>
  </si>
  <si>
    <t>ISBN</t>
    <phoneticPr fontId="8" type="noConversion"/>
  </si>
  <si>
    <t>採購
數量</t>
    <phoneticPr fontId="7" type="noConversion"/>
  </si>
  <si>
    <t>定價
(臺幣)</t>
    <phoneticPr fontId="7" type="noConversion"/>
  </si>
  <si>
    <t>小計</t>
  </si>
  <si>
    <t>是否為
套書</t>
    <phoneticPr fontId="7" type="noConversion"/>
  </si>
  <si>
    <t>是否含
光碟</t>
    <phoneticPr fontId="7" type="noConversion"/>
  </si>
  <si>
    <t>是否為
教師用書</t>
    <phoneticPr fontId="7" type="noConversion"/>
  </si>
  <si>
    <t>備註</t>
  </si>
  <si>
    <t>You Read to Me, I'll Read to You: Very Short Fairy Tales to Read Together</t>
    <phoneticPr fontId="7" type="noConversion"/>
  </si>
  <si>
    <t>Anthony Browne</t>
    <phoneticPr fontId="7" type="noConversion"/>
  </si>
  <si>
    <t>Hanchette Book Group, Inc.</t>
    <phoneticPr fontId="7" type="noConversion"/>
  </si>
  <si>
    <t>USA</t>
    <phoneticPr fontId="7" type="noConversion"/>
  </si>
  <si>
    <t>978-0-316-20744-7</t>
    <phoneticPr fontId="7" type="noConversion"/>
  </si>
  <si>
    <t>否</t>
    <phoneticPr fontId="8" type="noConversion"/>
  </si>
  <si>
    <t>You Read to Me, I'll Read to You: Very Short Mother Goose Tales to Read Together</t>
    <phoneticPr fontId="7" type="noConversion"/>
  </si>
  <si>
    <t>978-0-316-20715-7</t>
    <phoneticPr fontId="7" type="noConversion"/>
  </si>
  <si>
    <t>【字的小詩】字字小宇宙</t>
    <phoneticPr fontId="7" type="noConversion"/>
  </si>
  <si>
    <t> 林世仁</t>
    <phoneticPr fontId="7" type="noConversion"/>
  </si>
  <si>
    <t>國語日報</t>
  </si>
  <si>
    <t>台灣</t>
    <phoneticPr fontId="7" type="noConversion"/>
  </si>
  <si>
    <t>9789577517913</t>
    <phoneticPr fontId="7" type="noConversion"/>
  </si>
  <si>
    <t>誰是第一名</t>
    <phoneticPr fontId="7" type="noConversion"/>
  </si>
  <si>
    <t>蕭湄羲</t>
    <phoneticPr fontId="7" type="noConversion"/>
  </si>
  <si>
    <t>信誼基金出版社</t>
  </si>
  <si>
    <t>台灣</t>
  </si>
  <si>
    <t>9789861615288</t>
    <phoneticPr fontId="7" type="noConversion"/>
  </si>
  <si>
    <t>超神奇糖果鋪</t>
    <phoneticPr fontId="7" type="noConversion"/>
  </si>
  <si>
    <t>宮西達也</t>
    <phoneticPr fontId="7" type="noConversion"/>
  </si>
  <si>
    <t>小魯文化</t>
  </si>
  <si>
    <t>9789862117194</t>
    <phoneticPr fontId="8" type="noConversion"/>
  </si>
  <si>
    <t>石頭媽媽</t>
    <phoneticPr fontId="7" type="noConversion"/>
  </si>
  <si>
    <t>蔡淑媖</t>
    <phoneticPr fontId="7" type="noConversion"/>
  </si>
  <si>
    <t>9789862115671</t>
    <phoneticPr fontId="8" type="noConversion"/>
  </si>
  <si>
    <t xml:space="preserve">莫莉.卞 </t>
    <phoneticPr fontId="5" type="noConversion"/>
  </si>
  <si>
    <t>三之三文化</t>
  </si>
  <si>
    <t>台灣</t>
    <phoneticPr fontId="8" type="noConversion"/>
  </si>
  <si>
    <t>詩魂（仙靈傳奇1）</t>
    <phoneticPr fontId="8" type="noConversion"/>
  </si>
  <si>
    <t>親子天下</t>
    <phoneticPr fontId="8" type="noConversion"/>
  </si>
  <si>
    <t>蔡兆倫</t>
    <phoneticPr fontId="8" type="noConversion"/>
  </si>
  <si>
    <t>否</t>
    <phoneticPr fontId="8" type="noConversion"/>
  </si>
  <si>
    <t>學校沒教的溝通課</t>
    <phoneticPr fontId="8" type="noConversion"/>
  </si>
  <si>
    <t>簡麗賢</t>
    <phoneticPr fontId="8" type="noConversion"/>
  </si>
  <si>
    <t>幼獅文化</t>
    <phoneticPr fontId="8" type="noConversion"/>
  </si>
  <si>
    <t>無人島生存十六人</t>
    <phoneticPr fontId="8" type="noConversion"/>
  </si>
  <si>
    <t>須川邦彥</t>
    <phoneticPr fontId="8" type="noConversion"/>
  </si>
  <si>
    <t>野人</t>
    <phoneticPr fontId="8" type="noConversion"/>
  </si>
  <si>
    <t>就算爺爺忘記了</t>
    <phoneticPr fontId="8" type="noConversion"/>
  </si>
  <si>
    <t>大塚篤子</t>
    <phoneticPr fontId="8" type="noConversion"/>
  </si>
  <si>
    <t>遠流</t>
    <phoneticPr fontId="8" type="noConversion"/>
  </si>
  <si>
    <t>尋找美味</t>
    <phoneticPr fontId="8" type="noConversion"/>
  </si>
  <si>
    <t>奈特莉‧芭比特</t>
    <phoneticPr fontId="8" type="noConversion"/>
  </si>
  <si>
    <t>小魯文化</t>
    <phoneticPr fontId="8" type="noConversion"/>
  </si>
  <si>
    <t>會寫詩的神奇小松鼠</t>
    <phoneticPr fontId="8" type="noConversion"/>
  </si>
  <si>
    <t>凱特‧狄卡密歐</t>
    <phoneticPr fontId="8" type="noConversion"/>
  </si>
  <si>
    <t>台灣東方</t>
    <phoneticPr fontId="8" type="noConversion"/>
  </si>
  <si>
    <t>謊話連篇(二版)</t>
    <phoneticPr fontId="8" type="noConversion"/>
  </si>
  <si>
    <t>潔若婷‧麥考琳</t>
    <phoneticPr fontId="8" type="noConversion"/>
  </si>
  <si>
    <t>你是我最好的朋友</t>
    <phoneticPr fontId="8" type="noConversion"/>
  </si>
  <si>
    <t>刀根里衣</t>
    <phoneticPr fontId="5" type="noConversion"/>
  </si>
  <si>
    <t>青林國際</t>
  </si>
  <si>
    <t>台灣</t>
    <phoneticPr fontId="8" type="noConversion"/>
  </si>
  <si>
    <t>遇見莫那‧魯道</t>
    <phoneticPr fontId="7" type="noConversion"/>
  </si>
  <si>
    <t>彭素華</t>
    <phoneticPr fontId="7" type="noConversion"/>
  </si>
  <si>
    <t>小兵</t>
    <phoneticPr fontId="7" type="noConversion"/>
  </si>
  <si>
    <t>9789865988746</t>
    <phoneticPr fontId="8" type="noConversion"/>
  </si>
  <si>
    <t>台灣環島(18-19)：遊城走鄉環台好時光Easy GO！</t>
    <phoneticPr fontId="8" type="noConversion"/>
  </si>
  <si>
    <t>Lammay</t>
  </si>
  <si>
    <t>跨版生活圖書出版</t>
    <phoneticPr fontId="8" type="noConversion"/>
  </si>
  <si>
    <t>烏山頭水庫和八田與一的故事</t>
    <phoneticPr fontId="7" type="noConversion"/>
  </si>
  <si>
    <t>施政廷</t>
    <phoneticPr fontId="7" type="noConversion"/>
  </si>
  <si>
    <t>青林</t>
    <phoneticPr fontId="7" type="noConversion"/>
  </si>
  <si>
    <t>9789862741900</t>
    <phoneticPr fontId="8" type="noConversion"/>
  </si>
  <si>
    <t>從前</t>
    <phoneticPr fontId="7" type="noConversion"/>
  </si>
  <si>
    <t>麥倩宜</t>
    <phoneticPr fontId="7" type="noConversion"/>
  </si>
  <si>
    <t>小魯</t>
    <phoneticPr fontId="7" type="noConversion"/>
  </si>
  <si>
    <t>9789862111796</t>
    <phoneticPr fontId="8" type="noConversion"/>
  </si>
  <si>
    <t>黃魚聽雷</t>
    <phoneticPr fontId="7" type="noConversion"/>
  </si>
  <si>
    <t>張曼娟</t>
    <phoneticPr fontId="7" type="noConversion"/>
  </si>
  <si>
    <t>皇冠</t>
    <phoneticPr fontId="7" type="noConversion"/>
  </si>
  <si>
    <t>9573320770</t>
    <phoneticPr fontId="8" type="noConversion"/>
  </si>
  <si>
    <t>跟著課本去旅行</t>
    <phoneticPr fontId="7" type="noConversion"/>
  </si>
  <si>
    <t>林韋萱等</t>
    <phoneticPr fontId="7" type="noConversion"/>
  </si>
  <si>
    <t>親子天下</t>
    <phoneticPr fontId="7" type="noConversion"/>
  </si>
  <si>
    <t>9789862419151</t>
    <phoneticPr fontId="8" type="noConversion"/>
  </si>
  <si>
    <t>浮冰上的小熊</t>
    <phoneticPr fontId="8" type="noConversion"/>
  </si>
  <si>
    <t xml:space="preserve"> 安德魯．德翰/圖文</t>
    <phoneticPr fontId="8" type="noConversion"/>
  </si>
  <si>
    <t>維京</t>
    <phoneticPr fontId="8" type="noConversion"/>
  </si>
  <si>
    <t>9789866310379</t>
    <phoneticPr fontId="8" type="noConversion"/>
  </si>
  <si>
    <t>危險心靈【全新版】</t>
    <phoneticPr fontId="8" type="noConversion"/>
  </si>
  <si>
    <t>侯文詠</t>
    <phoneticPr fontId="8" type="noConversion"/>
  </si>
  <si>
    <t>皇冠</t>
    <phoneticPr fontId="8" type="noConversion"/>
  </si>
  <si>
    <t>9789573332770</t>
    <phoneticPr fontId="8" type="noConversion"/>
  </si>
  <si>
    <t>白色巨塔【全新版】</t>
    <phoneticPr fontId="8" type="noConversion"/>
  </si>
  <si>
    <t>9789573332831</t>
    <phoneticPr fontId="8" type="noConversion"/>
  </si>
  <si>
    <t>修煉IV：異種再現</t>
    <phoneticPr fontId="8" type="noConversion"/>
  </si>
  <si>
    <t>陳郁如</t>
    <phoneticPr fontId="8" type="noConversion"/>
  </si>
  <si>
    <t>小兵</t>
    <phoneticPr fontId="8" type="noConversion"/>
  </si>
  <si>
    <t>9789869614283</t>
    <phoneticPr fontId="8" type="noConversion"/>
  </si>
  <si>
    <t>徒步環島1.5圈繪本日記</t>
    <phoneticPr fontId="7" type="noConversion"/>
  </si>
  <si>
    <t>Little Helen</t>
    <phoneticPr fontId="7" type="noConversion"/>
  </si>
  <si>
    <t>白象文化</t>
    <phoneticPr fontId="7" type="noConversion"/>
  </si>
  <si>
    <t>9789863585688</t>
    <phoneticPr fontId="8" type="noConversion"/>
  </si>
  <si>
    <t>走在夢想的路上</t>
    <phoneticPr fontId="7" type="noConversion"/>
  </si>
  <si>
    <t>謝哲青</t>
    <phoneticPr fontId="7" type="noConversion"/>
  </si>
  <si>
    <t>天下文化</t>
    <phoneticPr fontId="7" type="noConversion"/>
  </si>
  <si>
    <t>9789863205531</t>
    <phoneticPr fontId="8" type="noConversion"/>
  </si>
  <si>
    <t>鐵支路懷舊小旅行：美食．美景．慢慢遊</t>
    <phoneticPr fontId="7" type="noConversion"/>
  </si>
  <si>
    <t>戴震宇</t>
    <phoneticPr fontId="7" type="noConversion"/>
  </si>
  <si>
    <t>和平國際</t>
    <phoneticPr fontId="7" type="noConversion"/>
  </si>
  <si>
    <t>9789866041815</t>
    <phoneticPr fontId="8" type="noConversion"/>
  </si>
  <si>
    <t>山黃麻家書(增修版)</t>
    <phoneticPr fontId="7" type="noConversion"/>
  </si>
  <si>
    <t>劉克襄</t>
    <phoneticPr fontId="7" type="noConversion"/>
  </si>
  <si>
    <t>晨星</t>
    <phoneticPr fontId="7" type="noConversion"/>
  </si>
  <si>
    <t>9789861775845</t>
    <phoneticPr fontId="8" type="noConversion"/>
  </si>
  <si>
    <t>合計</t>
  </si>
  <si>
    <r>
      <t>說明：
1.請各校填寫書單需求時，</t>
    </r>
    <r>
      <rPr>
        <sz val="12"/>
        <color rgb="FFFF0000"/>
        <rFont val="標楷體"/>
        <family val="4"/>
        <charset val="136"/>
      </rPr>
      <t>以依2倍核定金額估計並有+-5%彈性</t>
    </r>
    <r>
      <rPr>
        <sz val="12"/>
        <color rgb="FF000000"/>
        <rFont val="標楷體"/>
        <family val="4"/>
        <charset val="136"/>
      </rPr>
      <t>，提交原始價格之書單，並</t>
    </r>
    <r>
      <rPr>
        <sz val="12"/>
        <color rgb="FFFF0000"/>
        <rFont val="標楷體"/>
        <family val="4"/>
        <charset val="136"/>
      </rPr>
      <t>依據教師用書（工具書）、英文圖書、中文圖書（10%教育部百本好書優先）之順序排序</t>
    </r>
    <r>
      <rPr>
        <sz val="12"/>
        <color rgb="FF000000"/>
        <rFont val="標楷體"/>
        <family val="4"/>
        <charset val="136"/>
      </rPr>
      <t>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</t>
    </r>
    <r>
      <rPr>
        <sz val="12"/>
        <color rgb="FF006666"/>
        <rFont val="標楷體"/>
        <family val="4"/>
        <charset val="136"/>
      </rPr>
      <t>如學校採購之圖書欲配合共讀活動或課堂教學時，請於備註欄加註「○」，並另附課程規劃表備查。</t>
    </r>
    <r>
      <rPr>
        <sz val="12"/>
        <color rgb="FF000000"/>
        <rFont val="標楷體"/>
        <family val="4"/>
        <charset val="136"/>
      </rPr>
      <t xml:space="preserve">
7.</t>
    </r>
    <r>
      <rPr>
        <sz val="12"/>
        <color rgb="FFFF0000"/>
        <rFont val="標楷體"/>
        <family val="4"/>
        <charset val="136"/>
      </rPr>
      <t>班級用書界定為單一圖書購買冊數達到30本以上皆屬之。</t>
    </r>
    <r>
      <rPr>
        <sz val="12"/>
        <color rgb="FF000000"/>
        <rFont val="標楷體"/>
        <family val="4"/>
        <charset val="136"/>
      </rPr>
      <t xml:space="preserve">
8.</t>
    </r>
    <r>
      <rPr>
        <sz val="12"/>
        <color rgb="FF0000CC"/>
        <rFont val="標楷體"/>
        <family val="4"/>
        <charset val="136"/>
      </rPr>
      <t>如學校有採購教師用書，請於備註欄簡述配合之學習領域或課程主題。</t>
    </r>
    <r>
      <rPr>
        <sz val="12"/>
        <color rgb="FF000000"/>
        <rFont val="標楷體"/>
        <family val="4"/>
        <charset val="136"/>
      </rPr>
      <t xml:space="preserve">
</t>
    </r>
    <phoneticPr fontId="7" type="noConversion"/>
  </si>
  <si>
    <t>百本好書</t>
    <phoneticPr fontId="8" type="noConversion"/>
  </si>
  <si>
    <t>百本好書</t>
    <phoneticPr fontId="8" type="noConversion"/>
  </si>
  <si>
    <t>世一</t>
    <phoneticPr fontId="5" type="noConversion"/>
  </si>
  <si>
    <t>莫里士．盧布朗</t>
    <phoneticPr fontId="5" type="noConversion"/>
  </si>
  <si>
    <t>9789864293513</t>
    <phoneticPr fontId="5" type="noConversion"/>
  </si>
  <si>
    <t>9789864291465</t>
    <phoneticPr fontId="5" type="noConversion"/>
  </si>
  <si>
    <t>9789864291137</t>
    <phoneticPr fontId="5" type="noConversion"/>
  </si>
  <si>
    <t>9789864290871</t>
    <phoneticPr fontId="5" type="noConversion"/>
  </si>
  <si>
    <t xml:space="preserve">9789864292011 </t>
    <phoneticPr fontId="5" type="noConversion"/>
  </si>
  <si>
    <t>魔女與羅蘋(全彩注音版)</t>
    <phoneticPr fontId="5" type="noConversion"/>
  </si>
  <si>
    <t>八大奇案(全彩版)</t>
    <phoneticPr fontId="5" type="noConversion"/>
  </si>
  <si>
    <t xml:space="preserve">9789864291144 </t>
    <phoneticPr fontId="5" type="noConversion"/>
  </si>
  <si>
    <t xml:space="preserve">9789861938271 </t>
    <phoneticPr fontId="5" type="noConversion"/>
  </si>
  <si>
    <t>怪盜與名偵探</t>
    <phoneticPr fontId="5" type="noConversion"/>
  </si>
  <si>
    <t>七大祕密(全彩注音版)</t>
    <phoneticPr fontId="5" type="noConversion"/>
  </si>
  <si>
    <t xml:space="preserve">9789864292004 </t>
    <phoneticPr fontId="5" type="noConversion"/>
  </si>
  <si>
    <t xml:space="preserve">9789864292400 </t>
    <phoneticPr fontId="5" type="noConversion"/>
  </si>
  <si>
    <t>棺材島(全彩注音版)</t>
    <phoneticPr fontId="5" type="noConversion"/>
  </si>
  <si>
    <t xml:space="preserve">9789864292417 </t>
    <phoneticPr fontId="5" type="noConversion"/>
  </si>
  <si>
    <t>金字塔的秘密(全彩注音版)</t>
    <phoneticPr fontId="5" type="noConversion"/>
  </si>
  <si>
    <t>影子殺手(全彩版)</t>
    <phoneticPr fontId="5" type="noConversion"/>
  </si>
  <si>
    <t>玻璃瓶塞的秘密(全彩注音版)</t>
    <phoneticPr fontId="5" type="noConversion"/>
  </si>
  <si>
    <t>奇怪的屋子(全彩注音版)</t>
    <phoneticPr fontId="5" type="noConversion"/>
  </si>
  <si>
    <t>綠眼少女</t>
    <phoneticPr fontId="5" type="noConversion"/>
  </si>
  <si>
    <t>10</t>
    <phoneticPr fontId="5" type="noConversion"/>
  </si>
  <si>
    <t>12</t>
    <phoneticPr fontId="5" type="noConversion"/>
  </si>
  <si>
    <t>18</t>
    <phoneticPr fontId="5" type="noConversion"/>
  </si>
  <si>
    <t>20</t>
    <phoneticPr fontId="5" type="noConversion"/>
  </si>
  <si>
    <t>22</t>
    <phoneticPr fontId="5" type="noConversion"/>
  </si>
  <si>
    <t>24</t>
    <phoneticPr fontId="5" type="noConversion"/>
  </si>
  <si>
    <t>26</t>
    <phoneticPr fontId="5" type="noConversion"/>
  </si>
  <si>
    <t>28</t>
    <phoneticPr fontId="5" type="noConversion"/>
  </si>
  <si>
    <t>32</t>
    <phoneticPr fontId="5" type="noConversion"/>
  </si>
  <si>
    <t>34</t>
    <phoneticPr fontId="5" type="noConversion"/>
  </si>
  <si>
    <t>36</t>
    <phoneticPr fontId="5" type="noConversion"/>
  </si>
  <si>
    <t>38</t>
    <phoneticPr fontId="5" type="noConversion"/>
  </si>
  <si>
    <t>校名：臺南市佳里區佳興國民小學
填表人：洪淑楣                 教務主任：林珈妤                 校長：陳伯照
連絡電話：06-7260311</t>
    <phoneticPr fontId="7" type="noConversion"/>
  </si>
  <si>
    <t>3</t>
    <phoneticPr fontId="5" type="noConversion"/>
  </si>
  <si>
    <t>5</t>
    <phoneticPr fontId="5" type="noConversion"/>
  </si>
  <si>
    <t>7</t>
    <phoneticPr fontId="5" type="noConversion"/>
  </si>
  <si>
    <t>9</t>
    <phoneticPr fontId="5" type="noConversion"/>
  </si>
  <si>
    <t>13</t>
    <phoneticPr fontId="5" type="noConversion"/>
  </si>
  <si>
    <t>15</t>
    <phoneticPr fontId="5" type="noConversion"/>
  </si>
  <si>
    <t>29</t>
    <phoneticPr fontId="8" type="noConversion"/>
  </si>
  <si>
    <t>○</t>
    <phoneticPr fontId="8" type="noConversion"/>
  </si>
  <si>
    <t>菲菲真的很受傷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</si>
</sst>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30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PMingLiu"/>
      <family val="1"/>
      <charset val="136"/>
    </font>
    <font>
      <sz val="12"/>
      <name val="新細明體"/>
      <family val="1"/>
      <charset val="136"/>
    </font>
    <font>
      <sz val="12"/>
      <name val="Arial Unicode MS"/>
      <family val="2"/>
      <charset val="136"/>
    </font>
    <font>
      <sz val="12"/>
      <color rgb="FF000000"/>
      <name val="Arial Unicode MS"/>
      <family val="2"/>
      <charset val="136"/>
    </font>
    <font>
      <sz val="10"/>
      <name val="新細明體"/>
      <family val="1"/>
      <charset val="136"/>
      <scheme val="minor"/>
    </font>
    <font>
      <sz val="12"/>
      <name val="PMingLiu"/>
      <family val="1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b/>
      <sz val="10"/>
      <color rgb="FF232323"/>
      <name val="Arial"/>
      <family val="2"/>
    </font>
    <font>
      <sz val="12"/>
      <color rgb="FF000000"/>
      <name val="Calibri"/>
      <family val="2"/>
    </font>
    <font>
      <sz val="12"/>
      <color rgb="FFFF0000"/>
      <name val="標楷體"/>
      <family val="4"/>
      <charset val="136"/>
    </font>
    <font>
      <sz val="12"/>
      <color rgb="FF006666"/>
      <name val="標楷體"/>
      <family val="4"/>
      <charset val="136"/>
    </font>
    <font>
      <sz val="12"/>
      <color rgb="FF0000CC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theme="1"/>
      <name val="Times New Roman"/>
      <family val="1"/>
    </font>
    <font>
      <sz val="10"/>
      <name val="Arial Unicode MS"/>
      <family val="2"/>
      <charset val="136"/>
    </font>
    <font>
      <sz val="10"/>
      <name val="Arial"/>
      <family val="2"/>
    </font>
    <font>
      <sz val="10"/>
      <color rgb="FF232323"/>
      <name val="Arial"/>
      <family val="2"/>
    </font>
    <font>
      <sz val="10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2" fillId="0" borderId="1" xfId="0" quotePrefix="1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49" fontId="26" fillId="0" borderId="1" xfId="0" quotePrefix="1" applyNumberFormat="1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6" fillId="0" borderId="1" xfId="0" quotePrefix="1" applyNumberFormat="1" applyFont="1" applyFill="1" applyBorder="1" applyAlignment="1">
      <alignment horizontal="center" wrapText="1"/>
    </xf>
    <xf numFmtId="0" fontId="12" fillId="0" borderId="1" xfId="0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176" fontId="28" fillId="0" borderId="1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distributed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40" workbookViewId="0">
      <selection activeCell="J30" sqref="J30"/>
    </sheetView>
  </sheetViews>
  <sheetFormatPr defaultColWidth="12.625" defaultRowHeight="16.5"/>
  <cols>
    <col min="1" max="1" width="5.5" style="10" bestFit="1" customWidth="1"/>
    <col min="2" max="2" width="14.375" style="10" bestFit="1" customWidth="1"/>
    <col min="3" max="3" width="9.75" style="10" customWidth="1"/>
    <col min="4" max="4" width="8.125" style="10" customWidth="1"/>
    <col min="5" max="5" width="5.5" style="10" bestFit="1" customWidth="1"/>
    <col min="6" max="6" width="15.125" style="32" customWidth="1"/>
    <col min="7" max="7" width="5.5" style="10" bestFit="1" customWidth="1"/>
    <col min="8" max="8" width="7.5" style="10" bestFit="1" customWidth="1"/>
    <col min="9" max="9" width="6.5" style="33" bestFit="1" customWidth="1"/>
    <col min="10" max="12" width="3.5" style="10" bestFit="1" customWidth="1"/>
    <col min="13" max="13" width="5.5" style="10" bestFit="1" customWidth="1"/>
    <col min="14" max="16384" width="12.625" style="10"/>
  </cols>
  <sheetData>
    <row r="1" spans="1:13" ht="40.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15.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5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78.75">
      <c r="A3" s="11">
        <v>1</v>
      </c>
      <c r="B3" s="2" t="s">
        <v>14</v>
      </c>
      <c r="C3" s="2" t="s">
        <v>15</v>
      </c>
      <c r="D3" s="2" t="s">
        <v>16</v>
      </c>
      <c r="E3" s="2" t="s">
        <v>17</v>
      </c>
      <c r="F3" s="14" t="s">
        <v>18</v>
      </c>
      <c r="G3" s="2">
        <v>10</v>
      </c>
      <c r="H3" s="2">
        <v>315</v>
      </c>
      <c r="I3" s="11">
        <f>H3*G3</f>
        <v>3150</v>
      </c>
      <c r="J3" s="3" t="s">
        <v>19</v>
      </c>
      <c r="K3" s="3" t="s">
        <v>19</v>
      </c>
      <c r="L3" s="3" t="s">
        <v>19</v>
      </c>
      <c r="M3" s="3"/>
    </row>
    <row r="4" spans="1:13" ht="33.75">
      <c r="A4" s="11">
        <v>2</v>
      </c>
      <c r="B4" s="1" t="s">
        <v>22</v>
      </c>
      <c r="C4" s="5" t="s">
        <v>23</v>
      </c>
      <c r="D4" s="1" t="s">
        <v>24</v>
      </c>
      <c r="E4" s="12" t="s">
        <v>25</v>
      </c>
      <c r="F4" s="16" t="s">
        <v>26</v>
      </c>
      <c r="G4" s="17">
        <v>3</v>
      </c>
      <c r="H4" s="17">
        <v>300</v>
      </c>
      <c r="I4" s="18">
        <f>H4*G4</f>
        <v>900</v>
      </c>
      <c r="J4" s="19" t="s">
        <v>19</v>
      </c>
      <c r="K4" s="19" t="s">
        <v>19</v>
      </c>
      <c r="L4" s="20" t="s">
        <v>19</v>
      </c>
      <c r="M4" s="5" t="s">
        <v>122</v>
      </c>
    </row>
    <row r="5" spans="1:13" ht="50.25">
      <c r="A5" s="3" t="s">
        <v>159</v>
      </c>
      <c r="B5" s="1" t="s">
        <v>27</v>
      </c>
      <c r="C5" s="5" t="s">
        <v>28</v>
      </c>
      <c r="D5" s="1" t="s">
        <v>29</v>
      </c>
      <c r="E5" s="12" t="s">
        <v>30</v>
      </c>
      <c r="F5" s="16" t="s">
        <v>31</v>
      </c>
      <c r="G5" s="17">
        <v>1</v>
      </c>
      <c r="H5" s="17">
        <v>260</v>
      </c>
      <c r="I5" s="18">
        <f t="shared" ref="I5:I40" si="0">H5*G5</f>
        <v>260</v>
      </c>
      <c r="J5" s="19" t="s">
        <v>19</v>
      </c>
      <c r="K5" s="19" t="s">
        <v>19</v>
      </c>
      <c r="L5" s="20" t="s">
        <v>19</v>
      </c>
      <c r="M5" s="5" t="s">
        <v>123</v>
      </c>
    </row>
    <row r="6" spans="1:13" ht="33.75">
      <c r="A6" s="11">
        <v>4</v>
      </c>
      <c r="B6" s="1" t="s">
        <v>32</v>
      </c>
      <c r="C6" s="21" t="s">
        <v>33</v>
      </c>
      <c r="D6" s="1" t="s">
        <v>34</v>
      </c>
      <c r="E6" s="12" t="s">
        <v>30</v>
      </c>
      <c r="F6" s="22" t="s">
        <v>35</v>
      </c>
      <c r="G6" s="17">
        <v>2</v>
      </c>
      <c r="H6" s="17">
        <v>300</v>
      </c>
      <c r="I6" s="18">
        <f>H6*G6</f>
        <v>600</v>
      </c>
      <c r="J6" s="20" t="s">
        <v>19</v>
      </c>
      <c r="K6" s="20" t="s">
        <v>19</v>
      </c>
      <c r="L6" s="20" t="s">
        <v>19</v>
      </c>
      <c r="M6" s="5" t="s">
        <v>122</v>
      </c>
    </row>
    <row r="7" spans="1:13" ht="33.75">
      <c r="A7" s="3" t="s">
        <v>160</v>
      </c>
      <c r="B7" s="1" t="s">
        <v>36</v>
      </c>
      <c r="C7" s="5" t="s">
        <v>37</v>
      </c>
      <c r="D7" s="1" t="s">
        <v>34</v>
      </c>
      <c r="E7" s="12" t="s">
        <v>30</v>
      </c>
      <c r="F7" s="22" t="s">
        <v>38</v>
      </c>
      <c r="G7" s="17">
        <v>1</v>
      </c>
      <c r="H7" s="17">
        <v>280</v>
      </c>
      <c r="I7" s="18">
        <f>H7*G7</f>
        <v>280</v>
      </c>
      <c r="J7" s="20" t="s">
        <v>19</v>
      </c>
      <c r="K7" s="20" t="s">
        <v>19</v>
      </c>
      <c r="L7" s="20" t="s">
        <v>19</v>
      </c>
      <c r="M7" s="5" t="s">
        <v>123</v>
      </c>
    </row>
    <row r="8" spans="1:13" ht="33">
      <c r="A8" s="11">
        <v>6</v>
      </c>
      <c r="B8" s="8" t="s">
        <v>167</v>
      </c>
      <c r="C8" s="23" t="s">
        <v>39</v>
      </c>
      <c r="D8" s="8" t="s">
        <v>40</v>
      </c>
      <c r="E8" s="24" t="s">
        <v>41</v>
      </c>
      <c r="F8" s="25">
        <v>9789865664237</v>
      </c>
      <c r="G8" s="17">
        <v>1</v>
      </c>
      <c r="H8" s="17">
        <v>270</v>
      </c>
      <c r="I8" s="18">
        <f>H8*G8</f>
        <v>270</v>
      </c>
      <c r="J8" s="20" t="s">
        <v>19</v>
      </c>
      <c r="K8" s="20" t="s">
        <v>19</v>
      </c>
      <c r="L8" s="20" t="s">
        <v>19</v>
      </c>
      <c r="M8" s="5" t="s">
        <v>122</v>
      </c>
    </row>
    <row r="9" spans="1:13" ht="33">
      <c r="A9" s="3" t="s">
        <v>161</v>
      </c>
      <c r="B9" s="8" t="s">
        <v>42</v>
      </c>
      <c r="C9" s="23" t="s">
        <v>43</v>
      </c>
      <c r="D9" s="8" t="s">
        <v>44</v>
      </c>
      <c r="E9" s="24" t="s">
        <v>25</v>
      </c>
      <c r="F9" s="25">
        <v>9789869319249</v>
      </c>
      <c r="G9" s="26">
        <v>2</v>
      </c>
      <c r="H9" s="26">
        <v>380</v>
      </c>
      <c r="I9" s="18">
        <f t="shared" ref="I9:I11" si="1">H9*G9</f>
        <v>760</v>
      </c>
      <c r="J9" s="20" t="s">
        <v>19</v>
      </c>
      <c r="K9" s="20" t="s">
        <v>45</v>
      </c>
      <c r="L9" s="20" t="s">
        <v>19</v>
      </c>
      <c r="M9" s="5" t="s">
        <v>123</v>
      </c>
    </row>
    <row r="10" spans="1:13" ht="33">
      <c r="A10" s="11">
        <v>8</v>
      </c>
      <c r="B10" s="8" t="s">
        <v>46</v>
      </c>
      <c r="C10" s="23" t="s">
        <v>47</v>
      </c>
      <c r="D10" s="8" t="s">
        <v>48</v>
      </c>
      <c r="E10" s="24" t="s">
        <v>25</v>
      </c>
      <c r="F10" s="25">
        <v>9789864490196</v>
      </c>
      <c r="G10" s="26">
        <v>1</v>
      </c>
      <c r="H10" s="26">
        <v>250</v>
      </c>
      <c r="I10" s="18">
        <f t="shared" si="1"/>
        <v>250</v>
      </c>
      <c r="J10" s="20" t="s">
        <v>19</v>
      </c>
      <c r="K10" s="20" t="s">
        <v>45</v>
      </c>
      <c r="L10" s="20" t="s">
        <v>19</v>
      </c>
      <c r="M10" s="5" t="s">
        <v>122</v>
      </c>
    </row>
    <row r="11" spans="1:13" ht="33">
      <c r="A11" s="3" t="s">
        <v>162</v>
      </c>
      <c r="B11" s="8" t="s">
        <v>49</v>
      </c>
      <c r="C11" s="23" t="s">
        <v>50</v>
      </c>
      <c r="D11" s="8" t="s">
        <v>51</v>
      </c>
      <c r="E11" s="24" t="s">
        <v>41</v>
      </c>
      <c r="F11" s="25">
        <v>9789865723354</v>
      </c>
      <c r="G11" s="26">
        <v>1</v>
      </c>
      <c r="H11" s="26">
        <v>280</v>
      </c>
      <c r="I11" s="18">
        <f t="shared" si="1"/>
        <v>280</v>
      </c>
      <c r="J11" s="20" t="s">
        <v>45</v>
      </c>
      <c r="K11" s="20" t="s">
        <v>19</v>
      </c>
      <c r="L11" s="20" t="s">
        <v>19</v>
      </c>
      <c r="M11" s="5" t="s">
        <v>123</v>
      </c>
    </row>
    <row r="12" spans="1:13" ht="33.75">
      <c r="A12" s="3" t="s">
        <v>146</v>
      </c>
      <c r="B12" s="1" t="s">
        <v>67</v>
      </c>
      <c r="C12" s="5" t="s">
        <v>68</v>
      </c>
      <c r="D12" s="1" t="s">
        <v>69</v>
      </c>
      <c r="E12" s="12" t="s">
        <v>30</v>
      </c>
      <c r="F12" s="16" t="s">
        <v>70</v>
      </c>
      <c r="G12" s="17">
        <v>24</v>
      </c>
      <c r="H12" s="17">
        <v>280</v>
      </c>
      <c r="I12" s="18">
        <f t="shared" si="0"/>
        <v>6720</v>
      </c>
      <c r="J12" s="20" t="s">
        <v>19</v>
      </c>
      <c r="K12" s="20" t="s">
        <v>19</v>
      </c>
      <c r="L12" s="20" t="s">
        <v>19</v>
      </c>
      <c r="M12" s="12" t="s">
        <v>166</v>
      </c>
    </row>
    <row r="13" spans="1:13" ht="66">
      <c r="A13" s="11">
        <v>11</v>
      </c>
      <c r="B13" s="1" t="s">
        <v>71</v>
      </c>
      <c r="C13" s="27" t="s">
        <v>72</v>
      </c>
      <c r="D13" s="1" t="s">
        <v>73</v>
      </c>
      <c r="E13" s="12" t="s">
        <v>30</v>
      </c>
      <c r="F13" s="28">
        <v>9789881474179</v>
      </c>
      <c r="G13" s="17">
        <v>10</v>
      </c>
      <c r="H13" s="17">
        <v>390</v>
      </c>
      <c r="I13" s="18">
        <f>H13*G13</f>
        <v>3900</v>
      </c>
      <c r="J13" s="20" t="s">
        <v>19</v>
      </c>
      <c r="K13" s="20" t="s">
        <v>19</v>
      </c>
      <c r="L13" s="20" t="s">
        <v>19</v>
      </c>
      <c r="M13" s="12" t="s">
        <v>166</v>
      </c>
    </row>
    <row r="14" spans="1:13" ht="33.75">
      <c r="A14" s="3" t="s">
        <v>147</v>
      </c>
      <c r="B14" s="1" t="s">
        <v>100</v>
      </c>
      <c r="C14" s="5" t="s">
        <v>101</v>
      </c>
      <c r="D14" s="1" t="s">
        <v>102</v>
      </c>
      <c r="E14" s="12" t="s">
        <v>25</v>
      </c>
      <c r="F14" s="16" t="s">
        <v>103</v>
      </c>
      <c r="G14" s="17">
        <v>2</v>
      </c>
      <c r="H14" s="17">
        <v>360</v>
      </c>
      <c r="I14" s="18">
        <f>H14*G14</f>
        <v>720</v>
      </c>
      <c r="J14" s="20" t="s">
        <v>19</v>
      </c>
      <c r="K14" s="20" t="s">
        <v>19</v>
      </c>
      <c r="L14" s="20" t="s">
        <v>19</v>
      </c>
      <c r="M14" s="12"/>
    </row>
    <row r="15" spans="1:13" ht="50.25">
      <c r="A15" s="3" t="s">
        <v>163</v>
      </c>
      <c r="B15" s="1" t="s">
        <v>74</v>
      </c>
      <c r="C15" s="5" t="s">
        <v>75</v>
      </c>
      <c r="D15" s="1" t="s">
        <v>76</v>
      </c>
      <c r="E15" s="12" t="s">
        <v>25</v>
      </c>
      <c r="F15" s="16" t="s">
        <v>77</v>
      </c>
      <c r="G15" s="17">
        <v>24</v>
      </c>
      <c r="H15" s="17">
        <v>280</v>
      </c>
      <c r="I15" s="18">
        <f>H15*G15</f>
        <v>6720</v>
      </c>
      <c r="J15" s="20" t="s">
        <v>19</v>
      </c>
      <c r="K15" s="20" t="s">
        <v>19</v>
      </c>
      <c r="L15" s="20" t="s">
        <v>19</v>
      </c>
      <c r="M15" s="12" t="s">
        <v>166</v>
      </c>
    </row>
    <row r="16" spans="1:13" ht="17.25">
      <c r="A16" s="11">
        <v>14</v>
      </c>
      <c r="B16" s="1" t="s">
        <v>78</v>
      </c>
      <c r="C16" s="5" t="s">
        <v>79</v>
      </c>
      <c r="D16" s="1" t="s">
        <v>80</v>
      </c>
      <c r="E16" s="12" t="s">
        <v>25</v>
      </c>
      <c r="F16" s="16" t="s">
        <v>81</v>
      </c>
      <c r="G16" s="17">
        <v>24</v>
      </c>
      <c r="H16" s="17">
        <v>230</v>
      </c>
      <c r="I16" s="18">
        <f t="shared" si="0"/>
        <v>5520</v>
      </c>
      <c r="J16" s="20" t="s">
        <v>19</v>
      </c>
      <c r="K16" s="20" t="s">
        <v>19</v>
      </c>
      <c r="L16" s="20" t="s">
        <v>19</v>
      </c>
      <c r="M16" s="12" t="s">
        <v>166</v>
      </c>
    </row>
    <row r="17" spans="1:13" ht="17.25">
      <c r="A17" s="3" t="s">
        <v>164</v>
      </c>
      <c r="B17" s="1" t="s">
        <v>82</v>
      </c>
      <c r="C17" s="5" t="s">
        <v>83</v>
      </c>
      <c r="D17" s="1" t="s">
        <v>84</v>
      </c>
      <c r="E17" s="12" t="s">
        <v>30</v>
      </c>
      <c r="F17" s="16" t="s">
        <v>85</v>
      </c>
      <c r="G17" s="17">
        <v>6</v>
      </c>
      <c r="H17" s="17">
        <v>250</v>
      </c>
      <c r="I17" s="18">
        <f t="shared" si="0"/>
        <v>1500</v>
      </c>
      <c r="J17" s="20" t="s">
        <v>19</v>
      </c>
      <c r="K17" s="20" t="s">
        <v>19</v>
      </c>
      <c r="L17" s="20" t="s">
        <v>19</v>
      </c>
      <c r="M17" s="12"/>
    </row>
    <row r="18" spans="1:13" ht="33.75">
      <c r="A18" s="11">
        <v>16</v>
      </c>
      <c r="B18" s="1" t="s">
        <v>86</v>
      </c>
      <c r="C18" s="5" t="s">
        <v>87</v>
      </c>
      <c r="D18" s="1" t="s">
        <v>88</v>
      </c>
      <c r="E18" s="12" t="s">
        <v>25</v>
      </c>
      <c r="F18" s="16" t="s">
        <v>89</v>
      </c>
      <c r="G18" s="17">
        <v>6</v>
      </c>
      <c r="H18" s="17">
        <v>350</v>
      </c>
      <c r="I18" s="18">
        <f t="shared" si="0"/>
        <v>2100</v>
      </c>
      <c r="J18" s="20" t="s">
        <v>19</v>
      </c>
      <c r="K18" s="20" t="s">
        <v>19</v>
      </c>
      <c r="L18" s="20" t="s">
        <v>19</v>
      </c>
      <c r="M18" s="12"/>
    </row>
    <row r="19" spans="1:13" ht="33.75">
      <c r="A19" s="11">
        <v>17</v>
      </c>
      <c r="B19" s="1" t="s">
        <v>94</v>
      </c>
      <c r="C19" s="5" t="s">
        <v>95</v>
      </c>
      <c r="D19" s="1" t="s">
        <v>96</v>
      </c>
      <c r="E19" s="12" t="s">
        <v>25</v>
      </c>
      <c r="F19" s="16" t="s">
        <v>97</v>
      </c>
      <c r="G19" s="17">
        <v>2</v>
      </c>
      <c r="H19" s="17">
        <v>350</v>
      </c>
      <c r="I19" s="18">
        <f>H19*G19</f>
        <v>700</v>
      </c>
      <c r="J19" s="20" t="s">
        <v>19</v>
      </c>
      <c r="K19" s="20" t="s">
        <v>19</v>
      </c>
      <c r="L19" s="20" t="s">
        <v>19</v>
      </c>
      <c r="M19" s="12"/>
    </row>
    <row r="20" spans="1:13" ht="33.75">
      <c r="A20" s="3" t="s">
        <v>148</v>
      </c>
      <c r="B20" s="1" t="s">
        <v>98</v>
      </c>
      <c r="C20" s="5" t="s">
        <v>95</v>
      </c>
      <c r="D20" s="1" t="s">
        <v>96</v>
      </c>
      <c r="E20" s="12" t="s">
        <v>25</v>
      </c>
      <c r="F20" s="16" t="s">
        <v>99</v>
      </c>
      <c r="G20" s="17">
        <v>1</v>
      </c>
      <c r="H20" s="17">
        <v>380</v>
      </c>
      <c r="I20" s="18">
        <f>H20*G20</f>
        <v>380</v>
      </c>
      <c r="J20" s="20" t="s">
        <v>19</v>
      </c>
      <c r="K20" s="20" t="s">
        <v>19</v>
      </c>
      <c r="L20" s="20" t="s">
        <v>19</v>
      </c>
      <c r="M20" s="12"/>
    </row>
    <row r="21" spans="1:13" ht="33.75">
      <c r="A21" s="11">
        <v>19</v>
      </c>
      <c r="B21" s="1" t="s">
        <v>131</v>
      </c>
      <c r="C21" s="5" t="s">
        <v>125</v>
      </c>
      <c r="D21" s="1" t="s">
        <v>124</v>
      </c>
      <c r="E21" s="12" t="s">
        <v>25</v>
      </c>
      <c r="F21" s="16" t="s">
        <v>130</v>
      </c>
      <c r="G21" s="17">
        <v>2</v>
      </c>
      <c r="H21" s="17">
        <v>200</v>
      </c>
      <c r="I21" s="18">
        <f>H21*G21</f>
        <v>400</v>
      </c>
      <c r="J21" s="20" t="s">
        <v>19</v>
      </c>
      <c r="K21" s="20" t="s">
        <v>19</v>
      </c>
      <c r="L21" s="20" t="s">
        <v>19</v>
      </c>
      <c r="M21" s="12"/>
    </row>
    <row r="22" spans="1:13" ht="33.75">
      <c r="A22" s="3" t="s">
        <v>149</v>
      </c>
      <c r="B22" s="1" t="s">
        <v>132</v>
      </c>
      <c r="C22" s="5" t="s">
        <v>125</v>
      </c>
      <c r="D22" s="1" t="s">
        <v>124</v>
      </c>
      <c r="E22" s="12" t="s">
        <v>25</v>
      </c>
      <c r="F22" s="16" t="s">
        <v>133</v>
      </c>
      <c r="G22" s="17">
        <v>2</v>
      </c>
      <c r="H22" s="17">
        <v>200</v>
      </c>
      <c r="I22" s="18">
        <f t="shared" ref="I22:I30" si="2">H22*G22</f>
        <v>400</v>
      </c>
      <c r="J22" s="20" t="s">
        <v>19</v>
      </c>
      <c r="K22" s="20" t="s">
        <v>19</v>
      </c>
      <c r="L22" s="20" t="s">
        <v>19</v>
      </c>
      <c r="M22" s="12"/>
    </row>
    <row r="23" spans="1:13" ht="33">
      <c r="A23" s="11">
        <v>21</v>
      </c>
      <c r="B23" s="1" t="s">
        <v>135</v>
      </c>
      <c r="C23" s="5" t="s">
        <v>125</v>
      </c>
      <c r="D23" s="1" t="s">
        <v>124</v>
      </c>
      <c r="E23" s="12" t="s">
        <v>25</v>
      </c>
      <c r="F23" s="16" t="s">
        <v>134</v>
      </c>
      <c r="G23" s="17">
        <v>2</v>
      </c>
      <c r="H23" s="17">
        <v>200</v>
      </c>
      <c r="I23" s="18">
        <f t="shared" si="2"/>
        <v>400</v>
      </c>
      <c r="J23" s="20" t="s">
        <v>19</v>
      </c>
      <c r="K23" s="20" t="s">
        <v>19</v>
      </c>
      <c r="L23" s="20" t="s">
        <v>19</v>
      </c>
      <c r="M23" s="12"/>
    </row>
    <row r="24" spans="1:13" ht="33.75">
      <c r="A24" s="3" t="s">
        <v>150</v>
      </c>
      <c r="B24" s="1" t="s">
        <v>136</v>
      </c>
      <c r="C24" s="5" t="s">
        <v>125</v>
      </c>
      <c r="D24" s="1" t="s">
        <v>124</v>
      </c>
      <c r="E24" s="12" t="s">
        <v>25</v>
      </c>
      <c r="F24" s="16" t="s">
        <v>137</v>
      </c>
      <c r="G24" s="17">
        <v>2</v>
      </c>
      <c r="H24" s="17">
        <v>200</v>
      </c>
      <c r="I24" s="18">
        <f t="shared" si="2"/>
        <v>400</v>
      </c>
      <c r="J24" s="20" t="s">
        <v>19</v>
      </c>
      <c r="K24" s="20" t="s">
        <v>19</v>
      </c>
      <c r="L24" s="20" t="s">
        <v>19</v>
      </c>
      <c r="M24" s="12"/>
    </row>
    <row r="25" spans="1:13" ht="33.75">
      <c r="A25" s="11">
        <v>23</v>
      </c>
      <c r="B25" s="1" t="s">
        <v>139</v>
      </c>
      <c r="C25" s="5" t="s">
        <v>125</v>
      </c>
      <c r="D25" s="1" t="s">
        <v>124</v>
      </c>
      <c r="E25" s="12" t="s">
        <v>25</v>
      </c>
      <c r="F25" s="16" t="s">
        <v>138</v>
      </c>
      <c r="G25" s="17">
        <v>2</v>
      </c>
      <c r="H25" s="17">
        <v>200</v>
      </c>
      <c r="I25" s="18">
        <f t="shared" si="2"/>
        <v>400</v>
      </c>
      <c r="J25" s="20" t="s">
        <v>19</v>
      </c>
      <c r="K25" s="20" t="s">
        <v>19</v>
      </c>
      <c r="L25" s="20" t="s">
        <v>19</v>
      </c>
      <c r="M25" s="12"/>
    </row>
    <row r="26" spans="1:13" ht="33.75">
      <c r="A26" s="3" t="s">
        <v>151</v>
      </c>
      <c r="B26" s="1" t="s">
        <v>141</v>
      </c>
      <c r="C26" s="5" t="s">
        <v>125</v>
      </c>
      <c r="D26" s="1" t="s">
        <v>124</v>
      </c>
      <c r="E26" s="12" t="s">
        <v>25</v>
      </c>
      <c r="F26" s="16" t="s">
        <v>140</v>
      </c>
      <c r="G26" s="17">
        <v>2</v>
      </c>
      <c r="H26" s="17">
        <v>200</v>
      </c>
      <c r="I26" s="18">
        <f t="shared" si="2"/>
        <v>400</v>
      </c>
      <c r="J26" s="20" t="s">
        <v>19</v>
      </c>
      <c r="K26" s="20" t="s">
        <v>19</v>
      </c>
      <c r="L26" s="20" t="s">
        <v>19</v>
      </c>
      <c r="M26" s="12"/>
    </row>
    <row r="27" spans="1:13" ht="33.75">
      <c r="A27" s="11">
        <v>25</v>
      </c>
      <c r="B27" s="1" t="s">
        <v>142</v>
      </c>
      <c r="C27" s="5" t="s">
        <v>125</v>
      </c>
      <c r="D27" s="1" t="s">
        <v>124</v>
      </c>
      <c r="E27" s="12" t="s">
        <v>25</v>
      </c>
      <c r="F27" s="16" t="s">
        <v>128</v>
      </c>
      <c r="G27" s="17">
        <v>2</v>
      </c>
      <c r="H27" s="17">
        <v>200</v>
      </c>
      <c r="I27" s="18">
        <f t="shared" si="2"/>
        <v>400</v>
      </c>
      <c r="J27" s="20" t="s">
        <v>19</v>
      </c>
      <c r="K27" s="20" t="s">
        <v>19</v>
      </c>
      <c r="L27" s="20" t="s">
        <v>19</v>
      </c>
      <c r="M27" s="12"/>
    </row>
    <row r="28" spans="1:13" ht="33.75">
      <c r="A28" s="3" t="s">
        <v>152</v>
      </c>
      <c r="B28" s="1" t="s">
        <v>143</v>
      </c>
      <c r="C28" s="5" t="s">
        <v>125</v>
      </c>
      <c r="D28" s="1" t="s">
        <v>124</v>
      </c>
      <c r="E28" s="12" t="s">
        <v>25</v>
      </c>
      <c r="F28" s="16" t="s">
        <v>126</v>
      </c>
      <c r="G28" s="17">
        <v>2</v>
      </c>
      <c r="H28" s="17">
        <v>200</v>
      </c>
      <c r="I28" s="18">
        <f t="shared" si="2"/>
        <v>400</v>
      </c>
      <c r="J28" s="20" t="s">
        <v>19</v>
      </c>
      <c r="K28" s="20" t="s">
        <v>19</v>
      </c>
      <c r="L28" s="20" t="s">
        <v>19</v>
      </c>
      <c r="M28" s="12"/>
    </row>
    <row r="29" spans="1:13" ht="33.75">
      <c r="A29" s="11">
        <v>27</v>
      </c>
      <c r="B29" s="1" t="s">
        <v>144</v>
      </c>
      <c r="C29" s="5" t="s">
        <v>125</v>
      </c>
      <c r="D29" s="1" t="s">
        <v>124</v>
      </c>
      <c r="E29" s="12" t="s">
        <v>25</v>
      </c>
      <c r="F29" s="16" t="s">
        <v>127</v>
      </c>
      <c r="G29" s="17">
        <v>2</v>
      </c>
      <c r="H29" s="17">
        <v>200</v>
      </c>
      <c r="I29" s="18">
        <f t="shared" si="2"/>
        <v>400</v>
      </c>
      <c r="J29" s="20" t="s">
        <v>19</v>
      </c>
      <c r="K29" s="20" t="s">
        <v>19</v>
      </c>
      <c r="L29" s="20" t="s">
        <v>19</v>
      </c>
      <c r="M29" s="12"/>
    </row>
    <row r="30" spans="1:13" ht="33">
      <c r="A30" s="3" t="s">
        <v>153</v>
      </c>
      <c r="B30" s="1" t="s">
        <v>145</v>
      </c>
      <c r="C30" s="5" t="s">
        <v>125</v>
      </c>
      <c r="D30" s="1" t="s">
        <v>124</v>
      </c>
      <c r="E30" s="12" t="s">
        <v>25</v>
      </c>
      <c r="F30" s="16" t="s">
        <v>129</v>
      </c>
      <c r="G30" s="17">
        <v>2</v>
      </c>
      <c r="H30" s="17">
        <v>200</v>
      </c>
      <c r="I30" s="18">
        <f t="shared" si="2"/>
        <v>400</v>
      </c>
      <c r="J30" s="20" t="s">
        <v>19</v>
      </c>
      <c r="K30" s="20" t="s">
        <v>19</v>
      </c>
      <c r="L30" s="20" t="s">
        <v>19</v>
      </c>
      <c r="M30" s="12"/>
    </row>
    <row r="31" spans="1:13" ht="94.5">
      <c r="A31" s="3" t="s">
        <v>165</v>
      </c>
      <c r="B31" s="2" t="s">
        <v>20</v>
      </c>
      <c r="C31" s="2" t="s">
        <v>15</v>
      </c>
      <c r="D31" s="2" t="s">
        <v>16</v>
      </c>
      <c r="E31" s="2" t="s">
        <v>17</v>
      </c>
      <c r="F31" s="14" t="s">
        <v>21</v>
      </c>
      <c r="G31" s="37">
        <v>10</v>
      </c>
      <c r="H31" s="37">
        <v>315</v>
      </c>
      <c r="I31" s="11">
        <f t="shared" ref="I31" si="3">H31*G31</f>
        <v>3150</v>
      </c>
      <c r="J31" s="3" t="s">
        <v>19</v>
      </c>
      <c r="K31" s="3" t="s">
        <v>19</v>
      </c>
      <c r="L31" s="3" t="s">
        <v>19</v>
      </c>
      <c r="M31" s="4"/>
    </row>
    <row r="32" spans="1:13" ht="33">
      <c r="A32" s="11">
        <v>30</v>
      </c>
      <c r="B32" s="8" t="s">
        <v>52</v>
      </c>
      <c r="C32" s="23" t="s">
        <v>53</v>
      </c>
      <c r="D32" s="8" t="s">
        <v>54</v>
      </c>
      <c r="E32" s="24" t="s">
        <v>25</v>
      </c>
      <c r="F32" s="25">
        <v>9789573271888</v>
      </c>
      <c r="G32" s="26">
        <v>1</v>
      </c>
      <c r="H32" s="26">
        <v>250</v>
      </c>
      <c r="I32" s="18">
        <f>H32*G32</f>
        <v>250</v>
      </c>
      <c r="J32" s="20" t="s">
        <v>19</v>
      </c>
      <c r="K32" s="20" t="s">
        <v>19</v>
      </c>
      <c r="L32" s="20" t="s">
        <v>19</v>
      </c>
      <c r="M32" s="5" t="s">
        <v>122</v>
      </c>
    </row>
    <row r="33" spans="1:13" ht="33">
      <c r="A33" s="11">
        <v>31</v>
      </c>
      <c r="B33" s="8" t="s">
        <v>55</v>
      </c>
      <c r="C33" s="23" t="s">
        <v>56</v>
      </c>
      <c r="D33" s="8" t="s">
        <v>57</v>
      </c>
      <c r="E33" s="24" t="s">
        <v>25</v>
      </c>
      <c r="F33" s="25">
        <v>9789862116210</v>
      </c>
      <c r="G33" s="26">
        <v>1</v>
      </c>
      <c r="H33" s="26">
        <v>280</v>
      </c>
      <c r="I33" s="18">
        <f>H33*G33</f>
        <v>280</v>
      </c>
      <c r="J33" s="20" t="s">
        <v>19</v>
      </c>
      <c r="K33" s="20" t="s">
        <v>19</v>
      </c>
      <c r="L33" s="20" t="s">
        <v>19</v>
      </c>
      <c r="M33" s="5" t="s">
        <v>123</v>
      </c>
    </row>
    <row r="34" spans="1:13" ht="33">
      <c r="A34" s="3" t="s">
        <v>154</v>
      </c>
      <c r="B34" s="8" t="s">
        <v>58</v>
      </c>
      <c r="C34" s="23" t="s">
        <v>59</v>
      </c>
      <c r="D34" s="8" t="s">
        <v>60</v>
      </c>
      <c r="E34" s="24" t="s">
        <v>25</v>
      </c>
      <c r="F34" s="25">
        <v>9789863380498</v>
      </c>
      <c r="G34" s="26">
        <v>1</v>
      </c>
      <c r="H34" s="26">
        <v>280</v>
      </c>
      <c r="I34" s="18">
        <f>H34*G34</f>
        <v>280</v>
      </c>
      <c r="J34" s="20" t="s">
        <v>19</v>
      </c>
      <c r="K34" s="20" t="s">
        <v>19</v>
      </c>
      <c r="L34" s="20" t="s">
        <v>19</v>
      </c>
      <c r="M34" s="5" t="s">
        <v>122</v>
      </c>
    </row>
    <row r="35" spans="1:13" ht="33">
      <c r="A35" s="11">
        <v>33</v>
      </c>
      <c r="B35" s="8" t="s">
        <v>61</v>
      </c>
      <c r="C35" s="23" t="s">
        <v>62</v>
      </c>
      <c r="D35" s="8" t="s">
        <v>57</v>
      </c>
      <c r="E35" s="24" t="s">
        <v>25</v>
      </c>
      <c r="F35" s="25">
        <v>9789862115015</v>
      </c>
      <c r="G35" s="26">
        <v>1</v>
      </c>
      <c r="H35" s="26">
        <v>280</v>
      </c>
      <c r="I35" s="18">
        <f>H35*G35</f>
        <v>280</v>
      </c>
      <c r="J35" s="20" t="s">
        <v>19</v>
      </c>
      <c r="K35" s="20" t="s">
        <v>19</v>
      </c>
      <c r="L35" s="20" t="s">
        <v>19</v>
      </c>
      <c r="M35" s="5" t="s">
        <v>123</v>
      </c>
    </row>
    <row r="36" spans="1:13" ht="33">
      <c r="A36" s="3" t="s">
        <v>155</v>
      </c>
      <c r="B36" s="8" t="s">
        <v>63</v>
      </c>
      <c r="C36" s="23" t="s">
        <v>64</v>
      </c>
      <c r="D36" s="8" t="s">
        <v>65</v>
      </c>
      <c r="E36" s="24" t="s">
        <v>66</v>
      </c>
      <c r="F36" s="25">
        <v>9789862743324</v>
      </c>
      <c r="G36" s="26">
        <v>1</v>
      </c>
      <c r="H36" s="26">
        <v>250</v>
      </c>
      <c r="I36" s="18">
        <f>H36*G36</f>
        <v>250</v>
      </c>
      <c r="J36" s="20" t="s">
        <v>19</v>
      </c>
      <c r="K36" s="20" t="s">
        <v>19</v>
      </c>
      <c r="L36" s="20" t="s">
        <v>19</v>
      </c>
      <c r="M36" s="5" t="s">
        <v>122</v>
      </c>
    </row>
    <row r="37" spans="1:13" ht="33.75">
      <c r="A37" s="11">
        <v>35</v>
      </c>
      <c r="B37" s="1" t="s">
        <v>104</v>
      </c>
      <c r="C37" s="5" t="s">
        <v>105</v>
      </c>
      <c r="D37" s="1" t="s">
        <v>106</v>
      </c>
      <c r="E37" s="12" t="s">
        <v>30</v>
      </c>
      <c r="F37" s="16" t="s">
        <v>107</v>
      </c>
      <c r="G37" s="17">
        <v>6</v>
      </c>
      <c r="H37" s="17">
        <v>260</v>
      </c>
      <c r="I37" s="18">
        <f t="shared" si="0"/>
        <v>1560</v>
      </c>
      <c r="J37" s="20" t="s">
        <v>19</v>
      </c>
      <c r="K37" s="20" t="s">
        <v>19</v>
      </c>
      <c r="L37" s="20" t="s">
        <v>19</v>
      </c>
      <c r="M37" s="12"/>
    </row>
    <row r="38" spans="1:13" ht="33.75">
      <c r="A38" s="3" t="s">
        <v>156</v>
      </c>
      <c r="B38" s="1" t="s">
        <v>108</v>
      </c>
      <c r="C38" s="5" t="s">
        <v>109</v>
      </c>
      <c r="D38" s="1" t="s">
        <v>110</v>
      </c>
      <c r="E38" s="12" t="s">
        <v>25</v>
      </c>
      <c r="F38" s="16" t="s">
        <v>111</v>
      </c>
      <c r="G38" s="17">
        <v>3</v>
      </c>
      <c r="H38" s="17">
        <v>360</v>
      </c>
      <c r="I38" s="18">
        <f t="shared" si="0"/>
        <v>1080</v>
      </c>
      <c r="J38" s="20" t="s">
        <v>19</v>
      </c>
      <c r="K38" s="20" t="s">
        <v>19</v>
      </c>
      <c r="L38" s="20" t="s">
        <v>19</v>
      </c>
      <c r="M38" s="12"/>
    </row>
    <row r="39" spans="1:13" ht="50.25">
      <c r="A39" s="11">
        <v>37</v>
      </c>
      <c r="B39" s="1" t="s">
        <v>112</v>
      </c>
      <c r="C39" s="5" t="s">
        <v>113</v>
      </c>
      <c r="D39" s="1" t="s">
        <v>114</v>
      </c>
      <c r="E39" s="12" t="s">
        <v>30</v>
      </c>
      <c r="F39" s="16" t="s">
        <v>115</v>
      </c>
      <c r="G39" s="17">
        <v>6</v>
      </c>
      <c r="H39" s="17">
        <v>250</v>
      </c>
      <c r="I39" s="18">
        <f t="shared" si="0"/>
        <v>1500</v>
      </c>
      <c r="J39" s="20" t="s">
        <v>19</v>
      </c>
      <c r="K39" s="20" t="s">
        <v>19</v>
      </c>
      <c r="L39" s="20" t="s">
        <v>19</v>
      </c>
      <c r="M39" s="12"/>
    </row>
    <row r="40" spans="1:13" ht="33.75">
      <c r="A40" s="3" t="s">
        <v>157</v>
      </c>
      <c r="B40" s="1" t="s">
        <v>116</v>
      </c>
      <c r="C40" s="5" t="s">
        <v>117</v>
      </c>
      <c r="D40" s="1" t="s">
        <v>118</v>
      </c>
      <c r="E40" s="12" t="s">
        <v>30</v>
      </c>
      <c r="F40" s="16" t="s">
        <v>119</v>
      </c>
      <c r="G40" s="17">
        <v>6</v>
      </c>
      <c r="H40" s="17">
        <v>250</v>
      </c>
      <c r="I40" s="18">
        <f t="shared" si="0"/>
        <v>1500</v>
      </c>
      <c r="J40" s="20" t="s">
        <v>19</v>
      </c>
      <c r="K40" s="20" t="s">
        <v>19</v>
      </c>
      <c r="L40" s="20" t="s">
        <v>19</v>
      </c>
      <c r="M40" s="12"/>
    </row>
    <row r="41" spans="1:13" ht="33">
      <c r="A41" s="11">
        <v>39</v>
      </c>
      <c r="B41" s="1" t="s">
        <v>90</v>
      </c>
      <c r="C41" s="5" t="s">
        <v>91</v>
      </c>
      <c r="D41" s="1" t="s">
        <v>92</v>
      </c>
      <c r="E41" s="12" t="s">
        <v>25</v>
      </c>
      <c r="F41" s="16" t="s">
        <v>93</v>
      </c>
      <c r="G41" s="17">
        <v>2</v>
      </c>
      <c r="H41" s="17">
        <v>280</v>
      </c>
      <c r="I41" s="18">
        <f>H41*G41</f>
        <v>560</v>
      </c>
      <c r="J41" s="20" t="s">
        <v>19</v>
      </c>
      <c r="K41" s="20" t="s">
        <v>19</v>
      </c>
      <c r="L41" s="20" t="s">
        <v>19</v>
      </c>
      <c r="M41" s="12"/>
    </row>
    <row r="42" spans="1:13">
      <c r="A42" s="29" t="s">
        <v>120</v>
      </c>
      <c r="B42" s="9"/>
      <c r="C42" s="9"/>
      <c r="D42" s="7"/>
      <c r="E42" s="29"/>
      <c r="F42" s="30"/>
      <c r="G42" s="29">
        <f>SUM(G3:G41)</f>
        <v>179</v>
      </c>
      <c r="H42" s="9"/>
      <c r="I42" s="31">
        <f>SUM(I3:I41)</f>
        <v>49700</v>
      </c>
      <c r="J42" s="7"/>
      <c r="K42" s="7"/>
      <c r="L42" s="13"/>
      <c r="M42" s="13"/>
    </row>
    <row r="43" spans="1:13" ht="224.25" customHeight="1">
      <c r="A43" s="34" t="s">
        <v>121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  <row r="44" spans="1:13" ht="56.25" customHeight="1">
      <c r="A44" s="35" t="s">
        <v>158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</sheetData>
  <mergeCells count="3">
    <mergeCell ref="A43:M43"/>
    <mergeCell ref="A44:M44"/>
    <mergeCell ref="A1:M1"/>
  </mergeCells>
  <phoneticPr fontId="5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user</cp:lastModifiedBy>
  <cp:lastPrinted>2018-12-27T00:23:57Z</cp:lastPrinted>
  <dcterms:created xsi:type="dcterms:W3CDTF">2018-12-21T05:16:31Z</dcterms:created>
  <dcterms:modified xsi:type="dcterms:W3CDTF">2019-01-03T02:20:26Z</dcterms:modified>
</cp:coreProperties>
</file>