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07\各班級資料\圖書採購\107學年度圖書採購\上傳\"/>
    </mc:Choice>
  </mc:AlternateContent>
  <bookViews>
    <workbookView xWindow="0" yWindow="0" windowWidth="15360" windowHeight="7716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38" i="1" l="1"/>
  <c r="H38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" i="1"/>
</calcChain>
</file>

<file path=xl/sharedStrings.xml><?xml version="1.0" encoding="utf-8"?>
<sst xmlns="http://schemas.openxmlformats.org/spreadsheetml/2006/main" count="262" uniqueCount="122">
  <si>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</si>
  <si>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</si>
  <si>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</si>
  <si>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</si>
  <si>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</si>
  <si>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</si>
  <si>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</si>
  <si>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</si>
  <si>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</si>
  <si>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</si>
  <si>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</si>
  <si>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</si>
  <si>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</si>
  <si>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</si>
  <si>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臺南市107學年度國民中小學圖書採購書單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</si>
  <si>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</si>
  <si>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SNUGGLE TIME PICTURE BOOK COLLECTION (10冊/套)</t>
    <phoneticPr fontId="7" type="noConversion"/>
  </si>
  <si>
    <t>OXFORD</t>
    <phoneticPr fontId="7" type="noConversion"/>
  </si>
  <si>
    <t>OXFORD</t>
  </si>
  <si>
    <t>UK</t>
  </si>
  <si>
    <t>是</t>
    <phoneticPr fontId="1" type="noConversion"/>
  </si>
  <si>
    <t>岩井俊雄</t>
    <phoneticPr fontId="1" type="noConversion"/>
  </si>
  <si>
    <t>鱷魚愛上長頸鹿【人際情感學習套組】（全四冊附書盒）</t>
    <phoneticPr fontId="1" type="noConversion"/>
  </si>
  <si>
    <t>采實文化</t>
    <phoneticPr fontId="1" type="noConversion"/>
  </si>
  <si>
    <t>臺灣</t>
    <phoneticPr fontId="1" type="noConversion"/>
  </si>
  <si>
    <t>是</t>
    <phoneticPr fontId="1" type="noConversion"/>
  </si>
  <si>
    <t>無</t>
    <phoneticPr fontId="1" type="noConversion"/>
  </si>
  <si>
    <t>否</t>
    <phoneticPr fontId="1" type="noConversion"/>
  </si>
  <si>
    <t>鱷魚愛上長頸鹿5好忙好忙的聖誕節</t>
    <phoneticPr fontId="1" type="noConversion"/>
  </si>
  <si>
    <t>111個最難忘的故事(四冊套書)</t>
    <phoneticPr fontId="1" type="noConversion"/>
  </si>
  <si>
    <t>字畝文化</t>
    <phoneticPr fontId="1" type="noConversion"/>
  </si>
  <si>
    <t>親子天下</t>
    <phoneticPr fontId="1" type="noConversion"/>
  </si>
  <si>
    <t>小魯文化</t>
    <phoneticPr fontId="1" type="noConversion"/>
  </si>
  <si>
    <t>海底100層樓的家</t>
    <phoneticPr fontId="1" type="noConversion"/>
  </si>
  <si>
    <t>我的第一本全方位圖解百科</t>
    <phoneticPr fontId="1" type="noConversion"/>
  </si>
  <si>
    <t>賽西樂．裘格拉</t>
  </si>
  <si>
    <t>小天下</t>
  </si>
  <si>
    <t>台灣</t>
    <phoneticPr fontId="1" type="noConversion"/>
  </si>
  <si>
    <t>否</t>
    <phoneticPr fontId="1" type="noConversion"/>
  </si>
  <si>
    <t>我的生活小百科</t>
  </si>
  <si>
    <t>Larousse</t>
  </si>
  <si>
    <t>台灣</t>
  </si>
  <si>
    <t>小學生最想知道的100個問題</t>
  </si>
  <si>
    <t>Uri Production</t>
  </si>
  <si>
    <t>三采出版</t>
  </si>
  <si>
    <t>漫畫兒童卡內基套書（第四輯）</t>
  </si>
  <si>
    <t>金景阿、全英信、宋侖信</t>
  </si>
  <si>
    <t>三采出版  </t>
  </si>
  <si>
    <t>台灣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</si>
  <si>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</si>
  <si>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</si>
  <si>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</si>
  <si>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回奶奶家的那條路</t>
    <phoneticPr fontId="1" type="noConversion"/>
  </si>
  <si>
    <t>內田麟太郎</t>
    <phoneticPr fontId="1" type="noConversion"/>
  </si>
  <si>
    <t>大好書屋</t>
    <phoneticPr fontId="1" type="noConversion"/>
  </si>
  <si>
    <t>台灣</t>
    <phoneticPr fontId="1" type="noConversion"/>
  </si>
  <si>
    <t>泰雅勇士大步向前</t>
    <phoneticPr fontId="1" type="noConversion"/>
  </si>
  <si>
    <t>劉嘉路</t>
    <phoneticPr fontId="1" type="noConversion"/>
  </si>
  <si>
    <t>麋鹿多媒體</t>
    <phoneticPr fontId="1" type="noConversion"/>
  </si>
  <si>
    <t>我的弱雞爸爸</t>
    <phoneticPr fontId="1" type="noConversion"/>
  </si>
  <si>
    <t>王文華</t>
    <phoneticPr fontId="1" type="noConversion"/>
  </si>
  <si>
    <t>巴巴文化</t>
    <phoneticPr fontId="1" type="noConversion"/>
  </si>
  <si>
    <t>大龍嘴牽紅線</t>
    <phoneticPr fontId="1" type="noConversion"/>
  </si>
  <si>
    <t>神祕溼地大探險</t>
    <phoneticPr fontId="1" type="noConversion"/>
  </si>
  <si>
    <t>蔡明原</t>
    <phoneticPr fontId="1" type="noConversion"/>
  </si>
  <si>
    <t>小文房</t>
    <phoneticPr fontId="1" type="noConversion"/>
  </si>
  <si>
    <t>為什麼薯條這麼迷人？</t>
    <phoneticPr fontId="1" type="noConversion"/>
  </si>
  <si>
    <t>國語日報</t>
    <phoneticPr fontId="1" type="noConversion"/>
  </si>
  <si>
    <t>誰能在馬桶上拉小提琴？</t>
    <phoneticPr fontId="1" type="noConversion"/>
  </si>
  <si>
    <t>蜘蛛人．龍貓也不知道的祕密</t>
    <phoneticPr fontId="1" type="noConversion"/>
  </si>
  <si>
    <t>如何帶一隻恐龍搭電梯：21個有趣的科學思考</t>
    <phoneticPr fontId="1" type="noConversion"/>
  </si>
  <si>
    <t>大家來破案Ⅳ</t>
    <phoneticPr fontId="1" type="noConversion"/>
  </si>
  <si>
    <t>陳偉民</t>
    <phoneticPr fontId="1" type="noConversion"/>
  </si>
  <si>
    <t>幼獅文化</t>
    <phoneticPr fontId="1" type="noConversion"/>
  </si>
  <si>
    <t>漫畫名人堂1：從耶穌到賈伯斯，21個改變歷史的人物典範</t>
    <phoneticPr fontId="1" type="noConversion"/>
  </si>
  <si>
    <t>TOP945編輯組</t>
    <phoneticPr fontId="1" type="noConversion"/>
  </si>
  <si>
    <t>康軒</t>
  </si>
  <si>
    <t>漫畫名人堂2：看卓別林與華特‧迪士尼等22位帶來幸福與歡樂的名人</t>
  </si>
  <si>
    <t>TOP946編輯組</t>
  </si>
  <si>
    <t>漫畫名人堂3：看邱吉爾與霍金等24位克服困難、挑戰自我的名人</t>
  </si>
  <si>
    <t>TOP947編輯組</t>
  </si>
  <si>
    <t>漫畫名人堂4：看齊柏林與麥可‧傑克遜等26位改變生命、翻轉社會的名人</t>
  </si>
  <si>
    <t>TOP948編輯組</t>
  </si>
  <si>
    <t>小文房</t>
  </si>
  <si>
    <t>我把爸爸養在魚缸裡</t>
  </si>
  <si>
    <t>信誼基金出版社</t>
  </si>
  <si>
    <t>哆啦A夢科學任意門1：恐龍時代通行證</t>
  </si>
  <si>
    <t>藤子‧F‧不二雄, 日本小學館 </t>
    <phoneticPr fontId="1" type="noConversion"/>
  </si>
  <si>
    <t>遠流  </t>
    <phoneticPr fontId="1" type="noConversion"/>
  </si>
  <si>
    <t>哆啦A夢科學任意門2：穿越宇宙時光機</t>
  </si>
  <si>
    <t>林世仁、哲也</t>
    <phoneticPr fontId="1" type="noConversion"/>
  </si>
  <si>
    <t xml:space="preserve">達妮拉‧庫洛特  </t>
    <phoneticPr fontId="1" type="noConversion"/>
  </si>
  <si>
    <t xml:space="preserve">達妮拉‧庫洛特 </t>
    <phoneticPr fontId="1" type="noConversion"/>
  </si>
  <si>
    <t>張文亮</t>
    <phoneticPr fontId="1" type="noConversion"/>
  </si>
  <si>
    <t>張文亮</t>
    <phoneticPr fontId="1" type="noConversion"/>
  </si>
  <si>
    <t>彭懿</t>
    <phoneticPr fontId="1" type="noConversion"/>
  </si>
  <si>
    <t>否</t>
    <phoneticPr fontId="1" type="noConversion"/>
  </si>
  <si>
    <t>無</t>
    <phoneticPr fontId="1" type="noConversion"/>
  </si>
  <si>
    <t>校名：台南市將軍區鯤鯓國小
填表人：周美秀                                    教務主任：                  校長：
連絡電話：7920185*102</t>
    <phoneticPr fontId="1" type="noConversion"/>
  </si>
  <si>
    <t>火龍家庭故事集</t>
    <phoneticPr fontId="1" type="noConversion"/>
  </si>
  <si>
    <t>親子天下</t>
    <phoneticPr fontId="1" type="noConversion"/>
  </si>
  <si>
    <t>去問貓巧可</t>
    <phoneticPr fontId="1" type="noConversion"/>
  </si>
  <si>
    <t>叩叩叩，是誰呀？</t>
    <phoneticPr fontId="1" type="noConversion"/>
  </si>
  <si>
    <t>小魯文化</t>
    <phoneticPr fontId="1" type="noConversion"/>
  </si>
  <si>
    <t>誰是第一名</t>
    <phoneticPr fontId="1" type="noConversion"/>
  </si>
  <si>
    <t>格林文化</t>
    <phoneticPr fontId="1" type="noConversion"/>
  </si>
  <si>
    <t>信誼基金出版社</t>
    <phoneticPr fontId="1" type="noConversion"/>
  </si>
  <si>
    <t xml:space="preserve"> 哲也 </t>
    <phoneticPr fontId="1" type="noConversion"/>
  </si>
  <si>
    <t>莎莉‧葛林德列</t>
    <phoneticPr fontId="1" type="noConversion"/>
  </si>
  <si>
    <t>王淑芬</t>
    <phoneticPr fontId="1" type="noConversion"/>
  </si>
  <si>
    <t>完美的一天</t>
    <phoneticPr fontId="1" type="noConversion"/>
  </si>
  <si>
    <t>藍史密斯</t>
    <phoneticPr fontId="1" type="noConversion"/>
  </si>
  <si>
    <t>蕭湄羲</t>
    <phoneticPr fontId="1" type="noConversion"/>
  </si>
  <si>
    <t>第59街的畫家</t>
    <phoneticPr fontId="1" type="noConversion"/>
  </si>
  <si>
    <t>特莉絲‧馬蒂</t>
    <phoneticPr fontId="1" type="noConversion"/>
  </si>
  <si>
    <t>小天下</t>
    <phoneticPr fontId="1" type="noConversion"/>
  </si>
  <si>
    <t>第14條金魚</t>
    <phoneticPr fontId="1" type="noConversion"/>
  </si>
  <si>
    <t>珍妮佛．霍姆</t>
    <phoneticPr fontId="1" type="noConversion"/>
  </si>
  <si>
    <t>是</t>
    <phoneticPr fontId="1" type="noConversion"/>
  </si>
  <si>
    <t>字的童話套書</t>
    <phoneticPr fontId="1" type="noConversion"/>
  </si>
  <si>
    <t>Ｘ探險特攻隊： 沙漠魔鬼城歷險</t>
    <phoneticPr fontId="1" type="noConversion"/>
  </si>
  <si>
    <t>李國靖, 阿比, 熊人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</si>
</sst>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);[Red]\(0\)"/>
  </numFmts>
  <fonts count="1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8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>
      <alignment vertical="center"/>
    </xf>
    <xf numFmtId="176" fontId="6" fillId="0" borderId="1" xfId="0" applyNumberFormat="1" applyFont="1" applyBorder="1">
      <alignment vertical="center"/>
    </xf>
    <xf numFmtId="176" fontId="0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 wrapText="1"/>
    </xf>
    <xf numFmtId="176" fontId="6" fillId="0" borderId="1" xfId="4" applyNumberFormat="1" applyFont="1" applyBorder="1" applyAlignment="1" applyProtection="1">
      <alignment horizontal="left" vertical="center"/>
    </xf>
    <xf numFmtId="176" fontId="6" fillId="0" borderId="1" xfId="4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/>
    </xf>
    <xf numFmtId="176" fontId="6" fillId="0" borderId="1" xfId="0" quotePrefix="1" applyNumberFormat="1" applyFont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176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0" fillId="0" borderId="0" xfId="0" applyBorder="1">
      <alignment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BC%B5%E6%96%87%E4%BA%AE/adv_author/1/" TargetMode="External"/><Relationship Id="rId13" Type="http://schemas.openxmlformats.org/officeDocument/2006/relationships/hyperlink" Target="https://www.books.com.tw/web/sys_puballb/books/?pubid=smallwenhouse" TargetMode="External"/><Relationship Id="rId3" Type="http://schemas.openxmlformats.org/officeDocument/2006/relationships/hyperlink" Target="https://search.books.com.tw/search/query/key/%E5%BD%AD%E6%87%BF/adv_author/1/" TargetMode="External"/><Relationship Id="rId7" Type="http://schemas.openxmlformats.org/officeDocument/2006/relationships/hyperlink" Target="https://search.books.com.tw/search/query/key/%E5%BC%B5%E6%96%87%E4%BA%AE/adv_author/1/" TargetMode="External"/><Relationship Id="rId12" Type="http://schemas.openxmlformats.org/officeDocument/2006/relationships/hyperlink" Target="https://www.books.com.tw/web/sys_puballb/books/?pubid=kstedu" TargetMode="External"/><Relationship Id="rId2" Type="http://schemas.openxmlformats.org/officeDocument/2006/relationships/hyperlink" Target="https://www.books.com.tw/web/sys_puballb/books/?pubid=kstedu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TOP945%E7%B7%A8%E8%BC%AF%E7%B5%84%2F%E5%9C%96%E6%96%87/adv_author/1/" TargetMode="External"/><Relationship Id="rId6" Type="http://schemas.openxmlformats.org/officeDocument/2006/relationships/hyperlink" Target="https://www.books.com.tw/web/sys_puballb/books/?pubid=kstedu" TargetMode="External"/><Relationship Id="rId11" Type="http://schemas.openxmlformats.org/officeDocument/2006/relationships/hyperlink" Target="https://search.books.com.tw/search/query/key/TOP945%E7%B7%A8%E8%BC%AF%E7%B5%84%2F%E5%9C%96%E6%96%87/adv_author/1/" TargetMode="External"/><Relationship Id="rId5" Type="http://schemas.openxmlformats.org/officeDocument/2006/relationships/hyperlink" Target="https://search.books.com.tw/search/query/key/TOP945%E7%B7%A8%E8%BC%AF%E7%B5%84%2F%E5%9C%96%E6%96%87/adv_author/1/" TargetMode="External"/><Relationship Id="rId15" Type="http://schemas.openxmlformats.org/officeDocument/2006/relationships/hyperlink" Target="https://www.books.com.tw/web/sys_puballb/books/?pubid=hsinc272" TargetMode="External"/><Relationship Id="rId10" Type="http://schemas.openxmlformats.org/officeDocument/2006/relationships/hyperlink" Target="https://www.books.com.tw/web/sys_puballb/books/?pubid=kstedu" TargetMode="External"/><Relationship Id="rId4" Type="http://schemas.openxmlformats.org/officeDocument/2006/relationships/hyperlink" Target="https://www.books.com.tw/web/sys_puballb/books/?pubid=hsinc272" TargetMode="External"/><Relationship Id="rId9" Type="http://schemas.openxmlformats.org/officeDocument/2006/relationships/hyperlink" Target="https://search.books.com.tw/search/query/key/TOP945%E7%B7%A8%E8%BC%AF%E7%B5%84%2F%E5%9C%96%E6%96%87/adv_author/1/" TargetMode="External"/><Relationship Id="rId14" Type="http://schemas.openxmlformats.org/officeDocument/2006/relationships/hyperlink" Target="https://search.books.com.tw/search/query/key/%E5%BD%AD%E6%87%B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view="pageLayout" topLeftCell="A18" zoomScaleNormal="100" zoomScaleSheetLayoutView="100" workbookViewId="0">
      <selection activeCell="A39" sqref="A39:M39"/>
    </sheetView>
  </sheetViews>
  <sheetFormatPr defaultRowHeight="16.2"/>
  <cols>
    <col min="2" max="2" width="23.33203125" customWidth="1"/>
    <col min="3" max="3" width="14.44140625" style="7" customWidth="1"/>
    <col min="4" max="6" width="20.44140625" customWidth="1"/>
    <col min="7" max="7" width="12" bestFit="1" customWidth="1"/>
    <col min="8" max="8" width="14.77734375" bestFit="1" customWidth="1"/>
    <col min="9" max="9" width="13.6640625" bestFit="1" customWidth="1"/>
    <col min="10" max="11" width="10.77734375" customWidth="1"/>
    <col min="12" max="12" width="11.44140625" customWidth="1"/>
  </cols>
  <sheetData>
    <row r="1" spans="1:13" ht="24.6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2.4">
      <c r="A2" s="8" t="s">
        <v>0</v>
      </c>
      <c r="B2" s="3" t="s">
        <v>1</v>
      </c>
      <c r="C2" s="3" t="s">
        <v>2</v>
      </c>
      <c r="D2" s="3" t="s">
        <v>3</v>
      </c>
      <c r="E2" s="3" t="s">
        <v>13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  <c r="K2" s="4" t="s">
        <v>9</v>
      </c>
      <c r="L2" s="4" t="s">
        <v>10</v>
      </c>
      <c r="M2" s="3" t="s">
        <v>11</v>
      </c>
    </row>
    <row r="3" spans="1:13" ht="54" customHeight="1">
      <c r="A3" s="8">
        <v>1</v>
      </c>
      <c r="B3" s="9" t="s">
        <v>16</v>
      </c>
      <c r="C3" s="9" t="s">
        <v>17</v>
      </c>
      <c r="D3" s="10" t="s">
        <v>18</v>
      </c>
      <c r="E3" s="10" t="s">
        <v>19</v>
      </c>
      <c r="F3" s="10">
        <v>9781406371130</v>
      </c>
      <c r="G3" s="10">
        <v>1</v>
      </c>
      <c r="H3" s="10">
        <v>3620</v>
      </c>
      <c r="I3" s="10">
        <f>G3*H3</f>
        <v>3620</v>
      </c>
      <c r="J3" s="3" t="s">
        <v>25</v>
      </c>
      <c r="K3" s="10" t="s">
        <v>97</v>
      </c>
      <c r="L3" s="9" t="s">
        <v>96</v>
      </c>
      <c r="M3" s="10"/>
    </row>
    <row r="4" spans="1:13" ht="34.200000000000003" customHeight="1">
      <c r="A4" s="8">
        <v>2</v>
      </c>
      <c r="B4" s="9" t="s">
        <v>99</v>
      </c>
      <c r="C4" s="9" t="s">
        <v>107</v>
      </c>
      <c r="D4" s="10" t="s">
        <v>100</v>
      </c>
      <c r="E4" s="3" t="s">
        <v>24</v>
      </c>
      <c r="F4" s="10">
        <v>9789869549165</v>
      </c>
      <c r="G4" s="10">
        <v>1</v>
      </c>
      <c r="H4" s="10">
        <v>260</v>
      </c>
      <c r="I4" s="10">
        <v>260</v>
      </c>
      <c r="J4" s="3" t="s">
        <v>96</v>
      </c>
      <c r="K4" s="10" t="s">
        <v>96</v>
      </c>
      <c r="L4" s="9" t="s">
        <v>96</v>
      </c>
      <c r="M4" s="10"/>
    </row>
    <row r="5" spans="1:13" ht="33" customHeight="1">
      <c r="A5" s="8">
        <v>3</v>
      </c>
      <c r="B5" s="9" t="s">
        <v>101</v>
      </c>
      <c r="C5" s="9" t="s">
        <v>109</v>
      </c>
      <c r="D5" s="10" t="s">
        <v>100</v>
      </c>
      <c r="E5" s="3" t="s">
        <v>24</v>
      </c>
      <c r="F5" s="10">
        <v>9789869248600</v>
      </c>
      <c r="G5" s="10">
        <v>1</v>
      </c>
      <c r="H5" s="10">
        <v>260</v>
      </c>
      <c r="I5" s="10">
        <v>260</v>
      </c>
      <c r="J5" s="3" t="s">
        <v>96</v>
      </c>
      <c r="K5" s="10" t="s">
        <v>96</v>
      </c>
      <c r="L5" s="9" t="s">
        <v>96</v>
      </c>
      <c r="M5" s="10"/>
    </row>
    <row r="6" spans="1:13" ht="37.200000000000003" customHeight="1">
      <c r="A6" s="8">
        <v>4</v>
      </c>
      <c r="B6" s="9" t="s">
        <v>102</v>
      </c>
      <c r="C6" s="9" t="s">
        <v>108</v>
      </c>
      <c r="D6" s="10" t="s">
        <v>103</v>
      </c>
      <c r="E6" s="3" t="s">
        <v>24</v>
      </c>
      <c r="F6" s="10">
        <v>9789862115312</v>
      </c>
      <c r="G6" s="10">
        <v>1</v>
      </c>
      <c r="H6" s="10">
        <v>280</v>
      </c>
      <c r="I6" s="10">
        <v>280</v>
      </c>
      <c r="J6" s="3" t="s">
        <v>96</v>
      </c>
      <c r="K6" s="10" t="s">
        <v>96</v>
      </c>
      <c r="L6" s="9" t="s">
        <v>96</v>
      </c>
      <c r="M6" s="10"/>
    </row>
    <row r="7" spans="1:13" ht="31.8" customHeight="1">
      <c r="A7" s="8">
        <v>5</v>
      </c>
      <c r="B7" s="9" t="s">
        <v>110</v>
      </c>
      <c r="C7" s="9" t="s">
        <v>111</v>
      </c>
      <c r="D7" s="10" t="s">
        <v>105</v>
      </c>
      <c r="E7" s="3" t="s">
        <v>24</v>
      </c>
      <c r="F7" s="10">
        <v>9789861898131</v>
      </c>
      <c r="G7" s="10">
        <v>1</v>
      </c>
      <c r="H7" s="10">
        <v>280</v>
      </c>
      <c r="I7" s="10">
        <v>280</v>
      </c>
      <c r="J7" s="3" t="s">
        <v>96</v>
      </c>
      <c r="K7" s="10" t="s">
        <v>96</v>
      </c>
      <c r="L7" s="9" t="s">
        <v>96</v>
      </c>
      <c r="M7" s="10"/>
    </row>
    <row r="8" spans="1:13" ht="31.8" customHeight="1">
      <c r="A8" s="8">
        <v>6</v>
      </c>
      <c r="B8" s="9" t="s">
        <v>104</v>
      </c>
      <c r="C8" s="9" t="s">
        <v>112</v>
      </c>
      <c r="D8" s="10" t="s">
        <v>106</v>
      </c>
      <c r="E8" s="3" t="s">
        <v>24</v>
      </c>
      <c r="F8" s="10">
        <v>9789861615288</v>
      </c>
      <c r="G8" s="10">
        <v>1</v>
      </c>
      <c r="H8" s="10">
        <v>260</v>
      </c>
      <c r="I8" s="10">
        <v>260</v>
      </c>
      <c r="J8" s="3" t="s">
        <v>96</v>
      </c>
      <c r="K8" s="10" t="s">
        <v>96</v>
      </c>
      <c r="L8" s="9" t="s">
        <v>96</v>
      </c>
      <c r="M8" s="10"/>
    </row>
    <row r="9" spans="1:13" ht="31.8" customHeight="1">
      <c r="A9" s="8">
        <v>7</v>
      </c>
      <c r="B9" s="9" t="s">
        <v>116</v>
      </c>
      <c r="C9" s="9" t="s">
        <v>117</v>
      </c>
      <c r="D9" s="10" t="s">
        <v>115</v>
      </c>
      <c r="E9" s="3" t="s">
        <v>24</v>
      </c>
      <c r="F9" s="10">
        <v>9789863207832</v>
      </c>
      <c r="G9" s="10">
        <v>1</v>
      </c>
      <c r="H9" s="10">
        <v>300</v>
      </c>
      <c r="I9" s="10">
        <v>300</v>
      </c>
      <c r="J9" s="3" t="s">
        <v>27</v>
      </c>
      <c r="K9" s="10" t="s">
        <v>27</v>
      </c>
      <c r="L9" s="9" t="s">
        <v>27</v>
      </c>
      <c r="M9" s="10"/>
    </row>
    <row r="10" spans="1:13" ht="31.8" customHeight="1">
      <c r="A10" s="8">
        <v>8</v>
      </c>
      <c r="B10" s="9" t="s">
        <v>113</v>
      </c>
      <c r="C10" s="9" t="s">
        <v>114</v>
      </c>
      <c r="D10" s="10" t="s">
        <v>115</v>
      </c>
      <c r="E10" s="3" t="s">
        <v>24</v>
      </c>
      <c r="F10" s="10">
        <v>9789863208310</v>
      </c>
      <c r="G10" s="10">
        <v>1</v>
      </c>
      <c r="H10" s="10">
        <v>300</v>
      </c>
      <c r="I10" s="10">
        <v>300</v>
      </c>
      <c r="J10" s="3" t="s">
        <v>27</v>
      </c>
      <c r="K10" s="10" t="s">
        <v>27</v>
      </c>
      <c r="L10" s="9" t="s">
        <v>27</v>
      </c>
      <c r="M10" s="10"/>
    </row>
    <row r="11" spans="1:13" ht="50.4" customHeight="1">
      <c r="A11" s="8">
        <v>9</v>
      </c>
      <c r="B11" s="4" t="s">
        <v>22</v>
      </c>
      <c r="C11" s="4" t="s">
        <v>92</v>
      </c>
      <c r="D11" s="3" t="s">
        <v>23</v>
      </c>
      <c r="E11" s="3" t="s">
        <v>24</v>
      </c>
      <c r="F11" s="11">
        <v>4712931297577</v>
      </c>
      <c r="G11" s="3">
        <v>1</v>
      </c>
      <c r="H11" s="3">
        <v>1199</v>
      </c>
      <c r="I11" s="10">
        <f t="shared" ref="I11:I37" si="0">G11*H11</f>
        <v>1199</v>
      </c>
      <c r="J11" s="3" t="s">
        <v>25</v>
      </c>
      <c r="K11" s="3" t="s">
        <v>26</v>
      </c>
      <c r="L11" s="3" t="s">
        <v>27</v>
      </c>
      <c r="M11" s="3"/>
    </row>
    <row r="12" spans="1:13" ht="32.4">
      <c r="A12" s="8">
        <v>10</v>
      </c>
      <c r="B12" s="4" t="s">
        <v>28</v>
      </c>
      <c r="C12" s="4" t="s">
        <v>91</v>
      </c>
      <c r="D12" s="3" t="s">
        <v>23</v>
      </c>
      <c r="E12" s="3" t="s">
        <v>24</v>
      </c>
      <c r="F12" s="11">
        <v>9789869371841</v>
      </c>
      <c r="G12" s="3">
        <v>1</v>
      </c>
      <c r="H12" s="3">
        <v>300</v>
      </c>
      <c r="I12" s="10">
        <f t="shared" si="0"/>
        <v>300</v>
      </c>
      <c r="J12" s="3" t="s">
        <v>27</v>
      </c>
      <c r="K12" s="3" t="s">
        <v>26</v>
      </c>
      <c r="L12" s="3" t="s">
        <v>27</v>
      </c>
      <c r="M12" s="3"/>
    </row>
    <row r="13" spans="1:13" ht="32.4">
      <c r="A13" s="8">
        <v>11</v>
      </c>
      <c r="B13" s="4" t="s">
        <v>29</v>
      </c>
      <c r="C13" s="4" t="s">
        <v>30</v>
      </c>
      <c r="D13" s="3" t="s">
        <v>31</v>
      </c>
      <c r="E13" s="3" t="s">
        <v>24</v>
      </c>
      <c r="F13" s="11">
        <v>8667106508223</v>
      </c>
      <c r="G13" s="3">
        <v>1</v>
      </c>
      <c r="H13" s="3">
        <v>1280</v>
      </c>
      <c r="I13" s="10">
        <f t="shared" si="0"/>
        <v>1280</v>
      </c>
      <c r="J13" s="3" t="s">
        <v>25</v>
      </c>
      <c r="K13" s="3" t="s">
        <v>26</v>
      </c>
      <c r="L13" s="3" t="s">
        <v>27</v>
      </c>
      <c r="M13" s="3"/>
    </row>
    <row r="14" spans="1:13" ht="19.8">
      <c r="A14" s="8">
        <v>12</v>
      </c>
      <c r="B14" s="4" t="s">
        <v>33</v>
      </c>
      <c r="C14" s="4" t="s">
        <v>21</v>
      </c>
      <c r="D14" s="3" t="s">
        <v>32</v>
      </c>
      <c r="E14" s="3" t="s">
        <v>24</v>
      </c>
      <c r="F14" s="11">
        <v>9789862114940</v>
      </c>
      <c r="G14" s="3">
        <v>1</v>
      </c>
      <c r="H14" s="3">
        <v>290</v>
      </c>
      <c r="I14" s="10">
        <f t="shared" si="0"/>
        <v>290</v>
      </c>
      <c r="J14" s="3" t="s">
        <v>27</v>
      </c>
      <c r="K14" s="3" t="s">
        <v>26</v>
      </c>
      <c r="L14" s="3" t="s">
        <v>27</v>
      </c>
      <c r="M14" s="3"/>
    </row>
    <row r="15" spans="1:13" ht="19.8">
      <c r="A15" s="8">
        <v>13</v>
      </c>
      <c r="B15" s="4" t="s">
        <v>119</v>
      </c>
      <c r="C15" s="4" t="s">
        <v>90</v>
      </c>
      <c r="D15" s="3" t="s">
        <v>31</v>
      </c>
      <c r="E15" s="3" t="s">
        <v>24</v>
      </c>
      <c r="F15" s="11">
        <v>4717211010778</v>
      </c>
      <c r="G15" s="3">
        <v>1</v>
      </c>
      <c r="H15" s="3">
        <v>1820</v>
      </c>
      <c r="I15" s="10">
        <f t="shared" si="0"/>
        <v>1820</v>
      </c>
      <c r="J15" s="3" t="s">
        <v>25</v>
      </c>
      <c r="K15" s="3" t="s">
        <v>118</v>
      </c>
      <c r="L15" s="3" t="s">
        <v>27</v>
      </c>
      <c r="M15" s="3"/>
    </row>
    <row r="16" spans="1:13" ht="32.4">
      <c r="A16" s="8">
        <v>14</v>
      </c>
      <c r="B16" s="4" t="s">
        <v>34</v>
      </c>
      <c r="C16" s="4" t="s">
        <v>35</v>
      </c>
      <c r="D16" s="3" t="s">
        <v>36</v>
      </c>
      <c r="E16" s="3" t="s">
        <v>37</v>
      </c>
      <c r="F16" s="3">
        <v>9789862160572</v>
      </c>
      <c r="G16" s="3">
        <v>1</v>
      </c>
      <c r="H16" s="12">
        <v>1200</v>
      </c>
      <c r="I16" s="10">
        <f t="shared" si="0"/>
        <v>1200</v>
      </c>
      <c r="J16" s="3" t="s">
        <v>38</v>
      </c>
      <c r="K16" s="3" t="s">
        <v>38</v>
      </c>
      <c r="L16" s="3" t="s">
        <v>38</v>
      </c>
      <c r="M16" s="3"/>
    </row>
    <row r="17" spans="1:13" ht="19.8">
      <c r="A17" s="8">
        <v>15</v>
      </c>
      <c r="B17" s="4" t="s">
        <v>39</v>
      </c>
      <c r="C17" s="4" t="s">
        <v>40</v>
      </c>
      <c r="D17" s="3" t="s">
        <v>36</v>
      </c>
      <c r="E17" s="3" t="s">
        <v>41</v>
      </c>
      <c r="F17" s="3">
        <v>9789864173402</v>
      </c>
      <c r="G17" s="3">
        <v>1</v>
      </c>
      <c r="H17" s="12">
        <v>650</v>
      </c>
      <c r="I17" s="10">
        <f t="shared" si="0"/>
        <v>650</v>
      </c>
      <c r="J17" s="3" t="s">
        <v>38</v>
      </c>
      <c r="K17" s="3" t="s">
        <v>38</v>
      </c>
      <c r="L17" s="3" t="s">
        <v>38</v>
      </c>
      <c r="M17" s="3"/>
    </row>
    <row r="18" spans="1:13" ht="32.4">
      <c r="A18" s="8">
        <v>16</v>
      </c>
      <c r="B18" s="4" t="s">
        <v>42</v>
      </c>
      <c r="C18" s="4" t="s">
        <v>43</v>
      </c>
      <c r="D18" s="3" t="s">
        <v>44</v>
      </c>
      <c r="E18" s="3" t="s">
        <v>41</v>
      </c>
      <c r="F18" s="3">
        <v>9789867744265</v>
      </c>
      <c r="G18" s="3">
        <v>1</v>
      </c>
      <c r="H18" s="3">
        <v>280</v>
      </c>
      <c r="I18" s="10">
        <f t="shared" si="0"/>
        <v>280</v>
      </c>
      <c r="J18" s="3" t="s">
        <v>38</v>
      </c>
      <c r="K18" s="3" t="s">
        <v>38</v>
      </c>
      <c r="L18" s="3" t="s">
        <v>38</v>
      </c>
      <c r="M18" s="3"/>
    </row>
    <row r="19" spans="1:13" ht="32.4">
      <c r="A19" s="8">
        <v>17</v>
      </c>
      <c r="B19" s="4" t="s">
        <v>45</v>
      </c>
      <c r="C19" s="4" t="s">
        <v>46</v>
      </c>
      <c r="D19" s="3" t="s">
        <v>47</v>
      </c>
      <c r="E19" s="3" t="s">
        <v>41</v>
      </c>
      <c r="F19" s="3">
        <v>9789862297995</v>
      </c>
      <c r="G19" s="3">
        <v>1</v>
      </c>
      <c r="H19" s="3">
        <v>1120</v>
      </c>
      <c r="I19" s="10">
        <f t="shared" si="0"/>
        <v>1120</v>
      </c>
      <c r="J19" s="3" t="s">
        <v>20</v>
      </c>
      <c r="K19" s="3" t="s">
        <v>38</v>
      </c>
      <c r="L19" s="3" t="s">
        <v>38</v>
      </c>
      <c r="M19" s="3"/>
    </row>
    <row r="20" spans="1:13" ht="19.8">
      <c r="A20" s="8">
        <v>18</v>
      </c>
      <c r="B20" s="4" t="s">
        <v>52</v>
      </c>
      <c r="C20" s="4" t="s">
        <v>53</v>
      </c>
      <c r="D20" s="4" t="s">
        <v>54</v>
      </c>
      <c r="E20" s="3" t="s">
        <v>55</v>
      </c>
      <c r="F20" s="3">
        <v>9789862486382</v>
      </c>
      <c r="G20" s="3">
        <v>1</v>
      </c>
      <c r="H20" s="3">
        <v>280</v>
      </c>
      <c r="I20" s="10">
        <f t="shared" si="0"/>
        <v>280</v>
      </c>
      <c r="J20" s="3" t="s">
        <v>38</v>
      </c>
      <c r="K20" s="3" t="s">
        <v>38</v>
      </c>
      <c r="L20" s="3" t="s">
        <v>49</v>
      </c>
      <c r="M20" s="3"/>
    </row>
    <row r="21" spans="1:13" ht="19.8">
      <c r="A21" s="8">
        <v>19</v>
      </c>
      <c r="B21" s="4" t="s">
        <v>56</v>
      </c>
      <c r="C21" s="4" t="s">
        <v>57</v>
      </c>
      <c r="D21" s="4" t="s">
        <v>58</v>
      </c>
      <c r="E21" s="3" t="s">
        <v>37</v>
      </c>
      <c r="F21" s="3">
        <v>9789869573009</v>
      </c>
      <c r="G21" s="3">
        <v>1</v>
      </c>
      <c r="H21" s="3">
        <v>280</v>
      </c>
      <c r="I21" s="10">
        <f t="shared" si="0"/>
        <v>280</v>
      </c>
      <c r="J21" s="3" t="s">
        <v>38</v>
      </c>
      <c r="K21" s="3" t="s">
        <v>38</v>
      </c>
      <c r="L21" s="3" t="s">
        <v>38</v>
      </c>
      <c r="M21" s="3"/>
    </row>
    <row r="22" spans="1:13" ht="19.8">
      <c r="A22" s="8">
        <v>20</v>
      </c>
      <c r="B22" s="4" t="s">
        <v>59</v>
      </c>
      <c r="C22" s="4" t="s">
        <v>60</v>
      </c>
      <c r="D22" s="4" t="s">
        <v>61</v>
      </c>
      <c r="E22" s="3" t="s">
        <v>37</v>
      </c>
      <c r="F22" s="3">
        <v>9789869419086</v>
      </c>
      <c r="G22" s="3">
        <v>1</v>
      </c>
      <c r="H22" s="3">
        <v>280</v>
      </c>
      <c r="I22" s="10">
        <f t="shared" si="0"/>
        <v>280</v>
      </c>
      <c r="J22" s="3" t="s">
        <v>38</v>
      </c>
      <c r="K22" s="3" t="s">
        <v>38</v>
      </c>
      <c r="L22" s="3" t="s">
        <v>38</v>
      </c>
      <c r="M22" s="3"/>
    </row>
    <row r="23" spans="1:13" ht="19.8">
      <c r="A23" s="8">
        <v>21</v>
      </c>
      <c r="B23" s="4" t="s">
        <v>62</v>
      </c>
      <c r="C23" s="4" t="s">
        <v>60</v>
      </c>
      <c r="D23" s="4" t="s">
        <v>61</v>
      </c>
      <c r="E23" s="3" t="s">
        <v>37</v>
      </c>
      <c r="F23" s="3">
        <v>9789869419093</v>
      </c>
      <c r="G23" s="3">
        <v>1</v>
      </c>
      <c r="H23" s="3">
        <v>280</v>
      </c>
      <c r="I23" s="10">
        <f t="shared" si="0"/>
        <v>280</v>
      </c>
      <c r="J23" s="3" t="s">
        <v>38</v>
      </c>
      <c r="K23" s="3" t="s">
        <v>50</v>
      </c>
      <c r="L23" s="3" t="s">
        <v>38</v>
      </c>
      <c r="M23" s="3"/>
    </row>
    <row r="24" spans="1:13" ht="19.8">
      <c r="A24" s="8">
        <v>22</v>
      </c>
      <c r="B24" s="4" t="s">
        <v>63</v>
      </c>
      <c r="C24" s="4" t="s">
        <v>64</v>
      </c>
      <c r="D24" s="3" t="s">
        <v>65</v>
      </c>
      <c r="E24" s="3" t="s">
        <v>37</v>
      </c>
      <c r="F24" s="3">
        <v>9789578602410</v>
      </c>
      <c r="G24" s="3">
        <v>1</v>
      </c>
      <c r="H24" s="3">
        <v>260</v>
      </c>
      <c r="I24" s="10">
        <f t="shared" si="0"/>
        <v>260</v>
      </c>
      <c r="J24" s="3" t="s">
        <v>38</v>
      </c>
      <c r="K24" s="3" t="s">
        <v>51</v>
      </c>
      <c r="L24" s="3" t="s">
        <v>38</v>
      </c>
      <c r="M24" s="3"/>
    </row>
    <row r="25" spans="1:13" ht="19.8">
      <c r="A25" s="8">
        <v>23</v>
      </c>
      <c r="B25" s="4" t="s">
        <v>66</v>
      </c>
      <c r="C25" s="6" t="s">
        <v>93</v>
      </c>
      <c r="D25" s="3" t="s">
        <v>67</v>
      </c>
      <c r="E25" s="3" t="s">
        <v>48</v>
      </c>
      <c r="F25" s="3">
        <v>9789577516299</v>
      </c>
      <c r="G25" s="3">
        <v>1</v>
      </c>
      <c r="H25" s="3">
        <v>230</v>
      </c>
      <c r="I25" s="10">
        <f t="shared" si="0"/>
        <v>230</v>
      </c>
      <c r="J25" s="3" t="s">
        <v>38</v>
      </c>
      <c r="K25" s="3" t="s">
        <v>38</v>
      </c>
      <c r="L25" s="3" t="s">
        <v>38</v>
      </c>
      <c r="M25" s="3"/>
    </row>
    <row r="26" spans="1:13" ht="32.4">
      <c r="A26" s="8">
        <v>24</v>
      </c>
      <c r="B26" s="4" t="s">
        <v>68</v>
      </c>
      <c r="C26" s="6" t="s">
        <v>93</v>
      </c>
      <c r="D26" s="3" t="s">
        <v>67</v>
      </c>
      <c r="E26" s="3" t="s">
        <v>48</v>
      </c>
      <c r="F26" s="3">
        <v>9789577516527</v>
      </c>
      <c r="G26" s="3">
        <v>1</v>
      </c>
      <c r="H26" s="3">
        <v>250</v>
      </c>
      <c r="I26" s="10">
        <f t="shared" si="0"/>
        <v>250</v>
      </c>
      <c r="J26" s="3" t="s">
        <v>38</v>
      </c>
      <c r="K26" s="3" t="s">
        <v>38</v>
      </c>
      <c r="L26" s="3" t="s">
        <v>38</v>
      </c>
      <c r="M26" s="3"/>
    </row>
    <row r="27" spans="1:13" ht="32.4">
      <c r="A27" s="8">
        <v>25</v>
      </c>
      <c r="B27" s="4" t="s">
        <v>69</v>
      </c>
      <c r="C27" s="6" t="s">
        <v>94</v>
      </c>
      <c r="D27" s="3" t="s">
        <v>67</v>
      </c>
      <c r="E27" s="3" t="s">
        <v>37</v>
      </c>
      <c r="F27" s="3">
        <v>9789577515827</v>
      </c>
      <c r="G27" s="3">
        <v>1</v>
      </c>
      <c r="H27" s="3">
        <v>220</v>
      </c>
      <c r="I27" s="10">
        <f t="shared" si="0"/>
        <v>220</v>
      </c>
      <c r="J27" s="3" t="s">
        <v>38</v>
      </c>
      <c r="K27" s="3" t="s">
        <v>38</v>
      </c>
      <c r="L27" s="3" t="s">
        <v>38</v>
      </c>
      <c r="M27" s="3"/>
    </row>
    <row r="28" spans="1:13" ht="48.6">
      <c r="A28" s="8">
        <v>26</v>
      </c>
      <c r="B28" s="4" t="s">
        <v>70</v>
      </c>
      <c r="C28" s="6" t="s">
        <v>93</v>
      </c>
      <c r="D28" s="3" t="s">
        <v>67</v>
      </c>
      <c r="E28" s="3" t="s">
        <v>37</v>
      </c>
      <c r="F28" s="3">
        <v>9789577516350</v>
      </c>
      <c r="G28" s="3">
        <v>1</v>
      </c>
      <c r="H28" s="3">
        <v>220</v>
      </c>
      <c r="I28" s="10">
        <f t="shared" si="0"/>
        <v>220</v>
      </c>
      <c r="J28" s="3" t="s">
        <v>38</v>
      </c>
      <c r="K28" s="3" t="s">
        <v>38</v>
      </c>
      <c r="L28" s="3" t="s">
        <v>38</v>
      </c>
      <c r="M28" s="3"/>
    </row>
    <row r="29" spans="1:13" ht="19.8">
      <c r="A29" s="8">
        <v>27</v>
      </c>
      <c r="B29" s="4" t="s">
        <v>71</v>
      </c>
      <c r="C29" s="4" t="s">
        <v>72</v>
      </c>
      <c r="D29" s="3" t="s">
        <v>73</v>
      </c>
      <c r="E29" s="3" t="s">
        <v>37</v>
      </c>
      <c r="F29" s="3">
        <v>9789864490721</v>
      </c>
      <c r="G29" s="3">
        <v>1</v>
      </c>
      <c r="H29" s="3">
        <v>250</v>
      </c>
      <c r="I29" s="10">
        <f t="shared" si="0"/>
        <v>250</v>
      </c>
      <c r="J29" s="3" t="s">
        <v>38</v>
      </c>
      <c r="K29" s="3" t="s">
        <v>38</v>
      </c>
      <c r="L29" s="3" t="s">
        <v>38</v>
      </c>
      <c r="M29" s="3"/>
    </row>
    <row r="30" spans="1:13" ht="48.6">
      <c r="A30" s="8">
        <v>28</v>
      </c>
      <c r="B30" s="4" t="s">
        <v>74</v>
      </c>
      <c r="C30" s="6" t="s">
        <v>75</v>
      </c>
      <c r="D30" s="5" t="s">
        <v>76</v>
      </c>
      <c r="E30" s="3" t="s">
        <v>37</v>
      </c>
      <c r="F30" s="3">
        <v>9789861517391</v>
      </c>
      <c r="G30" s="3">
        <v>1</v>
      </c>
      <c r="H30" s="3">
        <v>240</v>
      </c>
      <c r="I30" s="10">
        <f t="shared" si="0"/>
        <v>240</v>
      </c>
      <c r="J30" s="3" t="s">
        <v>38</v>
      </c>
      <c r="K30" s="3" t="s">
        <v>38</v>
      </c>
      <c r="L30" s="3" t="s">
        <v>38</v>
      </c>
      <c r="M30" s="3"/>
    </row>
    <row r="31" spans="1:13" ht="64.8">
      <c r="A31" s="8">
        <v>29</v>
      </c>
      <c r="B31" s="4" t="s">
        <v>77</v>
      </c>
      <c r="C31" s="6" t="s">
        <v>78</v>
      </c>
      <c r="D31" s="5" t="s">
        <v>76</v>
      </c>
      <c r="E31" s="3" t="s">
        <v>37</v>
      </c>
      <c r="F31" s="3">
        <v>9789861518541</v>
      </c>
      <c r="G31" s="3">
        <v>1</v>
      </c>
      <c r="H31" s="3">
        <v>240</v>
      </c>
      <c r="I31" s="10">
        <f t="shared" si="0"/>
        <v>240</v>
      </c>
      <c r="J31" s="3" t="s">
        <v>38</v>
      </c>
      <c r="K31" s="3" t="s">
        <v>38</v>
      </c>
      <c r="L31" s="3" t="s">
        <v>38</v>
      </c>
      <c r="M31" s="3"/>
    </row>
    <row r="32" spans="1:13" ht="48.6">
      <c r="A32" s="8">
        <v>30</v>
      </c>
      <c r="B32" s="4" t="s">
        <v>79</v>
      </c>
      <c r="C32" s="6" t="s">
        <v>80</v>
      </c>
      <c r="D32" s="5" t="s">
        <v>76</v>
      </c>
      <c r="E32" s="3" t="s">
        <v>37</v>
      </c>
      <c r="F32" s="3">
        <v>9789861518602</v>
      </c>
      <c r="G32" s="3">
        <v>1</v>
      </c>
      <c r="H32" s="3">
        <v>240</v>
      </c>
      <c r="I32" s="10">
        <f t="shared" si="0"/>
        <v>240</v>
      </c>
      <c r="J32" s="3" t="s">
        <v>38</v>
      </c>
      <c r="K32" s="3" t="s">
        <v>38</v>
      </c>
      <c r="L32" s="3" t="s">
        <v>38</v>
      </c>
      <c r="M32" s="3"/>
    </row>
    <row r="33" spans="1:14" ht="64.8">
      <c r="A33" s="8">
        <v>31</v>
      </c>
      <c r="B33" s="4" t="s">
        <v>81</v>
      </c>
      <c r="C33" s="6" t="s">
        <v>82</v>
      </c>
      <c r="D33" s="5" t="s">
        <v>76</v>
      </c>
      <c r="E33" s="3" t="s">
        <v>37</v>
      </c>
      <c r="F33" s="3">
        <v>9789861519890</v>
      </c>
      <c r="G33" s="3">
        <v>1</v>
      </c>
      <c r="H33" s="3">
        <v>240</v>
      </c>
      <c r="I33" s="10">
        <f t="shared" si="0"/>
        <v>240</v>
      </c>
      <c r="J33" s="3" t="s">
        <v>38</v>
      </c>
      <c r="K33" s="3" t="s">
        <v>38</v>
      </c>
      <c r="L33" s="3" t="s">
        <v>38</v>
      </c>
      <c r="M33" s="3"/>
    </row>
    <row r="34" spans="1:14" ht="32.4">
      <c r="A34" s="8">
        <v>32</v>
      </c>
      <c r="B34" s="4" t="s">
        <v>120</v>
      </c>
      <c r="C34" s="4" t="s">
        <v>121</v>
      </c>
      <c r="D34" s="5" t="s">
        <v>83</v>
      </c>
      <c r="E34" s="3" t="s">
        <v>37</v>
      </c>
      <c r="F34" s="3">
        <v>9789578602403</v>
      </c>
      <c r="G34" s="3">
        <v>1</v>
      </c>
      <c r="H34" s="3">
        <v>260</v>
      </c>
      <c r="I34" s="10">
        <f t="shared" si="0"/>
        <v>260</v>
      </c>
      <c r="J34" s="3" t="s">
        <v>38</v>
      </c>
      <c r="K34" s="3" t="s">
        <v>38</v>
      </c>
      <c r="L34" s="3" t="s">
        <v>38</v>
      </c>
      <c r="M34" s="3"/>
    </row>
    <row r="35" spans="1:14" ht="19.8">
      <c r="A35" s="8">
        <v>33</v>
      </c>
      <c r="B35" s="4" t="s">
        <v>84</v>
      </c>
      <c r="C35" s="6" t="s">
        <v>95</v>
      </c>
      <c r="D35" s="5" t="s">
        <v>85</v>
      </c>
      <c r="E35" s="3" t="s">
        <v>37</v>
      </c>
      <c r="F35" s="3">
        <v>9789861614236</v>
      </c>
      <c r="G35" s="3">
        <v>1</v>
      </c>
      <c r="H35" s="3">
        <v>200</v>
      </c>
      <c r="I35" s="10">
        <f t="shared" si="0"/>
        <v>200</v>
      </c>
      <c r="J35" s="3" t="s">
        <v>38</v>
      </c>
      <c r="K35" s="3" t="s">
        <v>38</v>
      </c>
      <c r="L35" s="3" t="s">
        <v>38</v>
      </c>
      <c r="M35" s="3"/>
    </row>
    <row r="36" spans="1:14" ht="48.6">
      <c r="A36" s="19">
        <v>34</v>
      </c>
      <c r="B36" s="20" t="s">
        <v>86</v>
      </c>
      <c r="C36" s="20" t="s">
        <v>87</v>
      </c>
      <c r="D36" s="21" t="s">
        <v>88</v>
      </c>
      <c r="E36" s="21" t="s">
        <v>37</v>
      </c>
      <c r="F36" s="21">
        <v>9789573276913</v>
      </c>
      <c r="G36" s="21">
        <v>1</v>
      </c>
      <c r="H36" s="21">
        <v>240</v>
      </c>
      <c r="I36" s="22">
        <f t="shared" si="0"/>
        <v>240</v>
      </c>
      <c r="J36" s="21" t="s">
        <v>38</v>
      </c>
      <c r="K36" s="21" t="s">
        <v>38</v>
      </c>
      <c r="L36" s="21" t="s">
        <v>38</v>
      </c>
      <c r="M36" s="3"/>
      <c r="N36" s="25"/>
    </row>
    <row r="37" spans="1:14" ht="48.6">
      <c r="A37" s="8">
        <v>35</v>
      </c>
      <c r="B37" s="4" t="s">
        <v>89</v>
      </c>
      <c r="C37" s="4" t="s">
        <v>87</v>
      </c>
      <c r="D37" s="3" t="s">
        <v>88</v>
      </c>
      <c r="E37" s="3" t="s">
        <v>37</v>
      </c>
      <c r="F37" s="3">
        <v>9789573276920</v>
      </c>
      <c r="G37" s="3">
        <v>1</v>
      </c>
      <c r="H37" s="3">
        <v>240</v>
      </c>
      <c r="I37" s="10">
        <f t="shared" si="0"/>
        <v>240</v>
      </c>
      <c r="J37" s="3" t="s">
        <v>38</v>
      </c>
      <c r="K37" s="3" t="s">
        <v>38</v>
      </c>
      <c r="L37" s="3" t="s">
        <v>38</v>
      </c>
      <c r="M37" s="3"/>
      <c r="N37" s="25"/>
    </row>
    <row r="38" spans="1:14" ht="19.8">
      <c r="A38" s="8" t="s">
        <v>12</v>
      </c>
      <c r="B38" s="13"/>
      <c r="C38" s="14"/>
      <c r="D38" s="13"/>
      <c r="E38" s="8"/>
      <c r="F38" s="8"/>
      <c r="G38" s="15"/>
      <c r="H38" s="2">
        <f>SUM(H3:H37)</f>
        <v>18149</v>
      </c>
      <c r="I38" s="1">
        <f>SUM(I3:I37)</f>
        <v>18149</v>
      </c>
      <c r="J38" s="13"/>
      <c r="K38" s="13"/>
      <c r="L38" s="13"/>
      <c r="M38" s="13"/>
      <c r="N38" s="25"/>
    </row>
    <row r="39" spans="1:14" ht="254.4" customHeight="1">
      <c r="A39" s="23" t="s">
        <v>15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5"/>
    </row>
    <row r="40" spans="1:14" ht="82.5" customHeight="1">
      <c r="A40" s="16" t="s">
        <v>98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</sheetData>
  <mergeCells count="3">
    <mergeCell ref="A40:L40"/>
    <mergeCell ref="A39:M39"/>
    <mergeCell ref="A1:M1"/>
  </mergeCells>
  <phoneticPr fontId="1" type="noConversion"/>
  <hyperlinks>
    <hyperlink ref="C22" r:id="rId1" display="https://search.books.com.tw/search/query/key/TOP945%E7%B7%A8%E8%BC%AF%E7%B5%84%2F%E5%9C%96%E6%96%87/adv_author/1/"/>
    <hyperlink ref="D22" r:id="rId2" display="https://www.books.com.tw/web/sys_puballb/books/?pubid=kstedu"/>
    <hyperlink ref="C24" r:id="rId3" display="https://search.books.com.tw/search/query/key/%E5%BD%AD%E6%87%BF/adv_author/1/"/>
    <hyperlink ref="D24" r:id="rId4" display="https://www.books.com.tw/web/sys_puballb/books/?pubid=hsinc272"/>
    <hyperlink ref="C23" r:id="rId5" display="https://search.books.com.tw/search/query/key/TOP945%E7%B7%A8%E8%BC%AF%E7%B5%84%2F%E5%9C%96%E6%96%87/adv_author/1/"/>
    <hyperlink ref="D23" r:id="rId6" display="https://www.books.com.tw/web/sys_puballb/books/?pubid=kstedu"/>
    <hyperlink ref="C25" r:id="rId7" display="https://search.books.com.tw/search/query/key/%E5%BC%B5%E6%96%87%E4%BA%AE/adv_author/1/"/>
    <hyperlink ref="C26:C28" r:id="rId8" display="https://search.books.com.tw/search/query/key/%E5%BC%B5%E6%96%87%E4%BA%AE/adv_author/1/"/>
    <hyperlink ref="C30" r:id="rId9" display="https://search.books.com.tw/search/query/key/TOP945%E7%B7%A8%E8%BC%AF%E7%B5%84%2F%E5%9C%96%E6%96%87/adv_author/1/"/>
    <hyperlink ref="D30" r:id="rId10" display="https://www.books.com.tw/web/sys_puballb/books/?pubid=kstedu"/>
    <hyperlink ref="C31:C33" r:id="rId11" display="https://search.books.com.tw/search/query/key/TOP945%E7%B7%A8%E8%BC%AF%E7%B5%84%2F%E5%9C%96%E6%96%87/adv_author/1/"/>
    <hyperlink ref="D31:D33" r:id="rId12" display="https://www.books.com.tw/web/sys_puballb/books/?pubid=kstedu"/>
    <hyperlink ref="D34" r:id="rId13" display="https://www.books.com.tw/web/sys_puballb/books/?pubid=smallwenhouse"/>
    <hyperlink ref="C35" r:id="rId14" display="https://search.books.com.tw/search/query/key/%E5%BD%AD%E6%87%BF/adv_author/1/"/>
    <hyperlink ref="D35" r:id="rId15" display="https://www.books.com.tw/web/sys_puballb/books/?pubid=hsinc272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5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2019-01-02T02:44:31Z</cp:lastPrinted>
  <dcterms:created xsi:type="dcterms:W3CDTF">2012-07-23T02:09:03Z</dcterms:created>
  <dcterms:modified xsi:type="dcterms:W3CDTF">2019-01-02T02:48:11Z</dcterms:modified>
</cp:coreProperties>
</file>