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45" windowHeight="382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24" i="1"/>
  <c r="I22" i="1"/>
  <c r="I21" i="1"/>
  <c r="I20" i="1"/>
  <c r="I19" i="1"/>
  <c r="I18" i="1"/>
  <c r="I26" i="1" l="1"/>
  <c r="I15" i="1" l="1"/>
  <c r="I14" i="1"/>
  <c r="I13" i="1"/>
  <c r="I10" i="1"/>
  <c r="I53" i="1" s="1"/>
  <c r="I12" i="1"/>
</calcChain>
</file>

<file path=xl/sharedStrings.xml><?xml version="1.0" encoding="utf-8"?>
<sst xmlns="http://schemas.openxmlformats.org/spreadsheetml/2006/main" count="418" uniqueCount="187">
  <si>
    <t>哆啦A夢科學任意門(1-5集)</t>
  </si>
  <si>
    <t>藤子‧F‧不二雄,日本小學館</t>
  </si>
  <si>
    <t>遠流</t>
  </si>
  <si>
    <t>台灣</t>
  </si>
  <si>
    <t>是</t>
  </si>
  <si>
    <t>否</t>
  </si>
  <si>
    <t>哆啦A夢科學任意門(6-10集)</t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</si>
  <si>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</si>
  <si>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</si>
  <si>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</si>
  <si>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</si>
  <si>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</si>
  <si>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</si>
  <si>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</si>
  <si>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</si>
  <si>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</si>
  <si>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</si>
  <si>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</si>
  <si>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</si>
  <si>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法布爾老師的昆蟲教室（全套２冊）</t>
  </si>
  <si>
    <t>小天下</t>
  </si>
  <si>
    <t>4713510947838</t>
  </si>
  <si>
    <t>是</t>
    <phoneticPr fontId="2" type="noConversion"/>
  </si>
  <si>
    <t>定向越野技術：從起點到終點</t>
  </si>
  <si>
    <t>Bertil Norman、Arne Yngstrom</t>
  </si>
  <si>
    <t>華騰文化</t>
  </si>
  <si>
    <t>9789866164064</t>
  </si>
  <si>
    <t>否</t>
    <phoneticPr fontId="2" type="noConversion"/>
  </si>
  <si>
    <t>是</t>
    <phoneticPr fontId="2" type="noConversion"/>
  </si>
  <si>
    <t>打造一個沒有霸凌的學校環境：敘事取向修復式正義</t>
  </si>
  <si>
    <t>心理</t>
  </si>
  <si>
    <t>9789861915999</t>
  </si>
  <si>
    <t>一隻加長1/2的長頸鹿</t>
    <phoneticPr fontId="7" type="noConversion"/>
  </si>
  <si>
    <t>水滴文化</t>
  </si>
  <si>
    <t>9789865730383</t>
  </si>
  <si>
    <t>John Winslade, Michael Williams</t>
  </si>
  <si>
    <t>年紀最小的班級裡，個子最小的女孩</t>
    <phoneticPr fontId="2" type="noConversion"/>
  </si>
  <si>
    <t>維京</t>
    <phoneticPr fontId="2" type="noConversion"/>
  </si>
  <si>
    <t>台灣</t>
    <phoneticPr fontId="3" type="noConversion"/>
  </si>
  <si>
    <t>否</t>
    <phoneticPr fontId="3" type="noConversion"/>
  </si>
  <si>
    <t>印度豹大拍賣</t>
  </si>
  <si>
    <t>米奇巴克</t>
  </si>
  <si>
    <t>無所事事的美好一天</t>
  </si>
  <si>
    <t>碧翠絲.阿雷馬娜文.圖; 吳愉萱譯 </t>
  </si>
  <si>
    <t>阿布拉</t>
  </si>
  <si>
    <t>9789865876401</t>
  </si>
  <si>
    <t>信誼基金出版社</t>
  </si>
  <si>
    <t>9789861615103</t>
  </si>
  <si>
    <t>遲到的理由</t>
    <phoneticPr fontId="7" type="noConversion"/>
  </si>
  <si>
    <t>姚佳/圖文</t>
    <phoneticPr fontId="7" type="noConversion"/>
  </si>
  <si>
    <t>否</t>
    <phoneticPr fontId="3" type="noConversion"/>
  </si>
  <si>
    <t>否</t>
    <phoneticPr fontId="3" type="noConversion"/>
  </si>
  <si>
    <t>奧本大三郎</t>
    <phoneticPr fontId="3" type="noConversion"/>
  </si>
  <si>
    <t>謝爾．希爾弗斯坦 </t>
    <phoneticPr fontId="3" type="noConversion"/>
  </si>
  <si>
    <t>賈斯丁．羅伯茲</t>
    <phoneticPr fontId="2" type="noConversion"/>
  </si>
  <si>
    <t>高畠那生</t>
    <phoneticPr fontId="3" type="noConversion"/>
  </si>
  <si>
    <t>我才不要捲捲頭！</t>
    <phoneticPr fontId="3" type="noConversion"/>
  </si>
  <si>
    <t>蘿拉‧艾倫‧安德森</t>
  </si>
  <si>
    <t>青林國際出版</t>
  </si>
  <si>
    <t>否</t>
    <phoneticPr fontId="3" type="noConversion"/>
  </si>
  <si>
    <t>那天來的鯨魚</t>
    <phoneticPr fontId="2" type="noConversion"/>
  </si>
  <si>
    <t>阿布拉</t>
    <phoneticPr fontId="2" type="noConversion"/>
  </si>
  <si>
    <t>班傑‧戴維斯</t>
    <phoneticPr fontId="2" type="noConversion"/>
  </si>
  <si>
    <t>都是恐龍惹的禍</t>
  </si>
  <si>
    <t>閣林文創</t>
  </si>
  <si>
    <t>978-986-292-735-9</t>
  </si>
  <si>
    <t>朴晉永</t>
    <phoneticPr fontId="2" type="noConversion"/>
  </si>
  <si>
    <t>台灣</t>
    <phoneticPr fontId="3" type="noConversion"/>
  </si>
  <si>
    <t>This Is Not My Hat</t>
  </si>
  <si>
    <t>英國</t>
    <phoneticPr fontId="3" type="noConversion"/>
  </si>
  <si>
    <t>Walker Books</t>
  </si>
  <si>
    <t>Two Hoots</t>
  </si>
  <si>
    <t> Bethan Woollvin</t>
  </si>
  <si>
    <t>顛覆想像！創意童話三部曲</t>
  </si>
  <si>
    <t>F014202176</t>
  </si>
  <si>
    <t>I Love You Already!</t>
  </si>
  <si>
    <t>Jory John,Benji Davies (ILT)</t>
  </si>
  <si>
    <t>HarperCollins Children’s Books</t>
  </si>
  <si>
    <t>9780008165987</t>
  </si>
  <si>
    <t> John, Jory/ Davies, Benji (ILT)</t>
  </si>
  <si>
    <t>Harpercollins Childrens Books</t>
  </si>
  <si>
    <t>Goodnight Already!</t>
  </si>
  <si>
    <t>9780062286208</t>
  </si>
  <si>
    <t>班雅明先生的神祕行李箱</t>
  </si>
  <si>
    <t>張蓓瑜</t>
    <phoneticPr fontId="3" type="noConversion"/>
  </si>
  <si>
    <t>三民</t>
    <phoneticPr fontId="3" type="noConversion"/>
  </si>
  <si>
    <t>動物理髮總動員</t>
  </si>
  <si>
    <t>莎賓娜‧布曼</t>
    <phoneticPr fontId="3" type="noConversion"/>
  </si>
  <si>
    <t>韋伯</t>
  </si>
  <si>
    <t>親子天下</t>
    <phoneticPr fontId="3" type="noConversion"/>
  </si>
  <si>
    <t>屁屁偵探 噗噗！有兩個屁屁偵探？！</t>
  </si>
  <si>
    <t>遠流  </t>
  </si>
  <si>
    <t>Troll</t>
    <phoneticPr fontId="3" type="noConversion"/>
  </si>
  <si>
    <t>屁屁偵探 噗噗！消失的便當之謎</t>
  </si>
  <si>
    <t>屁屁偵探：噗噗！尋找夢幻的彩虹鑽石</t>
  </si>
  <si>
    <t>9789573276098</t>
  </si>
  <si>
    <t>屁屁偵探 噗噗！找回消失的人氣點心</t>
  </si>
  <si>
    <t>屁屁偵探 噗噗！小局長的大危機？！</t>
  </si>
  <si>
    <t>爸爸總是有辦法</t>
  </si>
  <si>
    <t>娜汀・布罕－柯司莫</t>
    <phoneticPr fontId="3" type="noConversion"/>
  </si>
  <si>
    <t>小熊兄妹的點子屋2：不能說的三句話</t>
  </si>
  <si>
    <t>哲也</t>
    <phoneticPr fontId="3" type="noConversion"/>
  </si>
  <si>
    <t>小珍珠選守護神</t>
  </si>
  <si>
    <t>方素珍</t>
    <phoneticPr fontId="3" type="noConversion"/>
  </si>
  <si>
    <t>啊！奇妙的便便：絕不臭屁的爆笑科學繪本</t>
  </si>
  <si>
    <t>坂元志歩</t>
  </si>
  <si>
    <r>
      <t>幼獅文化</t>
    </r>
    <r>
      <rPr>
        <sz val="12"/>
        <color rgb="FF666666"/>
        <rFont val="標楷體"/>
        <family val="4"/>
        <charset val="136"/>
      </rPr>
      <t>  </t>
    </r>
    <phoneticPr fontId="3" type="noConversion"/>
  </si>
  <si>
    <t>英文圖書</t>
    <phoneticPr fontId="3" type="noConversion"/>
  </si>
  <si>
    <t>Come Home Already!</t>
    <phoneticPr fontId="3" type="noConversion"/>
  </si>
  <si>
    <t>序號</t>
    <phoneticPr fontId="3" type="noConversion"/>
  </si>
  <si>
    <t>否</t>
    <phoneticPr fontId="3" type="noConversion"/>
  </si>
  <si>
    <t>英國</t>
    <phoneticPr fontId="3" type="noConversion"/>
  </si>
  <si>
    <t> Jon Klassen</t>
    <phoneticPr fontId="3" type="noConversion"/>
  </si>
  <si>
    <t>百本好書</t>
    <phoneticPr fontId="3" type="noConversion"/>
  </si>
  <si>
    <t>麻達快跑</t>
  </si>
  <si>
    <t> 陳榕笙</t>
    <phoneticPr fontId="3" type="noConversion"/>
  </si>
  <si>
    <t>巴巴文化 </t>
  </si>
  <si>
    <t>哆啦A夢科學任意門(11-15集)</t>
    <phoneticPr fontId="3" type="noConversion"/>
  </si>
  <si>
    <t>放眼國際：戶外教育的多元演替與發展趨勢</t>
  </si>
  <si>
    <t>黃茂在</t>
  </si>
  <si>
    <t>國家教育研究院</t>
  </si>
  <si>
    <t>找回我的帽子</t>
  </si>
  <si>
    <t> 雍．卡拉森</t>
  </si>
  <si>
    <t>三之三</t>
  </si>
  <si>
    <t>發現一頂帽子</t>
  </si>
  <si>
    <t>親子天下</t>
  </si>
  <si>
    <t>這不是我的帽子</t>
  </si>
  <si>
    <t>露絲瑪莉‧威爾斯</t>
  </si>
  <si>
    <t>小魯文化</t>
  </si>
  <si>
    <t>9789862117880</t>
  </si>
  <si>
    <t>否</t>
    <phoneticPr fontId="3" type="noConversion"/>
  </si>
  <si>
    <t>(新版)去問貓巧可</t>
  </si>
  <si>
    <t>王淑芬</t>
    <phoneticPr fontId="3" type="noConversion"/>
  </si>
  <si>
    <t>再玩一下下嘛！</t>
  </si>
  <si>
    <t> 李憶婷</t>
  </si>
  <si>
    <t>巴巴文化</t>
  </si>
  <si>
    <t>山姆第一名</t>
    <phoneticPr fontId="7" type="noConversion"/>
  </si>
  <si>
    <t>9789862115503</t>
  </si>
  <si>
    <t>否</t>
    <phoneticPr fontId="3" type="noConversion"/>
  </si>
  <si>
    <t>葛瑞格‧皮佐利</t>
    <phoneticPr fontId="7" type="noConversion"/>
  </si>
  <si>
    <t>愛織毛線的男孩</t>
    <phoneticPr fontId="7" type="noConversion"/>
  </si>
  <si>
    <t>克雷格．波莫朗</t>
    <phoneticPr fontId="7" type="noConversion"/>
  </si>
  <si>
    <t>狗狗圖書</t>
  </si>
  <si>
    <t>9789866437946</t>
  </si>
  <si>
    <t>否</t>
    <phoneticPr fontId="3" type="noConversion"/>
  </si>
  <si>
    <t>遠見天下文化</t>
  </si>
  <si>
    <t>9789863206125</t>
  </si>
  <si>
    <t>我的老師是怪獸！（不，我不是！）</t>
    <phoneticPr fontId="7" type="noConversion"/>
  </si>
  <si>
    <t>彼得．布朗</t>
    <phoneticPr fontId="7" type="noConversion"/>
  </si>
  <si>
    <t>阿寶的生日禮物</t>
  </si>
  <si>
    <t>珍妮．威利斯</t>
  </si>
  <si>
    <t>維京國際</t>
  </si>
  <si>
    <t>台灣</t>
    <phoneticPr fontId="3" type="noConversion"/>
  </si>
  <si>
    <t>否</t>
    <phoneticPr fontId="3" type="noConversion"/>
  </si>
  <si>
    <t>我們家的長板凳</t>
  </si>
  <si>
    <t> 陳慧縝/圖文</t>
  </si>
  <si>
    <t>國語日報</t>
  </si>
  <si>
    <t>9789577517104</t>
  </si>
  <si>
    <t>小雀鳥亨利</t>
  </si>
  <si>
    <t>艾歷克斯．迪肯</t>
  </si>
  <si>
    <t>笨雄，加油！</t>
  </si>
  <si>
    <t> 岩井俊雄</t>
  </si>
  <si>
    <t>我的百變人物畫：激發孩子的觀察力！</t>
  </si>
  <si>
    <t> 費歐娜．瓦特</t>
  </si>
  <si>
    <t>妖怪小學1：誰來報到</t>
  </si>
  <si>
    <t> 林世仁</t>
  </si>
  <si>
    <t>妖怪小學2：遲到六人組</t>
  </si>
  <si>
    <t>9789579095662</t>
  </si>
  <si>
    <t>妖怪小學3：相反咒語</t>
  </si>
  <si>
    <t>妖怪小學4：妖大王的大袐寶</t>
  </si>
  <si>
    <t> 王文華</t>
  </si>
  <si>
    <t>【奇想西遊記】1-4集套書</t>
    <phoneticPr fontId="3" type="noConversion"/>
  </si>
  <si>
    <t>填表人：                                    教務主任：                                   校長：</t>
    <phoneticPr fontId="3" type="noConversion"/>
  </si>
  <si>
    <t>教師用書(健體)</t>
    <phoneticPr fontId="3" type="noConversion"/>
  </si>
  <si>
    <t>教師用書(綜合)</t>
    <phoneticPr fontId="3" type="noConversion"/>
  </si>
  <si>
    <t>教師用書(校本課程)</t>
    <phoneticPr fontId="3" type="noConversion"/>
  </si>
  <si>
    <t>校名：台南市新化區口埤實驗小學</t>
    <phoneticPr fontId="3" type="noConversion"/>
  </si>
  <si>
    <t>連絡電話：06-5901445</t>
    <phoneticPr fontId="3" type="noConversion"/>
  </si>
  <si>
    <t>否</t>
    <phoneticPr fontId="2" type="noConversion"/>
  </si>
  <si>
    <t>否</t>
    <phoneticPr fontId="2" type="noConversion"/>
  </si>
  <si>
    <t>是</t>
    <phoneticPr fontId="3" type="noConversion"/>
  </si>
  <si>
    <t>否</t>
    <phoneticPr fontId="2" type="noConversion"/>
  </si>
  <si>
    <t>艾蜜莉上學記：小一生活100天(二版)</t>
    <phoneticPr fontId="2" type="noConversion"/>
  </si>
  <si>
    <t>5本</t>
    <phoneticPr fontId="2" type="noConversion"/>
  </si>
  <si>
    <t>5本</t>
    <phoneticPr fontId="2" type="noConversion"/>
  </si>
  <si>
    <t>合計</t>
    <phoneticPr fontId="2" type="noConversion"/>
  </si>
  <si>
    <t>4本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</si>
</sst>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[Red]0"/>
    <numFmt numFmtId="177" formatCode="0_);[Red]\(0\)"/>
  </numFmts>
  <fonts count="21" x14ac:knownFonts="1">
    <font>
      <sz val="12"/>
      <color theme="1"/>
      <name val="新細明體"/>
      <family val="2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9"/>
      <name val="細明體"/>
      <family val="3"/>
      <charset val="136"/>
    </font>
    <font>
      <sz val="12"/>
      <color rgb="FF666666"/>
      <name val="標楷體"/>
      <family val="4"/>
      <charset val="136"/>
    </font>
    <font>
      <sz val="12"/>
      <name val="標楷體"/>
      <family val="4"/>
      <charset val="136"/>
    </font>
    <font>
      <u/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000000"/>
      <name val="標楷體"/>
      <family val="4"/>
      <charset val="136"/>
    </font>
    <font>
      <sz val="13"/>
      <color rgb="FF33333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0"/>
      <name val="標楷體"/>
      <family val="4"/>
      <charset val="136"/>
    </font>
    <font>
      <sz val="13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176" fontId="9" fillId="0" borderId="1" xfId="0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9" fillId="0" borderId="1" xfId="0" quotePrefix="1" applyNumberFormat="1" applyFont="1" applyBorder="1" applyAlignment="1">
      <alignment horizontal="left"/>
    </xf>
    <xf numFmtId="0" fontId="9" fillId="0" borderId="2" xfId="0" applyFont="1" applyBorder="1" applyAlignment="1">
      <alignment vertical="center"/>
    </xf>
    <xf numFmtId="0" fontId="9" fillId="0" borderId="1" xfId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left" vertical="center"/>
    </xf>
    <xf numFmtId="177" fontId="9" fillId="0" borderId="2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4" xfId="0" quotePrefix="1" applyNumberFormat="1" applyFont="1" applyBorder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177" fontId="9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1" applyFont="1" applyBorder="1">
      <alignment vertical="center"/>
    </xf>
    <xf numFmtId="0" fontId="9" fillId="0" borderId="6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77" fontId="9" fillId="0" borderId="4" xfId="0" applyNumberFormat="1" applyFont="1" applyBorder="1" applyAlignment="1">
      <alignment horizontal="left" vertical="center"/>
    </xf>
    <xf numFmtId="0" fontId="9" fillId="0" borderId="4" xfId="1" applyFont="1" applyBorder="1">
      <alignment vertical="center"/>
    </xf>
    <xf numFmtId="177" fontId="13" fillId="0" borderId="1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9" fillId="0" borderId="6" xfId="0" applyFont="1" applyBorder="1" applyAlignment="1" applyProtection="1">
      <alignment horizontal="left" vertical="center"/>
    </xf>
    <xf numFmtId="177" fontId="9" fillId="0" borderId="6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9" fillId="0" borderId="6" xfId="1" applyFont="1" applyBorder="1">
      <alignment vertical="center"/>
    </xf>
    <xf numFmtId="0" fontId="12" fillId="0" borderId="6" xfId="0" applyFont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13" fillId="0" borderId="0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/>
    </xf>
    <xf numFmtId="0" fontId="9" fillId="0" borderId="9" xfId="0" quotePrefix="1" applyNumberFormat="1" applyFont="1" applyBorder="1" applyAlignment="1">
      <alignment horizontal="left" wrapText="1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4" fillId="0" borderId="9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>
      <alignment vertical="center"/>
    </xf>
    <xf numFmtId="0" fontId="9" fillId="0" borderId="9" xfId="1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10" fillId="0" borderId="1" xfId="1" applyFont="1" applyBorder="1">
      <alignment vertical="center"/>
    </xf>
    <xf numFmtId="0" fontId="10" fillId="0" borderId="0" xfId="1" applyFo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7" fillId="0" borderId="15" xfId="0" applyFont="1" applyBorder="1" applyAlignment="1">
      <alignment vertical="center" wrapText="1"/>
    </xf>
    <xf numFmtId="0" fontId="16" fillId="0" borderId="4" xfId="0" applyFont="1" applyBorder="1">
      <alignment vertical="center"/>
    </xf>
    <xf numFmtId="0" fontId="9" fillId="0" borderId="9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8" fillId="0" borderId="1" xfId="0" applyFont="1" applyBorder="1">
      <alignment vertical="center"/>
    </xf>
    <xf numFmtId="0" fontId="11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1" xfId="0" quotePrefix="1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19" fillId="0" borderId="9" xfId="0" applyFont="1" applyBorder="1" applyAlignment="1">
      <alignment horizontal="left" vertical="center"/>
    </xf>
  </cellXfs>
  <cellStyles count="2">
    <cellStyle name="一般" xfId="0" builtinId="0"/>
    <cellStyle name="超連結" xfId="1" builtinId="8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cat/all/key/Jon+Klassen/adv_author/1" TargetMode="External"/><Relationship Id="rId13" Type="http://schemas.openxmlformats.org/officeDocument/2006/relationships/hyperlink" Target="https://search.books.com.tw/search/query/key/Troll/adv_author/1/" TargetMode="External"/><Relationship Id="rId18" Type="http://schemas.openxmlformats.org/officeDocument/2006/relationships/hyperlink" Target="https://www.books.com.tw/web/sys_puballb/books/?pubid=yuanliou" TargetMode="External"/><Relationship Id="rId3" Type="http://schemas.openxmlformats.org/officeDocument/2006/relationships/hyperlink" Target="https://search.books.com.tw/search/query/key/Bertil+Norman%E3%80%81Arne+Yngstrom/adv_author/1/" TargetMode="External"/><Relationship Id="rId21" Type="http://schemas.openxmlformats.org/officeDocument/2006/relationships/hyperlink" Target="https://search.books.com.tw/search/query/key/Troll/adv_author/1/" TargetMode="External"/><Relationship Id="rId7" Type="http://schemas.openxmlformats.org/officeDocument/2006/relationships/hyperlink" Target="https://search.books.com.tw/redirect/move/key/This+is+not+my+hat/area/mid/item/F013795606/page/1/idx/1/cat/F01/pdf/1" TargetMode="External"/><Relationship Id="rId12" Type="http://schemas.openxmlformats.org/officeDocument/2006/relationships/hyperlink" Target="https://www.books.com.tw/web/sys_puballb/books/?pubid=websters" TargetMode="External"/><Relationship Id="rId17" Type="http://schemas.openxmlformats.org/officeDocument/2006/relationships/hyperlink" Target="https://search.books.com.tw/search/query/key/Troll/adv_author/1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scwpc" TargetMode="External"/><Relationship Id="rId16" Type="http://schemas.openxmlformats.org/officeDocument/2006/relationships/hyperlink" Target="https://www.books.com.tw/web/sys_puballb/books/?pubid=yuanliou" TargetMode="External"/><Relationship Id="rId20" Type="http://schemas.openxmlformats.org/officeDocument/2006/relationships/hyperlink" Target="https://www.books.com.tw/web/sys_puballb/books/?pubid=yuanliou" TargetMode="External"/><Relationship Id="rId1" Type="http://schemas.openxmlformats.org/officeDocument/2006/relationships/hyperlink" Target="https://search.books.com.tw/search/query/key/%E5%A5%A7%E6%9C%AC%E5%A4%A7%E4%B8%89%E9%83%8E/adv_author/1/" TargetMode="External"/><Relationship Id="rId6" Type="http://schemas.openxmlformats.org/officeDocument/2006/relationships/hyperlink" Target="https://search.books.com.tw/search/query/key/%E9%AB%98%E7%95%A0%E9%82%A3%E7%94%9F/adv_author/1/" TargetMode="External"/><Relationship Id="rId11" Type="http://schemas.openxmlformats.org/officeDocument/2006/relationships/hyperlink" Target="https://search.books.com.tw/search/query/key/%E8%8E%8E%E8%B3%93%E5%A8%9C%E2%80%A7%E5%B8%83%E6%9B%BC/adv_author/1/" TargetMode="External"/><Relationship Id="rId24" Type="http://schemas.openxmlformats.org/officeDocument/2006/relationships/hyperlink" Target="https://search.books.com.tw/search/query/key/%E8%89%BE%E6%AD%B7%E5%85%8B%E6%96%AF%EF%BC%8E%E8%BF%AA%E8%82%AF/adv_author/1/" TargetMode="External"/><Relationship Id="rId5" Type="http://schemas.openxmlformats.org/officeDocument/2006/relationships/hyperlink" Target="https://www.books.com.tw/web/sys_puballb/books/?pubid=psychology" TargetMode="External"/><Relationship Id="rId15" Type="http://schemas.openxmlformats.org/officeDocument/2006/relationships/hyperlink" Target="https://search.books.com.tw/search/query/key/Troll/adv_author/1/" TargetMode="External"/><Relationship Id="rId23" Type="http://schemas.openxmlformats.org/officeDocument/2006/relationships/hyperlink" Target="https://search.books.com.tw/search/query/key/%E7%8E%8B%E6%B7%91%E8%8A%AC/adv_author/1/" TargetMode="External"/><Relationship Id="rId10" Type="http://schemas.openxmlformats.org/officeDocument/2006/relationships/hyperlink" Target="https://search.books.com.tw/search/query/key/%E5%BC%B5%E8%93%93%E7%91%9C/adv_author/1/" TargetMode="External"/><Relationship Id="rId19" Type="http://schemas.openxmlformats.org/officeDocument/2006/relationships/hyperlink" Target="https://search.books.com.tw/search/query/key/Troll/adv_author/1/" TargetMode="External"/><Relationship Id="rId4" Type="http://schemas.openxmlformats.org/officeDocument/2006/relationships/hyperlink" Target="https://www.books.com.tw/web/sys_puballb/books/?pubid=farterng1" TargetMode="External"/><Relationship Id="rId9" Type="http://schemas.openxmlformats.org/officeDocument/2006/relationships/hyperlink" Target="https://search.books.com.tw/search/query/key/Jory+John%2CBenji+Davies+%28ILT%29/adv_author/1/" TargetMode="External"/><Relationship Id="rId14" Type="http://schemas.openxmlformats.org/officeDocument/2006/relationships/hyperlink" Target="https://www.books.com.tw/web/sys_puballb/books/?pubid=yuanliou" TargetMode="External"/><Relationship Id="rId22" Type="http://schemas.openxmlformats.org/officeDocument/2006/relationships/hyperlink" Target="https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B11" zoomScale="118" zoomScaleNormal="118" workbookViewId="0">
      <selection activeCell="M50" sqref="M50"/>
    </sheetView>
  </sheetViews>
  <sheetFormatPr defaultRowHeight="16.5" x14ac:dyDescent="0.25"/>
  <cols>
    <col min="1" max="1" width="6.625" customWidth="1"/>
    <col min="2" max="2" width="47.75" customWidth="1"/>
    <col min="3" max="3" width="29.5" customWidth="1"/>
    <col min="4" max="4" width="15.125" customWidth="1"/>
    <col min="5" max="5" width="9" customWidth="1"/>
    <col min="6" max="6" width="21.375" customWidth="1"/>
    <col min="7" max="7" width="7.875" customWidth="1"/>
    <col min="9" max="9" width="7.5" customWidth="1"/>
    <col min="10" max="12" width="9" customWidth="1"/>
    <col min="13" max="13" width="20.375" customWidth="1"/>
  </cols>
  <sheetData>
    <row r="1" spans="1:15" ht="60.75" customHeight="1" x14ac:dyDescent="0.25">
      <c r="A1" s="56" t="s">
        <v>109</v>
      </c>
      <c r="B1" s="42" t="s">
        <v>7</v>
      </c>
      <c r="C1" s="2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3" t="s">
        <v>18</v>
      </c>
    </row>
    <row r="2" spans="1:15" ht="19.5" x14ac:dyDescent="0.25">
      <c r="A2" s="57">
        <v>1</v>
      </c>
      <c r="B2" s="43" t="s">
        <v>23</v>
      </c>
      <c r="C2" s="11" t="s">
        <v>24</v>
      </c>
      <c r="D2" s="11" t="s">
        <v>25</v>
      </c>
      <c r="E2" s="10" t="s">
        <v>3</v>
      </c>
      <c r="F2" s="8" t="s">
        <v>26</v>
      </c>
      <c r="G2" s="9">
        <v>1</v>
      </c>
      <c r="H2" s="9">
        <v>250</v>
      </c>
      <c r="I2" s="9">
        <v>250</v>
      </c>
      <c r="J2" s="9" t="s">
        <v>27</v>
      </c>
      <c r="K2" s="9" t="s">
        <v>27</v>
      </c>
      <c r="L2" s="9" t="s">
        <v>28</v>
      </c>
      <c r="M2" s="7" t="s">
        <v>173</v>
      </c>
      <c r="N2" s="4"/>
      <c r="O2" s="4"/>
    </row>
    <row r="3" spans="1:15" ht="19.5" x14ac:dyDescent="0.25">
      <c r="A3" s="57">
        <v>2</v>
      </c>
      <c r="B3" s="43" t="s">
        <v>29</v>
      </c>
      <c r="C3" s="58" t="s">
        <v>35</v>
      </c>
      <c r="D3" s="11" t="s">
        <v>30</v>
      </c>
      <c r="E3" s="10" t="s">
        <v>3</v>
      </c>
      <c r="F3" s="8" t="s">
        <v>31</v>
      </c>
      <c r="G3" s="9">
        <v>1</v>
      </c>
      <c r="H3" s="9">
        <v>300</v>
      </c>
      <c r="I3" s="9">
        <v>300</v>
      </c>
      <c r="J3" s="9" t="s">
        <v>27</v>
      </c>
      <c r="K3" s="9" t="s">
        <v>27</v>
      </c>
      <c r="L3" s="9" t="s">
        <v>28</v>
      </c>
      <c r="M3" s="7" t="s">
        <v>174</v>
      </c>
      <c r="N3" s="4"/>
      <c r="O3" s="4"/>
    </row>
    <row r="4" spans="1:15" ht="19.5" x14ac:dyDescent="0.25">
      <c r="A4" s="57">
        <v>3</v>
      </c>
      <c r="B4" s="43" t="s">
        <v>118</v>
      </c>
      <c r="C4" s="58" t="s">
        <v>119</v>
      </c>
      <c r="D4" s="11" t="s">
        <v>120</v>
      </c>
      <c r="E4" s="10" t="s">
        <v>3</v>
      </c>
      <c r="F4" s="8">
        <v>9789860525786</v>
      </c>
      <c r="G4" s="9">
        <v>1</v>
      </c>
      <c r="H4" s="9">
        <v>300</v>
      </c>
      <c r="I4" s="9">
        <v>300</v>
      </c>
      <c r="J4" s="9" t="s">
        <v>27</v>
      </c>
      <c r="K4" s="9" t="s">
        <v>27</v>
      </c>
      <c r="L4" s="9" t="s">
        <v>22</v>
      </c>
      <c r="M4" s="7" t="s">
        <v>175</v>
      </c>
      <c r="N4" s="4"/>
      <c r="O4" s="4"/>
    </row>
    <row r="5" spans="1:15" ht="19.5" x14ac:dyDescent="0.25">
      <c r="A5" s="57">
        <v>4</v>
      </c>
      <c r="B5" s="60" t="s">
        <v>68</v>
      </c>
      <c r="C5" s="26" t="s">
        <v>112</v>
      </c>
      <c r="D5" s="59" t="s">
        <v>70</v>
      </c>
      <c r="E5" s="10" t="s">
        <v>111</v>
      </c>
      <c r="F5" s="8">
        <v>9781406353433</v>
      </c>
      <c r="G5" s="9">
        <v>1</v>
      </c>
      <c r="H5" s="9">
        <v>384</v>
      </c>
      <c r="I5" s="9">
        <v>384</v>
      </c>
      <c r="J5" s="9" t="s">
        <v>110</v>
      </c>
      <c r="K5" s="9" t="s">
        <v>110</v>
      </c>
      <c r="L5" s="9" t="s">
        <v>110</v>
      </c>
      <c r="M5" s="7" t="s">
        <v>107</v>
      </c>
      <c r="N5" s="4"/>
      <c r="O5" s="4"/>
    </row>
    <row r="6" spans="1:15" ht="19.5" x14ac:dyDescent="0.25">
      <c r="A6" s="57">
        <v>5</v>
      </c>
      <c r="B6" s="61" t="s">
        <v>73</v>
      </c>
      <c r="C6" s="62" t="s">
        <v>72</v>
      </c>
      <c r="D6" s="59" t="s">
        <v>71</v>
      </c>
      <c r="E6" s="10" t="s">
        <v>69</v>
      </c>
      <c r="F6" s="8" t="s">
        <v>74</v>
      </c>
      <c r="G6" s="9">
        <v>1</v>
      </c>
      <c r="H6" s="9">
        <v>1430</v>
      </c>
      <c r="I6" s="9">
        <v>1430</v>
      </c>
      <c r="J6" s="9" t="s">
        <v>180</v>
      </c>
      <c r="K6" s="9" t="s">
        <v>110</v>
      </c>
      <c r="L6" s="9" t="s">
        <v>110</v>
      </c>
      <c r="M6" s="7" t="s">
        <v>107</v>
      </c>
      <c r="N6" s="4"/>
      <c r="O6" s="4"/>
    </row>
    <row r="7" spans="1:15" ht="19.5" x14ac:dyDescent="0.25">
      <c r="A7" s="57">
        <v>6</v>
      </c>
      <c r="B7" s="61" t="s">
        <v>75</v>
      </c>
      <c r="C7" s="63" t="s">
        <v>76</v>
      </c>
      <c r="D7" s="59" t="s">
        <v>77</v>
      </c>
      <c r="E7" s="10" t="s">
        <v>69</v>
      </c>
      <c r="F7" s="8" t="s">
        <v>78</v>
      </c>
      <c r="G7" s="9">
        <v>1</v>
      </c>
      <c r="H7" s="9">
        <v>384</v>
      </c>
      <c r="I7" s="9">
        <v>384</v>
      </c>
      <c r="J7" s="9" t="s">
        <v>110</v>
      </c>
      <c r="K7" s="9" t="s">
        <v>110</v>
      </c>
      <c r="L7" s="9" t="s">
        <v>110</v>
      </c>
      <c r="M7" s="7" t="s">
        <v>107</v>
      </c>
      <c r="N7" s="4"/>
      <c r="O7" s="4"/>
    </row>
    <row r="8" spans="1:15" ht="19.5" x14ac:dyDescent="0.25">
      <c r="A8" s="57">
        <v>7</v>
      </c>
      <c r="B8" s="61" t="s">
        <v>108</v>
      </c>
      <c r="C8" s="63" t="s">
        <v>79</v>
      </c>
      <c r="D8" s="59" t="s">
        <v>80</v>
      </c>
      <c r="E8" s="10" t="s">
        <v>69</v>
      </c>
      <c r="F8" s="8">
        <v>9780062370976</v>
      </c>
      <c r="G8" s="9">
        <v>1</v>
      </c>
      <c r="H8" s="9">
        <v>630</v>
      </c>
      <c r="I8" s="9">
        <v>630</v>
      </c>
      <c r="J8" s="9" t="s">
        <v>110</v>
      </c>
      <c r="K8" s="9" t="s">
        <v>110</v>
      </c>
      <c r="L8" s="9" t="s">
        <v>110</v>
      </c>
      <c r="M8" s="7" t="s">
        <v>107</v>
      </c>
      <c r="N8" s="4"/>
      <c r="O8" s="4"/>
    </row>
    <row r="9" spans="1:15" ht="19.5" x14ac:dyDescent="0.25">
      <c r="A9" s="57">
        <v>8</v>
      </c>
      <c r="B9" s="76" t="s">
        <v>81</v>
      </c>
      <c r="C9" s="63" t="s">
        <v>79</v>
      </c>
      <c r="D9" s="77" t="s">
        <v>80</v>
      </c>
      <c r="E9" s="10" t="s">
        <v>69</v>
      </c>
      <c r="F9" s="8" t="s">
        <v>82</v>
      </c>
      <c r="G9" s="9">
        <v>1</v>
      </c>
      <c r="H9" s="9">
        <v>630</v>
      </c>
      <c r="I9" s="9">
        <v>630</v>
      </c>
      <c r="J9" s="9" t="s">
        <v>27</v>
      </c>
      <c r="K9" s="9" t="s">
        <v>27</v>
      </c>
      <c r="L9" s="9" t="s">
        <v>110</v>
      </c>
      <c r="M9" s="7" t="s">
        <v>107</v>
      </c>
      <c r="N9" s="4"/>
      <c r="O9" s="4"/>
    </row>
    <row r="10" spans="1:15" ht="19.5" x14ac:dyDescent="0.25">
      <c r="A10" s="57">
        <v>9</v>
      </c>
      <c r="B10" s="46" t="s">
        <v>40</v>
      </c>
      <c r="C10" s="13" t="s">
        <v>55</v>
      </c>
      <c r="D10" s="13" t="s">
        <v>41</v>
      </c>
      <c r="E10" s="15" t="s">
        <v>3</v>
      </c>
      <c r="F10" s="17">
        <v>9789866215711</v>
      </c>
      <c r="G10" s="15">
        <v>1</v>
      </c>
      <c r="H10" s="64">
        <v>280</v>
      </c>
      <c r="I10" s="64">
        <f>G10*H10</f>
        <v>280</v>
      </c>
      <c r="J10" s="9" t="s">
        <v>27</v>
      </c>
      <c r="K10" s="9" t="s">
        <v>27</v>
      </c>
      <c r="L10" s="64" t="s">
        <v>5</v>
      </c>
      <c r="M10" s="13" t="s">
        <v>113</v>
      </c>
      <c r="N10" s="4"/>
      <c r="O10" s="4"/>
    </row>
    <row r="11" spans="1:15" ht="19.5" x14ac:dyDescent="0.25">
      <c r="A11" s="57">
        <v>10</v>
      </c>
      <c r="B11" s="45" t="s">
        <v>36</v>
      </c>
      <c r="C11" s="5" t="s">
        <v>54</v>
      </c>
      <c r="D11" s="5" t="s">
        <v>37</v>
      </c>
      <c r="E11" s="10" t="s">
        <v>38</v>
      </c>
      <c r="F11" s="16">
        <v>9789864400836</v>
      </c>
      <c r="G11" s="10">
        <v>1</v>
      </c>
      <c r="H11" s="64">
        <v>280</v>
      </c>
      <c r="I11" s="64">
        <v>280</v>
      </c>
      <c r="J11" s="9" t="s">
        <v>178</v>
      </c>
      <c r="K11" s="9" t="s">
        <v>178</v>
      </c>
      <c r="L11" s="64" t="s">
        <v>39</v>
      </c>
      <c r="M11" s="13" t="s">
        <v>113</v>
      </c>
      <c r="N11" s="4"/>
      <c r="O11" s="4"/>
    </row>
    <row r="12" spans="1:15" ht="19.5" x14ac:dyDescent="0.25">
      <c r="A12" s="57">
        <v>11</v>
      </c>
      <c r="B12" s="44" t="s">
        <v>32</v>
      </c>
      <c r="C12" s="10" t="s">
        <v>53</v>
      </c>
      <c r="D12" s="12" t="s">
        <v>33</v>
      </c>
      <c r="E12" s="10" t="s">
        <v>3</v>
      </c>
      <c r="F12" s="12" t="s">
        <v>34</v>
      </c>
      <c r="G12" s="10">
        <v>1</v>
      </c>
      <c r="H12" s="64">
        <v>340</v>
      </c>
      <c r="I12" s="64">
        <f t="shared" ref="I12" si="0">G12*H12</f>
        <v>340</v>
      </c>
      <c r="J12" s="9" t="s">
        <v>179</v>
      </c>
      <c r="K12" s="9" t="s">
        <v>179</v>
      </c>
      <c r="L12" s="64" t="s">
        <v>5</v>
      </c>
      <c r="M12" s="13" t="s">
        <v>113</v>
      </c>
      <c r="N12" s="4"/>
      <c r="O12" s="4"/>
    </row>
    <row r="13" spans="1:15" ht="19.5" x14ac:dyDescent="0.25">
      <c r="A13" s="57">
        <v>12</v>
      </c>
      <c r="B13" s="47" t="s">
        <v>42</v>
      </c>
      <c r="C13" s="15" t="s">
        <v>43</v>
      </c>
      <c r="D13" s="15" t="s">
        <v>44</v>
      </c>
      <c r="E13" s="15" t="s">
        <v>3</v>
      </c>
      <c r="F13" s="12" t="s">
        <v>45</v>
      </c>
      <c r="G13" s="15">
        <v>1</v>
      </c>
      <c r="H13" s="65">
        <v>320</v>
      </c>
      <c r="I13" s="65">
        <f>G13*H13</f>
        <v>320</v>
      </c>
      <c r="J13" s="9" t="s">
        <v>179</v>
      </c>
      <c r="K13" s="9" t="s">
        <v>179</v>
      </c>
      <c r="L13" s="64" t="s">
        <v>5</v>
      </c>
      <c r="M13" s="13" t="s">
        <v>113</v>
      </c>
      <c r="N13" s="4"/>
      <c r="O13" s="4"/>
    </row>
    <row r="14" spans="1:15" ht="19.5" x14ac:dyDescent="0.25">
      <c r="A14" s="57">
        <v>13</v>
      </c>
      <c r="B14" s="44" t="s">
        <v>48</v>
      </c>
      <c r="C14" s="20" t="s">
        <v>49</v>
      </c>
      <c r="D14" s="21" t="s">
        <v>46</v>
      </c>
      <c r="E14" s="18" t="s">
        <v>3</v>
      </c>
      <c r="F14" s="21" t="s">
        <v>47</v>
      </c>
      <c r="G14" s="18">
        <v>1</v>
      </c>
      <c r="H14" s="66">
        <v>250</v>
      </c>
      <c r="I14" s="66">
        <f>G14*H14</f>
        <v>250</v>
      </c>
      <c r="J14" s="9" t="s">
        <v>178</v>
      </c>
      <c r="K14" s="9" t="s">
        <v>178</v>
      </c>
      <c r="L14" s="72" t="s">
        <v>39</v>
      </c>
      <c r="M14" s="13" t="s">
        <v>113</v>
      </c>
      <c r="N14" s="4"/>
      <c r="O14" s="4"/>
    </row>
    <row r="15" spans="1:15" ht="19.5" x14ac:dyDescent="0.25">
      <c r="A15" s="57">
        <v>14</v>
      </c>
      <c r="B15" s="43" t="s">
        <v>56</v>
      </c>
      <c r="C15" s="24" t="s">
        <v>57</v>
      </c>
      <c r="D15" s="25" t="s">
        <v>58</v>
      </c>
      <c r="E15" s="24" t="s">
        <v>3</v>
      </c>
      <c r="F15" s="23">
        <v>9789862743737</v>
      </c>
      <c r="G15" s="22">
        <v>1</v>
      </c>
      <c r="H15" s="67">
        <v>280</v>
      </c>
      <c r="I15" s="64">
        <f t="shared" ref="I15" si="1">G15*H15</f>
        <v>280</v>
      </c>
      <c r="J15" s="9" t="s">
        <v>178</v>
      </c>
      <c r="K15" s="9" t="s">
        <v>178</v>
      </c>
      <c r="L15" s="73" t="s">
        <v>51</v>
      </c>
      <c r="M15" s="13" t="s">
        <v>113</v>
      </c>
      <c r="N15" s="4"/>
      <c r="O15" s="4"/>
    </row>
    <row r="16" spans="1:15" ht="19.5" x14ac:dyDescent="0.25">
      <c r="A16" s="57">
        <v>15</v>
      </c>
      <c r="B16" s="49" t="s">
        <v>63</v>
      </c>
      <c r="C16" s="34" t="s">
        <v>66</v>
      </c>
      <c r="D16" s="27" t="s">
        <v>64</v>
      </c>
      <c r="E16" s="27" t="s">
        <v>67</v>
      </c>
      <c r="F16" s="35" t="s">
        <v>65</v>
      </c>
      <c r="G16" s="27">
        <v>1</v>
      </c>
      <c r="H16" s="68">
        <v>500</v>
      </c>
      <c r="I16" s="68">
        <v>500</v>
      </c>
      <c r="J16" s="9" t="s">
        <v>178</v>
      </c>
      <c r="K16" s="9" t="s">
        <v>178</v>
      </c>
      <c r="L16" s="74" t="s">
        <v>50</v>
      </c>
      <c r="M16" s="13" t="s">
        <v>113</v>
      </c>
      <c r="N16" s="4"/>
      <c r="O16" s="4"/>
    </row>
    <row r="17" spans="1:15" ht="19.5" x14ac:dyDescent="0.25">
      <c r="A17" s="57">
        <v>16</v>
      </c>
      <c r="B17" s="48" t="s">
        <v>60</v>
      </c>
      <c r="C17" s="10" t="s">
        <v>62</v>
      </c>
      <c r="D17" s="10" t="s">
        <v>61</v>
      </c>
      <c r="E17" s="10" t="s">
        <v>38</v>
      </c>
      <c r="F17" s="23">
        <v>9789865876159</v>
      </c>
      <c r="G17" s="10">
        <v>1</v>
      </c>
      <c r="H17" s="82">
        <v>280</v>
      </c>
      <c r="I17" s="82">
        <v>280</v>
      </c>
      <c r="J17" s="9" t="s">
        <v>178</v>
      </c>
      <c r="K17" s="9" t="s">
        <v>178</v>
      </c>
      <c r="L17" s="82" t="s">
        <v>59</v>
      </c>
      <c r="M17" s="83" t="s">
        <v>113</v>
      </c>
      <c r="N17" s="4"/>
      <c r="O17" s="4"/>
    </row>
    <row r="18" spans="1:15" ht="19.5" x14ac:dyDescent="0.25">
      <c r="A18" s="57">
        <v>17</v>
      </c>
      <c r="B18" s="84" t="s">
        <v>182</v>
      </c>
      <c r="C18" s="15" t="s">
        <v>127</v>
      </c>
      <c r="D18" s="12" t="s">
        <v>128</v>
      </c>
      <c r="E18" s="15" t="s">
        <v>3</v>
      </c>
      <c r="F18" s="12" t="s">
        <v>129</v>
      </c>
      <c r="G18" s="10">
        <v>1</v>
      </c>
      <c r="H18" s="82">
        <v>390</v>
      </c>
      <c r="I18" s="82">
        <f t="shared" ref="I18:I22" si="2">G18*H18</f>
        <v>390</v>
      </c>
      <c r="J18" s="9" t="s">
        <v>178</v>
      </c>
      <c r="K18" s="9" t="s">
        <v>178</v>
      </c>
      <c r="L18" s="82" t="s">
        <v>130</v>
      </c>
      <c r="M18" s="83" t="s">
        <v>113</v>
      </c>
      <c r="N18" s="4"/>
      <c r="O18" s="4"/>
    </row>
    <row r="19" spans="1:15" ht="19.5" x14ac:dyDescent="0.25">
      <c r="A19" s="57">
        <v>18</v>
      </c>
      <c r="B19" s="85" t="s">
        <v>131</v>
      </c>
      <c r="C19" s="15" t="s">
        <v>132</v>
      </c>
      <c r="D19" s="15" t="s">
        <v>125</v>
      </c>
      <c r="E19" s="15" t="s">
        <v>3</v>
      </c>
      <c r="F19" s="17">
        <v>9789579095587</v>
      </c>
      <c r="G19" s="15">
        <v>1</v>
      </c>
      <c r="H19" s="82">
        <v>260</v>
      </c>
      <c r="I19" s="82">
        <f t="shared" si="2"/>
        <v>260</v>
      </c>
      <c r="J19" s="9" t="s">
        <v>27</v>
      </c>
      <c r="K19" s="9" t="s">
        <v>27</v>
      </c>
      <c r="L19" s="82" t="s">
        <v>5</v>
      </c>
      <c r="M19" s="5" t="s">
        <v>113</v>
      </c>
      <c r="N19" s="4"/>
      <c r="O19" s="4"/>
    </row>
    <row r="20" spans="1:15" ht="19.5" x14ac:dyDescent="0.25">
      <c r="A20" s="57">
        <v>19</v>
      </c>
      <c r="B20" s="84" t="s">
        <v>136</v>
      </c>
      <c r="C20" s="15" t="s">
        <v>139</v>
      </c>
      <c r="D20" s="12" t="s">
        <v>128</v>
      </c>
      <c r="E20" s="15" t="s">
        <v>3</v>
      </c>
      <c r="F20" s="12" t="s">
        <v>137</v>
      </c>
      <c r="G20" s="15">
        <v>1</v>
      </c>
      <c r="H20" s="82">
        <v>280</v>
      </c>
      <c r="I20" s="82">
        <f t="shared" si="2"/>
        <v>280</v>
      </c>
      <c r="J20" s="9" t="s">
        <v>178</v>
      </c>
      <c r="K20" s="9" t="s">
        <v>178</v>
      </c>
      <c r="L20" s="82" t="s">
        <v>138</v>
      </c>
      <c r="M20" s="5" t="s">
        <v>113</v>
      </c>
      <c r="N20" s="4"/>
      <c r="O20" s="4"/>
    </row>
    <row r="21" spans="1:15" ht="19.5" x14ac:dyDescent="0.25">
      <c r="A21" s="57">
        <v>20</v>
      </c>
      <c r="B21" s="84" t="s">
        <v>140</v>
      </c>
      <c r="C21" s="15" t="s">
        <v>141</v>
      </c>
      <c r="D21" s="12" t="s">
        <v>142</v>
      </c>
      <c r="E21" s="15" t="s">
        <v>3</v>
      </c>
      <c r="F21" s="12" t="s">
        <v>143</v>
      </c>
      <c r="G21" s="15">
        <v>1</v>
      </c>
      <c r="H21" s="82">
        <v>250</v>
      </c>
      <c r="I21" s="82">
        <f t="shared" si="2"/>
        <v>250</v>
      </c>
      <c r="J21" s="9" t="s">
        <v>178</v>
      </c>
      <c r="K21" s="9" t="s">
        <v>178</v>
      </c>
      <c r="L21" s="82" t="s">
        <v>144</v>
      </c>
      <c r="M21" s="5" t="s">
        <v>113</v>
      </c>
    </row>
    <row r="22" spans="1:15" ht="19.5" x14ac:dyDescent="0.25">
      <c r="A22" s="57">
        <v>21</v>
      </c>
      <c r="B22" s="84" t="s">
        <v>147</v>
      </c>
      <c r="C22" s="15" t="s">
        <v>148</v>
      </c>
      <c r="D22" s="12" t="s">
        <v>145</v>
      </c>
      <c r="E22" s="15" t="s">
        <v>3</v>
      </c>
      <c r="F22" s="12" t="s">
        <v>146</v>
      </c>
      <c r="G22" s="15">
        <v>1</v>
      </c>
      <c r="H22" s="82">
        <v>300</v>
      </c>
      <c r="I22" s="82">
        <f t="shared" si="2"/>
        <v>300</v>
      </c>
      <c r="J22" s="9" t="s">
        <v>179</v>
      </c>
      <c r="K22" s="9" t="s">
        <v>179</v>
      </c>
      <c r="L22" s="82" t="s">
        <v>39</v>
      </c>
      <c r="M22" s="5" t="s">
        <v>113</v>
      </c>
    </row>
    <row r="23" spans="1:15" ht="19.5" x14ac:dyDescent="0.25">
      <c r="A23" s="57">
        <v>22</v>
      </c>
      <c r="B23" s="10" t="s">
        <v>149</v>
      </c>
      <c r="C23" s="10" t="s">
        <v>150</v>
      </c>
      <c r="D23" s="10" t="s">
        <v>151</v>
      </c>
      <c r="E23" s="10" t="s">
        <v>152</v>
      </c>
      <c r="F23" s="16">
        <v>9789864400515</v>
      </c>
      <c r="G23" s="10">
        <v>1</v>
      </c>
      <c r="H23" s="10">
        <v>300</v>
      </c>
      <c r="I23" s="82">
        <v>300</v>
      </c>
      <c r="J23" s="9" t="s">
        <v>178</v>
      </c>
      <c r="K23" s="9" t="s">
        <v>178</v>
      </c>
      <c r="L23" s="82" t="s">
        <v>153</v>
      </c>
      <c r="M23" s="5" t="s">
        <v>113</v>
      </c>
    </row>
    <row r="24" spans="1:15" ht="19.5" x14ac:dyDescent="0.25">
      <c r="A24" s="57">
        <v>23</v>
      </c>
      <c r="B24" s="84" t="s">
        <v>154</v>
      </c>
      <c r="C24" s="15" t="s">
        <v>155</v>
      </c>
      <c r="D24" s="12" t="s">
        <v>156</v>
      </c>
      <c r="E24" s="15" t="s">
        <v>3</v>
      </c>
      <c r="F24" s="12" t="s">
        <v>157</v>
      </c>
      <c r="G24" s="15">
        <v>1</v>
      </c>
      <c r="H24" s="82">
        <v>260</v>
      </c>
      <c r="I24" s="82">
        <f t="shared" ref="I24" si="3">G24*H24</f>
        <v>260</v>
      </c>
      <c r="J24" s="9" t="s">
        <v>179</v>
      </c>
      <c r="K24" s="9" t="s">
        <v>179</v>
      </c>
      <c r="L24" s="82" t="s">
        <v>39</v>
      </c>
      <c r="M24" s="5" t="s">
        <v>113</v>
      </c>
    </row>
    <row r="25" spans="1:15" ht="19.5" x14ac:dyDescent="0.25">
      <c r="A25" s="57">
        <v>24</v>
      </c>
      <c r="B25" s="48" t="s">
        <v>114</v>
      </c>
      <c r="C25" s="10" t="s">
        <v>115</v>
      </c>
      <c r="D25" s="10" t="s">
        <v>116</v>
      </c>
      <c r="E25" s="10" t="s">
        <v>38</v>
      </c>
      <c r="F25" s="23">
        <v>9789869419062</v>
      </c>
      <c r="G25" s="10">
        <v>5</v>
      </c>
      <c r="H25" s="64">
        <v>280</v>
      </c>
      <c r="I25" s="64">
        <v>1400</v>
      </c>
      <c r="J25" s="9" t="s">
        <v>179</v>
      </c>
      <c r="K25" s="9" t="s">
        <v>179</v>
      </c>
      <c r="L25" s="64" t="s">
        <v>39</v>
      </c>
      <c r="M25" s="5"/>
    </row>
    <row r="26" spans="1:15" ht="19.5" x14ac:dyDescent="0.25">
      <c r="A26" s="57">
        <v>25</v>
      </c>
      <c r="B26" s="43" t="s">
        <v>83</v>
      </c>
      <c r="C26" s="26" t="s">
        <v>84</v>
      </c>
      <c r="D26" s="25" t="s">
        <v>85</v>
      </c>
      <c r="E26" s="24" t="s">
        <v>3</v>
      </c>
      <c r="F26" s="23">
        <v>9789571463285</v>
      </c>
      <c r="G26" s="22">
        <v>1</v>
      </c>
      <c r="H26" s="67">
        <v>349</v>
      </c>
      <c r="I26" s="64">
        <f>G26*H26</f>
        <v>349</v>
      </c>
      <c r="J26" s="9" t="s">
        <v>181</v>
      </c>
      <c r="K26" s="9" t="s">
        <v>178</v>
      </c>
      <c r="L26" s="73" t="s">
        <v>51</v>
      </c>
      <c r="M26" s="6"/>
    </row>
    <row r="27" spans="1:15" ht="19.5" x14ac:dyDescent="0.25">
      <c r="A27" s="57">
        <v>26</v>
      </c>
      <c r="B27" s="55" t="s">
        <v>104</v>
      </c>
      <c r="C27" s="26" t="s">
        <v>105</v>
      </c>
      <c r="D27" s="33" t="s">
        <v>106</v>
      </c>
      <c r="E27" s="28" t="s">
        <v>3</v>
      </c>
      <c r="F27" s="23">
        <v>9789864490707</v>
      </c>
      <c r="G27" s="7">
        <v>1</v>
      </c>
      <c r="H27" s="67">
        <v>320</v>
      </c>
      <c r="I27" s="64">
        <v>320</v>
      </c>
      <c r="J27" s="9" t="s">
        <v>27</v>
      </c>
      <c r="K27" s="9" t="s">
        <v>178</v>
      </c>
      <c r="L27" s="64" t="s">
        <v>50</v>
      </c>
      <c r="M27" s="6"/>
    </row>
    <row r="28" spans="1:15" ht="19.5" x14ac:dyDescent="0.25">
      <c r="A28" s="57">
        <v>27</v>
      </c>
      <c r="B28" s="43" t="s">
        <v>0</v>
      </c>
      <c r="C28" s="10" t="s">
        <v>1</v>
      </c>
      <c r="D28" s="10" t="s">
        <v>2</v>
      </c>
      <c r="E28" s="10" t="s">
        <v>3</v>
      </c>
      <c r="F28" s="8">
        <v>4719025005742</v>
      </c>
      <c r="G28" s="10">
        <v>1</v>
      </c>
      <c r="H28" s="64">
        <v>1200</v>
      </c>
      <c r="I28" s="64">
        <v>1200</v>
      </c>
      <c r="J28" s="10" t="s">
        <v>4</v>
      </c>
      <c r="K28" s="9" t="s">
        <v>27</v>
      </c>
      <c r="L28" s="71" t="s">
        <v>5</v>
      </c>
      <c r="M28" s="6" t="s">
        <v>183</v>
      </c>
    </row>
    <row r="29" spans="1:15" ht="19.5" x14ac:dyDescent="0.25">
      <c r="A29" s="57">
        <v>28</v>
      </c>
      <c r="B29" s="43" t="s">
        <v>6</v>
      </c>
      <c r="C29" s="10" t="s">
        <v>1</v>
      </c>
      <c r="D29" s="10" t="s">
        <v>2</v>
      </c>
      <c r="E29" s="10" t="s">
        <v>3</v>
      </c>
      <c r="F29" s="8">
        <v>4719025006244</v>
      </c>
      <c r="G29" s="10">
        <v>1</v>
      </c>
      <c r="H29" s="64">
        <v>1200</v>
      </c>
      <c r="I29" s="64">
        <v>1200</v>
      </c>
      <c r="J29" s="10" t="s">
        <v>4</v>
      </c>
      <c r="K29" s="9" t="s">
        <v>27</v>
      </c>
      <c r="L29" s="71" t="s">
        <v>5</v>
      </c>
      <c r="M29" s="6" t="s">
        <v>184</v>
      </c>
    </row>
    <row r="30" spans="1:15" ht="19.5" x14ac:dyDescent="0.25">
      <c r="A30" s="57">
        <v>29</v>
      </c>
      <c r="B30" s="43" t="s">
        <v>117</v>
      </c>
      <c r="C30" s="10" t="s">
        <v>1</v>
      </c>
      <c r="D30" s="10" t="s">
        <v>2</v>
      </c>
      <c r="E30" s="10" t="s">
        <v>3</v>
      </c>
      <c r="F30" s="8">
        <v>4719025006954</v>
      </c>
      <c r="G30" s="10">
        <v>1</v>
      </c>
      <c r="H30" s="64">
        <v>1200</v>
      </c>
      <c r="I30" s="64">
        <v>1200</v>
      </c>
      <c r="J30" s="10" t="s">
        <v>4</v>
      </c>
      <c r="K30" s="9" t="s">
        <v>179</v>
      </c>
      <c r="L30" s="71" t="s">
        <v>5</v>
      </c>
      <c r="M30" s="6" t="s">
        <v>183</v>
      </c>
    </row>
    <row r="31" spans="1:15" ht="19.5" x14ac:dyDescent="0.25">
      <c r="A31" s="57">
        <v>30</v>
      </c>
      <c r="B31" s="43" t="s">
        <v>19</v>
      </c>
      <c r="C31" s="14" t="s">
        <v>52</v>
      </c>
      <c r="D31" s="11" t="s">
        <v>20</v>
      </c>
      <c r="E31" s="10" t="s">
        <v>3</v>
      </c>
      <c r="F31" s="8" t="s">
        <v>21</v>
      </c>
      <c r="G31" s="10">
        <v>1</v>
      </c>
      <c r="H31" s="64">
        <v>998</v>
      </c>
      <c r="I31" s="64">
        <v>998</v>
      </c>
      <c r="J31" s="10" t="s">
        <v>22</v>
      </c>
      <c r="K31" s="9" t="s">
        <v>179</v>
      </c>
      <c r="L31" s="71" t="s">
        <v>5</v>
      </c>
      <c r="M31" s="6"/>
    </row>
    <row r="32" spans="1:15" ht="19.5" x14ac:dyDescent="0.25">
      <c r="A32" s="57">
        <v>31</v>
      </c>
      <c r="B32" s="50" t="s">
        <v>100</v>
      </c>
      <c r="C32" s="36" t="s">
        <v>101</v>
      </c>
      <c r="D32" s="30" t="s">
        <v>89</v>
      </c>
      <c r="E32" s="28" t="s">
        <v>3</v>
      </c>
      <c r="F32" s="29">
        <v>9789869453134</v>
      </c>
      <c r="G32" s="10">
        <v>1</v>
      </c>
      <c r="H32" s="64">
        <v>250</v>
      </c>
      <c r="I32" s="64">
        <v>250</v>
      </c>
      <c r="J32" s="9" t="s">
        <v>27</v>
      </c>
      <c r="K32" s="9" t="s">
        <v>27</v>
      </c>
      <c r="L32" s="64" t="s">
        <v>50</v>
      </c>
      <c r="M32" s="86"/>
    </row>
    <row r="33" spans="1:14" ht="19.5" x14ac:dyDescent="0.25">
      <c r="A33" s="57">
        <v>32</v>
      </c>
      <c r="B33" s="51" t="s">
        <v>86</v>
      </c>
      <c r="C33" s="26" t="s">
        <v>87</v>
      </c>
      <c r="D33" s="26" t="s">
        <v>88</v>
      </c>
      <c r="E33" s="24" t="s">
        <v>3</v>
      </c>
      <c r="F33" s="23">
        <v>9789864272723</v>
      </c>
      <c r="G33" s="22">
        <v>1</v>
      </c>
      <c r="H33" s="67">
        <v>290</v>
      </c>
      <c r="I33" s="64">
        <v>290</v>
      </c>
      <c r="J33" s="9" t="s">
        <v>27</v>
      </c>
      <c r="K33" s="9" t="s">
        <v>27</v>
      </c>
      <c r="L33" s="64" t="s">
        <v>50</v>
      </c>
      <c r="M33" s="10"/>
    </row>
    <row r="34" spans="1:14" ht="19.5" x14ac:dyDescent="0.25">
      <c r="A34" s="57">
        <v>33</v>
      </c>
      <c r="B34" s="52" t="s">
        <v>90</v>
      </c>
      <c r="C34" s="37" t="s">
        <v>92</v>
      </c>
      <c r="D34" s="37" t="s">
        <v>91</v>
      </c>
      <c r="E34" s="38" t="s">
        <v>3</v>
      </c>
      <c r="F34" s="35">
        <v>9789573282730</v>
      </c>
      <c r="G34" s="39">
        <v>1</v>
      </c>
      <c r="H34" s="69">
        <v>280</v>
      </c>
      <c r="I34" s="68">
        <v>280</v>
      </c>
      <c r="J34" s="9" t="s">
        <v>27</v>
      </c>
      <c r="K34" s="9" t="s">
        <v>181</v>
      </c>
      <c r="L34" s="75" t="s">
        <v>50</v>
      </c>
      <c r="M34" s="10"/>
    </row>
    <row r="35" spans="1:14" ht="19.5" x14ac:dyDescent="0.25">
      <c r="A35" s="57">
        <v>34</v>
      </c>
      <c r="B35" s="51" t="s">
        <v>93</v>
      </c>
      <c r="C35" s="26" t="s">
        <v>92</v>
      </c>
      <c r="D35" s="26" t="s">
        <v>91</v>
      </c>
      <c r="E35" s="24" t="s">
        <v>3</v>
      </c>
      <c r="F35" s="31">
        <v>9789573277347</v>
      </c>
      <c r="G35" s="22">
        <v>1</v>
      </c>
      <c r="H35" s="67">
        <v>280</v>
      </c>
      <c r="I35" s="64">
        <v>280</v>
      </c>
      <c r="J35" s="9" t="s">
        <v>27</v>
      </c>
      <c r="K35" s="9" t="s">
        <v>181</v>
      </c>
      <c r="L35" s="64" t="s">
        <v>50</v>
      </c>
      <c r="M35" s="10"/>
    </row>
    <row r="36" spans="1:14" ht="19.5" x14ac:dyDescent="0.25">
      <c r="A36" s="57">
        <v>35</v>
      </c>
      <c r="B36" s="51" t="s">
        <v>94</v>
      </c>
      <c r="C36" s="26" t="s">
        <v>92</v>
      </c>
      <c r="D36" s="26" t="s">
        <v>91</v>
      </c>
      <c r="E36" s="24" t="s">
        <v>3</v>
      </c>
      <c r="F36" s="29" t="s">
        <v>95</v>
      </c>
      <c r="G36" s="22">
        <v>1</v>
      </c>
      <c r="H36" s="67">
        <v>280</v>
      </c>
      <c r="I36" s="64">
        <v>280</v>
      </c>
      <c r="J36" s="9" t="s">
        <v>27</v>
      </c>
      <c r="K36" s="9" t="s">
        <v>181</v>
      </c>
      <c r="L36" s="64" t="s">
        <v>50</v>
      </c>
      <c r="M36" s="10"/>
    </row>
    <row r="37" spans="1:14" ht="19.5" x14ac:dyDescent="0.25">
      <c r="A37" s="57">
        <v>36</v>
      </c>
      <c r="B37" s="53" t="s">
        <v>96</v>
      </c>
      <c r="C37" s="26" t="s">
        <v>92</v>
      </c>
      <c r="D37" s="26" t="s">
        <v>91</v>
      </c>
      <c r="E37" s="24" t="s">
        <v>3</v>
      </c>
      <c r="F37" s="16">
        <v>9789573274308</v>
      </c>
      <c r="G37" s="22">
        <v>1</v>
      </c>
      <c r="H37" s="67">
        <v>280</v>
      </c>
      <c r="I37" s="64">
        <v>280</v>
      </c>
      <c r="J37" s="9" t="s">
        <v>179</v>
      </c>
      <c r="K37" s="9" t="s">
        <v>181</v>
      </c>
      <c r="L37" s="64" t="s">
        <v>50</v>
      </c>
      <c r="M37" s="10"/>
    </row>
    <row r="38" spans="1:14" ht="19.5" x14ac:dyDescent="0.25">
      <c r="A38" s="57">
        <v>37</v>
      </c>
      <c r="B38" s="54" t="s">
        <v>97</v>
      </c>
      <c r="C38" s="30" t="s">
        <v>92</v>
      </c>
      <c r="D38" s="30" t="s">
        <v>91</v>
      </c>
      <c r="E38" s="28" t="s">
        <v>3</v>
      </c>
      <c r="F38" s="29">
        <v>9789573277330</v>
      </c>
      <c r="G38" s="32">
        <v>1</v>
      </c>
      <c r="H38" s="70">
        <v>280</v>
      </c>
      <c r="I38" s="64">
        <v>280</v>
      </c>
      <c r="J38" s="9" t="s">
        <v>179</v>
      </c>
      <c r="K38" s="9" t="s">
        <v>181</v>
      </c>
      <c r="L38" s="64" t="s">
        <v>50</v>
      </c>
      <c r="M38" s="6"/>
    </row>
    <row r="39" spans="1:14" ht="19.5" x14ac:dyDescent="0.25">
      <c r="A39" s="57">
        <v>38</v>
      </c>
      <c r="B39" s="79" t="s">
        <v>98</v>
      </c>
      <c r="C39" s="26" t="s">
        <v>99</v>
      </c>
      <c r="D39" s="26" t="s">
        <v>89</v>
      </c>
      <c r="E39" s="24" t="s">
        <v>3</v>
      </c>
      <c r="F39" s="23">
        <v>9789869498340</v>
      </c>
      <c r="G39" s="78">
        <v>1</v>
      </c>
      <c r="H39" s="67">
        <v>300</v>
      </c>
      <c r="I39" s="64">
        <v>300</v>
      </c>
      <c r="J39" s="9" t="s">
        <v>179</v>
      </c>
      <c r="K39" s="9" t="s">
        <v>181</v>
      </c>
      <c r="L39" s="64" t="s">
        <v>50</v>
      </c>
      <c r="M39" s="6"/>
    </row>
    <row r="40" spans="1:14" ht="19.5" x14ac:dyDescent="0.25">
      <c r="A40" s="57">
        <v>39</v>
      </c>
      <c r="B40" s="79" t="s">
        <v>102</v>
      </c>
      <c r="C40" s="26" t="s">
        <v>103</v>
      </c>
      <c r="D40" s="26" t="s">
        <v>89</v>
      </c>
      <c r="E40" s="24" t="s">
        <v>3</v>
      </c>
      <c r="F40" s="23">
        <v>9789869549103</v>
      </c>
      <c r="G40" s="78">
        <v>1</v>
      </c>
      <c r="H40" s="67">
        <v>260</v>
      </c>
      <c r="I40" s="64">
        <v>260</v>
      </c>
      <c r="J40" s="9" t="s">
        <v>179</v>
      </c>
      <c r="K40" s="9" t="s">
        <v>181</v>
      </c>
      <c r="L40" s="64" t="s">
        <v>50</v>
      </c>
      <c r="M40" s="6"/>
    </row>
    <row r="41" spans="1:14" ht="19.5" x14ac:dyDescent="0.25">
      <c r="A41" s="57">
        <v>40</v>
      </c>
      <c r="B41" s="79" t="s">
        <v>121</v>
      </c>
      <c r="C41" s="26" t="s">
        <v>122</v>
      </c>
      <c r="D41" s="26" t="s">
        <v>123</v>
      </c>
      <c r="E41" s="24" t="s">
        <v>3</v>
      </c>
      <c r="F41" s="23">
        <v>9789867295859</v>
      </c>
      <c r="G41" s="78">
        <v>1</v>
      </c>
      <c r="H41" s="67">
        <v>270</v>
      </c>
      <c r="I41" s="64">
        <v>270</v>
      </c>
      <c r="J41" s="9" t="s">
        <v>179</v>
      </c>
      <c r="K41" s="9" t="s">
        <v>181</v>
      </c>
      <c r="L41" s="64" t="s">
        <v>39</v>
      </c>
      <c r="M41" s="6"/>
    </row>
    <row r="42" spans="1:14" ht="19.5" x14ac:dyDescent="0.25">
      <c r="A42" s="57">
        <v>41</v>
      </c>
      <c r="B42" s="79" t="s">
        <v>124</v>
      </c>
      <c r="C42" s="26" t="s">
        <v>122</v>
      </c>
      <c r="D42" s="26" t="s">
        <v>125</v>
      </c>
      <c r="E42" s="24" t="s">
        <v>3</v>
      </c>
      <c r="F42" s="23">
        <v>9789869317917</v>
      </c>
      <c r="G42" s="78">
        <v>1</v>
      </c>
      <c r="H42" s="67">
        <v>320</v>
      </c>
      <c r="I42" s="64">
        <v>320</v>
      </c>
      <c r="J42" s="9" t="s">
        <v>179</v>
      </c>
      <c r="K42" s="9" t="s">
        <v>181</v>
      </c>
      <c r="L42" s="64" t="s">
        <v>39</v>
      </c>
      <c r="M42" s="6"/>
    </row>
    <row r="43" spans="1:14" ht="19.5" x14ac:dyDescent="0.25">
      <c r="A43" s="57">
        <v>42</v>
      </c>
      <c r="B43" s="79" t="s">
        <v>126</v>
      </c>
      <c r="C43" s="26" t="s">
        <v>122</v>
      </c>
      <c r="D43" s="26" t="s">
        <v>125</v>
      </c>
      <c r="E43" s="24" t="s">
        <v>3</v>
      </c>
      <c r="F43" s="23">
        <v>9789862417133</v>
      </c>
      <c r="G43" s="78">
        <v>1</v>
      </c>
      <c r="H43" s="67">
        <v>270</v>
      </c>
      <c r="I43" s="64">
        <v>270</v>
      </c>
      <c r="J43" s="9" t="s">
        <v>179</v>
      </c>
      <c r="K43" s="9" t="s">
        <v>181</v>
      </c>
      <c r="L43" s="64" t="s">
        <v>39</v>
      </c>
      <c r="M43" s="6"/>
    </row>
    <row r="44" spans="1:14" ht="19.5" x14ac:dyDescent="0.25">
      <c r="A44" s="57">
        <v>43</v>
      </c>
      <c r="B44" s="79" t="s">
        <v>133</v>
      </c>
      <c r="C44" s="26" t="s">
        <v>134</v>
      </c>
      <c r="D44" s="26" t="s">
        <v>135</v>
      </c>
      <c r="E44" s="24" t="s">
        <v>3</v>
      </c>
      <c r="F44" s="23">
        <v>9789869419055</v>
      </c>
      <c r="G44" s="78">
        <v>1</v>
      </c>
      <c r="H44" s="67">
        <v>280</v>
      </c>
      <c r="I44" s="64">
        <v>280</v>
      </c>
      <c r="J44" s="9" t="s">
        <v>179</v>
      </c>
      <c r="K44" s="9" t="s">
        <v>181</v>
      </c>
      <c r="L44" s="64" t="s">
        <v>39</v>
      </c>
      <c r="M44" s="6"/>
      <c r="N44" s="40"/>
    </row>
    <row r="45" spans="1:14" ht="19.5" x14ac:dyDescent="0.25">
      <c r="A45" s="57">
        <v>44</v>
      </c>
      <c r="B45" s="85" t="s">
        <v>158</v>
      </c>
      <c r="C45" s="15" t="s">
        <v>159</v>
      </c>
      <c r="D45" s="15" t="s">
        <v>151</v>
      </c>
      <c r="E45" s="15" t="s">
        <v>3</v>
      </c>
      <c r="F45" s="17">
        <v>9789865811679</v>
      </c>
      <c r="G45" s="15">
        <v>1</v>
      </c>
      <c r="H45" s="67">
        <v>280</v>
      </c>
      <c r="I45" s="67">
        <f t="shared" ref="I45" si="4">G45*H45</f>
        <v>280</v>
      </c>
      <c r="J45" s="9" t="s">
        <v>27</v>
      </c>
      <c r="K45" s="9" t="s">
        <v>27</v>
      </c>
      <c r="L45" s="67" t="s">
        <v>5</v>
      </c>
      <c r="M45" s="15"/>
      <c r="N45" s="40"/>
    </row>
    <row r="46" spans="1:14" ht="19.5" x14ac:dyDescent="0.25">
      <c r="A46" s="57">
        <v>45</v>
      </c>
      <c r="B46" s="79" t="s">
        <v>160</v>
      </c>
      <c r="C46" s="26" t="s">
        <v>161</v>
      </c>
      <c r="D46" s="26" t="s">
        <v>128</v>
      </c>
      <c r="E46" s="15" t="s">
        <v>3</v>
      </c>
      <c r="F46" s="23">
        <v>9789862118283</v>
      </c>
      <c r="G46" s="78">
        <v>1</v>
      </c>
      <c r="H46" s="67">
        <v>320</v>
      </c>
      <c r="I46" s="64">
        <v>320</v>
      </c>
      <c r="J46" s="9" t="s">
        <v>27</v>
      </c>
      <c r="K46" s="9" t="s">
        <v>27</v>
      </c>
      <c r="L46" s="67" t="s">
        <v>5</v>
      </c>
      <c r="M46" s="6"/>
      <c r="N46" s="40"/>
    </row>
    <row r="47" spans="1:14" ht="19.5" x14ac:dyDescent="0.25">
      <c r="A47" s="57">
        <v>46</v>
      </c>
      <c r="B47" s="89" t="s">
        <v>162</v>
      </c>
      <c r="C47" s="30" t="s">
        <v>163</v>
      </c>
      <c r="D47" s="30" t="s">
        <v>33</v>
      </c>
      <c r="E47" s="18" t="s">
        <v>3</v>
      </c>
      <c r="F47" s="29">
        <v>9789865730437</v>
      </c>
      <c r="G47" s="87">
        <v>1</v>
      </c>
      <c r="H47" s="70">
        <v>290</v>
      </c>
      <c r="I47" s="82">
        <v>290</v>
      </c>
      <c r="J47" s="9" t="s">
        <v>27</v>
      </c>
      <c r="K47" s="9" t="s">
        <v>27</v>
      </c>
      <c r="L47" s="70" t="s">
        <v>5</v>
      </c>
      <c r="M47" s="88"/>
      <c r="N47" s="40"/>
    </row>
    <row r="48" spans="1:14" ht="19.5" x14ac:dyDescent="0.25">
      <c r="A48" s="57">
        <v>47</v>
      </c>
      <c r="B48" s="89" t="s">
        <v>171</v>
      </c>
      <c r="C48" s="30" t="s">
        <v>170</v>
      </c>
      <c r="D48" s="26" t="s">
        <v>125</v>
      </c>
      <c r="E48" s="18" t="s">
        <v>3</v>
      </c>
      <c r="F48" s="29">
        <v>4717211019320</v>
      </c>
      <c r="G48" s="87">
        <v>1</v>
      </c>
      <c r="H48" s="70">
        <v>1120</v>
      </c>
      <c r="I48" s="82">
        <v>1120</v>
      </c>
      <c r="J48" s="10" t="s">
        <v>4</v>
      </c>
      <c r="K48" s="9" t="s">
        <v>179</v>
      </c>
      <c r="L48" s="70" t="s">
        <v>5</v>
      </c>
      <c r="M48" s="88" t="s">
        <v>186</v>
      </c>
      <c r="N48" s="40"/>
    </row>
    <row r="49" spans="1:14" ht="19.5" x14ac:dyDescent="0.25">
      <c r="A49" s="57">
        <v>48</v>
      </c>
      <c r="B49" s="79" t="s">
        <v>164</v>
      </c>
      <c r="C49" s="26" t="s">
        <v>165</v>
      </c>
      <c r="D49" s="26" t="s">
        <v>125</v>
      </c>
      <c r="E49" s="10" t="s">
        <v>3</v>
      </c>
      <c r="F49" s="23">
        <v>9789579095679</v>
      </c>
      <c r="G49" s="7">
        <v>1</v>
      </c>
      <c r="H49" s="67">
        <v>260</v>
      </c>
      <c r="I49" s="64">
        <v>260</v>
      </c>
      <c r="J49" s="9" t="s">
        <v>27</v>
      </c>
      <c r="K49" s="9" t="s">
        <v>27</v>
      </c>
      <c r="L49" s="67" t="s">
        <v>5</v>
      </c>
      <c r="M49" s="6"/>
      <c r="N49" s="40"/>
    </row>
    <row r="50" spans="1:14" ht="19.5" x14ac:dyDescent="0.25">
      <c r="A50" s="57">
        <v>49</v>
      </c>
      <c r="B50" s="90" t="s">
        <v>166</v>
      </c>
      <c r="C50" s="26" t="s">
        <v>165</v>
      </c>
      <c r="D50" s="26" t="s">
        <v>125</v>
      </c>
      <c r="E50" s="10" t="s">
        <v>3</v>
      </c>
      <c r="F50" s="23" t="s">
        <v>167</v>
      </c>
      <c r="G50" s="67">
        <v>1</v>
      </c>
      <c r="H50" s="67">
        <v>260</v>
      </c>
      <c r="I50" s="67">
        <v>260</v>
      </c>
      <c r="J50" s="9" t="s">
        <v>27</v>
      </c>
      <c r="K50" s="9" t="s">
        <v>27</v>
      </c>
      <c r="L50" s="67" t="s">
        <v>5</v>
      </c>
      <c r="M50" s="6"/>
      <c r="N50" s="40"/>
    </row>
    <row r="51" spans="1:14" ht="19.5" x14ac:dyDescent="0.25">
      <c r="A51" s="57">
        <v>50</v>
      </c>
      <c r="B51" s="90" t="s">
        <v>168</v>
      </c>
      <c r="C51" s="26" t="s">
        <v>165</v>
      </c>
      <c r="D51" s="26" t="s">
        <v>125</v>
      </c>
      <c r="E51" s="10" t="s">
        <v>3</v>
      </c>
      <c r="F51" s="23">
        <v>9789869473729</v>
      </c>
      <c r="G51" s="67">
        <v>1</v>
      </c>
      <c r="H51" s="67">
        <v>260</v>
      </c>
      <c r="I51" s="67">
        <v>260</v>
      </c>
      <c r="J51" s="9" t="s">
        <v>27</v>
      </c>
      <c r="K51" s="9" t="s">
        <v>27</v>
      </c>
      <c r="L51" s="67" t="s">
        <v>5</v>
      </c>
      <c r="M51" s="6"/>
      <c r="N51" s="40"/>
    </row>
    <row r="52" spans="1:14" ht="19.5" x14ac:dyDescent="0.25">
      <c r="A52" s="57">
        <v>51</v>
      </c>
      <c r="B52" s="90" t="s">
        <v>169</v>
      </c>
      <c r="C52" s="26" t="s">
        <v>165</v>
      </c>
      <c r="D52" s="26" t="s">
        <v>125</v>
      </c>
      <c r="E52" s="10" t="s">
        <v>3</v>
      </c>
      <c r="F52" s="23">
        <v>9789579095921</v>
      </c>
      <c r="G52" s="67">
        <v>1</v>
      </c>
      <c r="H52" s="67">
        <v>260</v>
      </c>
      <c r="I52" s="67">
        <v>260</v>
      </c>
      <c r="J52" s="9" t="s">
        <v>27</v>
      </c>
      <c r="K52" s="9" t="s">
        <v>27</v>
      </c>
      <c r="L52" s="67" t="s">
        <v>5</v>
      </c>
      <c r="M52" s="6"/>
      <c r="N52" s="40"/>
    </row>
    <row r="53" spans="1:14" ht="19.5" x14ac:dyDescent="0.25">
      <c r="A53" s="57"/>
      <c r="B53" s="90" t="s">
        <v>185</v>
      </c>
      <c r="C53" s="26"/>
      <c r="D53" s="26"/>
      <c r="E53" s="10"/>
      <c r="F53" s="23"/>
      <c r="G53" s="91"/>
      <c r="H53" s="67"/>
      <c r="I53" s="67">
        <f>SUM(I2:I52)</f>
        <v>22235</v>
      </c>
      <c r="J53" s="80"/>
      <c r="K53" s="80"/>
      <c r="L53" s="67"/>
      <c r="M53" s="6"/>
      <c r="N53" s="40"/>
    </row>
    <row r="54" spans="1:14" ht="19.5" x14ac:dyDescent="0.25">
      <c r="A54" s="57"/>
      <c r="B54" s="79"/>
      <c r="C54" s="26"/>
      <c r="D54" s="26"/>
      <c r="E54" s="24"/>
      <c r="F54" s="23"/>
      <c r="G54" s="78"/>
      <c r="H54" s="67"/>
      <c r="I54" s="64"/>
      <c r="J54" s="22"/>
      <c r="K54" s="22"/>
      <c r="L54" s="64"/>
      <c r="M54" s="6"/>
      <c r="N54" s="40"/>
    </row>
    <row r="55" spans="1:14" ht="19.5" x14ac:dyDescent="0.25">
      <c r="A55" s="57"/>
      <c r="B55" s="79"/>
      <c r="C55" s="26"/>
      <c r="D55" s="26"/>
      <c r="E55" s="24"/>
      <c r="F55" s="23"/>
      <c r="G55" s="78"/>
      <c r="H55" s="67"/>
      <c r="I55" s="64"/>
      <c r="J55" s="22"/>
      <c r="K55" s="22"/>
      <c r="L55" s="64"/>
      <c r="M55" s="6"/>
      <c r="N55" s="40"/>
    </row>
    <row r="56" spans="1:14" x14ac:dyDescent="0.25">
      <c r="A56" s="57"/>
      <c r="B56" s="80"/>
      <c r="C56" s="80"/>
      <c r="D56" s="80"/>
      <c r="E56" s="80"/>
      <c r="F56" s="80"/>
      <c r="G56" s="80"/>
      <c r="H56" s="80"/>
      <c r="I56" s="81"/>
      <c r="J56" s="80"/>
      <c r="K56" s="80"/>
      <c r="L56" s="80"/>
      <c r="M56" s="80"/>
    </row>
    <row r="58" spans="1:14" ht="27" customHeight="1" x14ac:dyDescent="0.25">
      <c r="A58" t="s">
        <v>176</v>
      </c>
      <c r="G58" s="40"/>
      <c r="H58" s="40"/>
      <c r="I58" s="40"/>
      <c r="J58" s="41"/>
      <c r="K58" s="41"/>
      <c r="L58" s="41"/>
      <c r="M58" s="40"/>
    </row>
    <row r="59" spans="1:14" ht="32.25" customHeight="1" x14ac:dyDescent="0.25">
      <c r="A59" t="s">
        <v>172</v>
      </c>
      <c r="G59" s="40"/>
      <c r="H59" s="40"/>
      <c r="I59" s="40"/>
      <c r="J59" s="40"/>
      <c r="K59" s="40"/>
      <c r="L59" s="40"/>
      <c r="M59" s="40"/>
    </row>
    <row r="60" spans="1:14" x14ac:dyDescent="0.25">
      <c r="A60" t="s">
        <v>177</v>
      </c>
      <c r="G60" s="40"/>
      <c r="H60" s="19"/>
      <c r="I60" s="40"/>
      <c r="J60" s="40"/>
      <c r="K60" s="40"/>
      <c r="L60" s="40"/>
      <c r="M60" s="40"/>
    </row>
    <row r="61" spans="1:14" x14ac:dyDescent="0.25">
      <c r="G61" s="40"/>
      <c r="H61" s="40"/>
      <c r="I61" s="40"/>
      <c r="J61" s="40"/>
      <c r="K61" s="40"/>
      <c r="L61" s="40"/>
      <c r="M61" s="40"/>
    </row>
    <row r="62" spans="1:14" x14ac:dyDescent="0.25">
      <c r="G62" s="40"/>
      <c r="H62" s="40"/>
      <c r="I62" s="40"/>
      <c r="J62" s="40"/>
      <c r="K62" s="40"/>
      <c r="L62" s="40"/>
      <c r="M62" s="40"/>
    </row>
  </sheetData>
  <phoneticPr fontId="2" type="noConversion"/>
  <conditionalFormatting sqref="B1">
    <cfRule type="duplicateValues" dxfId="3" priority="4" stopIfTrue="1"/>
  </conditionalFormatting>
  <conditionalFormatting sqref="B1">
    <cfRule type="duplicateValues" dxfId="2" priority="3" stopIfTrue="1"/>
  </conditionalFormatting>
  <conditionalFormatting sqref="B1">
    <cfRule type="duplicateValues" dxfId="1" priority="2" stopIfTrue="1"/>
  </conditionalFormatting>
  <conditionalFormatting sqref="B1">
    <cfRule type="duplicateValues" dxfId="0" priority="1" stopIfTrue="1"/>
  </conditionalFormatting>
  <hyperlinks>
    <hyperlink ref="C31" r:id="rId1" display="https://search.books.com.tw/search/query/key/%E5%A5%A7%E6%9C%AC%E5%A4%A7%E4%B8%89%E9%83%8E/adv_author/1/"/>
    <hyperlink ref="D31" r:id="rId2" display="https://www.books.com.tw/web/sys_puballb/books/?pubid=scwpc"/>
    <hyperlink ref="C2" r:id="rId3" display="https://search.books.com.tw/search/query/key/Bertil+Norman%E3%80%81Arne+Yngstrom/adv_author/1/"/>
    <hyperlink ref="D2" r:id="rId4" display="https://www.books.com.tw/web/sys_puballb/books/?pubid=farterng1"/>
    <hyperlink ref="D3" r:id="rId5" display="https://www.books.com.tw/web/sys_puballb/books/?pubid=psychology"/>
    <hyperlink ref="C10" r:id="rId6" display=" 高畠那生"/>
    <hyperlink ref="B5" r:id="rId7" tooltip="This Is Not My Hat" display="https://search.books.com.tw/redirect/move/key/This+is+not+my+hat/area/mid/item/F013795606/page/1/idx/1/cat/F01/pdf/1"/>
    <hyperlink ref="C5" r:id="rId8" tooltip="Jon Klassen" display="https://search.books.com.tw/search/query/cat/all/key/Jon+Klassen/adv_author/1"/>
    <hyperlink ref="C7" r:id="rId9" display="https://search.books.com.tw/search/query/key/Jory+John%2CBenji+Davies+%28ILT%29/adv_author/1/"/>
    <hyperlink ref="C26" r:id="rId10" display="https://search.books.com.tw/search/query/key/%E5%BC%B5%E8%93%93%E7%91%9C/adv_author/1/"/>
    <hyperlink ref="C33" r:id="rId11" display="https://search.books.com.tw/search/query/key/%E8%8E%8E%E8%B3%93%E5%A8%9C%E2%80%A7%E5%B8%83%E6%9B%BC/adv_author/1/"/>
    <hyperlink ref="D33" r:id="rId12" display="https://www.books.com.tw/web/sys_puballb/books/?pubid=websters"/>
    <hyperlink ref="C34" r:id="rId13" display="https://search.books.com.tw/search/query/key/Troll/adv_author/1/"/>
    <hyperlink ref="D34" r:id="rId14" display="https://www.books.com.tw/web/sys_puballb/books/?pubid=yuanliou"/>
    <hyperlink ref="C35" r:id="rId15" display="https://search.books.com.tw/search/query/key/Troll/adv_author/1/"/>
    <hyperlink ref="D35" r:id="rId16" display="https://www.books.com.tw/web/sys_puballb/books/?pubid=yuanliou"/>
    <hyperlink ref="C36" r:id="rId17" display="https://search.books.com.tw/search/query/key/Troll/adv_author/1/"/>
    <hyperlink ref="D36" r:id="rId18" display="https://www.books.com.tw/web/sys_puballb/books/?pubid=yuanliou"/>
    <hyperlink ref="C37" r:id="rId19" display="https://search.books.com.tw/search/query/key/Troll/adv_author/1/"/>
    <hyperlink ref="D37" r:id="rId20" display="https://www.books.com.tw/web/sys_puballb/books/?pubid=yuanliou"/>
    <hyperlink ref="C38" r:id="rId21" display="https://search.books.com.tw/search/query/key/Troll/adv_author/1/"/>
    <hyperlink ref="D38" r:id="rId22" display="https://www.books.com.tw/web/sys_puballb/books/?pubid=yuanliou"/>
    <hyperlink ref="C19" r:id="rId23" display=" 王淑芬"/>
    <hyperlink ref="C45" r:id="rId24"/>
  </hyperlinks>
  <pageMargins left="0.7" right="0.7" top="0.75" bottom="0.75" header="0.3" footer="0.3"/>
  <pageSetup paperSize="9" orientation="landscape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2019-01-02T05:34:08Z</cp:lastPrinted>
  <dcterms:created xsi:type="dcterms:W3CDTF">2018-12-04T03:30:39Z</dcterms:created>
  <dcterms:modified xsi:type="dcterms:W3CDTF">2019-01-03T02:27:17Z</dcterms:modified>
</cp:coreProperties>
</file>