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790" windowHeight="7920"/>
  </bookViews>
  <sheets>
    <sheet name="正式書單" sheetId="1" r:id="rId1"/>
    <sheet name="工作表1" sheetId="2" r:id="rId2"/>
  </sheets>
  <externalReferences>
    <externalReference r:id="rId3"/>
  </externalReferences>
  <definedNames>
    <definedName name="_xlnm._FilterDatabase" localSheetId="0" hidden="1">正式書單!$A$1:$A$118</definedName>
  </definedNames>
  <calcPr calcId="152511"/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93" i="1" l="1"/>
  <c r="I3" i="1" l="1"/>
  <c r="I93" i="1" s="1"/>
</calcChain>
</file>

<file path=xl/sharedStrings.xml><?xml version="1.0" encoding="utf-8"?>
<sst xmlns="http://schemas.openxmlformats.org/spreadsheetml/2006/main" count="817" uniqueCount="361">
  <si>
    <t>ISBN</t>
  </si>
  <si>
    <r>
      <rPr>
        <sz val="12"/>
        <color indexed="8"/>
        <rFont val="標楷體"/>
        <family val="4"/>
        <charset val="136"/>
      </rPr>
      <t>備註</t>
    </r>
  </si>
  <si>
    <r>
      <rPr>
        <sz val="12"/>
        <color indexed="8"/>
        <rFont val="標楷體"/>
        <family val="4"/>
        <charset val="136"/>
      </rPr>
      <t>排序</t>
    </r>
  </si>
  <si>
    <r>
      <rPr>
        <sz val="12"/>
        <color indexed="8"/>
        <rFont val="標楷體"/>
        <family val="4"/>
        <charset val="136"/>
      </rPr>
      <t>書名</t>
    </r>
  </si>
  <si>
    <r>
      <rPr>
        <sz val="12"/>
        <color indexed="8"/>
        <rFont val="標楷體"/>
        <family val="4"/>
        <charset val="136"/>
      </rPr>
      <t>作者</t>
    </r>
  </si>
  <si>
    <r>
      <rPr>
        <sz val="12"/>
        <color indexed="8"/>
        <rFont val="標楷體"/>
        <family val="4"/>
        <charset val="136"/>
      </rPr>
      <t>出版社</t>
    </r>
  </si>
  <si>
    <r>
      <rPr>
        <sz val="12"/>
        <color indexed="8"/>
        <rFont val="標楷體"/>
        <family val="4"/>
        <charset val="136"/>
      </rPr>
      <t>出版地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國家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</si>
  <si>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採購數量</t>
    </r>
  </si>
  <si>
    <r>
      <rPr>
        <sz val="12"/>
        <color indexed="8"/>
        <rFont val="標楷體"/>
        <family val="4"/>
        <charset val="136"/>
      </rPr>
      <t>定價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臺幣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</si>
  <si>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小計</t>
    </r>
  </si>
  <si>
    <r>
      <rPr>
        <sz val="12"/>
        <color indexed="8"/>
        <rFont val="標楷體"/>
        <family val="4"/>
        <charset val="136"/>
      </rPr>
      <t>是否為套書</t>
    </r>
  </si>
  <si>
    <r>
      <rPr>
        <sz val="12"/>
        <color indexed="8"/>
        <rFont val="標楷體"/>
        <family val="4"/>
        <charset val="136"/>
      </rPr>
      <t>是否含光碟</t>
    </r>
  </si>
  <si>
    <r>
      <rPr>
        <sz val="12"/>
        <color indexed="8"/>
        <rFont val="標楷體"/>
        <family val="4"/>
        <charset val="136"/>
      </rPr>
      <t>是否為教師用書</t>
    </r>
  </si>
  <si>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107</t>
    </r>
    <r>
      <rPr>
        <sz val="18"/>
        <color indexed="8"/>
        <rFont val="標楷體"/>
        <family val="4"/>
        <charset val="136"/>
      </rPr>
      <t>年度國民中小學圖書採購書單</t>
    </r>
    <phoneticPr fontId="2" type="noConversion"/>
  </si>
  <si>
    <t>Little Sweet Potato</t>
  </si>
  <si>
    <t>Harpercollins Childrens Books</t>
  </si>
  <si>
    <t>美國</t>
  </si>
  <si>
    <t>否</t>
  </si>
  <si>
    <t>　否</t>
  </si>
  <si>
    <t>　英文書</t>
  </si>
  <si>
    <t>The Gigantic Sweet Potato</t>
  </si>
  <si>
    <t>Pelican Publishing</t>
  </si>
  <si>
    <t xml:space="preserve">  英文書</t>
  </si>
  <si>
    <t>Sweet Potato Pie</t>
  </si>
  <si>
    <t>Lee &amp; Low Books</t>
  </si>
  <si>
    <t>Casas, Dianne de Las</t>
    <phoneticPr fontId="2" type="noConversion"/>
  </si>
  <si>
    <t>Bloom, Amy Beth/ Jones, Noah Z. (ILT)</t>
    <phoneticPr fontId="2" type="noConversion"/>
  </si>
  <si>
    <t>Lindsey, Kathleen D./ Riley-Webb, Charlotte (ILT)</t>
    <phoneticPr fontId="2" type="noConversion"/>
  </si>
  <si>
    <t>FUNdamental Science Key Stage 1: Roots, Stems, Leaves and Flowers - All about Plant Parts</t>
  </si>
  <si>
    <t>Owen,Ruth</t>
  </si>
  <si>
    <t>Ruby Tuesday Books</t>
  </si>
  <si>
    <t>FUNdamental Science Key Stage 1: From a Tiny Seed to a Mighty Tree - How Plants Grow</t>
  </si>
  <si>
    <t>Owen, Ruth</t>
  </si>
  <si>
    <t>地瓜上菜：50道超人氣低卡無負擔食譜</t>
  </si>
  <si>
    <t>金外順</t>
  </si>
  <si>
    <t>馬可孛羅</t>
  </si>
  <si>
    <t>台灣</t>
  </si>
  <si>
    <t>六年級</t>
  </si>
  <si>
    <t>地瓜粗食養生書</t>
  </si>
  <si>
    <t>素人天然食研究會</t>
  </si>
  <si>
    <t>世茂</t>
  </si>
  <si>
    <t>台灣番薯文化誌</t>
  </si>
  <si>
    <t>蔡承豪，楊韻平</t>
  </si>
  <si>
    <t>果實出版社</t>
  </si>
  <si>
    <t>多吃地瓜</t>
  </si>
  <si>
    <t>郭玉芳，蘇富家等</t>
  </si>
  <si>
    <t>膳書房</t>
  </si>
  <si>
    <t>聽說小豬變地瓜了！</t>
  </si>
  <si>
    <t>宮西達也</t>
  </si>
  <si>
    <t>維京</t>
  </si>
  <si>
    <t>繪本</t>
  </si>
  <si>
    <t>地瓜發芽了</t>
  </si>
  <si>
    <t>林柏廷</t>
  </si>
  <si>
    <t>聯經</t>
  </si>
  <si>
    <t>元氣奶奶的烤地瓜大餐</t>
  </si>
  <si>
    <t>佐藤和貴子（さとう わきこ）</t>
  </si>
  <si>
    <t>大穎文化</t>
  </si>
  <si>
    <t>小J的聰明藥</t>
  </si>
  <si>
    <t>林滿秋</t>
  </si>
  <si>
    <t>小魯文化</t>
  </si>
  <si>
    <t>9789865722203</t>
    <phoneticPr fontId="2" type="noConversion"/>
  </si>
  <si>
    <t>9789869390743</t>
    <phoneticPr fontId="2" type="noConversion"/>
  </si>
  <si>
    <t>9867796187</t>
    <phoneticPr fontId="2" type="noConversion"/>
  </si>
  <si>
    <t>9867785568</t>
    <phoneticPr fontId="2" type="noConversion"/>
  </si>
  <si>
    <t>9789864400331</t>
    <phoneticPr fontId="2" type="noConversion"/>
  </si>
  <si>
    <t>9789570845952</t>
    <phoneticPr fontId="2" type="noConversion"/>
  </si>
  <si>
    <t>9789869375283</t>
    <phoneticPr fontId="2" type="noConversion"/>
  </si>
  <si>
    <t>9789862117088</t>
    <phoneticPr fontId="2" type="noConversion"/>
  </si>
  <si>
    <t>健身練習曲</t>
  </si>
  <si>
    <t>【可能小學的西洋文明任務】套書(共4冊)</t>
  </si>
  <si>
    <t>王文華</t>
  </si>
  <si>
    <t>親子天下　</t>
  </si>
  <si>
    <t>是</t>
  </si>
  <si>
    <t>一看就懂古蹟建築(新裝珍藏版)</t>
  </si>
  <si>
    <t>遠足地理百科編輯組</t>
  </si>
  <si>
    <t>遠足文化</t>
  </si>
  <si>
    <t>四年級</t>
    <phoneticPr fontId="2" type="noConversion"/>
  </si>
  <si>
    <t xml:space="preserve">校名：臺南市大新國小
填表人：  嚴貴馨            教務主任：  林佳伶         校長：王聖欽
連絡電話：06-5982953#701
</t>
    <phoneticPr fontId="2" type="noConversion"/>
  </si>
  <si>
    <t>9780061804397</t>
    <phoneticPr fontId="2" type="noConversion"/>
  </si>
  <si>
    <t>9781589807556</t>
    <phoneticPr fontId="2" type="noConversion"/>
  </si>
  <si>
    <t>9781600602771</t>
    <phoneticPr fontId="2" type="noConversion"/>
  </si>
  <si>
    <t>9781910549766</t>
    <phoneticPr fontId="2" type="noConversion"/>
  </si>
  <si>
    <t>9781910549773</t>
    <phoneticPr fontId="2" type="noConversion"/>
  </si>
  <si>
    <t>9789862116692</t>
    <phoneticPr fontId="2" type="noConversion"/>
  </si>
  <si>
    <t>4717211022986</t>
    <phoneticPr fontId="2" type="noConversion"/>
  </si>
  <si>
    <t>9789578630284</t>
    <phoneticPr fontId="2" type="noConversion"/>
  </si>
  <si>
    <t>走，去迪化街買年貨</t>
  </si>
  <si>
    <t>朱秀芳</t>
  </si>
  <si>
    <t>青林</t>
    <phoneticPr fontId="2" type="noConversion"/>
  </si>
  <si>
    <t>9789862740552</t>
    <phoneticPr fontId="2" type="noConversion"/>
  </si>
  <si>
    <t>三年級</t>
    <phoneticPr fontId="2" type="noConversion"/>
  </si>
  <si>
    <t>老屋顏：走訪全台老房子，從老屋歷史、建築裝飾與時代故事，尋訪台灣人的生活足跡</t>
  </si>
  <si>
    <t>辛永勝、楊朝景</t>
  </si>
  <si>
    <t>9789865722456</t>
    <phoneticPr fontId="2" type="noConversion"/>
  </si>
  <si>
    <t>我繪 玩臺南</t>
  </si>
  <si>
    <t>郭桂玲</t>
    <phoneticPr fontId="2" type="noConversion"/>
  </si>
  <si>
    <t>華成圖書</t>
    <phoneticPr fontId="2" type="noConversion"/>
  </si>
  <si>
    <t>9789861923048</t>
    <phoneticPr fontId="2" type="noConversion"/>
  </si>
  <si>
    <t>老街誌</t>
  </si>
  <si>
    <t>張倫</t>
    <phoneticPr fontId="2" type="noConversion"/>
  </si>
  <si>
    <t>晨星</t>
    <phoneticPr fontId="2" type="noConversion"/>
  </si>
  <si>
    <t>9789864435074</t>
    <phoneticPr fontId="2" type="noConversion"/>
  </si>
  <si>
    <t>台南風格私旅：老城市時光行腳</t>
  </si>
  <si>
    <t>林士棻</t>
  </si>
  <si>
    <t>山岳</t>
    <phoneticPr fontId="2" type="noConversion"/>
  </si>
  <si>
    <t>9789862483459</t>
    <phoneticPr fontId="2" type="noConversion"/>
  </si>
  <si>
    <t>台南Power Travel</t>
  </si>
  <si>
    <t>陳婷芳</t>
    <phoneticPr fontId="2" type="noConversion"/>
  </si>
  <si>
    <t>墨刻</t>
    <phoneticPr fontId="2" type="noConversion"/>
  </si>
  <si>
    <t>9789862892961</t>
    <phoneticPr fontId="2" type="noConversion"/>
  </si>
  <si>
    <t>臺南好村光：打開一本山海景，走入一村人情味</t>
  </si>
  <si>
    <t>9789860538076</t>
    <phoneticPr fontId="2" type="noConversion"/>
  </si>
  <si>
    <t>台灣赫斯特</t>
    <phoneticPr fontId="2" type="noConversion"/>
  </si>
  <si>
    <t>簡愛，狐狸與我</t>
  </si>
  <si>
    <t>芬妮．布莉特Fanny Britt</t>
  </si>
  <si>
    <t>讀書共和國（字畝文化）</t>
  </si>
  <si>
    <t>9789869420273</t>
  </si>
  <si>
    <t>文化部第40屆優良圖書</t>
  </si>
  <si>
    <t>不向命運屈服的科學巨星：霍金</t>
  </si>
  <si>
    <t>小天下</t>
  </si>
  <si>
    <t>107年國中優良圖書</t>
  </si>
  <si>
    <t>荒野機器人
THE WILD ROBOT</t>
  </si>
  <si>
    <t>彼得．布朗</t>
  </si>
  <si>
    <t>天生建築家：鈴木守的109種動物巢穴大發現</t>
  </si>
  <si>
    <t>鈴木守</t>
  </si>
  <si>
    <t>遠流</t>
  </si>
  <si>
    <t>第59街的畫家</t>
  </si>
  <si>
    <t>特莉絲‧馬蒂</t>
  </si>
  <si>
    <t>97898663208310</t>
  </si>
  <si>
    <t>獵書遊戲套書（共三本）</t>
  </si>
  <si>
    <t>珍妮佛‧夏伯里斯‧貝特曼</t>
  </si>
  <si>
    <t>親子天下</t>
  </si>
  <si>
    <t>4717211024980</t>
  </si>
  <si>
    <t>第一顆青春痘</t>
  </si>
  <si>
    <t>李潼</t>
  </si>
  <si>
    <t>國語日報</t>
  </si>
  <si>
    <t>9789577517555</t>
  </si>
  <si>
    <t>瘋狂科學家：他們的夢想與堅持</t>
  </si>
  <si>
    <t>陳亮洲</t>
  </si>
  <si>
    <t>康軒</t>
  </si>
  <si>
    <t>9789861519579</t>
  </si>
  <si>
    <t>辛德勒名單：木箱上的男孩</t>
  </si>
  <si>
    <t>萊昂．雷森</t>
  </si>
  <si>
    <t>9789577517319</t>
  </si>
  <si>
    <t>二十封想念</t>
  </si>
  <si>
    <t>陳素宜</t>
  </si>
  <si>
    <t>9789862115732</t>
  </si>
  <si>
    <t>9789863205463</t>
  </si>
  <si>
    <t>9789864791743</t>
  </si>
  <si>
    <t>9789573278962</t>
  </si>
  <si>
    <t>是</t>
    <phoneticPr fontId="2" type="noConversion"/>
  </si>
  <si>
    <t>何興中，余境萱，陳威廷，蔡秋藤 ，謝以菲</t>
    <phoneticPr fontId="2" type="noConversion"/>
  </si>
  <si>
    <t>番薯變成了便便？</t>
  </si>
  <si>
    <t>9789620866630</t>
    <phoneticPr fontId="2" type="noConversion"/>
  </si>
  <si>
    <t>二年級</t>
    <phoneticPr fontId="2" type="noConversion"/>
  </si>
  <si>
    <t>新雅</t>
    <phoneticPr fontId="2" type="noConversion"/>
  </si>
  <si>
    <t>老鼠鼴鼠挖番薯</t>
  </si>
  <si>
    <t>藤本四郎</t>
  </si>
  <si>
    <t>上誼</t>
    <phoneticPr fontId="2" type="noConversion"/>
  </si>
  <si>
    <t>9789577625885</t>
    <phoneticPr fontId="2" type="noConversion"/>
  </si>
  <si>
    <t>露露菈菈的地瓜點心</t>
  </si>
  <si>
    <t>9789866390494</t>
    <phoneticPr fontId="2" type="noConversion"/>
  </si>
  <si>
    <t>安晝安子</t>
  </si>
  <si>
    <t>東雨文化</t>
    <phoneticPr fontId="2" type="noConversion"/>
  </si>
  <si>
    <t>可以吃的植物</t>
  </si>
  <si>
    <t>9789575880712</t>
    <phoneticPr fontId="2" type="noConversion"/>
  </si>
  <si>
    <t>森古憲</t>
    <phoneticPr fontId="2" type="noConversion"/>
  </si>
  <si>
    <t>英文漢聲</t>
    <phoneticPr fontId="2" type="noConversion"/>
  </si>
  <si>
    <t>小雀鳥亨利</t>
  </si>
  <si>
    <t>艾歷克斯．迪肯</t>
  </si>
  <si>
    <t>維京國際</t>
  </si>
  <si>
    <t>完美的正方形</t>
  </si>
  <si>
    <t> 麥可・荷爾</t>
  </si>
  <si>
    <t>三之三</t>
  </si>
  <si>
    <t>【字的小詩】字字小宇宙</t>
    <phoneticPr fontId="24" type="noConversion"/>
  </si>
  <si>
    <t> 林世仁</t>
  </si>
  <si>
    <t>經典傳奇故事：小黑猴（新版）</t>
  </si>
  <si>
    <t> 謝武彰</t>
  </si>
  <si>
    <t>小熊</t>
  </si>
  <si>
    <t>(新版)去問貓巧可</t>
  </si>
  <si>
    <t> 王淑芬</t>
  </si>
  <si>
    <t>圖畫在說悄悄話</t>
  </si>
  <si>
    <t> 潘蜜拉‧札格倫斯基</t>
  </si>
  <si>
    <t>遠見</t>
    <phoneticPr fontId="24" type="noConversion"/>
  </si>
  <si>
    <t>司機爺爺</t>
  </si>
  <si>
    <t>何桂華著; 廖健宏繪</t>
  </si>
  <si>
    <t>9789577517654</t>
  </si>
  <si>
    <t>無所事事的美好一天</t>
  </si>
  <si>
    <t>碧翠絲.阿雷馬娜文.圖; 吳愉萱譯 </t>
  </si>
  <si>
    <t>阿布拉</t>
  </si>
  <si>
    <t>9789865876401</t>
  </si>
  <si>
    <t>老鼠郵差去度假</t>
    <phoneticPr fontId="24" type="noConversion"/>
  </si>
  <si>
    <t>瑪麗安．杜布</t>
  </si>
  <si>
    <t>小天下</t>
    <phoneticPr fontId="24" type="noConversion"/>
  </si>
  <si>
    <t>公園裡有一首詩</t>
    <phoneticPr fontId="24" type="noConversion"/>
  </si>
  <si>
    <t> 米夏‧亞齊</t>
  </si>
  <si>
    <t>米奇巴克</t>
  </si>
  <si>
    <t>9789866215728</t>
  </si>
  <si>
    <t>歡迎光臨我的展覽</t>
  </si>
  <si>
    <t> 史考特．曼金</t>
  </si>
  <si>
    <t>9789864793358</t>
  </si>
  <si>
    <t>一隻加長1/2的長頸鹿</t>
    <phoneticPr fontId="24" type="noConversion"/>
  </si>
  <si>
    <t> 謝爾．希爾弗斯坦 </t>
  </si>
  <si>
    <t>水滴文化</t>
  </si>
  <si>
    <t>9789865730383</t>
  </si>
  <si>
    <t>下雪日的約定</t>
    <phoneticPr fontId="24" type="noConversion"/>
  </si>
  <si>
    <t> 理察‧柯提斯 </t>
  </si>
  <si>
    <t>9789865730307</t>
  </si>
  <si>
    <t>棕先生的神奇帽子</t>
    <phoneticPr fontId="24" type="noConversion"/>
  </si>
  <si>
    <t>今井彩乃</t>
    <phoneticPr fontId="24" type="noConversion"/>
  </si>
  <si>
    <t>9789864401666</t>
  </si>
  <si>
    <t>親愛的獅子爺爺</t>
    <phoneticPr fontId="24" type="noConversion"/>
  </si>
  <si>
    <t>茱莉亞‧賈曼</t>
    <phoneticPr fontId="24" type="noConversion"/>
  </si>
  <si>
    <t>9789865863975</t>
  </si>
  <si>
    <t>不可思議的房子</t>
    <phoneticPr fontId="24" type="noConversion"/>
  </si>
  <si>
    <t>青山邦彥</t>
    <phoneticPr fontId="24" type="noConversion"/>
  </si>
  <si>
    <t>9789865863357</t>
  </si>
  <si>
    <t>七隻小蝌蚪穿新衣</t>
    <phoneticPr fontId="25" type="noConversion"/>
  </si>
  <si>
    <t xml:space="preserve"> 佐倉智子 </t>
    <phoneticPr fontId="25" type="noConversion"/>
  </si>
  <si>
    <t>維京</t>
    <phoneticPr fontId="25" type="noConversion"/>
  </si>
  <si>
    <t>台灣</t>
    <phoneticPr fontId="2" type="noConversion"/>
  </si>
  <si>
    <t>否</t>
    <phoneticPr fontId="2" type="noConversion"/>
  </si>
  <si>
    <t>玩具診所開門了！</t>
  </si>
  <si>
    <t>方素珍</t>
  </si>
  <si>
    <t>畫一棵樹</t>
    <phoneticPr fontId="25" type="noConversion"/>
  </si>
  <si>
    <t>芭芭拉‧雷德</t>
    <phoneticPr fontId="25" type="noConversion"/>
  </si>
  <si>
    <t>沉睡中的種子</t>
    <phoneticPr fontId="25" type="noConversion"/>
  </si>
  <si>
    <t>黛安娜・哈茨・阿斯頓</t>
    <phoneticPr fontId="25" type="noConversion"/>
  </si>
  <si>
    <t xml:space="preserve">水滴文化 </t>
    <phoneticPr fontId="25" type="noConversion"/>
  </si>
  <si>
    <t>鬧哄哄的巢</t>
  </si>
  <si>
    <t>黛安娜・哈茨・阿斯頓</t>
  </si>
  <si>
    <t>像不像沒關係</t>
  </si>
  <si>
    <t>湯姆牛</t>
  </si>
  <si>
    <t>遠見天下文化</t>
  </si>
  <si>
    <t>9789864790920</t>
  </si>
  <si>
    <t>菲菲真的很受傷</t>
  </si>
  <si>
    <t xml:space="preserve">莫莉.卞 </t>
    <phoneticPr fontId="25" type="noConversion"/>
  </si>
  <si>
    <t>三之三文化</t>
  </si>
  <si>
    <t>說到做到！</t>
  </si>
  <si>
    <t> 尚樂洛</t>
  </si>
  <si>
    <t> 格林</t>
  </si>
  <si>
    <t>一顆種子的旅行</t>
  </si>
  <si>
    <t>默勒</t>
  </si>
  <si>
    <t>青林國際</t>
  </si>
  <si>
    <t>探黑-Adventure at Night</t>
  </si>
  <si>
    <t>廖書荻</t>
  </si>
  <si>
    <t>100層的巴士</t>
    <phoneticPr fontId="24" type="noConversion"/>
  </si>
  <si>
    <t>麥克‧史密斯</t>
    <phoneticPr fontId="24" type="noConversion"/>
  </si>
  <si>
    <t>9789862115336</t>
  </si>
  <si>
    <t>石頭媽媽</t>
    <phoneticPr fontId="24" type="noConversion"/>
  </si>
  <si>
    <t>蔡淑媖</t>
    <phoneticPr fontId="24" type="noConversion"/>
  </si>
  <si>
    <t>9789862115671</t>
  </si>
  <si>
    <t>愛織毛線的男孩</t>
    <phoneticPr fontId="24" type="noConversion"/>
  </si>
  <si>
    <t>克雷格．波莫朗</t>
    <phoneticPr fontId="24" type="noConversion"/>
  </si>
  <si>
    <t>狗狗圖書</t>
  </si>
  <si>
    <t>9789866437946</t>
  </si>
  <si>
    <t>完美的一天</t>
    <phoneticPr fontId="2" type="noConversion"/>
  </si>
  <si>
    <t>藍史密斯</t>
  </si>
  <si>
    <t>格林文化</t>
  </si>
  <si>
    <t>明天再說吧！</t>
    <phoneticPr fontId="2" type="noConversion"/>
  </si>
  <si>
    <t>米歇爾．艾可菲  Michaël Escoffier</t>
  </si>
  <si>
    <t>字畝文化</t>
  </si>
  <si>
    <t>我只有一個媽媽，但那樣就夠了！</t>
    <phoneticPr fontId="2" type="noConversion"/>
  </si>
  <si>
    <t>弗朗西絲卡．帕迪(Francesca Pardi)</t>
  </si>
  <si>
    <t>小水鴨，兩個家</t>
    <phoneticPr fontId="24" type="noConversion"/>
  </si>
  <si>
    <t>王文華</t>
    <phoneticPr fontId="24" type="noConversion"/>
  </si>
  <si>
    <t>台江國家公園管理處</t>
  </si>
  <si>
    <t>9789860545760</t>
  </si>
  <si>
    <t>野鳥食堂</t>
    <phoneticPr fontId="24" type="noConversion"/>
  </si>
  <si>
    <t>劉伯樂</t>
    <phoneticPr fontId="24" type="noConversion"/>
  </si>
  <si>
    <t>青林國際出版</t>
  </si>
  <si>
    <t>9789862743621</t>
  </si>
  <si>
    <t>遲到的理由</t>
    <phoneticPr fontId="24" type="noConversion"/>
  </si>
  <si>
    <t>姚佳/圖文</t>
    <phoneticPr fontId="24" type="noConversion"/>
  </si>
  <si>
    <t>信誼基金出版社</t>
  </si>
  <si>
    <t>9789861615103</t>
  </si>
  <si>
    <t>亨利的地圖</t>
    <phoneticPr fontId="24" type="noConversion"/>
  </si>
  <si>
    <t>大衛．艾略特/圖文</t>
    <phoneticPr fontId="24" type="noConversion"/>
  </si>
  <si>
    <t>道聲</t>
  </si>
  <si>
    <t>9789865809713</t>
  </si>
  <si>
    <t>生活中的數學1：飼養員的任務──破解動物園裡的數學之謎</t>
    <phoneticPr fontId="24" type="noConversion"/>
  </si>
  <si>
    <t>溫蒂‧克萊姆森, 大衛‧克萊姆森/著, 鍾靜, 盧秀琴/審定</t>
    <phoneticPr fontId="24" type="noConversion"/>
  </si>
  <si>
    <t>9789869498395</t>
  </si>
  <si>
    <t>菲力的17種情緒</t>
    <phoneticPr fontId="24" type="noConversion"/>
  </si>
  <si>
    <t xml:space="preserve"> 迪迪耶‧李維</t>
    <phoneticPr fontId="24" type="noConversion"/>
  </si>
  <si>
    <t>9789866215308</t>
  </si>
  <si>
    <t>一顆橡實</t>
    <phoneticPr fontId="24" type="noConversion"/>
  </si>
  <si>
    <t>蘿拉．薛弗, 亞當．薛弗</t>
    <phoneticPr fontId="24" type="noConversion"/>
  </si>
  <si>
    <t>9789864793839</t>
  </si>
  <si>
    <r>
      <t>許恩美（</t>
    </r>
    <r>
      <rPr>
        <b/>
        <sz val="12"/>
        <color rgb="FF232323"/>
        <rFont val="Arial"/>
        <family val="2"/>
      </rPr>
      <t>허은미</t>
    </r>
    <r>
      <rPr>
        <b/>
        <sz val="12"/>
        <color rgb="FF232323"/>
        <rFont val="標楷體"/>
        <family val="4"/>
        <charset val="136"/>
      </rPr>
      <t>, Eunmi HEO）</t>
    </r>
  </si>
  <si>
    <t>露西‧莫德‧蒙哥馬利</t>
  </si>
  <si>
    <t>野人</t>
    <phoneticPr fontId="2" type="noConversion"/>
  </si>
  <si>
    <t>五年級</t>
    <phoneticPr fontId="2" type="noConversion"/>
  </si>
  <si>
    <t>文學少女時代‧珍愛典藏組(清秀佳人、長腿叔叔、秘密花園，共三卷)</t>
  </si>
  <si>
    <t>是</t>
    <phoneticPr fontId="2" type="noConversion"/>
  </si>
  <si>
    <t>8667106505888</t>
    <phoneticPr fontId="2" type="noConversion"/>
  </si>
  <si>
    <t>泰戈爾的詩(新版)</t>
  </si>
  <si>
    <t>羅賓德拉納德‧泰戈爾</t>
  </si>
  <si>
    <t>9789863920465</t>
    <phoneticPr fontId="2" type="noConversion"/>
  </si>
  <si>
    <t>海鴿</t>
    <phoneticPr fontId="2" type="noConversion"/>
  </si>
  <si>
    <t>垃圾車辛苦了</t>
  </si>
  <si>
    <t xml:space="preserve">竹下文子   </t>
    <phoneticPr fontId="2" type="noConversion"/>
  </si>
  <si>
    <t>台灣東方</t>
  </si>
  <si>
    <t>9789863381532</t>
    <phoneticPr fontId="25" type="noConversion"/>
  </si>
  <si>
    <t>107高雄喜閱網推薦書單</t>
    <phoneticPr fontId="2" type="noConversion"/>
  </si>
  <si>
    <t>生動科學童話套書(全4冊)</t>
    <phoneticPr fontId="2" type="noConversion"/>
  </si>
  <si>
    <t xml:space="preserve">李美愛   </t>
    <phoneticPr fontId="2" type="noConversion"/>
  </si>
  <si>
    <t>東雨文化</t>
  </si>
  <si>
    <t>9789865995638</t>
    <phoneticPr fontId="25" type="noConversion"/>
  </si>
  <si>
    <t>我是文字小鬥士馬拉拉</t>
  </si>
  <si>
    <t>凱倫．萊格特．阿伯拉雅(Karen Leggett Abouraya)</t>
    <phoneticPr fontId="2" type="noConversion"/>
  </si>
  <si>
    <t>愛米粒</t>
  </si>
  <si>
    <t>9789869476911</t>
    <phoneticPr fontId="25" type="noConversion"/>
  </si>
  <si>
    <t>文化部第40屆優良圖書</t>
    <phoneticPr fontId="2" type="noConversion"/>
  </si>
  <si>
    <t>超神奇雨傘鋪</t>
  </si>
  <si>
    <t>みやにし たつや</t>
  </si>
  <si>
    <t>小魯</t>
  </si>
  <si>
    <t>生命之樹：雨林裡的大樹王國</t>
  </si>
  <si>
    <t>Author／Kate Messner Illustrator／Simona Mulazzani</t>
  </si>
  <si>
    <t>好家在森林：森林住客大揭密</t>
    <phoneticPr fontId="2" type="noConversion"/>
  </si>
  <si>
    <t>黃仕傑</t>
  </si>
  <si>
    <t>遠見天下</t>
  </si>
  <si>
    <t>遇見骨早人(精裝)</t>
    <phoneticPr fontId="2" type="noConversion"/>
  </si>
  <si>
    <t>邱鴻霖、鄭雅勻、繪者謝明宏</t>
  </si>
  <si>
    <t>新北市立十三行博物館</t>
  </si>
  <si>
    <t>台灣生態尋寶趣</t>
  </si>
  <si>
    <t>文圖：許增巧</t>
  </si>
  <si>
    <t>城邦 【水滴文化】</t>
  </si>
  <si>
    <t>海洋的極端生物</t>
  </si>
  <si>
    <t>史蒂芬．帕隆比 Stephen R. Palumbi 安東尼．帕隆比 Anthony R. Palumbi</t>
  </si>
  <si>
    <t>讀書共和國（衛城）</t>
  </si>
  <si>
    <t>門神寶貝</t>
  </si>
  <si>
    <t>賴曉珍</t>
  </si>
  <si>
    <t>數學獵人</t>
  </si>
  <si>
    <t>李儀婷</t>
    <phoneticPr fontId="2" type="noConversion"/>
  </si>
  <si>
    <t>國語日報社</t>
  </si>
  <si>
    <t>合計</t>
    <phoneticPr fontId="2" type="noConversion"/>
  </si>
  <si>
    <t xml:space="preserve"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2" type="noConversion"/>
  </si>
  <si>
    <t>教育部百本好書</t>
  </si>
  <si>
    <t>馬鈴薯家族</t>
    <phoneticPr fontId="2" type="noConversion"/>
  </si>
  <si>
    <t>長谷川義史</t>
  </si>
  <si>
    <t>維京</t>
    <phoneticPr fontId="2" type="noConversion"/>
  </si>
  <si>
    <t>9789866310966</t>
    <phoneticPr fontId="2" type="noConversion"/>
  </si>
  <si>
    <t>9789864400478</t>
    <phoneticPr fontId="2" type="noConversion"/>
  </si>
  <si>
    <t>9789864793440</t>
    <phoneticPr fontId="2" type="noConversion"/>
  </si>
  <si>
    <t>9789864400737</t>
    <phoneticPr fontId="2" type="noConversion"/>
  </si>
  <si>
    <t>9789865730482</t>
    <phoneticPr fontId="2" type="noConversion"/>
  </si>
  <si>
    <t>9789865730406</t>
    <phoneticPr fontId="2" type="noConversion"/>
  </si>
  <si>
    <t> 9789861895314</t>
    <phoneticPr fontId="2" type="noConversion"/>
  </si>
  <si>
    <t>9789862741498</t>
    <phoneticPr fontId="2" type="noConversion"/>
  </si>
  <si>
    <t>9789862116029</t>
    <phoneticPr fontId="2" type="noConversion"/>
  </si>
  <si>
    <t>9789861898131</t>
    <phoneticPr fontId="2" type="noConversion"/>
  </si>
  <si>
    <t>9789869177436</t>
    <phoneticPr fontId="2" type="noConversion"/>
  </si>
  <si>
    <t>9789869486149</t>
    <phoneticPr fontId="2" type="noConversion"/>
  </si>
  <si>
    <t>9789865811679</t>
    <phoneticPr fontId="2" type="noConversion"/>
  </si>
  <si>
    <t>9789865664138</t>
    <phoneticPr fontId="2" type="noConversion"/>
  </si>
  <si>
    <t>9789577517913</t>
    <phoneticPr fontId="2" type="noConversion"/>
  </si>
  <si>
    <t>9789865863364</t>
    <phoneticPr fontId="2" type="noConversion"/>
  </si>
  <si>
    <t>9789579095587</t>
    <phoneticPr fontId="2" type="noConversion"/>
  </si>
  <si>
    <t>9789864792832</t>
    <phoneticPr fontId="2" type="noConversion"/>
  </si>
  <si>
    <t>9789864792337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</si>
</sst>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  <numFmt numFmtId="179" formatCode="0000000000000"/>
  </numFmts>
  <fonts count="31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b/>
      <sz val="12"/>
      <color rgb="FF444444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12"/>
      <color rgb="FF000000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2"/>
      <color rgb="FF232323"/>
      <name val="標楷體"/>
      <family val="4"/>
      <charset val="136"/>
    </font>
    <font>
      <b/>
      <sz val="12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b/>
      <sz val="12"/>
      <color rgb="FF232323"/>
      <name val="Arial"/>
      <family val="2"/>
    </font>
    <font>
      <b/>
      <u/>
      <sz val="12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rgb="FF232323"/>
      <name val="Arial"/>
      <family val="2"/>
    </font>
    <font>
      <b/>
      <sz val="11"/>
      <color rgb="FF2323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1" fillId="0" borderId="0" applyNumberFormat="0" applyBorder="0" applyProtection="0">
      <alignment horizontal="center" vertical="center"/>
    </xf>
    <xf numFmtId="0" fontId="11" fillId="0" borderId="0" applyNumberFormat="0" applyBorder="0" applyProtection="0">
      <alignment horizontal="center" vertical="center" textRotation="90"/>
    </xf>
    <xf numFmtId="0" fontId="12" fillId="0" borderId="0" applyNumberFormat="0" applyBorder="0" applyProtection="0">
      <alignment vertical="center"/>
    </xf>
    <xf numFmtId="177" fontId="12" fillId="0" borderId="0" applyBorder="0" applyProtection="0">
      <alignment vertical="center"/>
    </xf>
    <xf numFmtId="0" fontId="9" fillId="0" borderId="0" applyNumberFormat="0" applyFont="0" applyBorder="0" applyProtection="0"/>
    <xf numFmtId="0" fontId="10" fillId="0" borderId="0">
      <alignment vertical="center"/>
    </xf>
    <xf numFmtId="176" fontId="9" fillId="0" borderId="0" applyFont="0" applyBorder="0" applyProtection="0">
      <alignment vertical="center"/>
    </xf>
    <xf numFmtId="176" fontId="9" fillId="0" borderId="0" applyFont="0" applyBorder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4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 wrapText="1"/>
    </xf>
    <xf numFmtId="0" fontId="8" fillId="0" borderId="1" xfId="9" applyFont="1" applyFill="1" applyBorder="1">
      <alignment vertical="center"/>
    </xf>
    <xf numFmtId="0" fontId="1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5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8" fillId="0" borderId="0" xfId="0" applyFont="1" applyFill="1">
      <alignment vertical="center"/>
    </xf>
    <xf numFmtId="0" fontId="15" fillId="0" borderId="0" xfId="0" applyFont="1" applyAlignment="1">
      <alignment vertical="center" wrapText="1"/>
    </xf>
    <xf numFmtId="0" fontId="15" fillId="0" borderId="3" xfId="0" applyFont="1" applyBorder="1">
      <alignment vertical="center"/>
    </xf>
    <xf numFmtId="0" fontId="19" fillId="0" borderId="0" xfId="0" applyFont="1">
      <alignment vertical="center"/>
    </xf>
    <xf numFmtId="0" fontId="15" fillId="0" borderId="2" xfId="0" applyFont="1" applyBorder="1" applyAlignment="1">
      <alignment vertical="center" wrapText="1"/>
    </xf>
    <xf numFmtId="0" fontId="19" fillId="0" borderId="0" xfId="0" applyFont="1" applyFill="1">
      <alignment vertical="center"/>
    </xf>
    <xf numFmtId="0" fontId="15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49" fontId="23" fillId="0" borderId="1" xfId="0" quotePrefix="1" applyNumberFormat="1" applyFont="1" applyFill="1" applyBorder="1" applyAlignment="1">
      <alignment horizontal="left" vertical="center"/>
    </xf>
    <xf numFmtId="0" fontId="21" fillId="0" borderId="4" xfId="0" applyFont="1" applyBorder="1">
      <alignment vertical="center"/>
    </xf>
    <xf numFmtId="0" fontId="15" fillId="0" borderId="5" xfId="0" applyFont="1" applyBorder="1">
      <alignment vertical="center"/>
    </xf>
    <xf numFmtId="0" fontId="22" fillId="0" borderId="5" xfId="0" applyFont="1" applyBorder="1">
      <alignment vertical="center"/>
    </xf>
    <xf numFmtId="0" fontId="22" fillId="0" borderId="2" xfId="0" applyFont="1" applyBorder="1">
      <alignment vertical="center"/>
    </xf>
    <xf numFmtId="0" fontId="2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/>
    </xf>
    <xf numFmtId="0" fontId="23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15" fillId="0" borderId="0" xfId="0" applyFont="1" applyFill="1">
      <alignment vertical="center"/>
    </xf>
    <xf numFmtId="0" fontId="23" fillId="2" borderId="12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3" fillId="0" borderId="1" xfId="0" quotePrefix="1" applyNumberFormat="1" applyFont="1" applyBorder="1" applyAlignment="1">
      <alignment wrapText="1"/>
    </xf>
    <xf numFmtId="0" fontId="23" fillId="0" borderId="1" xfId="0" quotePrefix="1" applyNumberFormat="1" applyFont="1" applyBorder="1" applyAlignme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quotePrefix="1" applyNumberFormat="1" applyFont="1" applyBorder="1" applyAlignment="1">
      <alignment vertical="top"/>
    </xf>
    <xf numFmtId="0" fontId="23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23" fillId="0" borderId="1" xfId="0" applyFont="1" applyFill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23" fillId="0" borderId="8" xfId="0" applyFont="1" applyFill="1" applyBorder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/>
    </xf>
    <xf numFmtId="0" fontId="15" fillId="2" borderId="0" xfId="0" applyFont="1" applyFill="1">
      <alignment vertical="center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top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11" xfId="0" applyFont="1" applyFill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right" vertical="top" wrapText="1"/>
    </xf>
    <xf numFmtId="0" fontId="16" fillId="0" borderId="2" xfId="0" quotePrefix="1" applyFont="1" applyBorder="1" applyAlignment="1">
      <alignment horizontal="left" vertical="center"/>
    </xf>
    <xf numFmtId="178" fontId="23" fillId="0" borderId="11" xfId="0" quotePrefix="1" applyNumberFormat="1" applyFont="1" applyBorder="1" applyAlignment="1">
      <alignment horizontal="left" vertical="center"/>
    </xf>
    <xf numFmtId="0" fontId="23" fillId="0" borderId="1" xfId="0" quotePrefix="1" applyNumberFormat="1" applyFont="1" applyBorder="1" applyAlignment="1">
      <alignment horizontal="left"/>
    </xf>
    <xf numFmtId="0" fontId="29" fillId="0" borderId="0" xfId="0" quotePrefix="1" applyFont="1" applyAlignment="1">
      <alignment horizontal="left" vertical="center"/>
    </xf>
    <xf numFmtId="178" fontId="23" fillId="0" borderId="1" xfId="0" quotePrefix="1" applyNumberFormat="1" applyFont="1" applyBorder="1" applyAlignment="1">
      <alignment horizontal="left" vertical="center"/>
    </xf>
    <xf numFmtId="0" fontId="23" fillId="0" borderId="1" xfId="0" quotePrefix="1" applyNumberFormat="1" applyFont="1" applyBorder="1" applyAlignment="1">
      <alignment horizontal="left" vertical="top"/>
    </xf>
    <xf numFmtId="49" fontId="23" fillId="0" borderId="1" xfId="0" applyNumberFormat="1" applyFont="1" applyFill="1" applyBorder="1" applyAlignment="1">
      <alignment horizontal="left" vertical="top"/>
    </xf>
    <xf numFmtId="49" fontId="23" fillId="0" borderId="1" xfId="0" applyNumberFormat="1" applyFont="1" applyFill="1" applyBorder="1" applyAlignment="1">
      <alignment horizontal="left" vertical="center"/>
    </xf>
    <xf numFmtId="0" fontId="22" fillId="0" borderId="2" xfId="0" quotePrefix="1" applyFont="1" applyBorder="1" applyAlignment="1">
      <alignment horizontal="left" vertical="center"/>
    </xf>
    <xf numFmtId="0" fontId="22" fillId="0" borderId="5" xfId="0" quotePrefix="1" applyFont="1" applyBorder="1" applyAlignment="1">
      <alignment horizontal="left" vertical="center"/>
    </xf>
    <xf numFmtId="0" fontId="22" fillId="0" borderId="0" xfId="0" quotePrefix="1" applyFont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179" fontId="15" fillId="2" borderId="1" xfId="0" quotePrefix="1" applyNumberFormat="1" applyFont="1" applyFill="1" applyBorder="1" applyAlignment="1">
      <alignment horizontal="left" vertical="top" wrapText="1"/>
    </xf>
    <xf numFmtId="179" fontId="15" fillId="2" borderId="1" xfId="0" quotePrefix="1" applyNumberFormat="1" applyFont="1" applyFill="1" applyBorder="1" applyAlignment="1">
      <alignment horizontal="left" vertical="center" wrapText="1"/>
    </xf>
    <xf numFmtId="179" fontId="15" fillId="2" borderId="1" xfId="0" applyNumberFormat="1" applyFont="1" applyFill="1" applyBorder="1" applyAlignment="1">
      <alignment horizontal="left" vertical="center" wrapText="1"/>
    </xf>
    <xf numFmtId="179" fontId="15" fillId="2" borderId="1" xfId="0" applyNumberFormat="1" applyFont="1" applyFill="1" applyBorder="1" applyAlignment="1">
      <alignment horizontal="left" vertical="center"/>
    </xf>
    <xf numFmtId="179" fontId="15" fillId="2" borderId="1" xfId="0" quotePrefix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2" fontId="30" fillId="0" borderId="0" xfId="0" applyNumberFormat="1" applyFont="1">
      <alignment vertical="center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6"/>
    <cellStyle name="一般 4" xfId="10"/>
    <cellStyle name="千分位 2" xfId="7"/>
    <cellStyle name="千分位 2 2" xfId="8"/>
    <cellStyle name="超連結" xfId="9" builtinId="8"/>
  </cellStyles>
  <dxfs count="68"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7&#29771;&#27194;&#25910;&#38598;&#26360;&#21934;--1071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  <sheetName val="收集書單(備用)"/>
      <sheetName val="圖書館書單"/>
      <sheetName val="工作表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6%9E%97%E4%B8%96%E4%BB%81/adv_author/1/" TargetMode="External"/><Relationship Id="rId7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search.books.com.tw/search/query/key/%E9%BA%A5%E5%8F%AF%E3%83%BB%E8%8D%B7%E7%88%BE%2F%E5%9C%96%E6%96%87/adv_author/1/" TargetMode="External"/><Relationship Id="rId1" Type="http://schemas.openxmlformats.org/officeDocument/2006/relationships/hyperlink" Target="https://search.books.com.tw/search/query/key/%E8%89%BE%E6%AD%B7%E5%85%8B%E6%96%AF%EF%BC%8E%E8%BF%AA%E8%82%AF/adv_author/1/" TargetMode="External"/><Relationship Id="rId6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5" Type="http://schemas.openxmlformats.org/officeDocument/2006/relationships/hyperlink" Target="https://search.books.com.tw/search/query/key/%E7%8E%8B%E6%B7%91%E8%8A%AC/adv_author/1/" TargetMode="External"/><Relationship Id="rId4" Type="http://schemas.openxmlformats.org/officeDocument/2006/relationships/hyperlink" Target="https://search.books.com.tw/search/query/key/%E8%AC%9D%E6%AD%A6%E5%BD%B0/adv_author/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abSelected="1" topLeftCell="A22" zoomScale="73" zoomScaleNormal="73" workbookViewId="0">
      <selection activeCell="F30" sqref="F30"/>
    </sheetView>
  </sheetViews>
  <sheetFormatPr defaultColWidth="8.375" defaultRowHeight="16.149999999999999" customHeight="1" x14ac:dyDescent="0.25"/>
  <cols>
    <col min="1" max="1" width="8.375" style="2" customWidth="1"/>
    <col min="2" max="2" width="37.625" style="2" customWidth="1"/>
    <col min="3" max="3" width="49.25" style="2" customWidth="1"/>
    <col min="4" max="4" width="25.875" style="2" customWidth="1"/>
    <col min="5" max="5" width="19.25" style="8" customWidth="1"/>
    <col min="6" max="6" width="19.25" style="9" customWidth="1"/>
    <col min="7" max="7" width="11.25" style="10" customWidth="1"/>
    <col min="8" max="8" width="13.75" style="10" customWidth="1"/>
    <col min="9" max="9" width="16.75" style="10" customWidth="1"/>
    <col min="10" max="11" width="10.125" style="8" customWidth="1"/>
    <col min="12" max="12" width="10.75" style="8" customWidth="1"/>
    <col min="13" max="13" width="27.625" style="2" customWidth="1"/>
    <col min="14" max="15" width="8.375" style="2"/>
    <col min="16" max="16" width="14.75" style="2" customWidth="1"/>
    <col min="17" max="16384" width="8.375" style="2"/>
  </cols>
  <sheetData>
    <row r="1" spans="1:15" ht="24.6" customHeight="1" x14ac:dyDescent="0.25">
      <c r="A1" s="102" t="s">
        <v>13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5" ht="58.5" customHeight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0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3" t="s">
        <v>1</v>
      </c>
    </row>
    <row r="3" spans="1:15" ht="52.9" customHeight="1" thickBot="1" x14ac:dyDescent="0.3">
      <c r="A3" s="7">
        <v>1</v>
      </c>
      <c r="B3" s="11" t="s">
        <v>14</v>
      </c>
      <c r="C3" s="32" t="s">
        <v>26</v>
      </c>
      <c r="D3" s="17" t="s">
        <v>15</v>
      </c>
      <c r="E3" s="35" t="s">
        <v>16</v>
      </c>
      <c r="F3" s="83" t="s">
        <v>78</v>
      </c>
      <c r="G3" s="58">
        <v>2</v>
      </c>
      <c r="H3" s="58">
        <v>595</v>
      </c>
      <c r="I3" s="58">
        <f>G3*H3</f>
        <v>1190</v>
      </c>
      <c r="J3" s="75" t="s">
        <v>17</v>
      </c>
      <c r="K3" s="75" t="s">
        <v>18</v>
      </c>
      <c r="L3" s="75" t="s">
        <v>18</v>
      </c>
      <c r="M3" s="62" t="s">
        <v>19</v>
      </c>
      <c r="N3" s="13"/>
      <c r="O3" s="13"/>
    </row>
    <row r="4" spans="1:15" ht="19.899999999999999" customHeight="1" thickBot="1" x14ac:dyDescent="0.3">
      <c r="A4" s="7">
        <v>2</v>
      </c>
      <c r="B4" s="11" t="s">
        <v>20</v>
      </c>
      <c r="C4" s="32" t="s">
        <v>25</v>
      </c>
      <c r="D4" s="11" t="s">
        <v>21</v>
      </c>
      <c r="E4" s="35" t="s">
        <v>16</v>
      </c>
      <c r="F4" s="83" t="s">
        <v>79</v>
      </c>
      <c r="G4" s="58">
        <v>2</v>
      </c>
      <c r="H4" s="58">
        <v>595</v>
      </c>
      <c r="I4" s="58">
        <f t="shared" ref="I4:I67" si="0">G4*H4</f>
        <v>1190</v>
      </c>
      <c r="J4" s="75" t="s">
        <v>17</v>
      </c>
      <c r="K4" s="75" t="s">
        <v>18</v>
      </c>
      <c r="L4" s="75" t="s">
        <v>18</v>
      </c>
      <c r="M4" s="62" t="s">
        <v>19</v>
      </c>
      <c r="N4" s="13"/>
      <c r="O4" s="13"/>
    </row>
    <row r="5" spans="1:15" ht="45" customHeight="1" thickBot="1" x14ac:dyDescent="0.3">
      <c r="A5" s="7">
        <v>3</v>
      </c>
      <c r="B5" s="11" t="s">
        <v>23</v>
      </c>
      <c r="C5" s="32" t="s">
        <v>27</v>
      </c>
      <c r="D5" s="11" t="s">
        <v>24</v>
      </c>
      <c r="E5" s="35" t="s">
        <v>16</v>
      </c>
      <c r="F5" s="83" t="s">
        <v>80</v>
      </c>
      <c r="G5" s="58">
        <v>2</v>
      </c>
      <c r="H5" s="58">
        <v>348</v>
      </c>
      <c r="I5" s="58">
        <f t="shared" si="0"/>
        <v>696</v>
      </c>
      <c r="J5" s="75" t="s">
        <v>17</v>
      </c>
      <c r="K5" s="75" t="s">
        <v>18</v>
      </c>
      <c r="L5" s="75" t="s">
        <v>18</v>
      </c>
      <c r="M5" s="62" t="s">
        <v>19</v>
      </c>
      <c r="N5" s="13"/>
      <c r="O5" s="13"/>
    </row>
    <row r="6" spans="1:15" ht="99.6" customHeight="1" thickBot="1" x14ac:dyDescent="0.3">
      <c r="A6" s="7">
        <v>4</v>
      </c>
      <c r="B6" s="14" t="s">
        <v>28</v>
      </c>
      <c r="C6" s="12" t="s">
        <v>29</v>
      </c>
      <c r="D6" s="17" t="s">
        <v>30</v>
      </c>
      <c r="E6" s="35" t="s">
        <v>16</v>
      </c>
      <c r="F6" s="83" t="s">
        <v>81</v>
      </c>
      <c r="G6" s="58">
        <v>29</v>
      </c>
      <c r="H6" s="58">
        <v>300</v>
      </c>
      <c r="I6" s="58">
        <f t="shared" si="0"/>
        <v>8700</v>
      </c>
      <c r="J6" s="76" t="s">
        <v>17</v>
      </c>
      <c r="K6" s="75" t="s">
        <v>18</v>
      </c>
      <c r="L6" s="76" t="s">
        <v>17</v>
      </c>
      <c r="M6" s="62" t="s">
        <v>19</v>
      </c>
    </row>
    <row r="7" spans="1:15" ht="92.45" customHeight="1" thickBot="1" x14ac:dyDescent="0.3">
      <c r="A7" s="7">
        <v>5</v>
      </c>
      <c r="B7" s="14" t="s">
        <v>31</v>
      </c>
      <c r="C7" s="12" t="s">
        <v>32</v>
      </c>
      <c r="D7" s="15" t="s">
        <v>30</v>
      </c>
      <c r="E7" s="35" t="s">
        <v>16</v>
      </c>
      <c r="F7" s="83" t="s">
        <v>82</v>
      </c>
      <c r="G7" s="58">
        <v>29</v>
      </c>
      <c r="H7" s="58">
        <v>300</v>
      </c>
      <c r="I7" s="58">
        <f t="shared" si="0"/>
        <v>8700</v>
      </c>
      <c r="J7" s="76" t="s">
        <v>17</v>
      </c>
      <c r="K7" s="75" t="s">
        <v>18</v>
      </c>
      <c r="L7" s="76" t="s">
        <v>17</v>
      </c>
      <c r="M7" s="63" t="s">
        <v>22</v>
      </c>
    </row>
    <row r="8" spans="1:15" ht="19.899999999999999" customHeight="1" x14ac:dyDescent="0.25">
      <c r="A8" s="7">
        <v>6</v>
      </c>
      <c r="B8" s="41" t="s">
        <v>168</v>
      </c>
      <c r="C8" s="42" t="s">
        <v>169</v>
      </c>
      <c r="D8" s="43" t="s">
        <v>170</v>
      </c>
      <c r="E8" s="44" t="s">
        <v>36</v>
      </c>
      <c r="F8" s="84" t="s">
        <v>354</v>
      </c>
      <c r="G8" s="55">
        <v>1</v>
      </c>
      <c r="H8" s="55">
        <v>280</v>
      </c>
      <c r="I8" s="55">
        <f t="shared" si="0"/>
        <v>280</v>
      </c>
      <c r="J8" s="77" t="s">
        <v>17</v>
      </c>
      <c r="K8" s="77" t="s">
        <v>17</v>
      </c>
      <c r="L8" s="77" t="s">
        <v>17</v>
      </c>
      <c r="M8" s="64" t="s">
        <v>338</v>
      </c>
      <c r="N8" s="45"/>
    </row>
    <row r="9" spans="1:15" ht="19.899999999999999" customHeight="1" x14ac:dyDescent="0.25">
      <c r="A9" s="7">
        <v>7</v>
      </c>
      <c r="B9" s="41" t="s">
        <v>171</v>
      </c>
      <c r="C9" s="42" t="s">
        <v>172</v>
      </c>
      <c r="D9" s="43" t="s">
        <v>173</v>
      </c>
      <c r="E9" s="44" t="s">
        <v>36</v>
      </c>
      <c r="F9" s="84" t="s">
        <v>355</v>
      </c>
      <c r="G9" s="55">
        <v>1</v>
      </c>
      <c r="H9" s="55">
        <v>270</v>
      </c>
      <c r="I9" s="55">
        <f t="shared" si="0"/>
        <v>270</v>
      </c>
      <c r="J9" s="77" t="s">
        <v>17</v>
      </c>
      <c r="K9" s="77" t="s">
        <v>17</v>
      </c>
      <c r="L9" s="77" t="s">
        <v>17</v>
      </c>
      <c r="M9" s="64" t="s">
        <v>338</v>
      </c>
      <c r="N9" s="45"/>
    </row>
    <row r="10" spans="1:15" ht="19.899999999999999" customHeight="1" x14ac:dyDescent="0.25">
      <c r="A10" s="7">
        <v>8</v>
      </c>
      <c r="B10" s="41" t="s">
        <v>174</v>
      </c>
      <c r="C10" s="42" t="s">
        <v>175</v>
      </c>
      <c r="D10" s="43" t="s">
        <v>135</v>
      </c>
      <c r="E10" s="44" t="s">
        <v>36</v>
      </c>
      <c r="F10" s="84" t="s">
        <v>356</v>
      </c>
      <c r="G10" s="55">
        <v>1</v>
      </c>
      <c r="H10" s="55">
        <v>300</v>
      </c>
      <c r="I10" s="55">
        <f t="shared" si="0"/>
        <v>300</v>
      </c>
      <c r="J10" s="77" t="s">
        <v>17</v>
      </c>
      <c r="K10" s="77" t="s">
        <v>17</v>
      </c>
      <c r="L10" s="77" t="s">
        <v>17</v>
      </c>
      <c r="M10" s="64" t="s">
        <v>338</v>
      </c>
      <c r="N10" s="45"/>
    </row>
    <row r="11" spans="1:15" ht="19.899999999999999" customHeight="1" x14ac:dyDescent="0.25">
      <c r="A11" s="7">
        <v>9</v>
      </c>
      <c r="B11" s="41" t="s">
        <v>176</v>
      </c>
      <c r="C11" s="42" t="s">
        <v>177</v>
      </c>
      <c r="D11" s="43" t="s">
        <v>178</v>
      </c>
      <c r="E11" s="44" t="s">
        <v>36</v>
      </c>
      <c r="F11" s="84" t="s">
        <v>357</v>
      </c>
      <c r="G11" s="55">
        <v>1</v>
      </c>
      <c r="H11" s="55">
        <v>280</v>
      </c>
      <c r="I11" s="55">
        <f t="shared" si="0"/>
        <v>280</v>
      </c>
      <c r="J11" s="77" t="s">
        <v>17</v>
      </c>
      <c r="K11" s="77" t="s">
        <v>17</v>
      </c>
      <c r="L11" s="77" t="s">
        <v>17</v>
      </c>
      <c r="M11" s="64" t="s">
        <v>338</v>
      </c>
      <c r="N11" s="45"/>
    </row>
    <row r="12" spans="1:15" ht="19.899999999999999" customHeight="1" x14ac:dyDescent="0.25">
      <c r="A12" s="7">
        <v>10</v>
      </c>
      <c r="B12" s="41" t="s">
        <v>179</v>
      </c>
      <c r="C12" s="42" t="s">
        <v>180</v>
      </c>
      <c r="D12" s="43" t="s">
        <v>131</v>
      </c>
      <c r="E12" s="44" t="s">
        <v>36</v>
      </c>
      <c r="F12" s="84" t="s">
        <v>358</v>
      </c>
      <c r="G12" s="55">
        <v>1</v>
      </c>
      <c r="H12" s="55">
        <v>260</v>
      </c>
      <c r="I12" s="55">
        <f t="shared" si="0"/>
        <v>260</v>
      </c>
      <c r="J12" s="77" t="s">
        <v>17</v>
      </c>
      <c r="K12" s="77" t="s">
        <v>17</v>
      </c>
      <c r="L12" s="77" t="s">
        <v>17</v>
      </c>
      <c r="M12" s="64" t="s">
        <v>338</v>
      </c>
      <c r="N12" s="45"/>
    </row>
    <row r="13" spans="1:15" ht="19.899999999999999" customHeight="1" x14ac:dyDescent="0.25">
      <c r="A13" s="7">
        <v>11</v>
      </c>
      <c r="B13" s="41" t="s">
        <v>181</v>
      </c>
      <c r="C13" s="42" t="s">
        <v>182</v>
      </c>
      <c r="D13" s="42" t="s">
        <v>183</v>
      </c>
      <c r="E13" s="44" t="s">
        <v>36</v>
      </c>
      <c r="F13" s="84" t="s">
        <v>359</v>
      </c>
      <c r="G13" s="55">
        <v>1</v>
      </c>
      <c r="H13" s="55">
        <v>320</v>
      </c>
      <c r="I13" s="55">
        <f t="shared" si="0"/>
        <v>320</v>
      </c>
      <c r="J13" s="77" t="s">
        <v>17</v>
      </c>
      <c r="K13" s="77" t="s">
        <v>17</v>
      </c>
      <c r="L13" s="77" t="s">
        <v>17</v>
      </c>
      <c r="M13" s="64" t="s">
        <v>338</v>
      </c>
      <c r="N13" s="45"/>
    </row>
    <row r="14" spans="1:15" ht="19.899999999999999" customHeight="1" thickBot="1" x14ac:dyDescent="0.3">
      <c r="A14" s="7">
        <v>12</v>
      </c>
      <c r="B14" s="41" t="s">
        <v>184</v>
      </c>
      <c r="C14" s="46" t="s">
        <v>185</v>
      </c>
      <c r="D14" s="43" t="s">
        <v>135</v>
      </c>
      <c r="E14" s="44" t="s">
        <v>36</v>
      </c>
      <c r="F14" s="85" t="s">
        <v>186</v>
      </c>
      <c r="G14" s="55">
        <v>1</v>
      </c>
      <c r="H14" s="55">
        <v>280</v>
      </c>
      <c r="I14" s="55">
        <f t="shared" si="0"/>
        <v>280</v>
      </c>
      <c r="J14" s="77" t="s">
        <v>17</v>
      </c>
      <c r="K14" s="77" t="s">
        <v>17</v>
      </c>
      <c r="L14" s="77" t="s">
        <v>17</v>
      </c>
      <c r="M14" s="64" t="s">
        <v>338</v>
      </c>
      <c r="N14" s="45"/>
    </row>
    <row r="15" spans="1:15" ht="19.899999999999999" customHeight="1" x14ac:dyDescent="0.25">
      <c r="A15" s="7">
        <v>13</v>
      </c>
      <c r="B15" s="41" t="s">
        <v>187</v>
      </c>
      <c r="C15" s="47" t="s">
        <v>188</v>
      </c>
      <c r="D15" s="43" t="s">
        <v>189</v>
      </c>
      <c r="E15" s="44" t="s">
        <v>36</v>
      </c>
      <c r="F15" s="85" t="s">
        <v>190</v>
      </c>
      <c r="G15" s="55">
        <v>1</v>
      </c>
      <c r="H15" s="55">
        <v>320</v>
      </c>
      <c r="I15" s="55">
        <f t="shared" si="0"/>
        <v>320</v>
      </c>
      <c r="J15" s="77" t="s">
        <v>17</v>
      </c>
      <c r="K15" s="77" t="s">
        <v>17</v>
      </c>
      <c r="L15" s="77" t="s">
        <v>17</v>
      </c>
      <c r="M15" s="64" t="s">
        <v>338</v>
      </c>
      <c r="N15" s="45"/>
    </row>
    <row r="16" spans="1:15" ht="19.899999999999999" customHeight="1" x14ac:dyDescent="0.25">
      <c r="A16" s="7">
        <v>14</v>
      </c>
      <c r="B16" s="48" t="s">
        <v>191</v>
      </c>
      <c r="C16" s="43" t="s">
        <v>192</v>
      </c>
      <c r="D16" s="49" t="s">
        <v>193</v>
      </c>
      <c r="E16" s="44" t="s">
        <v>36</v>
      </c>
      <c r="F16" s="86" t="s">
        <v>360</v>
      </c>
      <c r="G16" s="55">
        <v>1</v>
      </c>
      <c r="H16" s="55">
        <v>300</v>
      </c>
      <c r="I16" s="55">
        <f t="shared" si="0"/>
        <v>300</v>
      </c>
      <c r="J16" s="77" t="s">
        <v>17</v>
      </c>
      <c r="K16" s="77" t="s">
        <v>17</v>
      </c>
      <c r="L16" s="77" t="s">
        <v>17</v>
      </c>
      <c r="M16" s="64" t="s">
        <v>338</v>
      </c>
      <c r="N16" s="45"/>
    </row>
    <row r="17" spans="1:14" ht="19.899999999999999" customHeight="1" x14ac:dyDescent="0.25">
      <c r="A17" s="7">
        <v>15</v>
      </c>
      <c r="B17" s="48" t="s">
        <v>194</v>
      </c>
      <c r="C17" s="43" t="s">
        <v>195</v>
      </c>
      <c r="D17" s="49" t="s">
        <v>196</v>
      </c>
      <c r="E17" s="44" t="s">
        <v>36</v>
      </c>
      <c r="F17" s="85" t="s">
        <v>197</v>
      </c>
      <c r="G17" s="55">
        <v>1</v>
      </c>
      <c r="H17" s="55">
        <v>300</v>
      </c>
      <c r="I17" s="55">
        <f t="shared" si="0"/>
        <v>300</v>
      </c>
      <c r="J17" s="77" t="s">
        <v>17</v>
      </c>
      <c r="K17" s="77" t="s">
        <v>17</v>
      </c>
      <c r="L17" s="77" t="s">
        <v>17</v>
      </c>
      <c r="M17" s="64" t="s">
        <v>338</v>
      </c>
      <c r="N17" s="45"/>
    </row>
    <row r="18" spans="1:14" ht="19.899999999999999" customHeight="1" x14ac:dyDescent="0.25">
      <c r="A18" s="7">
        <v>16</v>
      </c>
      <c r="B18" s="48" t="s">
        <v>198</v>
      </c>
      <c r="C18" s="43" t="s">
        <v>199</v>
      </c>
      <c r="D18" s="49" t="s">
        <v>193</v>
      </c>
      <c r="E18" s="44" t="s">
        <v>36</v>
      </c>
      <c r="F18" s="85" t="s">
        <v>200</v>
      </c>
      <c r="G18" s="55">
        <v>1</v>
      </c>
      <c r="H18" s="55">
        <v>320</v>
      </c>
      <c r="I18" s="55">
        <f t="shared" si="0"/>
        <v>320</v>
      </c>
      <c r="J18" s="77" t="s">
        <v>17</v>
      </c>
      <c r="K18" s="77" t="s">
        <v>17</v>
      </c>
      <c r="L18" s="77" t="s">
        <v>17</v>
      </c>
      <c r="M18" s="64" t="s">
        <v>338</v>
      </c>
      <c r="N18" s="45"/>
    </row>
    <row r="19" spans="1:14" ht="19.899999999999999" customHeight="1" x14ac:dyDescent="0.25">
      <c r="A19" s="7">
        <v>17</v>
      </c>
      <c r="B19" s="48" t="s">
        <v>201</v>
      </c>
      <c r="C19" s="43" t="s">
        <v>202</v>
      </c>
      <c r="D19" s="49" t="s">
        <v>203</v>
      </c>
      <c r="E19" s="44" t="s">
        <v>36</v>
      </c>
      <c r="F19" s="85" t="s">
        <v>204</v>
      </c>
      <c r="G19" s="55">
        <v>1</v>
      </c>
      <c r="H19" s="55">
        <v>340</v>
      </c>
      <c r="I19" s="55">
        <f t="shared" si="0"/>
        <v>340</v>
      </c>
      <c r="J19" s="77" t="s">
        <v>17</v>
      </c>
      <c r="K19" s="77" t="s">
        <v>17</v>
      </c>
      <c r="L19" s="77" t="s">
        <v>17</v>
      </c>
      <c r="M19" s="64" t="s">
        <v>338</v>
      </c>
      <c r="N19" s="45"/>
    </row>
    <row r="20" spans="1:14" ht="19.899999999999999" customHeight="1" x14ac:dyDescent="0.25">
      <c r="A20" s="7">
        <v>18</v>
      </c>
      <c r="B20" s="48" t="s">
        <v>205</v>
      </c>
      <c r="C20" s="43" t="s">
        <v>206</v>
      </c>
      <c r="D20" s="49" t="s">
        <v>203</v>
      </c>
      <c r="E20" s="44" t="s">
        <v>36</v>
      </c>
      <c r="F20" s="85" t="s">
        <v>207</v>
      </c>
      <c r="G20" s="55">
        <v>1</v>
      </c>
      <c r="H20" s="55">
        <v>280</v>
      </c>
      <c r="I20" s="55">
        <f t="shared" si="0"/>
        <v>280</v>
      </c>
      <c r="J20" s="77" t="s">
        <v>17</v>
      </c>
      <c r="K20" s="77" t="s">
        <v>17</v>
      </c>
      <c r="L20" s="77" t="s">
        <v>17</v>
      </c>
      <c r="M20" s="64" t="s">
        <v>338</v>
      </c>
      <c r="N20" s="45"/>
    </row>
    <row r="21" spans="1:14" ht="19.899999999999999" customHeight="1" x14ac:dyDescent="0.25">
      <c r="A21" s="7">
        <v>19</v>
      </c>
      <c r="B21" s="48" t="s">
        <v>208</v>
      </c>
      <c r="C21" s="43" t="s">
        <v>209</v>
      </c>
      <c r="D21" s="49" t="s">
        <v>170</v>
      </c>
      <c r="E21" s="44" t="s">
        <v>36</v>
      </c>
      <c r="F21" s="85" t="s">
        <v>210</v>
      </c>
      <c r="G21" s="55">
        <v>1</v>
      </c>
      <c r="H21" s="55">
        <v>300</v>
      </c>
      <c r="I21" s="55">
        <f t="shared" si="0"/>
        <v>300</v>
      </c>
      <c r="J21" s="77" t="s">
        <v>17</v>
      </c>
      <c r="K21" s="77" t="s">
        <v>17</v>
      </c>
      <c r="L21" s="77" t="s">
        <v>17</v>
      </c>
      <c r="M21" s="64" t="s">
        <v>338</v>
      </c>
      <c r="N21" s="45"/>
    </row>
    <row r="22" spans="1:14" ht="19.899999999999999" customHeight="1" x14ac:dyDescent="0.25">
      <c r="A22" s="7">
        <v>20</v>
      </c>
      <c r="B22" s="48" t="s">
        <v>211</v>
      </c>
      <c r="C22" s="43" t="s">
        <v>212</v>
      </c>
      <c r="D22" s="49" t="s">
        <v>178</v>
      </c>
      <c r="E22" s="44" t="s">
        <v>36</v>
      </c>
      <c r="F22" s="85" t="s">
        <v>213</v>
      </c>
      <c r="G22" s="55">
        <v>1</v>
      </c>
      <c r="H22" s="55">
        <v>280</v>
      </c>
      <c r="I22" s="55">
        <f t="shared" si="0"/>
        <v>280</v>
      </c>
      <c r="J22" s="77" t="s">
        <v>17</v>
      </c>
      <c r="K22" s="77" t="s">
        <v>17</v>
      </c>
      <c r="L22" s="77" t="s">
        <v>17</v>
      </c>
      <c r="M22" s="64" t="s">
        <v>338</v>
      </c>
      <c r="N22" s="45"/>
    </row>
    <row r="23" spans="1:14" ht="19.899999999999999" customHeight="1" x14ac:dyDescent="0.25">
      <c r="A23" s="7">
        <v>21</v>
      </c>
      <c r="B23" s="48" t="s">
        <v>214</v>
      </c>
      <c r="C23" s="43" t="s">
        <v>215</v>
      </c>
      <c r="D23" s="49" t="s">
        <v>178</v>
      </c>
      <c r="E23" s="44" t="s">
        <v>36</v>
      </c>
      <c r="F23" s="85" t="s">
        <v>216</v>
      </c>
      <c r="G23" s="55">
        <v>1</v>
      </c>
      <c r="H23" s="55">
        <v>280</v>
      </c>
      <c r="I23" s="55">
        <f t="shared" si="0"/>
        <v>280</v>
      </c>
      <c r="J23" s="77" t="s">
        <v>17</v>
      </c>
      <c r="K23" s="77" t="s">
        <v>17</v>
      </c>
      <c r="L23" s="77" t="s">
        <v>17</v>
      </c>
      <c r="M23" s="64" t="s">
        <v>338</v>
      </c>
      <c r="N23" s="45"/>
    </row>
    <row r="24" spans="1:14" ht="19.899999999999999" customHeight="1" x14ac:dyDescent="0.25">
      <c r="A24" s="7">
        <v>22</v>
      </c>
      <c r="B24" s="38" t="s">
        <v>217</v>
      </c>
      <c r="C24" s="38" t="s">
        <v>218</v>
      </c>
      <c r="D24" s="38" t="s">
        <v>219</v>
      </c>
      <c r="E24" s="50" t="s">
        <v>220</v>
      </c>
      <c r="F24" s="87" t="s">
        <v>343</v>
      </c>
      <c r="G24" s="56">
        <v>1</v>
      </c>
      <c r="H24" s="56">
        <v>280</v>
      </c>
      <c r="I24" s="56">
        <f t="shared" si="0"/>
        <v>280</v>
      </c>
      <c r="J24" s="78" t="s">
        <v>221</v>
      </c>
      <c r="K24" s="78" t="s">
        <v>221</v>
      </c>
      <c r="L24" s="78" t="s">
        <v>221</v>
      </c>
      <c r="M24" s="64" t="s">
        <v>338</v>
      </c>
      <c r="N24" s="45"/>
    </row>
    <row r="25" spans="1:14" ht="19.899999999999999" customHeight="1" x14ac:dyDescent="0.25">
      <c r="A25" s="7">
        <v>23</v>
      </c>
      <c r="B25" s="38" t="s">
        <v>222</v>
      </c>
      <c r="C25" s="38" t="s">
        <v>223</v>
      </c>
      <c r="D25" s="38" t="s">
        <v>119</v>
      </c>
      <c r="E25" s="50" t="s">
        <v>220</v>
      </c>
      <c r="F25" s="87" t="s">
        <v>344</v>
      </c>
      <c r="G25" s="56">
        <v>1</v>
      </c>
      <c r="H25" s="56">
        <v>320</v>
      </c>
      <c r="I25" s="56">
        <f t="shared" si="0"/>
        <v>320</v>
      </c>
      <c r="J25" s="78" t="s">
        <v>221</v>
      </c>
      <c r="K25" s="78" t="s">
        <v>221</v>
      </c>
      <c r="L25" s="78" t="s">
        <v>221</v>
      </c>
      <c r="M25" s="64" t="s">
        <v>338</v>
      </c>
      <c r="N25" s="45"/>
    </row>
    <row r="26" spans="1:14" ht="19.899999999999999" customHeight="1" x14ac:dyDescent="0.25">
      <c r="A26" s="7">
        <v>24</v>
      </c>
      <c r="B26" s="38" t="s">
        <v>224</v>
      </c>
      <c r="C26" s="38" t="s">
        <v>225</v>
      </c>
      <c r="D26" s="38" t="s">
        <v>219</v>
      </c>
      <c r="E26" s="50" t="s">
        <v>220</v>
      </c>
      <c r="F26" s="87" t="s">
        <v>345</v>
      </c>
      <c r="G26" s="56">
        <v>1</v>
      </c>
      <c r="H26" s="56">
        <v>280</v>
      </c>
      <c r="I26" s="56">
        <f t="shared" si="0"/>
        <v>280</v>
      </c>
      <c r="J26" s="78" t="s">
        <v>221</v>
      </c>
      <c r="K26" s="78" t="s">
        <v>221</v>
      </c>
      <c r="L26" s="78" t="s">
        <v>221</v>
      </c>
      <c r="M26" s="64" t="s">
        <v>338</v>
      </c>
      <c r="N26" s="45"/>
    </row>
    <row r="27" spans="1:14" ht="21" customHeight="1" x14ac:dyDescent="0.25">
      <c r="A27" s="7">
        <v>25</v>
      </c>
      <c r="B27" s="38" t="s">
        <v>226</v>
      </c>
      <c r="C27" s="38" t="s">
        <v>227</v>
      </c>
      <c r="D27" s="38" t="s">
        <v>228</v>
      </c>
      <c r="E27" s="50" t="s">
        <v>220</v>
      </c>
      <c r="F27" s="87" t="s">
        <v>346</v>
      </c>
      <c r="G27" s="56">
        <v>1</v>
      </c>
      <c r="H27" s="56">
        <v>320</v>
      </c>
      <c r="I27" s="56">
        <f t="shared" si="0"/>
        <v>320</v>
      </c>
      <c r="J27" s="78" t="s">
        <v>221</v>
      </c>
      <c r="K27" s="78" t="s">
        <v>221</v>
      </c>
      <c r="L27" s="78" t="s">
        <v>221</v>
      </c>
      <c r="M27" s="64" t="s">
        <v>338</v>
      </c>
      <c r="N27" s="45"/>
    </row>
    <row r="28" spans="1:14" ht="21" customHeight="1" x14ac:dyDescent="0.25">
      <c r="A28" s="7">
        <v>26</v>
      </c>
      <c r="B28" s="38" t="s">
        <v>229</v>
      </c>
      <c r="C28" s="38" t="s">
        <v>230</v>
      </c>
      <c r="D28" s="38" t="s">
        <v>203</v>
      </c>
      <c r="E28" s="50" t="s">
        <v>220</v>
      </c>
      <c r="F28" s="87" t="s">
        <v>347</v>
      </c>
      <c r="G28" s="56">
        <v>1</v>
      </c>
      <c r="H28" s="56">
        <v>320</v>
      </c>
      <c r="I28" s="56">
        <f t="shared" si="0"/>
        <v>320</v>
      </c>
      <c r="J28" s="78" t="s">
        <v>221</v>
      </c>
      <c r="K28" s="78" t="s">
        <v>221</v>
      </c>
      <c r="L28" s="78" t="s">
        <v>221</v>
      </c>
      <c r="M28" s="64" t="s">
        <v>338</v>
      </c>
      <c r="N28" s="45"/>
    </row>
    <row r="29" spans="1:14" ht="16.149999999999999" customHeight="1" x14ac:dyDescent="0.25">
      <c r="A29" s="7">
        <v>27</v>
      </c>
      <c r="B29" s="48" t="s">
        <v>231</v>
      </c>
      <c r="C29" s="43" t="s">
        <v>232</v>
      </c>
      <c r="D29" s="49" t="s">
        <v>233</v>
      </c>
      <c r="E29" s="44" t="s">
        <v>36</v>
      </c>
      <c r="F29" s="85" t="s">
        <v>234</v>
      </c>
      <c r="G29" s="56">
        <v>1</v>
      </c>
      <c r="H29" s="55">
        <v>280</v>
      </c>
      <c r="I29" s="55">
        <f t="shared" si="0"/>
        <v>280</v>
      </c>
      <c r="J29" s="78" t="s">
        <v>221</v>
      </c>
      <c r="K29" s="78" t="s">
        <v>221</v>
      </c>
      <c r="L29" s="78" t="s">
        <v>221</v>
      </c>
      <c r="M29" s="64" t="s">
        <v>338</v>
      </c>
      <c r="N29" s="45"/>
    </row>
    <row r="30" spans="1:14" ht="16.149999999999999" customHeight="1" x14ac:dyDescent="0.25">
      <c r="A30" s="7">
        <v>28</v>
      </c>
      <c r="B30" s="38" t="s">
        <v>235</v>
      </c>
      <c r="C30" s="51" t="s">
        <v>236</v>
      </c>
      <c r="D30" s="38" t="s">
        <v>237</v>
      </c>
      <c r="E30" s="50" t="s">
        <v>220</v>
      </c>
      <c r="F30" s="105">
        <v>9789865664237</v>
      </c>
      <c r="G30" s="56">
        <v>1</v>
      </c>
      <c r="H30" s="56">
        <v>270</v>
      </c>
      <c r="I30" s="56">
        <f t="shared" si="0"/>
        <v>270</v>
      </c>
      <c r="J30" s="78" t="s">
        <v>221</v>
      </c>
      <c r="K30" s="78" t="s">
        <v>221</v>
      </c>
      <c r="L30" s="78" t="s">
        <v>221</v>
      </c>
      <c r="M30" s="64" t="s">
        <v>338</v>
      </c>
      <c r="N30" s="45"/>
    </row>
    <row r="31" spans="1:14" ht="16.149999999999999" customHeight="1" x14ac:dyDescent="0.25">
      <c r="A31" s="7">
        <v>29</v>
      </c>
      <c r="B31" s="38" t="s">
        <v>238</v>
      </c>
      <c r="C31" s="51" t="s">
        <v>239</v>
      </c>
      <c r="D31" s="38" t="s">
        <v>240</v>
      </c>
      <c r="E31" s="50" t="s">
        <v>220</v>
      </c>
      <c r="F31" s="87" t="s">
        <v>348</v>
      </c>
      <c r="G31" s="56">
        <v>1</v>
      </c>
      <c r="H31" s="56">
        <v>280</v>
      </c>
      <c r="I31" s="56">
        <f t="shared" si="0"/>
        <v>280</v>
      </c>
      <c r="J31" s="78" t="s">
        <v>221</v>
      </c>
      <c r="K31" s="78" t="s">
        <v>221</v>
      </c>
      <c r="L31" s="78" t="s">
        <v>221</v>
      </c>
      <c r="M31" s="64" t="s">
        <v>338</v>
      </c>
      <c r="N31" s="45"/>
    </row>
    <row r="32" spans="1:14" ht="16.149999999999999" customHeight="1" x14ac:dyDescent="0.25">
      <c r="A32" s="7">
        <v>30</v>
      </c>
      <c r="B32" s="38" t="s">
        <v>241</v>
      </c>
      <c r="C32" s="51" t="s">
        <v>242</v>
      </c>
      <c r="D32" s="38" t="s">
        <v>243</v>
      </c>
      <c r="E32" s="50" t="s">
        <v>220</v>
      </c>
      <c r="F32" s="87" t="s">
        <v>349</v>
      </c>
      <c r="G32" s="56">
        <v>1</v>
      </c>
      <c r="H32" s="56">
        <v>280</v>
      </c>
      <c r="I32" s="56">
        <f t="shared" si="0"/>
        <v>280</v>
      </c>
      <c r="J32" s="78" t="s">
        <v>221</v>
      </c>
      <c r="K32" s="78" t="s">
        <v>221</v>
      </c>
      <c r="L32" s="78" t="s">
        <v>221</v>
      </c>
      <c r="M32" s="64" t="s">
        <v>338</v>
      </c>
      <c r="N32" s="45"/>
    </row>
    <row r="33" spans="1:14" ht="16.149999999999999" customHeight="1" x14ac:dyDescent="0.25">
      <c r="A33" s="7">
        <v>31</v>
      </c>
      <c r="B33" s="38" t="s">
        <v>244</v>
      </c>
      <c r="C33" s="51" t="s">
        <v>245</v>
      </c>
      <c r="D33" s="38" t="s">
        <v>59</v>
      </c>
      <c r="E33" s="50" t="s">
        <v>220</v>
      </c>
      <c r="F33" s="87" t="s">
        <v>350</v>
      </c>
      <c r="G33" s="56">
        <v>1</v>
      </c>
      <c r="H33" s="57">
        <v>320</v>
      </c>
      <c r="I33" s="57">
        <f t="shared" si="0"/>
        <v>320</v>
      </c>
      <c r="J33" s="78" t="s">
        <v>221</v>
      </c>
      <c r="K33" s="78" t="s">
        <v>221</v>
      </c>
      <c r="L33" s="78" t="s">
        <v>221</v>
      </c>
      <c r="M33" s="64" t="s">
        <v>338</v>
      </c>
      <c r="N33" s="45"/>
    </row>
    <row r="34" spans="1:14" ht="16.149999999999999" customHeight="1" x14ac:dyDescent="0.25">
      <c r="A34" s="7">
        <v>32</v>
      </c>
      <c r="B34" s="48" t="s">
        <v>246</v>
      </c>
      <c r="C34" s="43" t="s">
        <v>247</v>
      </c>
      <c r="D34" s="49" t="s">
        <v>59</v>
      </c>
      <c r="E34" s="44" t="s">
        <v>36</v>
      </c>
      <c r="F34" s="85" t="s">
        <v>248</v>
      </c>
      <c r="G34" s="55">
        <v>1</v>
      </c>
      <c r="H34" s="55">
        <v>320</v>
      </c>
      <c r="I34" s="55">
        <f t="shared" si="0"/>
        <v>320</v>
      </c>
      <c r="J34" s="78" t="s">
        <v>221</v>
      </c>
      <c r="K34" s="78" t="s">
        <v>221</v>
      </c>
      <c r="L34" s="78" t="s">
        <v>221</v>
      </c>
      <c r="M34" s="64" t="s">
        <v>338</v>
      </c>
      <c r="N34" s="45"/>
    </row>
    <row r="35" spans="1:14" ht="16.149999999999999" customHeight="1" x14ac:dyDescent="0.25">
      <c r="A35" s="7">
        <v>33</v>
      </c>
      <c r="B35" s="48" t="s">
        <v>249</v>
      </c>
      <c r="C35" s="43" t="s">
        <v>250</v>
      </c>
      <c r="D35" s="49" t="s">
        <v>59</v>
      </c>
      <c r="E35" s="44" t="s">
        <v>36</v>
      </c>
      <c r="F35" s="85" t="s">
        <v>251</v>
      </c>
      <c r="G35" s="55">
        <v>1</v>
      </c>
      <c r="H35" s="55">
        <v>280</v>
      </c>
      <c r="I35" s="55">
        <f t="shared" si="0"/>
        <v>280</v>
      </c>
      <c r="J35" s="78" t="s">
        <v>221</v>
      </c>
      <c r="K35" s="78" t="s">
        <v>221</v>
      </c>
      <c r="L35" s="78" t="s">
        <v>221</v>
      </c>
      <c r="M35" s="64" t="s">
        <v>338</v>
      </c>
      <c r="N35" s="45"/>
    </row>
    <row r="36" spans="1:14" ht="16.149999999999999" customHeight="1" x14ac:dyDescent="0.25">
      <c r="A36" s="7">
        <v>34</v>
      </c>
      <c r="B36" s="48" t="s">
        <v>252</v>
      </c>
      <c r="C36" s="43" t="s">
        <v>253</v>
      </c>
      <c r="D36" s="49" t="s">
        <v>254</v>
      </c>
      <c r="E36" s="44" t="s">
        <v>36</v>
      </c>
      <c r="F36" s="85" t="s">
        <v>255</v>
      </c>
      <c r="G36" s="55">
        <v>1</v>
      </c>
      <c r="H36" s="55">
        <v>250</v>
      </c>
      <c r="I36" s="55">
        <f t="shared" si="0"/>
        <v>250</v>
      </c>
      <c r="J36" s="78" t="s">
        <v>221</v>
      </c>
      <c r="K36" s="78" t="s">
        <v>221</v>
      </c>
      <c r="L36" s="78" t="s">
        <v>221</v>
      </c>
      <c r="M36" s="64" t="s">
        <v>338</v>
      </c>
      <c r="N36" s="45"/>
    </row>
    <row r="37" spans="1:14" ht="16.149999999999999" customHeight="1" x14ac:dyDescent="0.25">
      <c r="A37" s="7">
        <v>35</v>
      </c>
      <c r="B37" s="37" t="s">
        <v>256</v>
      </c>
      <c r="C37" s="38" t="s">
        <v>257</v>
      </c>
      <c r="D37" s="52" t="s">
        <v>258</v>
      </c>
      <c r="E37" s="50" t="s">
        <v>36</v>
      </c>
      <c r="F37" s="87" t="s">
        <v>351</v>
      </c>
      <c r="G37" s="61">
        <v>1</v>
      </c>
      <c r="H37" s="55">
        <v>280</v>
      </c>
      <c r="I37" s="55">
        <f t="shared" si="0"/>
        <v>280</v>
      </c>
      <c r="J37" s="79" t="s">
        <v>221</v>
      </c>
      <c r="K37" s="79" t="s">
        <v>221</v>
      </c>
      <c r="L37" s="78" t="s">
        <v>221</v>
      </c>
      <c r="M37" s="64" t="s">
        <v>338</v>
      </c>
      <c r="N37" s="45"/>
    </row>
    <row r="38" spans="1:14" ht="16.149999999999999" customHeight="1" x14ac:dyDescent="0.25">
      <c r="A38" s="7">
        <v>36</v>
      </c>
      <c r="B38" s="39" t="s">
        <v>259</v>
      </c>
      <c r="C38" s="38" t="s">
        <v>260</v>
      </c>
      <c r="D38" s="52" t="s">
        <v>261</v>
      </c>
      <c r="E38" s="50" t="s">
        <v>36</v>
      </c>
      <c r="F38" s="87" t="s">
        <v>353</v>
      </c>
      <c r="G38" s="61">
        <v>1</v>
      </c>
      <c r="H38" s="55">
        <v>350</v>
      </c>
      <c r="I38" s="55">
        <f t="shared" si="0"/>
        <v>350</v>
      </c>
      <c r="J38" s="79" t="s">
        <v>221</v>
      </c>
      <c r="K38" s="79" t="s">
        <v>221</v>
      </c>
      <c r="L38" s="78" t="s">
        <v>221</v>
      </c>
      <c r="M38" s="64" t="s">
        <v>338</v>
      </c>
      <c r="N38" s="45"/>
    </row>
    <row r="39" spans="1:14" ht="16.149999999999999" customHeight="1" x14ac:dyDescent="0.25">
      <c r="A39" s="7">
        <v>37</v>
      </c>
      <c r="B39" s="40" t="s">
        <v>262</v>
      </c>
      <c r="C39" s="38" t="s">
        <v>263</v>
      </c>
      <c r="D39" s="52" t="s">
        <v>254</v>
      </c>
      <c r="E39" s="50" t="s">
        <v>36</v>
      </c>
      <c r="F39" s="87" t="s">
        <v>352</v>
      </c>
      <c r="G39" s="61">
        <v>1</v>
      </c>
      <c r="H39" s="55">
        <v>250</v>
      </c>
      <c r="I39" s="55">
        <f t="shared" si="0"/>
        <v>250</v>
      </c>
      <c r="J39" s="79" t="s">
        <v>221</v>
      </c>
      <c r="K39" s="79" t="s">
        <v>221</v>
      </c>
      <c r="L39" s="78" t="s">
        <v>221</v>
      </c>
      <c r="M39" s="64" t="s">
        <v>338</v>
      </c>
      <c r="N39" s="45"/>
    </row>
    <row r="40" spans="1:14" ht="38.450000000000003" customHeight="1" x14ac:dyDescent="0.25">
      <c r="A40" s="7">
        <v>38</v>
      </c>
      <c r="B40" s="48" t="s">
        <v>264</v>
      </c>
      <c r="C40" s="38" t="s">
        <v>265</v>
      </c>
      <c r="D40" s="49" t="s">
        <v>266</v>
      </c>
      <c r="E40" s="44" t="s">
        <v>36</v>
      </c>
      <c r="F40" s="85" t="s">
        <v>267</v>
      </c>
      <c r="G40" s="55">
        <v>1</v>
      </c>
      <c r="H40" s="55">
        <v>280</v>
      </c>
      <c r="I40" s="55">
        <f t="shared" si="0"/>
        <v>280</v>
      </c>
      <c r="J40" s="79" t="s">
        <v>221</v>
      </c>
      <c r="K40" s="79" t="s">
        <v>221</v>
      </c>
      <c r="L40" s="79" t="s">
        <v>221</v>
      </c>
      <c r="M40" s="64" t="s">
        <v>338</v>
      </c>
      <c r="N40" s="45"/>
    </row>
    <row r="41" spans="1:14" ht="45" customHeight="1" x14ac:dyDescent="0.25">
      <c r="A41" s="7">
        <v>39</v>
      </c>
      <c r="B41" s="48" t="s">
        <v>268</v>
      </c>
      <c r="C41" s="38" t="s">
        <v>269</v>
      </c>
      <c r="D41" s="49" t="s">
        <v>270</v>
      </c>
      <c r="E41" s="44" t="s">
        <v>36</v>
      </c>
      <c r="F41" s="85" t="s">
        <v>271</v>
      </c>
      <c r="G41" s="55">
        <v>1</v>
      </c>
      <c r="H41" s="55">
        <v>280</v>
      </c>
      <c r="I41" s="55">
        <f t="shared" si="0"/>
        <v>280</v>
      </c>
      <c r="J41" s="79" t="s">
        <v>221</v>
      </c>
      <c r="K41" s="79" t="s">
        <v>221</v>
      </c>
      <c r="L41" s="79" t="s">
        <v>221</v>
      </c>
      <c r="M41" s="64" t="s">
        <v>338</v>
      </c>
      <c r="N41" s="45"/>
    </row>
    <row r="42" spans="1:14" ht="16.149999999999999" customHeight="1" x14ac:dyDescent="0.25">
      <c r="A42" s="7">
        <v>40</v>
      </c>
      <c r="B42" s="48" t="s">
        <v>272</v>
      </c>
      <c r="C42" s="38" t="s">
        <v>273</v>
      </c>
      <c r="D42" s="49" t="s">
        <v>274</v>
      </c>
      <c r="E42" s="44" t="s">
        <v>36</v>
      </c>
      <c r="F42" s="85" t="s">
        <v>275</v>
      </c>
      <c r="G42" s="59">
        <v>1</v>
      </c>
      <c r="H42" s="59">
        <v>250</v>
      </c>
      <c r="I42" s="55">
        <f t="shared" si="0"/>
        <v>250</v>
      </c>
      <c r="J42" s="79" t="s">
        <v>221</v>
      </c>
      <c r="K42" s="79" t="s">
        <v>221</v>
      </c>
      <c r="L42" s="79" t="s">
        <v>221</v>
      </c>
      <c r="M42" s="64" t="s">
        <v>338</v>
      </c>
      <c r="N42" s="45"/>
    </row>
    <row r="43" spans="1:14" ht="16.149999999999999" customHeight="1" x14ac:dyDescent="0.25">
      <c r="A43" s="7">
        <v>41</v>
      </c>
      <c r="B43" s="48" t="s">
        <v>276</v>
      </c>
      <c r="C43" s="38" t="s">
        <v>277</v>
      </c>
      <c r="D43" s="49" t="s">
        <v>278</v>
      </c>
      <c r="E43" s="44" t="s">
        <v>36</v>
      </c>
      <c r="F43" s="85" t="s">
        <v>279</v>
      </c>
      <c r="G43" s="56">
        <v>1</v>
      </c>
      <c r="H43" s="56">
        <v>260</v>
      </c>
      <c r="I43" s="55">
        <f t="shared" si="0"/>
        <v>260</v>
      </c>
      <c r="J43" s="79" t="s">
        <v>221</v>
      </c>
      <c r="K43" s="79" t="s">
        <v>221</v>
      </c>
      <c r="L43" s="79" t="s">
        <v>221</v>
      </c>
      <c r="M43" s="64" t="s">
        <v>338</v>
      </c>
      <c r="N43" s="45"/>
    </row>
    <row r="44" spans="1:14" ht="40.15" customHeight="1" x14ac:dyDescent="0.25">
      <c r="A44" s="7">
        <v>42</v>
      </c>
      <c r="B44" s="48" t="s">
        <v>280</v>
      </c>
      <c r="C44" s="38" t="s">
        <v>281</v>
      </c>
      <c r="D44" s="53" t="s">
        <v>131</v>
      </c>
      <c r="E44" s="54" t="s">
        <v>36</v>
      </c>
      <c r="F44" s="88" t="s">
        <v>282</v>
      </c>
      <c r="G44" s="56">
        <v>1</v>
      </c>
      <c r="H44" s="56">
        <v>300</v>
      </c>
      <c r="I44" s="55">
        <f t="shared" si="0"/>
        <v>300</v>
      </c>
      <c r="J44" s="79" t="s">
        <v>221</v>
      </c>
      <c r="K44" s="79" t="s">
        <v>221</v>
      </c>
      <c r="L44" s="79" t="s">
        <v>221</v>
      </c>
      <c r="M44" s="64" t="s">
        <v>338</v>
      </c>
      <c r="N44" s="45"/>
    </row>
    <row r="45" spans="1:14" ht="16.149999999999999" customHeight="1" x14ac:dyDescent="0.25">
      <c r="A45" s="7">
        <v>43</v>
      </c>
      <c r="B45" s="48" t="s">
        <v>283</v>
      </c>
      <c r="C45" s="38" t="s">
        <v>284</v>
      </c>
      <c r="D45" s="49" t="s">
        <v>196</v>
      </c>
      <c r="E45" s="44" t="s">
        <v>36</v>
      </c>
      <c r="F45" s="85" t="s">
        <v>285</v>
      </c>
      <c r="G45" s="56">
        <v>1</v>
      </c>
      <c r="H45" s="56">
        <v>350</v>
      </c>
      <c r="I45" s="55">
        <f t="shared" si="0"/>
        <v>350</v>
      </c>
      <c r="J45" s="79" t="s">
        <v>221</v>
      </c>
      <c r="K45" s="79" t="s">
        <v>221</v>
      </c>
      <c r="L45" s="79" t="s">
        <v>221</v>
      </c>
      <c r="M45" s="64" t="s">
        <v>338</v>
      </c>
      <c r="N45" s="45"/>
    </row>
    <row r="46" spans="1:14" ht="16.149999999999999" customHeight="1" x14ac:dyDescent="0.25">
      <c r="A46" s="7">
        <v>44</v>
      </c>
      <c r="B46" s="48" t="s">
        <v>286</v>
      </c>
      <c r="C46" s="38" t="s">
        <v>287</v>
      </c>
      <c r="D46" s="49" t="s">
        <v>233</v>
      </c>
      <c r="E46" s="44" t="s">
        <v>36</v>
      </c>
      <c r="F46" s="85" t="s">
        <v>288</v>
      </c>
      <c r="G46" s="56">
        <v>1</v>
      </c>
      <c r="H46" s="56">
        <v>300</v>
      </c>
      <c r="I46" s="55">
        <f t="shared" si="0"/>
        <v>300</v>
      </c>
      <c r="J46" s="79" t="s">
        <v>221</v>
      </c>
      <c r="K46" s="79" t="s">
        <v>221</v>
      </c>
      <c r="L46" s="79" t="s">
        <v>221</v>
      </c>
      <c r="M46" s="64" t="s">
        <v>338</v>
      </c>
      <c r="N46" s="45"/>
    </row>
    <row r="47" spans="1:14" ht="16.149999999999999" customHeight="1" thickBot="1" x14ac:dyDescent="0.3">
      <c r="A47" s="7">
        <v>47</v>
      </c>
      <c r="B47" s="19" t="s">
        <v>113</v>
      </c>
      <c r="C47" s="19" t="s">
        <v>114</v>
      </c>
      <c r="D47" s="19" t="s">
        <v>115</v>
      </c>
      <c r="E47" s="20" t="s">
        <v>36</v>
      </c>
      <c r="F47" s="89" t="s">
        <v>116</v>
      </c>
      <c r="G47" s="21">
        <v>1</v>
      </c>
      <c r="H47" s="21">
        <v>450</v>
      </c>
      <c r="I47" s="58">
        <f t="shared" si="0"/>
        <v>450</v>
      </c>
      <c r="J47" s="22" t="s">
        <v>17</v>
      </c>
      <c r="K47" s="22" t="s">
        <v>17</v>
      </c>
      <c r="L47" s="22" t="s">
        <v>17</v>
      </c>
      <c r="M47" s="64" t="s">
        <v>117</v>
      </c>
      <c r="N47" s="45"/>
    </row>
    <row r="48" spans="1:14" ht="16.149999999999999" customHeight="1" thickBot="1" x14ac:dyDescent="0.3">
      <c r="A48" s="7">
        <v>48</v>
      </c>
      <c r="B48" s="19" t="s">
        <v>118</v>
      </c>
      <c r="C48" s="19" t="s">
        <v>58</v>
      </c>
      <c r="D48" s="19" t="s">
        <v>119</v>
      </c>
      <c r="E48" s="20" t="s">
        <v>36</v>
      </c>
      <c r="F48" s="90" t="s">
        <v>147</v>
      </c>
      <c r="G48" s="21">
        <v>1</v>
      </c>
      <c r="H48" s="21">
        <v>280</v>
      </c>
      <c r="I48" s="58">
        <f t="shared" si="0"/>
        <v>280</v>
      </c>
      <c r="J48" s="22" t="s">
        <v>17</v>
      </c>
      <c r="K48" s="22" t="s">
        <v>17</v>
      </c>
      <c r="L48" s="22" t="s">
        <v>17</v>
      </c>
      <c r="M48" s="64" t="s">
        <v>120</v>
      </c>
      <c r="N48" s="45"/>
    </row>
    <row r="49" spans="1:17" ht="16.149999999999999" customHeight="1" thickBot="1" x14ac:dyDescent="0.3">
      <c r="A49" s="7">
        <v>49</v>
      </c>
      <c r="B49" s="24" t="s">
        <v>121</v>
      </c>
      <c r="C49" s="19" t="s">
        <v>122</v>
      </c>
      <c r="D49" s="19" t="s">
        <v>119</v>
      </c>
      <c r="E49" s="20" t="s">
        <v>36</v>
      </c>
      <c r="F49" s="90" t="s">
        <v>148</v>
      </c>
      <c r="G49" s="21">
        <v>1</v>
      </c>
      <c r="H49" s="21">
        <v>320</v>
      </c>
      <c r="I49" s="58">
        <f t="shared" si="0"/>
        <v>320</v>
      </c>
      <c r="J49" s="22" t="s">
        <v>17</v>
      </c>
      <c r="K49" s="22" t="s">
        <v>17</v>
      </c>
      <c r="L49" s="22" t="s">
        <v>17</v>
      </c>
      <c r="M49" s="64" t="s">
        <v>120</v>
      </c>
      <c r="N49" s="45"/>
    </row>
    <row r="50" spans="1:17" ht="16.149999999999999" customHeight="1" thickBot="1" x14ac:dyDescent="0.3">
      <c r="A50" s="7">
        <v>50</v>
      </c>
      <c r="B50" s="24" t="s">
        <v>123</v>
      </c>
      <c r="C50" s="19" t="s">
        <v>124</v>
      </c>
      <c r="D50" s="19" t="s">
        <v>125</v>
      </c>
      <c r="E50" s="20" t="s">
        <v>36</v>
      </c>
      <c r="F50" s="90" t="s">
        <v>149</v>
      </c>
      <c r="G50" s="21">
        <v>1</v>
      </c>
      <c r="H50" s="21">
        <v>399</v>
      </c>
      <c r="I50" s="58">
        <f t="shared" si="0"/>
        <v>399</v>
      </c>
      <c r="J50" s="22" t="s">
        <v>17</v>
      </c>
      <c r="K50" s="22" t="s">
        <v>17</v>
      </c>
      <c r="L50" s="22" t="s">
        <v>17</v>
      </c>
      <c r="M50" s="64" t="s">
        <v>120</v>
      </c>
      <c r="N50" s="45"/>
    </row>
    <row r="51" spans="1:17" ht="16.149999999999999" customHeight="1" thickBot="1" x14ac:dyDescent="0.3">
      <c r="A51" s="7">
        <v>51</v>
      </c>
      <c r="B51" s="19" t="s">
        <v>126</v>
      </c>
      <c r="C51" s="19" t="s">
        <v>127</v>
      </c>
      <c r="D51" s="19" t="s">
        <v>119</v>
      </c>
      <c r="E51" s="20" t="s">
        <v>36</v>
      </c>
      <c r="F51" s="90" t="s">
        <v>128</v>
      </c>
      <c r="G51" s="21">
        <v>1</v>
      </c>
      <c r="H51" s="21">
        <v>300</v>
      </c>
      <c r="I51" s="58">
        <f t="shared" si="0"/>
        <v>300</v>
      </c>
      <c r="J51" s="22" t="s">
        <v>17</v>
      </c>
      <c r="K51" s="22" t="s">
        <v>17</v>
      </c>
      <c r="L51" s="22" t="s">
        <v>17</v>
      </c>
      <c r="M51" s="64" t="s">
        <v>120</v>
      </c>
      <c r="N51" s="45"/>
    </row>
    <row r="52" spans="1:17" ht="16.149999999999999" customHeight="1" thickBot="1" x14ac:dyDescent="0.3">
      <c r="A52" s="7">
        <v>52</v>
      </c>
      <c r="B52" s="19" t="s">
        <v>129</v>
      </c>
      <c r="C52" s="19" t="s">
        <v>130</v>
      </c>
      <c r="D52" s="19" t="s">
        <v>131</v>
      </c>
      <c r="E52" s="20" t="s">
        <v>36</v>
      </c>
      <c r="F52" s="90" t="s">
        <v>132</v>
      </c>
      <c r="G52" s="21">
        <v>1</v>
      </c>
      <c r="H52" s="21">
        <v>1080</v>
      </c>
      <c r="I52" s="58">
        <f t="shared" si="0"/>
        <v>1080</v>
      </c>
      <c r="J52" s="22" t="s">
        <v>150</v>
      </c>
      <c r="K52" s="22" t="s">
        <v>17</v>
      </c>
      <c r="L52" s="22" t="s">
        <v>17</v>
      </c>
      <c r="M52" s="64" t="s">
        <v>120</v>
      </c>
      <c r="N52" s="45"/>
    </row>
    <row r="53" spans="1:17" ht="16.149999999999999" customHeight="1" thickBot="1" x14ac:dyDescent="0.3">
      <c r="A53" s="7">
        <v>53</v>
      </c>
      <c r="B53" s="19" t="s">
        <v>133</v>
      </c>
      <c r="C53" s="19" t="s">
        <v>134</v>
      </c>
      <c r="D53" s="19" t="s">
        <v>135</v>
      </c>
      <c r="E53" s="20" t="s">
        <v>36</v>
      </c>
      <c r="F53" s="90" t="s">
        <v>136</v>
      </c>
      <c r="G53" s="21">
        <v>1</v>
      </c>
      <c r="H53" s="21">
        <v>280</v>
      </c>
      <c r="I53" s="58">
        <f t="shared" si="0"/>
        <v>280</v>
      </c>
      <c r="J53" s="22" t="s">
        <v>17</v>
      </c>
      <c r="K53" s="22" t="s">
        <v>17</v>
      </c>
      <c r="L53" s="22" t="s">
        <v>17</v>
      </c>
      <c r="M53" s="64" t="s">
        <v>120</v>
      </c>
      <c r="N53" s="45"/>
    </row>
    <row r="54" spans="1:17" ht="16.149999999999999" customHeight="1" thickBot="1" x14ac:dyDescent="0.3">
      <c r="A54" s="7">
        <v>54</v>
      </c>
      <c r="B54" s="19" t="s">
        <v>137</v>
      </c>
      <c r="C54" s="19" t="s">
        <v>138</v>
      </c>
      <c r="D54" s="19" t="s">
        <v>139</v>
      </c>
      <c r="E54" s="20" t="s">
        <v>36</v>
      </c>
      <c r="F54" s="90" t="s">
        <v>140</v>
      </c>
      <c r="G54" s="21">
        <v>1</v>
      </c>
      <c r="H54" s="21">
        <v>320</v>
      </c>
      <c r="I54" s="58">
        <f t="shared" si="0"/>
        <v>320</v>
      </c>
      <c r="J54" s="22" t="s">
        <v>17</v>
      </c>
      <c r="K54" s="22" t="s">
        <v>17</v>
      </c>
      <c r="L54" s="22" t="s">
        <v>17</v>
      </c>
      <c r="M54" s="64" t="s">
        <v>120</v>
      </c>
      <c r="N54" s="45"/>
      <c r="P54" s="18"/>
      <c r="Q54" s="18"/>
    </row>
    <row r="55" spans="1:17" ht="39" customHeight="1" thickBot="1" x14ac:dyDescent="0.3">
      <c r="A55" s="7">
        <v>55</v>
      </c>
      <c r="B55" s="19" t="s">
        <v>141</v>
      </c>
      <c r="C55" s="19" t="s">
        <v>142</v>
      </c>
      <c r="D55" s="19" t="s">
        <v>135</v>
      </c>
      <c r="E55" s="20" t="s">
        <v>36</v>
      </c>
      <c r="F55" s="90" t="s">
        <v>143</v>
      </c>
      <c r="G55" s="21">
        <v>1</v>
      </c>
      <c r="H55" s="21">
        <v>280</v>
      </c>
      <c r="I55" s="58">
        <f t="shared" si="0"/>
        <v>280</v>
      </c>
      <c r="J55" s="22" t="s">
        <v>17</v>
      </c>
      <c r="K55" s="22" t="s">
        <v>17</v>
      </c>
      <c r="L55" s="22" t="s">
        <v>17</v>
      </c>
      <c r="M55" s="64" t="s">
        <v>120</v>
      </c>
      <c r="N55" s="45"/>
      <c r="P55" s="18"/>
      <c r="Q55" s="18"/>
    </row>
    <row r="56" spans="1:17" ht="36" customHeight="1" thickBot="1" x14ac:dyDescent="0.3">
      <c r="A56" s="7">
        <v>56</v>
      </c>
      <c r="B56" s="19" t="s">
        <v>144</v>
      </c>
      <c r="C56" s="19" t="s">
        <v>145</v>
      </c>
      <c r="D56" s="19" t="s">
        <v>59</v>
      </c>
      <c r="E56" s="20" t="s">
        <v>36</v>
      </c>
      <c r="F56" s="90" t="s">
        <v>146</v>
      </c>
      <c r="G56" s="21">
        <v>1</v>
      </c>
      <c r="H56" s="21">
        <v>270</v>
      </c>
      <c r="I56" s="58">
        <f t="shared" si="0"/>
        <v>270</v>
      </c>
      <c r="J56" s="22" t="s">
        <v>17</v>
      </c>
      <c r="K56" s="22" t="s">
        <v>17</v>
      </c>
      <c r="L56" s="22" t="s">
        <v>17</v>
      </c>
      <c r="M56" s="64" t="s">
        <v>120</v>
      </c>
      <c r="N56" s="45"/>
      <c r="P56" s="18"/>
      <c r="Q56" s="18"/>
    </row>
    <row r="57" spans="1:17" ht="49.15" customHeight="1" thickBot="1" x14ac:dyDescent="0.3">
      <c r="A57" s="7">
        <v>57</v>
      </c>
      <c r="B57" s="25" t="s">
        <v>33</v>
      </c>
      <c r="C57" s="11" t="s">
        <v>34</v>
      </c>
      <c r="D57" s="11" t="s">
        <v>35</v>
      </c>
      <c r="E57" s="35" t="s">
        <v>36</v>
      </c>
      <c r="F57" s="91" t="s">
        <v>60</v>
      </c>
      <c r="G57" s="58">
        <v>6</v>
      </c>
      <c r="H57" s="58">
        <v>280</v>
      </c>
      <c r="I57" s="58">
        <f t="shared" si="0"/>
        <v>1680</v>
      </c>
      <c r="J57" s="76" t="s">
        <v>17</v>
      </c>
      <c r="K57" s="76" t="s">
        <v>17</v>
      </c>
      <c r="L57" s="76" t="s">
        <v>17</v>
      </c>
      <c r="M57" s="63" t="s">
        <v>37</v>
      </c>
      <c r="N57" s="45"/>
      <c r="O57" s="18"/>
      <c r="P57" s="18"/>
      <c r="Q57" s="18"/>
    </row>
    <row r="58" spans="1:17" ht="63.6" customHeight="1" thickBot="1" x14ac:dyDescent="0.3">
      <c r="A58" s="7">
        <v>58</v>
      </c>
      <c r="B58" s="19" t="s">
        <v>38</v>
      </c>
      <c r="C58" s="19" t="s">
        <v>39</v>
      </c>
      <c r="D58" s="19" t="s">
        <v>40</v>
      </c>
      <c r="E58" s="35" t="s">
        <v>36</v>
      </c>
      <c r="F58" s="26" t="s">
        <v>61</v>
      </c>
      <c r="G58" s="21">
        <v>5</v>
      </c>
      <c r="H58" s="21">
        <v>260</v>
      </c>
      <c r="I58" s="58">
        <f t="shared" si="0"/>
        <v>1300</v>
      </c>
      <c r="J58" s="76" t="s">
        <v>17</v>
      </c>
      <c r="K58" s="76" t="s">
        <v>17</v>
      </c>
      <c r="L58" s="76" t="s">
        <v>17</v>
      </c>
      <c r="M58" s="63" t="s">
        <v>37</v>
      </c>
      <c r="N58" s="45"/>
      <c r="O58" s="18"/>
      <c r="P58" s="18"/>
      <c r="Q58" s="18"/>
    </row>
    <row r="59" spans="1:17" ht="16.149999999999999" customHeight="1" thickBot="1" x14ac:dyDescent="0.3">
      <c r="A59" s="7">
        <v>59</v>
      </c>
      <c r="B59" s="19" t="s">
        <v>41</v>
      </c>
      <c r="C59" s="19" t="s">
        <v>42</v>
      </c>
      <c r="D59" s="19" t="s">
        <v>43</v>
      </c>
      <c r="E59" s="35" t="s">
        <v>36</v>
      </c>
      <c r="F59" s="26" t="s">
        <v>62</v>
      </c>
      <c r="G59" s="21">
        <v>5</v>
      </c>
      <c r="H59" s="21">
        <v>380</v>
      </c>
      <c r="I59" s="58">
        <f t="shared" si="0"/>
        <v>1900</v>
      </c>
      <c r="J59" s="76" t="s">
        <v>17</v>
      </c>
      <c r="K59" s="76" t="s">
        <v>17</v>
      </c>
      <c r="L59" s="76" t="s">
        <v>17</v>
      </c>
      <c r="M59" s="63" t="s">
        <v>37</v>
      </c>
      <c r="N59" s="45"/>
      <c r="O59" s="18"/>
      <c r="P59" s="18"/>
      <c r="Q59" s="18"/>
    </row>
    <row r="60" spans="1:17" ht="16.149999999999999" customHeight="1" thickBot="1" x14ac:dyDescent="0.3">
      <c r="A60" s="7">
        <v>60</v>
      </c>
      <c r="B60" s="19" t="s">
        <v>44</v>
      </c>
      <c r="C60" s="19" t="s">
        <v>45</v>
      </c>
      <c r="D60" s="19" t="s">
        <v>46</v>
      </c>
      <c r="E60" s="35" t="s">
        <v>36</v>
      </c>
      <c r="F60" s="26" t="s">
        <v>63</v>
      </c>
      <c r="G60" s="21">
        <v>3</v>
      </c>
      <c r="H60" s="21">
        <v>270</v>
      </c>
      <c r="I60" s="58">
        <f t="shared" si="0"/>
        <v>810</v>
      </c>
      <c r="J60" s="76" t="s">
        <v>17</v>
      </c>
      <c r="K60" s="76" t="s">
        <v>17</v>
      </c>
      <c r="L60" s="76" t="s">
        <v>17</v>
      </c>
      <c r="M60" s="63" t="s">
        <v>37</v>
      </c>
      <c r="N60" s="45"/>
      <c r="O60" s="18"/>
      <c r="P60" s="18"/>
      <c r="Q60" s="18"/>
    </row>
    <row r="61" spans="1:17" ht="16.149999999999999" customHeight="1" thickBot="1" x14ac:dyDescent="0.3">
      <c r="A61" s="7">
        <v>61</v>
      </c>
      <c r="B61" s="27" t="s">
        <v>47</v>
      </c>
      <c r="C61" s="28" t="s">
        <v>48</v>
      </c>
      <c r="D61" s="28" t="s">
        <v>49</v>
      </c>
      <c r="E61" s="36" t="s">
        <v>36</v>
      </c>
      <c r="F61" s="92" t="s">
        <v>64</v>
      </c>
      <c r="G61" s="60">
        <v>28</v>
      </c>
      <c r="H61" s="60">
        <v>280</v>
      </c>
      <c r="I61" s="58">
        <f t="shared" si="0"/>
        <v>7840</v>
      </c>
      <c r="J61" s="80" t="s">
        <v>17</v>
      </c>
      <c r="K61" s="76" t="s">
        <v>17</v>
      </c>
      <c r="L61" s="80" t="s">
        <v>17</v>
      </c>
      <c r="M61" s="65" t="s">
        <v>50</v>
      </c>
      <c r="N61" s="45"/>
      <c r="O61" s="18"/>
      <c r="P61" s="18"/>
      <c r="Q61" s="18"/>
    </row>
    <row r="62" spans="1:17" ht="16.149999999999999" customHeight="1" thickBot="1" x14ac:dyDescent="0.3">
      <c r="A62" s="7">
        <v>62</v>
      </c>
      <c r="B62" s="27" t="s">
        <v>51</v>
      </c>
      <c r="C62" s="28" t="s">
        <v>52</v>
      </c>
      <c r="D62" s="28" t="s">
        <v>53</v>
      </c>
      <c r="E62" s="36" t="s">
        <v>36</v>
      </c>
      <c r="F62" s="92" t="s">
        <v>65</v>
      </c>
      <c r="G62" s="60">
        <v>3</v>
      </c>
      <c r="H62" s="60">
        <v>250</v>
      </c>
      <c r="I62" s="58">
        <f t="shared" si="0"/>
        <v>750</v>
      </c>
      <c r="J62" s="80" t="s">
        <v>17</v>
      </c>
      <c r="K62" s="76" t="s">
        <v>17</v>
      </c>
      <c r="L62" s="80" t="s">
        <v>17</v>
      </c>
      <c r="M62" s="65" t="s">
        <v>50</v>
      </c>
      <c r="N62" s="45"/>
      <c r="O62" s="18"/>
      <c r="P62" s="18"/>
      <c r="Q62" s="18"/>
    </row>
    <row r="63" spans="1:17" ht="49.15" customHeight="1" thickBot="1" x14ac:dyDescent="0.3">
      <c r="A63" s="7">
        <v>63</v>
      </c>
      <c r="B63" s="27" t="s">
        <v>54</v>
      </c>
      <c r="C63" s="29" t="s">
        <v>55</v>
      </c>
      <c r="D63" s="28" t="s">
        <v>56</v>
      </c>
      <c r="E63" s="36" t="s">
        <v>36</v>
      </c>
      <c r="F63" s="92" t="s">
        <v>66</v>
      </c>
      <c r="G63" s="60">
        <v>3</v>
      </c>
      <c r="H63" s="60">
        <v>290</v>
      </c>
      <c r="I63" s="58">
        <f t="shared" si="0"/>
        <v>870</v>
      </c>
      <c r="J63" s="80" t="s">
        <v>17</v>
      </c>
      <c r="K63" s="76" t="s">
        <v>17</v>
      </c>
      <c r="L63" s="80" t="s">
        <v>17</v>
      </c>
      <c r="M63" s="65" t="s">
        <v>50</v>
      </c>
      <c r="N63" s="45"/>
      <c r="O63" s="18"/>
      <c r="P63" s="18"/>
      <c r="Q63" s="18"/>
    </row>
    <row r="64" spans="1:17" ht="16.149999999999999" customHeight="1" thickBot="1" x14ac:dyDescent="0.3">
      <c r="A64" s="7">
        <v>64</v>
      </c>
      <c r="B64" s="11" t="s">
        <v>57</v>
      </c>
      <c r="C64" s="30" t="s">
        <v>58</v>
      </c>
      <c r="D64" s="11" t="s">
        <v>59</v>
      </c>
      <c r="E64" s="35" t="s">
        <v>36</v>
      </c>
      <c r="F64" s="91" t="s">
        <v>67</v>
      </c>
      <c r="G64" s="58">
        <v>28</v>
      </c>
      <c r="H64" s="58">
        <v>280</v>
      </c>
      <c r="I64" s="58">
        <f t="shared" si="0"/>
        <v>7840</v>
      </c>
      <c r="J64" s="76" t="s">
        <v>17</v>
      </c>
      <c r="K64" s="76" t="s">
        <v>17</v>
      </c>
      <c r="L64" s="76" t="s">
        <v>17</v>
      </c>
      <c r="M64" s="63" t="s">
        <v>76</v>
      </c>
      <c r="N64" s="45"/>
      <c r="O64" s="18"/>
      <c r="P64" s="18"/>
      <c r="Q64" s="18"/>
    </row>
    <row r="65" spans="1:17" ht="16.149999999999999" customHeight="1" thickBot="1" x14ac:dyDescent="0.3">
      <c r="A65" s="7">
        <v>65</v>
      </c>
      <c r="B65" s="11" t="s">
        <v>68</v>
      </c>
      <c r="C65" s="30" t="s">
        <v>58</v>
      </c>
      <c r="D65" s="11" t="s">
        <v>59</v>
      </c>
      <c r="E65" s="35" t="s">
        <v>36</v>
      </c>
      <c r="F65" s="91" t="s">
        <v>83</v>
      </c>
      <c r="G65" s="60">
        <v>28</v>
      </c>
      <c r="H65" s="60">
        <v>280</v>
      </c>
      <c r="I65" s="58">
        <f t="shared" si="0"/>
        <v>7840</v>
      </c>
      <c r="J65" s="76" t="s">
        <v>17</v>
      </c>
      <c r="K65" s="76" t="s">
        <v>17</v>
      </c>
      <c r="L65" s="76" t="s">
        <v>17</v>
      </c>
      <c r="M65" s="63" t="s">
        <v>76</v>
      </c>
      <c r="N65" s="45"/>
      <c r="O65" s="18"/>
      <c r="P65" s="18"/>
      <c r="Q65" s="18"/>
    </row>
    <row r="66" spans="1:17" ht="46.15" customHeight="1" thickBot="1" x14ac:dyDescent="0.3">
      <c r="A66" s="7">
        <v>66</v>
      </c>
      <c r="B66" s="25" t="s">
        <v>69</v>
      </c>
      <c r="C66" s="11" t="s">
        <v>70</v>
      </c>
      <c r="D66" s="11" t="s">
        <v>71</v>
      </c>
      <c r="E66" s="35" t="s">
        <v>36</v>
      </c>
      <c r="F66" s="91" t="s">
        <v>84</v>
      </c>
      <c r="G66" s="58">
        <v>2</v>
      </c>
      <c r="H66" s="58">
        <v>1120</v>
      </c>
      <c r="I66" s="58">
        <f t="shared" si="0"/>
        <v>2240</v>
      </c>
      <c r="J66" s="76" t="s">
        <v>72</v>
      </c>
      <c r="K66" s="76" t="s">
        <v>17</v>
      </c>
      <c r="L66" s="76" t="s">
        <v>17</v>
      </c>
      <c r="M66" s="63" t="s">
        <v>76</v>
      </c>
      <c r="N66" s="45"/>
      <c r="O66" s="18"/>
      <c r="P66" s="18"/>
      <c r="Q66" s="18"/>
    </row>
    <row r="67" spans="1:17" ht="16.149999999999999" customHeight="1" thickBot="1" x14ac:dyDescent="0.3">
      <c r="A67" s="7">
        <v>67</v>
      </c>
      <c r="B67" s="31" t="s">
        <v>73</v>
      </c>
      <c r="C67" s="30" t="s">
        <v>74</v>
      </c>
      <c r="D67" s="11" t="s">
        <v>75</v>
      </c>
      <c r="E67" s="35" t="s">
        <v>36</v>
      </c>
      <c r="F67" s="91" t="s">
        <v>85</v>
      </c>
      <c r="G67" s="58">
        <v>5</v>
      </c>
      <c r="H67" s="58">
        <v>399</v>
      </c>
      <c r="I67" s="58">
        <f t="shared" si="0"/>
        <v>1995</v>
      </c>
      <c r="J67" s="76" t="s">
        <v>17</v>
      </c>
      <c r="K67" s="76" t="s">
        <v>17</v>
      </c>
      <c r="L67" s="76" t="s">
        <v>17</v>
      </c>
      <c r="M67" s="63" t="s">
        <v>76</v>
      </c>
      <c r="N67" s="45"/>
      <c r="O67" s="18"/>
      <c r="P67" s="18"/>
      <c r="Q67" s="18"/>
    </row>
    <row r="68" spans="1:17" ht="16.149999999999999" customHeight="1" thickBot="1" x14ac:dyDescent="0.3">
      <c r="A68" s="7">
        <v>68</v>
      </c>
      <c r="B68" s="33" t="s">
        <v>86</v>
      </c>
      <c r="C68" s="34" t="s">
        <v>87</v>
      </c>
      <c r="D68" s="11" t="s">
        <v>88</v>
      </c>
      <c r="E68" s="35" t="s">
        <v>36</v>
      </c>
      <c r="F68" s="91" t="s">
        <v>89</v>
      </c>
      <c r="G68" s="58">
        <v>2</v>
      </c>
      <c r="H68" s="58">
        <v>280</v>
      </c>
      <c r="I68" s="58">
        <f t="shared" ref="I68:I92" si="1">G68*H68</f>
        <v>560</v>
      </c>
      <c r="J68" s="76" t="s">
        <v>17</v>
      </c>
      <c r="K68" s="76" t="s">
        <v>17</v>
      </c>
      <c r="L68" s="76" t="s">
        <v>17</v>
      </c>
      <c r="M68" s="63" t="s">
        <v>90</v>
      </c>
      <c r="N68" s="45"/>
      <c r="O68" s="18"/>
    </row>
    <row r="69" spans="1:17" ht="16.149999999999999" customHeight="1" thickBot="1" x14ac:dyDescent="0.3">
      <c r="A69" s="7">
        <v>69</v>
      </c>
      <c r="B69" s="33" t="s">
        <v>91</v>
      </c>
      <c r="C69" s="34" t="s">
        <v>92</v>
      </c>
      <c r="D69" s="11" t="s">
        <v>35</v>
      </c>
      <c r="E69" s="35" t="s">
        <v>36</v>
      </c>
      <c r="F69" s="91" t="s">
        <v>93</v>
      </c>
      <c r="G69" s="58">
        <v>2</v>
      </c>
      <c r="H69" s="58">
        <v>399</v>
      </c>
      <c r="I69" s="58">
        <f t="shared" si="1"/>
        <v>798</v>
      </c>
      <c r="J69" s="76" t="s">
        <v>17</v>
      </c>
      <c r="K69" s="76" t="s">
        <v>17</v>
      </c>
      <c r="L69" s="76" t="s">
        <v>17</v>
      </c>
      <c r="M69" s="63" t="s">
        <v>90</v>
      </c>
      <c r="N69" s="45"/>
      <c r="O69" s="18"/>
    </row>
    <row r="70" spans="1:17" ht="16.149999999999999" customHeight="1" thickBot="1" x14ac:dyDescent="0.3">
      <c r="A70" s="7">
        <v>70</v>
      </c>
      <c r="B70" s="33" t="s">
        <v>94</v>
      </c>
      <c r="C70" s="30" t="s">
        <v>95</v>
      </c>
      <c r="D70" s="11" t="s">
        <v>96</v>
      </c>
      <c r="E70" s="35" t="s">
        <v>36</v>
      </c>
      <c r="F70" s="91" t="s">
        <v>97</v>
      </c>
      <c r="G70" s="58">
        <v>2</v>
      </c>
      <c r="H70" s="58">
        <v>299</v>
      </c>
      <c r="I70" s="58">
        <f t="shared" si="1"/>
        <v>598</v>
      </c>
      <c r="J70" s="76" t="s">
        <v>17</v>
      </c>
      <c r="K70" s="76" t="s">
        <v>17</v>
      </c>
      <c r="L70" s="76" t="s">
        <v>17</v>
      </c>
      <c r="M70" s="63" t="s">
        <v>90</v>
      </c>
      <c r="N70" s="45"/>
      <c r="O70" s="18"/>
    </row>
    <row r="71" spans="1:17" ht="38.450000000000003" customHeight="1" thickBot="1" x14ac:dyDescent="0.3">
      <c r="A71" s="7">
        <v>71</v>
      </c>
      <c r="B71" s="33" t="s">
        <v>98</v>
      </c>
      <c r="C71" s="19" t="s">
        <v>99</v>
      </c>
      <c r="D71" s="19" t="s">
        <v>100</v>
      </c>
      <c r="E71" s="35" t="s">
        <v>36</v>
      </c>
      <c r="F71" s="26" t="s">
        <v>101</v>
      </c>
      <c r="G71" s="58">
        <v>2</v>
      </c>
      <c r="H71" s="21">
        <v>450</v>
      </c>
      <c r="I71" s="21">
        <f t="shared" si="1"/>
        <v>900</v>
      </c>
      <c r="J71" s="76" t="s">
        <v>17</v>
      </c>
      <c r="K71" s="76" t="s">
        <v>17</v>
      </c>
      <c r="L71" s="76" t="s">
        <v>17</v>
      </c>
      <c r="M71" s="63" t="s">
        <v>90</v>
      </c>
      <c r="N71" s="45"/>
    </row>
    <row r="72" spans="1:17" ht="16.149999999999999" customHeight="1" thickBot="1" x14ac:dyDescent="0.3">
      <c r="A72" s="7">
        <v>72</v>
      </c>
      <c r="B72" s="33" t="s">
        <v>102</v>
      </c>
      <c r="C72" s="34" t="s">
        <v>103</v>
      </c>
      <c r="D72" s="19" t="s">
        <v>104</v>
      </c>
      <c r="E72" s="35" t="s">
        <v>36</v>
      </c>
      <c r="F72" s="93" t="s">
        <v>105</v>
      </c>
      <c r="G72" s="58">
        <v>2</v>
      </c>
      <c r="H72" s="21">
        <v>350</v>
      </c>
      <c r="I72" s="21">
        <f t="shared" si="1"/>
        <v>700</v>
      </c>
      <c r="J72" s="76" t="s">
        <v>17</v>
      </c>
      <c r="K72" s="76" t="s">
        <v>17</v>
      </c>
      <c r="L72" s="76" t="s">
        <v>17</v>
      </c>
      <c r="M72" s="63" t="s">
        <v>90</v>
      </c>
      <c r="N72" s="45"/>
    </row>
    <row r="73" spans="1:17" ht="16.149999999999999" customHeight="1" thickBot="1" x14ac:dyDescent="0.3">
      <c r="A73" s="7">
        <v>73</v>
      </c>
      <c r="B73" s="33" t="s">
        <v>106</v>
      </c>
      <c r="C73" s="19" t="s">
        <v>107</v>
      </c>
      <c r="D73" s="19" t="s">
        <v>108</v>
      </c>
      <c r="E73" s="35" t="s">
        <v>36</v>
      </c>
      <c r="F73" s="93" t="s">
        <v>109</v>
      </c>
      <c r="G73" s="58">
        <v>2</v>
      </c>
      <c r="H73" s="21">
        <v>320</v>
      </c>
      <c r="I73" s="21">
        <f t="shared" si="1"/>
        <v>640</v>
      </c>
      <c r="J73" s="76" t="s">
        <v>17</v>
      </c>
      <c r="K73" s="76" t="s">
        <v>17</v>
      </c>
      <c r="L73" s="76" t="s">
        <v>17</v>
      </c>
      <c r="M73" s="63" t="s">
        <v>90</v>
      </c>
      <c r="N73" s="45"/>
    </row>
    <row r="74" spans="1:17" ht="16.149999999999999" customHeight="1" thickBot="1" x14ac:dyDescent="0.3">
      <c r="A74" s="7">
        <v>74</v>
      </c>
      <c r="B74" s="33" t="s">
        <v>110</v>
      </c>
      <c r="C74" s="19" t="s">
        <v>151</v>
      </c>
      <c r="D74" s="19" t="s">
        <v>112</v>
      </c>
      <c r="E74" s="35" t="s">
        <v>36</v>
      </c>
      <c r="F74" s="26" t="s">
        <v>111</v>
      </c>
      <c r="G74" s="58">
        <v>2</v>
      </c>
      <c r="H74" s="21">
        <v>280</v>
      </c>
      <c r="I74" s="21">
        <f t="shared" si="1"/>
        <v>560</v>
      </c>
      <c r="J74" s="76" t="s">
        <v>17</v>
      </c>
      <c r="K74" s="76" t="s">
        <v>17</v>
      </c>
      <c r="L74" s="76" t="s">
        <v>17</v>
      </c>
      <c r="M74" s="63" t="s">
        <v>90</v>
      </c>
      <c r="N74" s="45"/>
    </row>
    <row r="75" spans="1:17" ht="16.149999999999999" customHeight="1" thickBot="1" x14ac:dyDescent="0.3">
      <c r="A75" s="7">
        <v>75</v>
      </c>
      <c r="B75" s="33" t="s">
        <v>152</v>
      </c>
      <c r="C75" s="34" t="s">
        <v>289</v>
      </c>
      <c r="D75" s="19" t="s">
        <v>155</v>
      </c>
      <c r="E75" s="35" t="s">
        <v>36</v>
      </c>
      <c r="F75" s="26" t="s">
        <v>153</v>
      </c>
      <c r="G75" s="21">
        <v>2</v>
      </c>
      <c r="H75" s="21">
        <v>330</v>
      </c>
      <c r="I75" s="21">
        <f t="shared" si="1"/>
        <v>660</v>
      </c>
      <c r="J75" s="76" t="s">
        <v>17</v>
      </c>
      <c r="K75" s="76" t="s">
        <v>17</v>
      </c>
      <c r="L75" s="76" t="s">
        <v>17</v>
      </c>
      <c r="M75" s="63" t="s">
        <v>154</v>
      </c>
      <c r="N75" s="45"/>
    </row>
    <row r="76" spans="1:17" ht="16.149999999999999" customHeight="1" thickBot="1" x14ac:dyDescent="0.3">
      <c r="A76" s="7">
        <v>76</v>
      </c>
      <c r="B76" s="33" t="s">
        <v>156</v>
      </c>
      <c r="C76" s="34" t="s">
        <v>157</v>
      </c>
      <c r="D76" s="19" t="s">
        <v>158</v>
      </c>
      <c r="E76" s="35" t="s">
        <v>36</v>
      </c>
      <c r="F76" s="26" t="s">
        <v>159</v>
      </c>
      <c r="G76" s="21">
        <v>2</v>
      </c>
      <c r="H76" s="21">
        <v>250</v>
      </c>
      <c r="I76" s="21">
        <f t="shared" si="1"/>
        <v>500</v>
      </c>
      <c r="J76" s="76" t="s">
        <v>17</v>
      </c>
      <c r="K76" s="76" t="s">
        <v>17</v>
      </c>
      <c r="L76" s="76" t="s">
        <v>17</v>
      </c>
      <c r="M76" s="63" t="s">
        <v>154</v>
      </c>
      <c r="N76" s="45"/>
    </row>
    <row r="77" spans="1:17" ht="16.149999999999999" customHeight="1" thickBot="1" x14ac:dyDescent="0.3">
      <c r="A77" s="7">
        <v>77</v>
      </c>
      <c r="B77" s="33" t="s">
        <v>160</v>
      </c>
      <c r="C77" s="34" t="s">
        <v>162</v>
      </c>
      <c r="D77" s="19" t="s">
        <v>163</v>
      </c>
      <c r="E77" s="35" t="s">
        <v>36</v>
      </c>
      <c r="F77" s="26" t="s">
        <v>161</v>
      </c>
      <c r="G77" s="21">
        <v>2</v>
      </c>
      <c r="H77" s="21">
        <v>220</v>
      </c>
      <c r="I77" s="21">
        <f t="shared" si="1"/>
        <v>440</v>
      </c>
      <c r="J77" s="76" t="s">
        <v>17</v>
      </c>
      <c r="K77" s="76" t="s">
        <v>17</v>
      </c>
      <c r="L77" s="76" t="s">
        <v>17</v>
      </c>
      <c r="M77" s="63" t="s">
        <v>154</v>
      </c>
      <c r="N77" s="45"/>
    </row>
    <row r="78" spans="1:17" ht="16.149999999999999" customHeight="1" thickBot="1" x14ac:dyDescent="0.3">
      <c r="A78" s="7">
        <v>78</v>
      </c>
      <c r="B78" s="33" t="s">
        <v>164</v>
      </c>
      <c r="C78" s="19" t="s">
        <v>166</v>
      </c>
      <c r="D78" s="19" t="s">
        <v>167</v>
      </c>
      <c r="E78" s="35" t="s">
        <v>36</v>
      </c>
      <c r="F78" s="26" t="s">
        <v>165</v>
      </c>
      <c r="G78" s="21">
        <v>2</v>
      </c>
      <c r="H78" s="21">
        <v>360</v>
      </c>
      <c r="I78" s="21">
        <f t="shared" si="1"/>
        <v>720</v>
      </c>
      <c r="J78" s="76" t="s">
        <v>17</v>
      </c>
      <c r="K78" s="76" t="s">
        <v>17</v>
      </c>
      <c r="L78" s="76" t="s">
        <v>17</v>
      </c>
      <c r="M78" s="63" t="s">
        <v>154</v>
      </c>
      <c r="N78" s="45"/>
    </row>
    <row r="79" spans="1:17" ht="60" customHeight="1" thickBot="1" x14ac:dyDescent="0.3">
      <c r="A79" s="7">
        <v>68</v>
      </c>
      <c r="B79" s="33" t="s">
        <v>293</v>
      </c>
      <c r="C79" s="34" t="s">
        <v>290</v>
      </c>
      <c r="D79" s="19" t="s">
        <v>291</v>
      </c>
      <c r="E79" s="35" t="s">
        <v>36</v>
      </c>
      <c r="F79" s="94" t="s">
        <v>295</v>
      </c>
      <c r="G79" s="21">
        <v>1</v>
      </c>
      <c r="H79" s="21">
        <v>910</v>
      </c>
      <c r="I79" s="21">
        <f t="shared" si="1"/>
        <v>910</v>
      </c>
      <c r="J79" s="76" t="s">
        <v>294</v>
      </c>
      <c r="K79" s="76" t="s">
        <v>17</v>
      </c>
      <c r="L79" s="76" t="s">
        <v>17</v>
      </c>
      <c r="M79" s="63" t="s">
        <v>292</v>
      </c>
    </row>
    <row r="80" spans="1:17" ht="16.149999999999999" customHeight="1" thickBot="1" x14ac:dyDescent="0.3">
      <c r="A80" s="7">
        <v>69</v>
      </c>
      <c r="B80" s="33" t="s">
        <v>296</v>
      </c>
      <c r="C80" s="34" t="s">
        <v>297</v>
      </c>
      <c r="D80" s="19" t="s">
        <v>299</v>
      </c>
      <c r="E80" s="35" t="s">
        <v>36</v>
      </c>
      <c r="F80" s="26" t="s">
        <v>298</v>
      </c>
      <c r="G80" s="21">
        <v>1</v>
      </c>
      <c r="H80" s="21">
        <v>199</v>
      </c>
      <c r="I80" s="21">
        <f t="shared" si="1"/>
        <v>199</v>
      </c>
      <c r="J80" s="76" t="s">
        <v>17</v>
      </c>
      <c r="K80" s="76" t="s">
        <v>17</v>
      </c>
      <c r="L80" s="76" t="s">
        <v>17</v>
      </c>
      <c r="M80" s="63" t="s">
        <v>292</v>
      </c>
    </row>
    <row r="81" spans="1:17" ht="16.149999999999999" customHeight="1" x14ac:dyDescent="0.25">
      <c r="A81" s="7">
        <v>70</v>
      </c>
      <c r="B81" s="66" t="s">
        <v>300</v>
      </c>
      <c r="C81" s="66" t="s">
        <v>301</v>
      </c>
      <c r="D81" s="66" t="s">
        <v>302</v>
      </c>
      <c r="E81" s="67" t="s">
        <v>220</v>
      </c>
      <c r="F81" s="95" t="s">
        <v>303</v>
      </c>
      <c r="G81" s="82">
        <v>1</v>
      </c>
      <c r="H81" s="82">
        <v>280</v>
      </c>
      <c r="I81" s="82">
        <f t="shared" si="1"/>
        <v>280</v>
      </c>
      <c r="J81" s="81" t="s">
        <v>221</v>
      </c>
      <c r="K81" s="81" t="s">
        <v>221</v>
      </c>
      <c r="L81" s="81" t="s">
        <v>221</v>
      </c>
      <c r="M81" s="68" t="s">
        <v>304</v>
      </c>
      <c r="N81" s="69"/>
      <c r="O81" s="69"/>
      <c r="P81" s="69"/>
      <c r="Q81" s="69"/>
    </row>
    <row r="82" spans="1:17" ht="16.149999999999999" customHeight="1" x14ac:dyDescent="0.25">
      <c r="A82" s="7">
        <v>71</v>
      </c>
      <c r="B82" s="66" t="s">
        <v>305</v>
      </c>
      <c r="C82" s="66" t="s">
        <v>306</v>
      </c>
      <c r="D82" s="66" t="s">
        <v>307</v>
      </c>
      <c r="E82" s="67" t="s">
        <v>220</v>
      </c>
      <c r="F82" s="95" t="s">
        <v>308</v>
      </c>
      <c r="G82" s="82">
        <v>1</v>
      </c>
      <c r="H82" s="82">
        <v>1000</v>
      </c>
      <c r="I82" s="82">
        <f t="shared" si="1"/>
        <v>1000</v>
      </c>
      <c r="J82" s="81" t="s">
        <v>150</v>
      </c>
      <c r="K82" s="81" t="s">
        <v>221</v>
      </c>
      <c r="L82" s="81" t="s">
        <v>221</v>
      </c>
      <c r="M82" s="68" t="s">
        <v>304</v>
      </c>
      <c r="N82" s="69"/>
      <c r="O82" s="69"/>
      <c r="P82" s="69"/>
      <c r="Q82" s="69"/>
    </row>
    <row r="83" spans="1:17" ht="16.149999999999999" customHeight="1" x14ac:dyDescent="0.25">
      <c r="A83" s="7">
        <v>72</v>
      </c>
      <c r="B83" s="70" t="s">
        <v>309</v>
      </c>
      <c r="C83" s="70" t="s">
        <v>310</v>
      </c>
      <c r="D83" s="70" t="s">
        <v>311</v>
      </c>
      <c r="E83" s="71" t="s">
        <v>220</v>
      </c>
      <c r="F83" s="96" t="s">
        <v>312</v>
      </c>
      <c r="G83" s="82">
        <v>1</v>
      </c>
      <c r="H83" s="82">
        <v>300</v>
      </c>
      <c r="I83" s="82">
        <f t="shared" si="1"/>
        <v>300</v>
      </c>
      <c r="J83" s="81" t="s">
        <v>221</v>
      </c>
      <c r="K83" s="81" t="s">
        <v>221</v>
      </c>
      <c r="L83" s="81" t="s">
        <v>221</v>
      </c>
      <c r="M83" s="68" t="s">
        <v>313</v>
      </c>
      <c r="N83" s="72"/>
      <c r="O83" s="72"/>
      <c r="P83" s="73"/>
      <c r="Q83" s="73"/>
    </row>
    <row r="84" spans="1:17" ht="16.149999999999999" customHeight="1" x14ac:dyDescent="0.25">
      <c r="A84" s="7">
        <v>73</v>
      </c>
      <c r="B84" s="70" t="s">
        <v>314</v>
      </c>
      <c r="C84" s="70" t="s">
        <v>315</v>
      </c>
      <c r="D84" s="70" t="s">
        <v>316</v>
      </c>
      <c r="E84" s="71" t="s">
        <v>220</v>
      </c>
      <c r="F84" s="97">
        <v>9789862117736</v>
      </c>
      <c r="G84" s="82">
        <v>1</v>
      </c>
      <c r="H84" s="82">
        <v>300</v>
      </c>
      <c r="I84" s="82">
        <f t="shared" si="1"/>
        <v>300</v>
      </c>
      <c r="J84" s="81" t="s">
        <v>221</v>
      </c>
      <c r="K84" s="81" t="s">
        <v>221</v>
      </c>
      <c r="L84" s="81" t="s">
        <v>221</v>
      </c>
      <c r="M84" s="68" t="s">
        <v>313</v>
      </c>
      <c r="N84" s="72"/>
      <c r="O84" s="72"/>
      <c r="P84" s="74"/>
      <c r="Q84" s="74"/>
    </row>
    <row r="85" spans="1:17" ht="16.149999999999999" customHeight="1" x14ac:dyDescent="0.25">
      <c r="A85" s="7">
        <v>74</v>
      </c>
      <c r="B85" s="70" t="s">
        <v>317</v>
      </c>
      <c r="C85" s="70" t="s">
        <v>318</v>
      </c>
      <c r="D85" s="70" t="s">
        <v>316</v>
      </c>
      <c r="E85" s="71" t="s">
        <v>220</v>
      </c>
      <c r="F85" s="97">
        <v>9789862116883</v>
      </c>
      <c r="G85" s="82">
        <v>1</v>
      </c>
      <c r="H85" s="82">
        <v>290</v>
      </c>
      <c r="I85" s="82">
        <f t="shared" si="1"/>
        <v>290</v>
      </c>
      <c r="J85" s="81" t="s">
        <v>221</v>
      </c>
      <c r="K85" s="81" t="s">
        <v>221</v>
      </c>
      <c r="L85" s="81" t="s">
        <v>221</v>
      </c>
      <c r="M85" s="68" t="s">
        <v>313</v>
      </c>
      <c r="N85" s="72"/>
      <c r="O85" s="72"/>
      <c r="P85" s="74"/>
      <c r="Q85" s="74"/>
    </row>
    <row r="86" spans="1:17" ht="16.149999999999999" customHeight="1" x14ac:dyDescent="0.25">
      <c r="A86" s="7">
        <v>75</v>
      </c>
      <c r="B86" s="70" t="s">
        <v>319</v>
      </c>
      <c r="C86" s="70" t="s">
        <v>320</v>
      </c>
      <c r="D86" s="70" t="s">
        <v>321</v>
      </c>
      <c r="E86" s="71" t="s">
        <v>220</v>
      </c>
      <c r="F86" s="97">
        <v>9789864791453</v>
      </c>
      <c r="G86" s="82">
        <v>1</v>
      </c>
      <c r="H86" s="82">
        <v>550</v>
      </c>
      <c r="I86" s="82">
        <f t="shared" si="1"/>
        <v>550</v>
      </c>
      <c r="J86" s="81" t="s">
        <v>221</v>
      </c>
      <c r="K86" s="81" t="s">
        <v>221</v>
      </c>
      <c r="L86" s="81" t="s">
        <v>221</v>
      </c>
      <c r="M86" s="68" t="s">
        <v>313</v>
      </c>
      <c r="N86" s="72"/>
      <c r="O86" s="72"/>
      <c r="P86" s="74"/>
      <c r="Q86" s="73"/>
    </row>
    <row r="87" spans="1:17" ht="16.149999999999999" customHeight="1" x14ac:dyDescent="0.25">
      <c r="A87" s="7">
        <v>76</v>
      </c>
      <c r="B87" s="70" t="s">
        <v>322</v>
      </c>
      <c r="C87" s="70" t="s">
        <v>323</v>
      </c>
      <c r="D87" s="70" t="s">
        <v>324</v>
      </c>
      <c r="E87" s="71" t="s">
        <v>220</v>
      </c>
      <c r="F87" s="97">
        <v>9789860549904</v>
      </c>
      <c r="G87" s="82">
        <v>1</v>
      </c>
      <c r="H87" s="82">
        <v>600</v>
      </c>
      <c r="I87" s="82">
        <f t="shared" si="1"/>
        <v>600</v>
      </c>
      <c r="J87" s="81" t="s">
        <v>221</v>
      </c>
      <c r="K87" s="81" t="s">
        <v>221</v>
      </c>
      <c r="L87" s="81" t="s">
        <v>221</v>
      </c>
      <c r="M87" s="68" t="s">
        <v>313</v>
      </c>
      <c r="N87" s="72"/>
      <c r="O87" s="72"/>
      <c r="P87" s="74"/>
      <c r="Q87" s="73"/>
    </row>
    <row r="88" spans="1:17" ht="16.149999999999999" customHeight="1" x14ac:dyDescent="0.25">
      <c r="A88" s="7">
        <v>77</v>
      </c>
      <c r="B88" s="70" t="s">
        <v>325</v>
      </c>
      <c r="C88" s="70" t="s">
        <v>326</v>
      </c>
      <c r="D88" s="70" t="s">
        <v>327</v>
      </c>
      <c r="E88" s="71" t="s">
        <v>220</v>
      </c>
      <c r="F88" s="97">
        <v>9789865730888</v>
      </c>
      <c r="G88" s="82">
        <v>1</v>
      </c>
      <c r="H88" s="82">
        <v>340</v>
      </c>
      <c r="I88" s="82">
        <f t="shared" si="1"/>
        <v>340</v>
      </c>
      <c r="J88" s="81" t="s">
        <v>221</v>
      </c>
      <c r="K88" s="81" t="s">
        <v>221</v>
      </c>
      <c r="L88" s="81" t="s">
        <v>221</v>
      </c>
      <c r="M88" s="68" t="s">
        <v>313</v>
      </c>
      <c r="N88" s="72"/>
      <c r="O88" s="72"/>
      <c r="P88" s="74"/>
      <c r="Q88" s="74"/>
    </row>
    <row r="89" spans="1:17" ht="16.149999999999999" customHeight="1" x14ac:dyDescent="0.25">
      <c r="A89" s="7">
        <v>78</v>
      </c>
      <c r="B89" s="70" t="s">
        <v>328</v>
      </c>
      <c r="C89" s="70" t="s">
        <v>329</v>
      </c>
      <c r="D89" s="70" t="s">
        <v>330</v>
      </c>
      <c r="E89" s="71" t="s">
        <v>220</v>
      </c>
      <c r="F89" s="97">
        <v>9789869480208</v>
      </c>
      <c r="G89" s="82">
        <v>1</v>
      </c>
      <c r="H89" s="82">
        <v>400</v>
      </c>
      <c r="I89" s="82">
        <f t="shared" si="1"/>
        <v>400</v>
      </c>
      <c r="J89" s="81" t="s">
        <v>221</v>
      </c>
      <c r="K89" s="81" t="s">
        <v>221</v>
      </c>
      <c r="L89" s="81" t="s">
        <v>221</v>
      </c>
      <c r="M89" s="68" t="s">
        <v>313</v>
      </c>
      <c r="N89" s="72"/>
      <c r="O89" s="72"/>
      <c r="P89" s="74"/>
      <c r="Q89" s="73"/>
    </row>
    <row r="90" spans="1:17" ht="16.149999999999999" customHeight="1" x14ac:dyDescent="0.25">
      <c r="A90" s="7">
        <v>79</v>
      </c>
      <c r="B90" s="70" t="s">
        <v>331</v>
      </c>
      <c r="C90" s="70" t="s">
        <v>332</v>
      </c>
      <c r="D90" s="70" t="s">
        <v>321</v>
      </c>
      <c r="E90" s="71" t="s">
        <v>220</v>
      </c>
      <c r="F90" s="98">
        <v>9789864793174</v>
      </c>
      <c r="G90" s="82">
        <v>1</v>
      </c>
      <c r="H90" s="82">
        <v>280</v>
      </c>
      <c r="I90" s="82">
        <f t="shared" si="1"/>
        <v>280</v>
      </c>
      <c r="J90" s="81" t="s">
        <v>221</v>
      </c>
      <c r="K90" s="81" t="s">
        <v>221</v>
      </c>
      <c r="L90" s="81" t="s">
        <v>221</v>
      </c>
      <c r="M90" s="68" t="s">
        <v>313</v>
      </c>
      <c r="N90" s="72"/>
      <c r="O90" s="72"/>
      <c r="P90" s="74"/>
      <c r="Q90" s="73"/>
    </row>
    <row r="91" spans="1:17" ht="16.149999999999999" customHeight="1" x14ac:dyDescent="0.25">
      <c r="A91" s="7">
        <v>80</v>
      </c>
      <c r="B91" s="70" t="s">
        <v>333</v>
      </c>
      <c r="C91" s="70" t="s">
        <v>334</v>
      </c>
      <c r="D91" s="70" t="s">
        <v>335</v>
      </c>
      <c r="E91" s="71" t="s">
        <v>220</v>
      </c>
      <c r="F91" s="98">
        <v>9789577518026</v>
      </c>
      <c r="G91" s="82">
        <v>1</v>
      </c>
      <c r="H91" s="82">
        <v>260</v>
      </c>
      <c r="I91" s="82">
        <f t="shared" si="1"/>
        <v>260</v>
      </c>
      <c r="J91" s="81" t="s">
        <v>221</v>
      </c>
      <c r="K91" s="81" t="s">
        <v>221</v>
      </c>
      <c r="L91" s="81" t="s">
        <v>221</v>
      </c>
      <c r="M91" s="68" t="s">
        <v>313</v>
      </c>
      <c r="N91" s="72"/>
      <c r="O91" s="72"/>
      <c r="P91" s="74"/>
      <c r="Q91" s="73"/>
    </row>
    <row r="92" spans="1:17" ht="22.15" customHeight="1" x14ac:dyDescent="0.25">
      <c r="A92" s="7">
        <v>81</v>
      </c>
      <c r="B92" s="70" t="s">
        <v>339</v>
      </c>
      <c r="C92" s="34" t="s">
        <v>340</v>
      </c>
      <c r="D92" s="70" t="s">
        <v>341</v>
      </c>
      <c r="E92" s="71" t="s">
        <v>220</v>
      </c>
      <c r="F92" s="99" t="s">
        <v>342</v>
      </c>
      <c r="G92" s="82">
        <v>3</v>
      </c>
      <c r="H92" s="82">
        <v>280</v>
      </c>
      <c r="I92" s="82">
        <f t="shared" si="1"/>
        <v>840</v>
      </c>
      <c r="J92" s="81" t="s">
        <v>221</v>
      </c>
      <c r="K92" s="81" t="s">
        <v>221</v>
      </c>
      <c r="L92" s="81" t="s">
        <v>221</v>
      </c>
      <c r="M92" s="68"/>
      <c r="N92" s="72"/>
      <c r="O92" s="72"/>
      <c r="P92" s="74"/>
      <c r="Q92" s="74"/>
    </row>
    <row r="93" spans="1:17" ht="23.45" customHeight="1" x14ac:dyDescent="0.25">
      <c r="A93" s="7">
        <v>82</v>
      </c>
      <c r="B93" s="19" t="s">
        <v>336</v>
      </c>
      <c r="C93" s="19"/>
      <c r="D93" s="19"/>
      <c r="E93" s="20"/>
      <c r="F93" s="23"/>
      <c r="G93" s="21">
        <f>SUM(G3:G92)</f>
        <v>267</v>
      </c>
      <c r="H93" s="21"/>
      <c r="I93" s="21">
        <f>SUM(I3:I92)</f>
        <v>84555</v>
      </c>
      <c r="J93" s="20"/>
      <c r="K93" s="20"/>
      <c r="L93" s="20"/>
      <c r="M93" s="1"/>
    </row>
    <row r="94" spans="1:17" ht="252.6" customHeight="1" x14ac:dyDescent="0.25">
      <c r="A94" s="101" t="s">
        <v>337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</row>
    <row r="95" spans="1:17" ht="156" customHeight="1" x14ac:dyDescent="0.25">
      <c r="A95" s="100" t="s">
        <v>77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6"/>
    </row>
  </sheetData>
  <autoFilter ref="A1:A118"/>
  <mergeCells count="3">
    <mergeCell ref="A95:L95"/>
    <mergeCell ref="A94:M94"/>
    <mergeCell ref="A1:M1"/>
  </mergeCells>
  <phoneticPr fontId="2" type="noConversion"/>
  <conditionalFormatting sqref="B96:B65230 B1:B2 B8:B56 B58:B60">
    <cfRule type="duplicateValues" dxfId="67" priority="95" stopIfTrue="1"/>
  </conditionalFormatting>
  <conditionalFormatting sqref="B96:B65230 B1:B2 B8:B56 B58:B60">
    <cfRule type="duplicateValues" dxfId="66" priority="96" stopIfTrue="1"/>
    <cfRule type="duplicateValues" dxfId="65" priority="97" stopIfTrue="1"/>
  </conditionalFormatting>
  <conditionalFormatting sqref="B94:B95">
    <cfRule type="duplicateValues" dxfId="64" priority="70" stopIfTrue="1"/>
    <cfRule type="duplicateValues" dxfId="63" priority="71" stopIfTrue="1"/>
  </conditionalFormatting>
  <conditionalFormatting sqref="B94:B95">
    <cfRule type="duplicateValues" dxfId="62" priority="69" stopIfTrue="1"/>
  </conditionalFormatting>
  <conditionalFormatting sqref="B81">
    <cfRule type="duplicateValues" dxfId="61" priority="64" stopIfTrue="1"/>
  </conditionalFormatting>
  <conditionalFormatting sqref="B82">
    <cfRule type="duplicateValues" dxfId="60" priority="65" stopIfTrue="1"/>
  </conditionalFormatting>
  <conditionalFormatting sqref="B81:B82">
    <cfRule type="duplicateValues" dxfId="59" priority="66" stopIfTrue="1"/>
  </conditionalFormatting>
  <conditionalFormatting sqref="B81:B82">
    <cfRule type="duplicateValues" dxfId="58" priority="67"/>
  </conditionalFormatting>
  <conditionalFormatting sqref="F81:F82">
    <cfRule type="duplicateValues" dxfId="57" priority="68"/>
  </conditionalFormatting>
  <conditionalFormatting sqref="B83">
    <cfRule type="duplicateValues" dxfId="56" priority="57" stopIfTrue="1"/>
  </conditionalFormatting>
  <conditionalFormatting sqref="B83">
    <cfRule type="duplicateValues" dxfId="55" priority="58" stopIfTrue="1"/>
  </conditionalFormatting>
  <conditionalFormatting sqref="B83">
    <cfRule type="duplicateValues" dxfId="54" priority="59"/>
  </conditionalFormatting>
  <conditionalFormatting sqref="B83">
    <cfRule type="duplicateValues" dxfId="53" priority="60"/>
  </conditionalFormatting>
  <conditionalFormatting sqref="B83">
    <cfRule type="duplicateValues" dxfId="52" priority="61"/>
  </conditionalFormatting>
  <conditionalFormatting sqref="F83">
    <cfRule type="duplicateValues" dxfId="51" priority="62"/>
  </conditionalFormatting>
  <conditionalFormatting sqref="B83">
    <cfRule type="duplicateValues" dxfId="50" priority="56"/>
  </conditionalFormatting>
  <conditionalFormatting sqref="B84">
    <cfRule type="duplicateValues" dxfId="49" priority="51" stopIfTrue="1"/>
  </conditionalFormatting>
  <conditionalFormatting sqref="B84">
    <cfRule type="duplicateValues" dxfId="48" priority="52"/>
  </conditionalFormatting>
  <conditionalFormatting sqref="B84">
    <cfRule type="duplicateValues" dxfId="47" priority="53"/>
  </conditionalFormatting>
  <conditionalFormatting sqref="F84">
    <cfRule type="duplicateValues" dxfId="46" priority="54"/>
  </conditionalFormatting>
  <conditionalFormatting sqref="B84">
    <cfRule type="duplicateValues" dxfId="45" priority="50"/>
  </conditionalFormatting>
  <conditionalFormatting sqref="B85">
    <cfRule type="duplicateValues" dxfId="44" priority="45" stopIfTrue="1"/>
  </conditionalFormatting>
  <conditionalFormatting sqref="B85">
    <cfRule type="duplicateValues" dxfId="43" priority="46"/>
  </conditionalFormatting>
  <conditionalFormatting sqref="B85">
    <cfRule type="duplicateValues" dxfId="42" priority="47"/>
  </conditionalFormatting>
  <conditionalFormatting sqref="F85">
    <cfRule type="duplicateValues" dxfId="41" priority="48"/>
  </conditionalFormatting>
  <conditionalFormatting sqref="B85">
    <cfRule type="duplicateValues" dxfId="40" priority="44"/>
  </conditionalFormatting>
  <conditionalFormatting sqref="B86">
    <cfRule type="duplicateValues" dxfId="39" priority="39" stopIfTrue="1"/>
  </conditionalFormatting>
  <conditionalFormatting sqref="B86">
    <cfRule type="duplicateValues" dxfId="38" priority="40"/>
  </conditionalFormatting>
  <conditionalFormatting sqref="B86">
    <cfRule type="duplicateValues" dxfId="37" priority="41"/>
  </conditionalFormatting>
  <conditionalFormatting sqref="F86">
    <cfRule type="duplicateValues" dxfId="36" priority="42"/>
  </conditionalFormatting>
  <conditionalFormatting sqref="B86">
    <cfRule type="duplicateValues" dxfId="35" priority="38"/>
  </conditionalFormatting>
  <conditionalFormatting sqref="B87">
    <cfRule type="duplicateValues" dxfId="34" priority="33" stopIfTrue="1"/>
  </conditionalFormatting>
  <conditionalFormatting sqref="B87">
    <cfRule type="duplicateValues" dxfId="33" priority="34"/>
  </conditionalFormatting>
  <conditionalFormatting sqref="B87">
    <cfRule type="duplicateValues" dxfId="32" priority="35"/>
  </conditionalFormatting>
  <conditionalFormatting sqref="F87">
    <cfRule type="duplicateValues" dxfId="31" priority="36"/>
  </conditionalFormatting>
  <conditionalFormatting sqref="B87">
    <cfRule type="duplicateValues" dxfId="30" priority="32"/>
  </conditionalFormatting>
  <conditionalFormatting sqref="B88">
    <cfRule type="duplicateValues" dxfId="29" priority="27" stopIfTrue="1"/>
  </conditionalFormatting>
  <conditionalFormatting sqref="B88">
    <cfRule type="duplicateValues" dxfId="28" priority="28"/>
  </conditionalFormatting>
  <conditionalFormatting sqref="B88">
    <cfRule type="duplicateValues" dxfId="27" priority="29"/>
  </conditionalFormatting>
  <conditionalFormatting sqref="F88">
    <cfRule type="duplicateValues" dxfId="26" priority="30"/>
  </conditionalFormatting>
  <conditionalFormatting sqref="B88">
    <cfRule type="duplicateValues" dxfId="25" priority="26"/>
  </conditionalFormatting>
  <conditionalFormatting sqref="B89">
    <cfRule type="duplicateValues" dxfId="24" priority="21" stopIfTrue="1"/>
  </conditionalFormatting>
  <conditionalFormatting sqref="B89">
    <cfRule type="duplicateValues" dxfId="23" priority="22"/>
  </conditionalFormatting>
  <conditionalFormatting sqref="B89">
    <cfRule type="duplicateValues" dxfId="22" priority="23"/>
  </conditionalFormatting>
  <conditionalFormatting sqref="F89">
    <cfRule type="duplicateValues" dxfId="21" priority="24"/>
  </conditionalFormatting>
  <conditionalFormatting sqref="B89">
    <cfRule type="duplicateValues" dxfId="20" priority="20"/>
  </conditionalFormatting>
  <conditionalFormatting sqref="B90">
    <cfRule type="duplicateValues" dxfId="19" priority="17"/>
  </conditionalFormatting>
  <conditionalFormatting sqref="B90">
    <cfRule type="duplicateValues" dxfId="18" priority="14"/>
  </conditionalFormatting>
  <conditionalFormatting sqref="B90 B92">
    <cfRule type="duplicateValues" dxfId="17" priority="107" stopIfTrue="1"/>
  </conditionalFormatting>
  <conditionalFormatting sqref="B90 B92">
    <cfRule type="duplicateValues" dxfId="16" priority="109"/>
  </conditionalFormatting>
  <conditionalFormatting sqref="F90 F92">
    <cfRule type="duplicateValues" dxfId="15" priority="112"/>
  </conditionalFormatting>
  <conditionalFormatting sqref="B91">
    <cfRule type="duplicateValues" dxfId="14" priority="3" stopIfTrue="1"/>
  </conditionalFormatting>
  <conditionalFormatting sqref="B91">
    <cfRule type="duplicateValues" dxfId="13" priority="4"/>
  </conditionalFormatting>
  <conditionalFormatting sqref="B91">
    <cfRule type="duplicateValues" dxfId="12" priority="5"/>
  </conditionalFormatting>
  <conditionalFormatting sqref="F91">
    <cfRule type="duplicateValues" dxfId="11" priority="6"/>
  </conditionalFormatting>
  <conditionalFormatting sqref="B91">
    <cfRule type="duplicateValues" dxfId="10" priority="2"/>
  </conditionalFormatting>
  <hyperlinks>
    <hyperlink ref="C8" r:id="rId1"/>
    <hyperlink ref="C9" r:id="rId2"/>
    <hyperlink ref="C10" r:id="rId3"/>
    <hyperlink ref="C11" r:id="rId4"/>
    <hyperlink ref="C12" r:id="rId5"/>
    <hyperlink ref="C13" r:id="rId6"/>
    <hyperlink ref="D13" r:id="rId7" display="小天下"/>
  </hyperlinks>
  <printOptions horizontalCentered="1"/>
  <pageMargins left="0.70826771653543308" right="0.70826771653543308" top="1.0433070866141732" bottom="1.0433070866141732" header="0.74803149606299213" footer="0.74803149606299213"/>
  <pageSetup paperSize="8" scale="64" fitToHeight="0" pageOrder="overThenDown" orientation="landscape" r:id="rId8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3" id="{D8164F23-1144-4298-9F0B-06A61D50AADC}">
            <xm:f>B81='D:\[107瑋樺收集書單--1071206.xlsx]圖書館書單'!#REF!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B81:B82</xm:sqref>
        </x14:conditionalFormatting>
        <x14:conditionalFormatting xmlns:xm="http://schemas.microsoft.com/office/excel/2006/main">
          <x14:cfRule type="expression" priority="55" id="{9A694F94-E830-4AA8-B968-8C56327FAF2D}">
            <xm:f>B83='D:\[107瑋樺收集書單--1071206.xlsx]圖書館書單'!#REF!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B83</xm:sqref>
        </x14:conditionalFormatting>
        <x14:conditionalFormatting xmlns:xm="http://schemas.microsoft.com/office/excel/2006/main">
          <x14:cfRule type="expression" priority="49" id="{11A649F6-A72E-4FFF-B878-A13E90ECE9C2}">
            <xm:f>B84='D:\[107瑋樺收集書單--1071206.xlsx]圖書館書單'!#REF!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B84</xm:sqref>
        </x14:conditionalFormatting>
        <x14:conditionalFormatting xmlns:xm="http://schemas.microsoft.com/office/excel/2006/main">
          <x14:cfRule type="expression" priority="43" id="{203F1E26-7E73-4AEB-9B7C-4331CB794302}">
            <xm:f>B85='D:\[107瑋樺收集書單--1071206.xlsx]圖書館書單'!#REF!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B85</xm:sqref>
        </x14:conditionalFormatting>
        <x14:conditionalFormatting xmlns:xm="http://schemas.microsoft.com/office/excel/2006/main">
          <x14:cfRule type="expression" priority="37" id="{17B3C924-CD2C-4D71-BC7F-66985675F343}">
            <xm:f>B86='D:\[107瑋樺收集書單--1071206.xlsx]圖書館書單'!#REF!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B86 B92</xm:sqref>
        </x14:conditionalFormatting>
        <x14:conditionalFormatting xmlns:xm="http://schemas.microsoft.com/office/excel/2006/main">
          <x14:cfRule type="expression" priority="31" id="{32F10BD3-A256-4CFB-95F2-E7D9BFABBAF0}">
            <xm:f>B87='D:\[107瑋樺收集書單--1071206.xlsx]圖書館書單'!#REF!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B87</xm:sqref>
        </x14:conditionalFormatting>
        <x14:conditionalFormatting xmlns:xm="http://schemas.microsoft.com/office/excel/2006/main">
          <x14:cfRule type="expression" priority="25" id="{84DB688D-AA48-480C-83D0-D652D438839B}">
            <xm:f>B88='D:\[107瑋樺收集書單--1071206.xlsx]圖書館書單'!#REF!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B88</xm:sqref>
        </x14:conditionalFormatting>
        <x14:conditionalFormatting xmlns:xm="http://schemas.microsoft.com/office/excel/2006/main">
          <x14:cfRule type="expression" priority="19" id="{849D76FC-626A-4A9D-9217-3F4E2DB338A9}">
            <xm:f>B89='D:\[107瑋樺收集書單--1071206.xlsx]圖書館書單'!#REF!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B89</xm:sqref>
        </x14:conditionalFormatting>
        <x14:conditionalFormatting xmlns:xm="http://schemas.microsoft.com/office/excel/2006/main">
          <x14:cfRule type="expression" priority="13" id="{1694DFDD-BA28-4838-8E63-4414D5D0C25C}">
            <xm:f>B90='D:\[107瑋樺收集書單--1071206.xlsx]圖書館書單'!#REF!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B90</xm:sqref>
        </x14:conditionalFormatting>
        <x14:conditionalFormatting xmlns:xm="http://schemas.microsoft.com/office/excel/2006/main">
          <x14:cfRule type="expression" priority="1" id="{E9EEACCA-E7D9-4142-9BC1-6C89169FA169}">
            <xm:f>B91='D:\[107瑋樺收集書單--1071206.xlsx]圖書館書單'!#REF!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RowHeight="16.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2019-01-03T03:26:04Z</cp:lastPrinted>
  <dcterms:created xsi:type="dcterms:W3CDTF">2012-07-23T10:09:03Z</dcterms:created>
  <dcterms:modified xsi:type="dcterms:W3CDTF">2019-01-03T03:26:26Z</dcterms:modified>
</cp:coreProperties>
</file>