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570" windowHeight="939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5" i="1" l="1"/>
  <c r="G15" i="1" l="1"/>
  <c r="I15" i="1"/>
</calcChain>
</file>

<file path=xl/sharedStrings.xml><?xml version="1.0" encoding="utf-8"?>
<sst xmlns="http://schemas.openxmlformats.org/spreadsheetml/2006/main" count="119" uniqueCount="78">
  <si>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</si>
  <si>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</si>
  <si>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</si>
  <si>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</si>
  <si>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</si>
  <si>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</si>
  <si>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</si>
  <si>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</si>
  <si>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</si>
  <si>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</si>
  <si>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</si>
  <si>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</si>
  <si>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</si>
  <si>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</si>
  <si>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</si>
  <si>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</si>
  <si>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</si>
  <si>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</si>
  <si>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</si>
  <si>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</si>
  <si>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</si>
  <si>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</si>
  <si>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</si>
  <si>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</si>
  <si>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</si>
  <si>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</si>
  <si>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</si>
  <si>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親子天下</t>
  </si>
  <si>
    <t>否</t>
    <phoneticPr fontId="4" type="noConversion"/>
  </si>
  <si>
    <t>小兵</t>
  </si>
  <si>
    <t>國語日報</t>
  </si>
  <si>
    <t>米奇巴克</t>
  </si>
  <si>
    <t>不會寫字的獅子</t>
    <phoneticPr fontId="4" type="noConversion"/>
  </si>
  <si>
    <t>臺灣</t>
    <phoneticPr fontId="4" type="noConversion"/>
  </si>
  <si>
    <t>否</t>
  </si>
  <si>
    <t>維京國際</t>
  </si>
  <si>
    <t>台灣</t>
  </si>
  <si>
    <t>978-986-6310-70-6</t>
  </si>
  <si>
    <t>【好好讀小學堂】 寵物功夫學校</t>
  </si>
  <si>
    <t xml:space="preserve">上誼      </t>
  </si>
  <si>
    <t>9789861615141</t>
  </si>
  <si>
    <t>我家有個花‧果‧菜‧園</t>
  </si>
  <si>
    <t>童嘉</t>
  </si>
  <si>
    <t>是</t>
  </si>
  <si>
    <t>神奇理髮師</t>
  </si>
  <si>
    <t>廖炳焜</t>
  </si>
  <si>
    <t>978-986-5641-29-0</t>
  </si>
  <si>
    <t>滴滴：一滴小水滴擁抱海洋的奇遇旅程</t>
  </si>
  <si>
    <t xml:space="preserve"> 陳月文</t>
  </si>
  <si>
    <t>978-957-7518-01-9</t>
  </si>
  <si>
    <t>高高在上</t>
  </si>
  <si>
    <t>馬里歐．拉莫斯</t>
  </si>
  <si>
    <t>臺灣麥克</t>
  </si>
  <si>
    <t>978-986-6310-89-8</t>
  </si>
  <si>
    <t>小魯</t>
  </si>
  <si>
    <t>張子樟</t>
  </si>
  <si>
    <t>聖誕老婆婆</t>
  </si>
  <si>
    <t>李光福</t>
  </si>
  <si>
    <t>978-986-5641-92-4</t>
  </si>
  <si>
    <t>鱷魚先生之鄉下來的大英雄</t>
  </si>
  <si>
    <t>李維明</t>
  </si>
  <si>
    <t>978-986-7107-64-0</t>
  </si>
  <si>
    <t>馬丁．巴茲塞特</t>
    <phoneticPr fontId="5" type="noConversion"/>
  </si>
  <si>
    <t>教育部百本好書</t>
    <phoneticPr fontId="4" type="noConversion"/>
  </si>
  <si>
    <t>LOOK！看！好聰明的藝術</t>
  </si>
  <si>
    <t>吉麗安．伍爾芙(Gillian Wolfe)</t>
  </si>
  <si>
    <t xml:space="preserve">林哲璋著.丸子繪     </t>
  </si>
  <si>
    <t>英文名句欣賞──150則你不能不讀的英語名句</t>
  </si>
  <si>
    <r>
      <t xml:space="preserve"> </t>
    </r>
    <r>
      <rPr>
        <sz val="16"/>
        <color rgb="FF000000"/>
        <rFont val="標楷體"/>
        <family val="4"/>
        <charset val="136"/>
      </rPr>
      <t xml:space="preserve"> </t>
    </r>
    <r>
      <rPr>
        <sz val="18"/>
        <color rgb="FF000000"/>
        <rFont val="標楷體"/>
        <family val="4"/>
        <charset val="136"/>
      </rPr>
      <t xml:space="preserve">臺南市107學年度國民中小學圖書採購書單   </t>
    </r>
    <r>
      <rPr>
        <sz val="16"/>
        <color rgb="FF000000"/>
        <rFont val="標楷體"/>
        <family val="4"/>
        <charset val="136"/>
      </rPr>
      <t xml:space="preserve">  </t>
    </r>
    <r>
      <rPr>
        <sz val="14"/>
        <color rgb="FF000000"/>
        <rFont val="標楷體"/>
        <family val="4"/>
        <charset val="136"/>
      </rPr>
      <t xml:space="preserve">               </t>
    </r>
    <phoneticPr fontId="4" type="noConversion"/>
  </si>
  <si>
    <t>校名：臺南市南化區瑞峰國小</t>
    <phoneticPr fontId="4" type="noConversion"/>
  </si>
  <si>
    <t>連絡電話：06-5770093-101</t>
    <phoneticPr fontId="4" type="noConversion"/>
  </si>
  <si>
    <t>填表人：吳世仁                    教導主任：吳世仁   主任                        校長：莊蓉芷  校長</t>
    <phoneticPr fontId="4" type="noConversion"/>
  </si>
  <si>
    <t>Shh! We Have a Plan</t>
  </si>
  <si>
    <t>Chris Haughton</t>
  </si>
  <si>
    <t>Candlewick Pr</t>
  </si>
  <si>
    <t>US</t>
  </si>
  <si>
    <t>語文領域</t>
    <phoneticPr fontId="4" type="noConversion"/>
  </si>
  <si>
    <t>9780763679774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</si>
</sst>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;[Red]\-#,##0\ "/>
    <numFmt numFmtId="177" formatCode="0\ ;[Red]\(0\)"/>
    <numFmt numFmtId="178" formatCode="0\ ;&quot; (&quot;0\);\-00\ ;@\ "/>
  </numFmts>
  <fonts count="20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0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1"/>
      <name val="Book Antiqua"/>
      <family val="1"/>
    </font>
    <font>
      <sz val="11"/>
      <name val="細明體"/>
      <family val="3"/>
      <charset val="136"/>
    </font>
    <font>
      <sz val="12"/>
      <name val="標楷體"/>
      <family val="4"/>
      <charset val="136"/>
    </font>
    <font>
      <i/>
      <sz val="12"/>
      <color rgb="FF7F7F7F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9" fillId="0" borderId="0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Border="1">
      <alignment vertical="center"/>
    </xf>
    <xf numFmtId="0" fontId="11" fillId="0" borderId="0" xfId="0" applyFont="1" applyBorder="1">
      <alignment vertical="center"/>
    </xf>
    <xf numFmtId="1" fontId="14" fillId="0" borderId="1" xfId="0" applyNumberFormat="1" applyFont="1" applyBorder="1" applyAlignment="1">
      <alignment horizontal="right" vertical="center"/>
    </xf>
    <xf numFmtId="176" fontId="1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2" fillId="0" borderId="1" xfId="3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7" fillId="0" borderId="1" xfId="0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0" fontId="2" fillId="0" borderId="1" xfId="3" applyFont="1" applyBorder="1" applyAlignment="1">
      <alignment horizontal="right"/>
    </xf>
    <xf numFmtId="178" fontId="2" fillId="0" borderId="1" xfId="3" applyNumberFormat="1" applyFont="1" applyBorder="1" applyAlignment="1">
      <alignment horizontal="right"/>
    </xf>
    <xf numFmtId="0" fontId="2" fillId="2" borderId="1" xfId="3" applyNumberFormat="1" applyFont="1" applyFill="1" applyBorder="1" applyAlignment="1">
      <alignment horizontal="right" vertical="center"/>
    </xf>
    <xf numFmtId="1" fontId="2" fillId="2" borderId="1" xfId="3" applyNumberFormat="1" applyFont="1" applyFill="1" applyBorder="1" applyAlignment="1">
      <alignment horizontal="right" vertical="center" wrapText="1"/>
    </xf>
    <xf numFmtId="0" fontId="17" fillId="0" borderId="1" xfId="4" applyFont="1" applyBorder="1" applyAlignment="1">
      <alignment horizontal="right"/>
    </xf>
    <xf numFmtId="49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5">
    <cellStyle name="一般" xfId="0" builtinId="0"/>
    <cellStyle name="一般 2" xfId="2"/>
    <cellStyle name="一般 22" xfId="1"/>
    <cellStyle name="超連結" xfId="4" builtinId="8"/>
    <cellStyle name="說明文字" xfId="3" builtinId="5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cstore.com.tw/bing/M11687516.htm" TargetMode="External"/><Relationship Id="rId1" Type="http://schemas.openxmlformats.org/officeDocument/2006/relationships/hyperlink" Target="http://www.pcstore.com.tw/bing/M11651087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abSelected="1" zoomScaleNormal="100" workbookViewId="0">
      <selection activeCell="F7" sqref="F7"/>
    </sheetView>
  </sheetViews>
  <sheetFormatPr defaultRowHeight="16.5"/>
  <cols>
    <col min="2" max="2" width="38.75" customWidth="1"/>
    <col min="3" max="3" width="19.25" customWidth="1"/>
    <col min="6" max="6" width="18.875" customWidth="1"/>
    <col min="9" max="9" width="9.5" bestFit="1" customWidth="1"/>
    <col min="10" max="12" width="8.875" customWidth="1"/>
    <col min="13" max="13" width="22.5" customWidth="1"/>
    <col min="15" max="15" width="14.5" customWidth="1"/>
    <col min="16" max="16" width="8.875" style="4"/>
    <col min="17" max="17" width="8.875" customWidth="1"/>
  </cols>
  <sheetData>
    <row r="1" spans="1:26" ht="25.5">
      <c r="A1" s="31" t="s">
        <v>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32" t="s">
        <v>0</v>
      </c>
      <c r="B2" s="32" t="s">
        <v>1</v>
      </c>
      <c r="C2" s="32" t="s">
        <v>2</v>
      </c>
      <c r="D2" s="32" t="s">
        <v>3</v>
      </c>
      <c r="E2" s="9" t="s">
        <v>4</v>
      </c>
      <c r="F2" s="32" t="s">
        <v>6</v>
      </c>
      <c r="G2" s="32" t="s">
        <v>7</v>
      </c>
      <c r="H2" s="9" t="s">
        <v>8</v>
      </c>
      <c r="I2" s="32" t="s">
        <v>10</v>
      </c>
      <c r="J2" s="11" t="s">
        <v>11</v>
      </c>
      <c r="K2" s="11" t="s">
        <v>13</v>
      </c>
      <c r="L2" s="11" t="s">
        <v>11</v>
      </c>
      <c r="M2" s="32" t="s">
        <v>16</v>
      </c>
    </row>
    <row r="3" spans="1:26">
      <c r="A3" s="32"/>
      <c r="B3" s="32"/>
      <c r="C3" s="32"/>
      <c r="D3" s="32"/>
      <c r="E3" s="9" t="s">
        <v>5</v>
      </c>
      <c r="F3" s="32"/>
      <c r="G3" s="32"/>
      <c r="H3" s="9" t="s">
        <v>9</v>
      </c>
      <c r="I3" s="32"/>
      <c r="J3" s="11" t="s">
        <v>12</v>
      </c>
      <c r="K3" s="11" t="s">
        <v>14</v>
      </c>
      <c r="L3" s="11" t="s">
        <v>15</v>
      </c>
      <c r="M3" s="32"/>
    </row>
    <row r="4" spans="1:26" s="3" customFormat="1">
      <c r="A4" s="12">
        <v>1</v>
      </c>
      <c r="B4" s="11" t="s">
        <v>72</v>
      </c>
      <c r="C4" s="10" t="s">
        <v>73</v>
      </c>
      <c r="D4" s="10" t="s">
        <v>74</v>
      </c>
      <c r="E4" s="10" t="s">
        <v>75</v>
      </c>
      <c r="F4" s="28" t="s">
        <v>77</v>
      </c>
      <c r="G4" s="10">
        <v>1</v>
      </c>
      <c r="H4" s="10">
        <v>315</v>
      </c>
      <c r="I4" s="10">
        <v>315</v>
      </c>
      <c r="J4" s="13" t="s">
        <v>34</v>
      </c>
      <c r="K4" s="13" t="s">
        <v>34</v>
      </c>
      <c r="L4" s="10" t="s">
        <v>34</v>
      </c>
      <c r="M4" s="9" t="s">
        <v>76</v>
      </c>
    </row>
    <row r="5" spans="1:26" s="3" customFormat="1">
      <c r="A5" s="12">
        <v>2</v>
      </c>
      <c r="B5" s="14" t="s">
        <v>32</v>
      </c>
      <c r="C5" s="15" t="s">
        <v>62</v>
      </c>
      <c r="D5" s="14" t="s">
        <v>31</v>
      </c>
      <c r="E5" s="14" t="s">
        <v>33</v>
      </c>
      <c r="F5" s="7">
        <v>9789868215092</v>
      </c>
      <c r="G5" s="8">
        <v>1</v>
      </c>
      <c r="H5" s="8">
        <v>260</v>
      </c>
      <c r="I5" s="8">
        <f t="shared" ref="I5" si="0">G5*H5</f>
        <v>260</v>
      </c>
      <c r="J5" s="16" t="s">
        <v>28</v>
      </c>
      <c r="K5" s="16" t="s">
        <v>28</v>
      </c>
      <c r="L5" s="16" t="s">
        <v>28</v>
      </c>
      <c r="M5" s="17" t="s">
        <v>63</v>
      </c>
    </row>
    <row r="6" spans="1:26" s="3" customFormat="1">
      <c r="A6" s="12">
        <v>3</v>
      </c>
      <c r="B6" s="18" t="s">
        <v>64</v>
      </c>
      <c r="C6" s="18" t="s">
        <v>65</v>
      </c>
      <c r="D6" s="9" t="s">
        <v>35</v>
      </c>
      <c r="E6" s="9" t="s">
        <v>36</v>
      </c>
      <c r="F6" s="18" t="s">
        <v>37</v>
      </c>
      <c r="G6" s="9">
        <v>1</v>
      </c>
      <c r="H6" s="9">
        <v>249</v>
      </c>
      <c r="I6" s="9">
        <v>249</v>
      </c>
      <c r="J6" s="9" t="s">
        <v>34</v>
      </c>
      <c r="K6" s="9" t="s">
        <v>34</v>
      </c>
      <c r="L6" s="9" t="s">
        <v>34</v>
      </c>
      <c r="M6" s="9"/>
    </row>
    <row r="7" spans="1:26" s="3" customFormat="1" ht="15" customHeight="1">
      <c r="A7" s="12">
        <v>4</v>
      </c>
      <c r="B7" s="19" t="s">
        <v>38</v>
      </c>
      <c r="C7" s="19" t="s">
        <v>66</v>
      </c>
      <c r="D7" s="19" t="s">
        <v>39</v>
      </c>
      <c r="E7" s="9" t="s">
        <v>36</v>
      </c>
      <c r="F7" s="20" t="s">
        <v>40</v>
      </c>
      <c r="G7" s="9">
        <v>1</v>
      </c>
      <c r="H7" s="19">
        <v>220</v>
      </c>
      <c r="I7" s="19">
        <v>220</v>
      </c>
      <c r="J7" s="9" t="s">
        <v>34</v>
      </c>
      <c r="K7" s="9" t="s">
        <v>34</v>
      </c>
      <c r="L7" s="9" t="s">
        <v>34</v>
      </c>
      <c r="M7" s="9"/>
      <c r="N7" s="6"/>
    </row>
    <row r="8" spans="1:26" s="3" customFormat="1">
      <c r="A8" s="12">
        <v>5</v>
      </c>
      <c r="B8" s="21" t="s">
        <v>41</v>
      </c>
      <c r="C8" s="9" t="s">
        <v>42</v>
      </c>
      <c r="D8" s="9" t="s">
        <v>27</v>
      </c>
      <c r="E8" s="9" t="s">
        <v>36</v>
      </c>
      <c r="F8" s="22">
        <v>9789869526753</v>
      </c>
      <c r="G8" s="9">
        <v>1</v>
      </c>
      <c r="H8" s="9">
        <v>260</v>
      </c>
      <c r="I8" s="9">
        <v>260</v>
      </c>
      <c r="J8" s="9" t="s">
        <v>43</v>
      </c>
      <c r="K8" s="9" t="s">
        <v>34</v>
      </c>
      <c r="L8" s="9" t="s">
        <v>34</v>
      </c>
      <c r="M8" s="9"/>
      <c r="N8" s="5"/>
    </row>
    <row r="9" spans="1:26" s="3" customFormat="1">
      <c r="A9" s="12">
        <v>6</v>
      </c>
      <c r="B9" s="23" t="s">
        <v>44</v>
      </c>
      <c r="C9" s="13" t="s">
        <v>45</v>
      </c>
      <c r="D9" s="18" t="s">
        <v>29</v>
      </c>
      <c r="E9" s="13" t="s">
        <v>36</v>
      </c>
      <c r="F9" s="13" t="s">
        <v>46</v>
      </c>
      <c r="G9" s="13">
        <v>1</v>
      </c>
      <c r="H9" s="24">
        <v>165</v>
      </c>
      <c r="I9" s="24">
        <v>165</v>
      </c>
      <c r="J9" s="13" t="s">
        <v>34</v>
      </c>
      <c r="K9" s="13" t="s">
        <v>34</v>
      </c>
      <c r="L9" s="13" t="s">
        <v>34</v>
      </c>
      <c r="M9" s="9"/>
    </row>
    <row r="10" spans="1:26" s="3" customFormat="1">
      <c r="A10" s="12">
        <v>7</v>
      </c>
      <c r="B10" s="9" t="s">
        <v>47</v>
      </c>
      <c r="C10" s="9" t="s">
        <v>48</v>
      </c>
      <c r="D10" s="9" t="s">
        <v>30</v>
      </c>
      <c r="E10" s="13" t="s">
        <v>36</v>
      </c>
      <c r="F10" s="9" t="s">
        <v>49</v>
      </c>
      <c r="G10" s="9">
        <v>1</v>
      </c>
      <c r="H10" s="9">
        <v>225</v>
      </c>
      <c r="I10" s="9">
        <v>225</v>
      </c>
      <c r="J10" s="13" t="s">
        <v>34</v>
      </c>
      <c r="K10" s="13" t="s">
        <v>34</v>
      </c>
      <c r="L10" s="13" t="s">
        <v>34</v>
      </c>
      <c r="M10" s="9"/>
      <c r="N10" s="5"/>
    </row>
    <row r="11" spans="1:26" s="3" customFormat="1">
      <c r="A11" s="12">
        <v>8</v>
      </c>
      <c r="B11" s="25" t="s">
        <v>50</v>
      </c>
      <c r="C11" s="25" t="s">
        <v>51</v>
      </c>
      <c r="D11" s="25" t="s">
        <v>52</v>
      </c>
      <c r="E11" s="13" t="s">
        <v>36</v>
      </c>
      <c r="F11" s="26" t="s">
        <v>53</v>
      </c>
      <c r="G11" s="9">
        <v>1</v>
      </c>
      <c r="H11" s="9">
        <v>250</v>
      </c>
      <c r="I11" s="9">
        <v>250</v>
      </c>
      <c r="J11" s="13" t="s">
        <v>34</v>
      </c>
      <c r="K11" s="13" t="s">
        <v>34</v>
      </c>
      <c r="L11" s="13" t="s">
        <v>34</v>
      </c>
      <c r="M11" s="9"/>
      <c r="N11" s="5"/>
    </row>
    <row r="12" spans="1:26" s="3" customFormat="1">
      <c r="A12" s="12">
        <v>9</v>
      </c>
      <c r="B12" s="9" t="s">
        <v>67</v>
      </c>
      <c r="C12" s="25" t="s">
        <v>55</v>
      </c>
      <c r="D12" s="9" t="s">
        <v>54</v>
      </c>
      <c r="E12" s="13" t="s">
        <v>36</v>
      </c>
      <c r="F12" s="9">
        <v>9579646511</v>
      </c>
      <c r="G12" s="9">
        <v>1</v>
      </c>
      <c r="H12" s="9">
        <v>160</v>
      </c>
      <c r="I12" s="9">
        <v>160</v>
      </c>
      <c r="J12" s="9" t="s">
        <v>43</v>
      </c>
      <c r="K12" s="13" t="s">
        <v>34</v>
      </c>
      <c r="L12" s="13" t="s">
        <v>34</v>
      </c>
      <c r="M12" s="9"/>
      <c r="N12" s="5"/>
    </row>
    <row r="13" spans="1:26" s="3" customFormat="1">
      <c r="A13" s="12">
        <v>10</v>
      </c>
      <c r="B13" s="9" t="s">
        <v>56</v>
      </c>
      <c r="C13" s="13" t="s">
        <v>57</v>
      </c>
      <c r="D13" s="9" t="s">
        <v>29</v>
      </c>
      <c r="E13" s="13" t="s">
        <v>36</v>
      </c>
      <c r="F13" s="9" t="s">
        <v>58</v>
      </c>
      <c r="G13" s="9">
        <v>1</v>
      </c>
      <c r="H13" s="9">
        <v>190</v>
      </c>
      <c r="I13" s="9">
        <v>190</v>
      </c>
      <c r="J13" s="13" t="s">
        <v>34</v>
      </c>
      <c r="K13" s="13" t="s">
        <v>34</v>
      </c>
      <c r="L13" s="13" t="s">
        <v>34</v>
      </c>
      <c r="M13" s="9"/>
      <c r="N13" s="5"/>
    </row>
    <row r="14" spans="1:26" s="3" customFormat="1">
      <c r="A14" s="12">
        <v>11</v>
      </c>
      <c r="B14" s="27" t="s">
        <v>59</v>
      </c>
      <c r="C14" s="9" t="s">
        <v>60</v>
      </c>
      <c r="D14" s="9" t="s">
        <v>29</v>
      </c>
      <c r="E14" s="13" t="s">
        <v>36</v>
      </c>
      <c r="F14" s="9" t="s">
        <v>61</v>
      </c>
      <c r="G14" s="9">
        <v>1</v>
      </c>
      <c r="H14" s="9">
        <v>175</v>
      </c>
      <c r="I14" s="9">
        <v>175</v>
      </c>
      <c r="J14" s="13" t="s">
        <v>34</v>
      </c>
      <c r="K14" s="13" t="s">
        <v>34</v>
      </c>
      <c r="L14" s="9" t="s">
        <v>34</v>
      </c>
      <c r="M14" s="9"/>
      <c r="N14" s="5"/>
    </row>
    <row r="15" spans="1:26">
      <c r="A15" s="9" t="s">
        <v>17</v>
      </c>
      <c r="B15" s="9"/>
      <c r="C15" s="9"/>
      <c r="D15" s="9"/>
      <c r="E15" s="9"/>
      <c r="F15" s="9"/>
      <c r="G15" s="9">
        <f>SUM(G4:G14)</f>
        <v>11</v>
      </c>
      <c r="H15" s="9"/>
      <c r="I15" s="8">
        <f>SUM(I4:I14)</f>
        <v>2469</v>
      </c>
      <c r="J15" s="9"/>
      <c r="K15" s="9"/>
      <c r="L15" s="9"/>
      <c r="M15" s="9"/>
      <c r="N15" s="1"/>
    </row>
    <row r="16" spans="1:26">
      <c r="A16" s="29" t="s">
        <v>18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ht="37.9" customHeight="1">
      <c r="A17" s="29" t="s">
        <v>19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ht="16.149999999999999" customHeight="1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ht="16.149999999999999" customHeight="1">
      <c r="A19" s="29" t="s">
        <v>21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ht="16.149999999999999" customHeight="1">
      <c r="A20" s="29" t="s">
        <v>22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ht="16.149999999999999" customHeight="1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ht="16.149999999999999" customHeight="1">
      <c r="A22" s="29" t="s">
        <v>24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ht="16.149999999999999" customHeight="1">
      <c r="A23" s="29" t="s">
        <v>25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ht="16.149999999999999" customHeight="1">
      <c r="A24" s="29" t="s">
        <v>26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>
      <c r="A25" s="30" t="s">
        <v>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16.149999999999999" customHeight="1">
      <c r="A26" s="30" t="s">
        <v>71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16.149999999999999" customHeight="1">
      <c r="A27" s="30" t="s">
        <v>70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</sheetData>
  <mergeCells count="21">
    <mergeCell ref="A1:M1"/>
    <mergeCell ref="A2:A3"/>
    <mergeCell ref="B2:B3"/>
    <mergeCell ref="C2:C3"/>
    <mergeCell ref="D2:D3"/>
    <mergeCell ref="F2:F3"/>
    <mergeCell ref="G2:G3"/>
    <mergeCell ref="I2:I3"/>
    <mergeCell ref="M2:M3"/>
    <mergeCell ref="A22:M22"/>
    <mergeCell ref="A16:M16"/>
    <mergeCell ref="A17:M17"/>
    <mergeCell ref="A18:M18"/>
    <mergeCell ref="A19:M19"/>
    <mergeCell ref="A20:M20"/>
    <mergeCell ref="A21:M21"/>
    <mergeCell ref="A23:M23"/>
    <mergeCell ref="A24:M24"/>
    <mergeCell ref="A25:M25"/>
    <mergeCell ref="A26:M26"/>
    <mergeCell ref="A27:M27"/>
  </mergeCells>
  <phoneticPr fontId="4" type="noConversion"/>
  <conditionalFormatting sqref="F9">
    <cfRule type="duplicateValues" dxfId="6" priority="10"/>
  </conditionalFormatting>
  <conditionalFormatting sqref="F6:F8">
    <cfRule type="duplicateValues" dxfId="5" priority="9"/>
  </conditionalFormatting>
  <conditionalFormatting sqref="F10">
    <cfRule type="duplicateValues" dxfId="4" priority="8"/>
  </conditionalFormatting>
  <conditionalFormatting sqref="F4">
    <cfRule type="duplicateValues" dxfId="3" priority="3"/>
  </conditionalFormatting>
  <conditionalFormatting sqref="F13:F14 F5">
    <cfRule type="duplicateValues" dxfId="2" priority="11"/>
  </conditionalFormatting>
  <conditionalFormatting sqref="F11">
    <cfRule type="duplicateValues" dxfId="1" priority="18"/>
  </conditionalFormatting>
  <conditionalFormatting sqref="F11:F14 F5">
    <cfRule type="duplicateValues" dxfId="0" priority="19"/>
  </conditionalFormatting>
  <hyperlinks>
    <hyperlink ref="B9" r:id="rId1"/>
    <hyperlink ref="B14" r:id="rId2"/>
  </hyperlinks>
  <pageMargins left="0.70866141732283472" right="0.70866141732283472" top="0.74803149606299213" bottom="0.74803149606299213" header="0.31496062992125984" footer="0.31496062992125984"/>
  <pageSetup paperSize="12" scale="9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jiaba</cp:lastModifiedBy>
  <cp:lastPrinted>2018-12-21T06:39:01Z</cp:lastPrinted>
  <dcterms:created xsi:type="dcterms:W3CDTF">2018-11-27T04:13:35Z</dcterms:created>
  <dcterms:modified xsi:type="dcterms:W3CDTF">2019-01-03T03:58:45Z</dcterms:modified>
</cp:coreProperties>
</file>