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600" yWindow="-30" windowWidth="11370" windowHeight="12285"/>
  </bookViews>
  <sheets>
    <sheet name="正式書單" sheetId="1" r:id="rId1"/>
    <sheet name="Sheet1" sheetId="2" r:id="rId2"/>
  </sheets>
  <definedNames>
    <definedName name="_xlnm._FilterDatabase" localSheetId="0" hidden="1">正式書單!$J$1:$J$136</definedName>
  </definedNames>
  <calcPr calcId="125725"/>
</workbook>
</file>

<file path=xl/calcChain.xml><?xml version="1.0" encoding="utf-8"?>
<calcChain xmlns="http://schemas.openxmlformats.org/spreadsheetml/2006/main">
  <c r="G135" i="1"/>
  <c r="I132" l="1"/>
  <c r="I133"/>
  <c r="I129"/>
  <c r="I130"/>
  <c r="I131"/>
  <c r="I82" l="1"/>
  <c r="I83"/>
  <c r="I84"/>
  <c r="I85"/>
  <c r="I86"/>
  <c r="I87"/>
  <c r="I81"/>
  <c r="I118"/>
  <c r="I119"/>
  <c r="I120"/>
  <c r="I121"/>
  <c r="I117"/>
  <c r="I115"/>
  <c r="I116"/>
  <c r="I122"/>
  <c r="I114"/>
  <c r="I46" l="1"/>
  <c r="I32" l="1"/>
  <c r="I31"/>
  <c r="I30"/>
  <c r="I29"/>
  <c r="I28"/>
  <c r="I27"/>
  <c r="I45" l="1"/>
  <c r="I44"/>
  <c r="I43"/>
  <c r="I41"/>
  <c r="I40"/>
  <c r="I39"/>
  <c r="I38"/>
  <c r="I37"/>
  <c r="I36"/>
  <c r="I135" l="1"/>
</calcChain>
</file>

<file path=xl/sharedStrings.xml><?xml version="1.0" encoding="utf-8"?>
<sst xmlns="http://schemas.openxmlformats.org/spreadsheetml/2006/main" count="1019" uniqueCount="362">
  <si>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</si>
  <si>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</si>
  <si>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</si>
  <si>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</si>
  <si>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</si>
  <si>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</si>
  <si>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</si>
  <si>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</si>
  <si>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</si>
  <si>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</si>
  <si>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</si>
  <si>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</si>
  <si>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臺南市107學年度國民中小學圖書採購書單</t>
    <phoneticPr fontId="5" type="noConversion"/>
  </si>
  <si>
    <t>小兵</t>
  </si>
  <si>
    <t>9789866544408</t>
  </si>
  <si>
    <t>9789866544514</t>
  </si>
  <si>
    <t>9789866544538</t>
  </si>
  <si>
    <t>9789866544774</t>
  </si>
  <si>
    <t>9789866544811</t>
  </si>
  <si>
    <t>9789866544804</t>
  </si>
  <si>
    <t>9789866544842</t>
  </si>
  <si>
    <t>9789866544941</t>
  </si>
  <si>
    <t>愛智</t>
  </si>
  <si>
    <t>台灣</t>
  </si>
  <si>
    <t>9789576084911</t>
  </si>
  <si>
    <t>青林國際出版</t>
  </si>
  <si>
    <t>9789862741344</t>
  </si>
  <si>
    <t>小魯文化</t>
  </si>
  <si>
    <t>9789862116456</t>
  </si>
  <si>
    <t>和英文化</t>
  </si>
  <si>
    <t>9789866608896</t>
  </si>
  <si>
    <t>9789862117194</t>
  </si>
  <si>
    <t>說到做到！</t>
  </si>
  <si>
    <t> 尚樂洛</t>
  </si>
  <si>
    <t>蘿拉‧艾倫‧安德森</t>
  </si>
  <si>
    <t>信誼基金出版社</t>
  </si>
  <si>
    <t>9789861615103</t>
  </si>
  <si>
    <t>9789862115213</t>
  </si>
  <si>
    <t>俞雪花</t>
  </si>
  <si>
    <t>三之三</t>
  </si>
  <si>
    <t>藍史密斯</t>
  </si>
  <si>
    <t>格林文化</t>
  </si>
  <si>
    <t>9789866608926</t>
  </si>
  <si>
    <t>9789862115336</t>
  </si>
  <si>
    <t>都是恐龍惹的禍</t>
  </si>
  <si>
    <t>閣林文創</t>
  </si>
  <si>
    <t>我有絕招1</t>
  </si>
  <si>
    <t>小兵出版社</t>
  </si>
  <si>
    <t>9789865641481</t>
  </si>
  <si>
    <t>我家系列4：我家蓋了新房子</t>
  </si>
  <si>
    <t>親子天下</t>
  </si>
  <si>
    <t>我睡不著</t>
  </si>
  <si>
    <t>國語日報</t>
  </si>
  <si>
    <t>王文華</t>
  </si>
  <si>
    <t>是</t>
  </si>
  <si>
    <t>否</t>
  </si>
  <si>
    <t>4本</t>
  </si>
  <si>
    <t>禮物套書(一)：絨毛兔+吹笛人+小野人+魔法雞橋樑書</t>
  </si>
  <si>
    <t>Margery Williams, Jackie Niebisch, Michael Roher, Robert Browning</t>
  </si>
  <si>
    <t>韋伯</t>
  </si>
  <si>
    <t>5本</t>
  </si>
  <si>
    <t>弗利德里希．費爾德</t>
  </si>
  <si>
    <t>奇想三國（共4冊）</t>
  </si>
  <si>
    <t>王文華、岑澎維/合著、王文進/編審</t>
  </si>
  <si>
    <t>超科少年套書（共六冊）</t>
  </si>
  <si>
    <t>楊仕音, 胡佳伶, 親子天下/整理撰文, 好面, 馮昊/漫畫創作</t>
  </si>
  <si>
    <t>漫畫教科書：數學益智王1</t>
  </si>
  <si>
    <t>臺灣麥克</t>
  </si>
  <si>
    <t>臺灣</t>
  </si>
  <si>
    <t>漫畫教科書：數學益智王2</t>
  </si>
  <si>
    <t>漫畫教科書：數學益智王3</t>
  </si>
  <si>
    <t>漫畫教科書：數學益智王4</t>
  </si>
  <si>
    <t>漫畫教科書：數學益智王5</t>
  </si>
  <si>
    <t>漫畫教科書：數學益智王6</t>
  </si>
  <si>
    <t>昆蟲大聲公：蟬-法布爾爺爺教我的事</t>
  </si>
  <si>
    <t>小林清之介</t>
  </si>
  <si>
    <t>遠流</t>
  </si>
  <si>
    <t>滾球高手：糞金龜-法布爾爺爺教我的事</t>
  </si>
  <si>
    <t>昆蟲麻醉師：泥蜂-法布爾爺爺教我的事</t>
  </si>
  <si>
    <t>搖籃媽媽：捲葉象鼻蟲-法布爾爺爺教我的事</t>
  </si>
  <si>
    <t>躲藏專家：避債蛾-法布爾爺爺教我的事</t>
  </si>
  <si>
    <t>昆蟲音樂家：蟋蟀-法布爾爺爺教我的事</t>
  </si>
  <si>
    <t>我選我自己:不會寫字的獅子又來了</t>
  </si>
  <si>
    <t>米奇巴克</t>
  </si>
  <si>
    <t>9789865988753</t>
  </si>
  <si>
    <t>9789865988760</t>
  </si>
  <si>
    <t>9789865988791</t>
  </si>
  <si>
    <t>9789865641023</t>
  </si>
  <si>
    <t>9789865641160</t>
  </si>
  <si>
    <t>9789865641153</t>
  </si>
  <si>
    <t>9789865641191</t>
  </si>
  <si>
    <t>Roderick Hunt Alex Brychta Debbie Hepplewhite</t>
  </si>
  <si>
    <t>Jane M. Chai</t>
  </si>
  <si>
    <t>敦煌書局</t>
  </si>
  <si>
    <t>Oxford Story Tree New Edition 1-Red: Kipper’s Diary</t>
  </si>
  <si>
    <t>Hunt, Rederick</t>
  </si>
  <si>
    <t>Oxford University Press (China)</t>
  </si>
  <si>
    <t>Oxford Story Tree New Edition 1-Red: Shopping</t>
  </si>
  <si>
    <t>Oxford Story Tree New Edition 1-Red: One Wheel</t>
  </si>
  <si>
    <t>Oxford Story Tree New Edition 1-Red: Can You See Me?</t>
  </si>
  <si>
    <t>Oxford Story Tree New Edition 1-Red: The Pancake</t>
  </si>
  <si>
    <t>Oxford Story Tree New Edition 1-Red: Reds and Blues</t>
  </si>
  <si>
    <t>Oxford Story Tree New Edition 1-Red: Good Old Mum</t>
  </si>
  <si>
    <t>Oxford Story Tree New Edition 1-Red: What Dogs Like</t>
  </si>
  <si>
    <t>Oxford Story Tree New Edition 1-Red: Making Faces</t>
  </si>
  <si>
    <t>Oxford Story Tree New Edition 1-Red: I See</t>
  </si>
  <si>
    <t>Oxford Story Tree New Edition 2-Blue: At the Pool</t>
  </si>
  <si>
    <t>Oxford Story Tree New Edition 2-Blue: New Trees</t>
  </si>
  <si>
    <t>Oxford Story Tree New Edition 2-Blue: Floppy the Hero</t>
  </si>
  <si>
    <t>Oxford Story Tree New Edition 2-Blue: Quiz</t>
  </si>
  <si>
    <t>Oxford Story Tree New Edition 2-Blue: Long Legs</t>
  </si>
  <si>
    <t>Oxford Story Tree New Edition 2-Blue: The Chase</t>
  </si>
  <si>
    <t>Oxford Story Tree New Edition 2-Blue: Kipper’s Birthday</t>
  </si>
  <si>
    <t>Oxford Story Tree New Edition 2-Blue: Red Noses</t>
  </si>
  <si>
    <t>Oxford Story Tree New Edition 2-Blue: Chip’s Robot</t>
  </si>
  <si>
    <t>Oxford Story Tree New Edition 2-Blue: Book Week</t>
  </si>
  <si>
    <t>Sad Santa</t>
  </si>
  <si>
    <t>Tad Carpenter</t>
  </si>
  <si>
    <t>Scholastic</t>
  </si>
  <si>
    <t>可能小學的愛地球任務（4冊）</t>
  </si>
  <si>
    <t>雙刀獵手：螳螂-法布爾爺爺教我的事</t>
  </si>
  <si>
    <t>忙碌兵團：螞蟻-法布爾爺爺教我的事</t>
  </si>
  <si>
    <t>葛瑞的囧日記11：衰神大導演</t>
  </si>
  <si>
    <t xml:space="preserve">傑夫．肯尼 </t>
  </si>
  <si>
    <t>未來出版</t>
  </si>
  <si>
    <t>葛瑞的囧日記 2：老哥你很煩</t>
  </si>
  <si>
    <t>葛瑞的囧日記 3：老爸別逼我</t>
  </si>
  <si>
    <t>獵書遊戲：被詛咒的寶藏</t>
  </si>
  <si>
    <t>宮越曉子 </t>
  </si>
  <si>
    <t>大偵探奈特系列4-6</t>
  </si>
  <si>
    <t>瑪格莉．沙爾瑪</t>
  </si>
  <si>
    <t>上誼文化公司</t>
  </si>
  <si>
    <t>成語小劇場套書（全四冊）</t>
  </si>
  <si>
    <t>岑澎維, 洪國隆</t>
  </si>
  <si>
    <t>蟲小練武功</t>
  </si>
  <si>
    <t>楊維晟</t>
  </si>
  <si>
    <t>天下雜誌</t>
  </si>
  <si>
    <t>9789862417140</t>
  </si>
  <si>
    <t>綠野蛛蹤</t>
  </si>
  <si>
    <t>9789862417157</t>
  </si>
  <si>
    <t>天下第一蟀</t>
  </si>
  <si>
    <t>謝武彰</t>
  </si>
  <si>
    <t>9789862417232</t>
  </si>
  <si>
    <t>出雲石</t>
  </si>
  <si>
    <t>9789862417249</t>
  </si>
  <si>
    <t>中山狼傳</t>
  </si>
  <si>
    <t>9789862417256</t>
  </si>
  <si>
    <t>你是我最好的朋友</t>
  </si>
  <si>
    <t>青林國際</t>
  </si>
  <si>
    <t>一顆種子的旅行</t>
  </si>
  <si>
    <t>默勒</t>
  </si>
  <si>
    <t>Story a. </t>
  </si>
  <si>
    <t>找不到校長</t>
  </si>
  <si>
    <t>岑澎維</t>
  </si>
  <si>
    <t>9789862417812</t>
  </si>
  <si>
    <t>屁屁超人與屁浮列車尖叫號</t>
  </si>
  <si>
    <t>林哲璋</t>
  </si>
  <si>
    <t>9789862418222</t>
  </si>
  <si>
    <t>小東西</t>
  </si>
  <si>
    <t>哲也</t>
  </si>
  <si>
    <t>9789862418321</t>
  </si>
  <si>
    <t>小東西2</t>
  </si>
  <si>
    <t>9789862418642</t>
  </si>
  <si>
    <t>小火龍大賽車</t>
  </si>
  <si>
    <t>9789862418956</t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</si>
  <si>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5" type="noConversion"/>
  </si>
  <si>
    <t>校名：台南市善化區茄拔國民小學
填表人：胡玲毓               教務主任：吳孟璋           校長：陳俊吉
連絡電話：065837031-89</t>
    <phoneticPr fontId="5" type="noConversion"/>
  </si>
  <si>
    <t>排序</t>
    <phoneticPr fontId="5" type="noConversion"/>
  </si>
  <si>
    <t>Simply Talk &amp; Write 1</t>
    <phoneticPr fontId="17" type="noConversion"/>
  </si>
  <si>
    <t>Taiwan</t>
    <phoneticPr fontId="5" type="noConversion"/>
  </si>
  <si>
    <t>N</t>
    <phoneticPr fontId="17" type="noConversion"/>
  </si>
  <si>
    <t>Y</t>
    <phoneticPr fontId="17" type="noConversion"/>
  </si>
  <si>
    <t>配合語文領域</t>
    <phoneticPr fontId="5" type="noConversion"/>
  </si>
  <si>
    <t>Simply Talk &amp; Write 2</t>
    <phoneticPr fontId="17" type="noConversion"/>
  </si>
  <si>
    <t>Oxford I can spell</t>
    <phoneticPr fontId="17" type="noConversion"/>
  </si>
  <si>
    <t>Oxford</t>
    <phoneticPr fontId="17" type="noConversion"/>
  </si>
  <si>
    <t>UK</t>
    <phoneticPr fontId="5" type="noConversion"/>
  </si>
  <si>
    <t>US</t>
    <phoneticPr fontId="5" type="noConversion"/>
  </si>
  <si>
    <t>台灣水果香（1書+CD）</t>
    <phoneticPr fontId="15" type="noConversion"/>
  </si>
  <si>
    <t>謝明芳</t>
    <phoneticPr fontId="15" type="noConversion"/>
  </si>
  <si>
    <t>臺灣</t>
    <phoneticPr fontId="5" type="noConversion"/>
  </si>
  <si>
    <t>否</t>
    <phoneticPr fontId="5" type="noConversion"/>
  </si>
  <si>
    <t>是</t>
    <phoneticPr fontId="5" type="noConversion"/>
  </si>
  <si>
    <t>百大</t>
    <phoneticPr fontId="5" type="noConversion"/>
  </si>
  <si>
    <t>香蕉的祕密</t>
    <phoneticPr fontId="15" type="noConversion"/>
  </si>
  <si>
    <t>許玲慧</t>
    <phoneticPr fontId="15" type="noConversion"/>
  </si>
  <si>
    <t>圖書館老鼠</t>
    <phoneticPr fontId="15" type="noConversion"/>
  </si>
  <si>
    <t>丹尼爾‧柯克</t>
    <phoneticPr fontId="15" type="noConversion"/>
  </si>
  <si>
    <t>大象艾瑪</t>
    <phoneticPr fontId="15" type="noConversion"/>
  </si>
  <si>
    <t>大衛．麥基/圖文</t>
    <phoneticPr fontId="15" type="noConversion"/>
  </si>
  <si>
    <t>超神奇糖果鋪</t>
    <phoneticPr fontId="15" type="noConversion"/>
  </si>
  <si>
    <t>宮西達也</t>
    <phoneticPr fontId="15" type="noConversion"/>
  </si>
  <si>
    <t>我才不要捲捲頭！</t>
    <phoneticPr fontId="5" type="noConversion"/>
  </si>
  <si>
    <t>格林</t>
    <phoneticPr fontId="5" type="noConversion"/>
  </si>
  <si>
    <t>刀根里衣</t>
    <phoneticPr fontId="17" type="noConversion"/>
  </si>
  <si>
    <t>遲到的理由</t>
    <phoneticPr fontId="15" type="noConversion"/>
  </si>
  <si>
    <t>姚佳/圖文</t>
    <phoneticPr fontId="15" type="noConversion"/>
  </si>
  <si>
    <t>搭飛機去旅行</t>
    <phoneticPr fontId="15" type="noConversion"/>
  </si>
  <si>
    <t>皮耶．溫德斯</t>
    <phoneticPr fontId="15" type="noConversion"/>
  </si>
  <si>
    <t>超級烏龜</t>
    <phoneticPr fontId="5" type="noConversion"/>
  </si>
  <si>
    <t>臺灣</t>
    <phoneticPr fontId="5" type="noConversion"/>
  </si>
  <si>
    <t>否</t>
    <phoneticPr fontId="5" type="noConversion"/>
  </si>
  <si>
    <t>百大</t>
    <phoneticPr fontId="5" type="noConversion"/>
  </si>
  <si>
    <t>完美的一天</t>
    <phoneticPr fontId="5" type="noConversion"/>
  </si>
  <si>
    <t>鼴鼠的禮物</t>
    <phoneticPr fontId="15" type="noConversion"/>
  </si>
  <si>
    <t>海文‧歐瑞</t>
    <phoneticPr fontId="15" type="noConversion"/>
  </si>
  <si>
    <t>100層的巴士</t>
    <phoneticPr fontId="15" type="noConversion"/>
  </si>
  <si>
    <t>麥克‧史密斯</t>
    <phoneticPr fontId="15" type="noConversion"/>
  </si>
  <si>
    <t>朴晉永</t>
    <phoneticPr fontId="17" type="noConversion"/>
  </si>
  <si>
    <t>9789862927359</t>
    <phoneticPr fontId="5" type="noConversion"/>
  </si>
  <si>
    <t>可白</t>
    <phoneticPr fontId="15" type="noConversion"/>
  </si>
  <si>
    <t> 童嘉</t>
    <phoneticPr fontId="5" type="noConversion"/>
  </si>
  <si>
    <t>蔡兆倫</t>
    <phoneticPr fontId="5" type="noConversion"/>
  </si>
  <si>
    <t> 馬丁．巴茲塞特</t>
    <phoneticPr fontId="5" type="noConversion"/>
  </si>
  <si>
    <t>快樂的秘密</t>
    <phoneticPr fontId="5" type="noConversion"/>
  </si>
  <si>
    <t>阿德蝸</t>
    <phoneticPr fontId="5" type="noConversion"/>
  </si>
  <si>
    <t>香香公主魔法鞋</t>
    <phoneticPr fontId="5" type="noConversion"/>
  </si>
  <si>
    <t>王美慧</t>
    <phoneticPr fontId="5" type="noConversion"/>
  </si>
  <si>
    <t>愛說謊的小鸚鵡</t>
    <phoneticPr fontId="5" type="noConversion"/>
  </si>
  <si>
    <t>鄭宗弦</t>
    <phoneticPr fontId="5" type="noConversion"/>
  </si>
  <si>
    <t>黏不拉嘰王子</t>
    <phoneticPr fontId="5" type="noConversion"/>
  </si>
  <si>
    <t>徐瑞蓮</t>
    <phoneticPr fontId="5" type="noConversion"/>
  </si>
  <si>
    <t>公主盃拔蘿蔔比賽</t>
    <phoneticPr fontId="5" type="noConversion"/>
  </si>
  <si>
    <t>你有多愛我</t>
    <phoneticPr fontId="5" type="noConversion"/>
  </si>
  <si>
    <t>李光福</t>
    <phoneticPr fontId="5" type="noConversion"/>
  </si>
  <si>
    <t>你賴皮</t>
    <phoneticPr fontId="5" type="noConversion"/>
  </si>
  <si>
    <t>王文華</t>
    <phoneticPr fontId="5" type="noConversion"/>
  </si>
  <si>
    <t>我不要</t>
    <phoneticPr fontId="5" type="noConversion"/>
  </si>
  <si>
    <t>卡因．威爾森</t>
    <phoneticPr fontId="5" type="noConversion"/>
  </si>
  <si>
    <t>早知道</t>
    <phoneticPr fontId="5" type="noConversion"/>
  </si>
  <si>
    <t>田心</t>
    <phoneticPr fontId="5" type="noConversion"/>
  </si>
  <si>
    <t>黑毛豬的愛心麵店</t>
    <phoneticPr fontId="5" type="noConversion"/>
  </si>
  <si>
    <t>荷莉</t>
    <phoneticPr fontId="5" type="noConversion"/>
  </si>
  <si>
    <t>包心粉圓抓賊記</t>
    <phoneticPr fontId="5" type="noConversion"/>
  </si>
  <si>
    <t>黃培欽</t>
    <phoneticPr fontId="5" type="noConversion"/>
  </si>
  <si>
    <t>大嘴巴闖禍了</t>
    <phoneticPr fontId="5" type="noConversion"/>
  </si>
  <si>
    <t>陳完玲</t>
    <phoneticPr fontId="5" type="noConversion"/>
  </si>
  <si>
    <t>不要走太遠喔！</t>
    <phoneticPr fontId="5" type="noConversion"/>
  </si>
  <si>
    <t>廖小羽</t>
    <phoneticPr fontId="5" type="noConversion"/>
  </si>
  <si>
    <t>玉山的新外套</t>
    <phoneticPr fontId="5" type="noConversion"/>
  </si>
  <si>
    <t>愛喝飲料的拉拉薩國</t>
    <phoneticPr fontId="5" type="noConversion"/>
  </si>
  <si>
    <t>欣欣</t>
    <phoneticPr fontId="5" type="noConversion"/>
  </si>
  <si>
    <t>長頸鹿的信</t>
    <phoneticPr fontId="5" type="noConversion"/>
  </si>
  <si>
    <t>岩佐惠</t>
    <phoneticPr fontId="5" type="noConversion"/>
  </si>
  <si>
    <t>台灣東方</t>
    <phoneticPr fontId="5" type="noConversion"/>
  </si>
  <si>
    <t>不信你去問獅子</t>
    <phoneticPr fontId="5" type="noConversion"/>
  </si>
  <si>
    <t>竹下文子</t>
    <phoneticPr fontId="5" type="noConversion"/>
  </si>
  <si>
    <t xml:space="preserve">有生命的漢字: 部件意義化識字教材 (學生版) </t>
    <phoneticPr fontId="15" type="noConversion"/>
  </si>
  <si>
    <t>李雪娥等</t>
    <phoneticPr fontId="15" type="noConversion"/>
  </si>
  <si>
    <t>心理出版社</t>
    <phoneticPr fontId="15" type="noConversion"/>
  </si>
  <si>
    <t>火車頭1414大冒險</t>
    <phoneticPr fontId="5" type="noConversion"/>
  </si>
  <si>
    <t>小天下</t>
    <phoneticPr fontId="5" type="noConversion"/>
  </si>
  <si>
    <t>9789862169186</t>
    <phoneticPr fontId="5" type="noConversion"/>
  </si>
  <si>
    <t>小畫師的願望</t>
    <phoneticPr fontId="5" type="noConversion"/>
  </si>
  <si>
    <t>米塔莉．柏金斯</t>
    <phoneticPr fontId="5" type="noConversion"/>
  </si>
  <si>
    <t>9789862169940</t>
    <phoneticPr fontId="5" type="noConversion"/>
  </si>
  <si>
    <t>狐狸爸爸萬歲</t>
    <phoneticPr fontId="5" type="noConversion"/>
  </si>
  <si>
    <t>羅德‧達爾</t>
    <phoneticPr fontId="5" type="noConversion"/>
  </si>
  <si>
    <t>喬治的神奇魔藥</t>
    <phoneticPr fontId="5" type="noConversion"/>
  </si>
  <si>
    <t>壞心的夫妻消失了</t>
    <phoneticPr fontId="5" type="noConversion"/>
  </si>
  <si>
    <t>妖怪藥局大拍賣</t>
    <phoneticPr fontId="5" type="noConversion"/>
  </si>
  <si>
    <t>伊藤充子</t>
    <phoneticPr fontId="5" type="noConversion"/>
  </si>
  <si>
    <t>我的非洲家人</t>
    <phoneticPr fontId="5" type="noConversion"/>
  </si>
  <si>
    <t>堀米薰</t>
    <phoneticPr fontId="5" type="noConversion"/>
  </si>
  <si>
    <t>換心店</t>
    <phoneticPr fontId="5" type="noConversion"/>
  </si>
  <si>
    <t>梨屋有枝</t>
    <phoneticPr fontId="5" type="noConversion"/>
  </si>
  <si>
    <t>用點心學校</t>
    <phoneticPr fontId="5" type="noConversion"/>
  </si>
  <si>
    <t>林哲璋</t>
    <phoneticPr fontId="5" type="noConversion"/>
  </si>
  <si>
    <t>八卦森林</t>
    <phoneticPr fontId="5" type="noConversion"/>
  </si>
  <si>
    <t>岑澎維</t>
    <phoneticPr fontId="5" type="noConversion"/>
  </si>
  <si>
    <t>妖精老屋</t>
    <phoneticPr fontId="5" type="noConversion"/>
  </si>
  <si>
    <t>周姚萍</t>
    <phoneticPr fontId="5" type="noConversion"/>
  </si>
  <si>
    <t>狐狸的錢袋</t>
    <phoneticPr fontId="5" type="noConversion"/>
  </si>
  <si>
    <t>賴曉珍</t>
    <phoneticPr fontId="5" type="noConversion"/>
  </si>
  <si>
    <t>是</t>
    <phoneticPr fontId="5" type="noConversion"/>
  </si>
  <si>
    <t>否</t>
    <phoneticPr fontId="5" type="noConversion"/>
  </si>
  <si>
    <t>4本</t>
    <phoneticPr fontId="5" type="noConversion"/>
  </si>
  <si>
    <t>3本</t>
    <phoneticPr fontId="5" type="noConversion"/>
  </si>
  <si>
    <t>約翰醫生的動物醫院</t>
    <phoneticPr fontId="5" type="noConversion"/>
  </si>
  <si>
    <t>伊東久子</t>
    <phoneticPr fontId="5" type="noConversion"/>
  </si>
  <si>
    <t>小天下</t>
    <phoneticPr fontId="5" type="noConversion"/>
  </si>
  <si>
    <t>遊樂園今天不開門</t>
    <phoneticPr fontId="5" type="noConversion"/>
  </si>
  <si>
    <t>戸田和代</t>
    <phoneticPr fontId="5" type="noConversion"/>
  </si>
  <si>
    <t>我最喜歡爸爸</t>
    <phoneticPr fontId="5" type="noConversion"/>
  </si>
  <si>
    <t>北川千春</t>
    <phoneticPr fontId="5" type="noConversion"/>
  </si>
  <si>
    <t>臺灣</t>
    <phoneticPr fontId="5" type="noConversion"/>
  </si>
  <si>
    <t>狐狸的溜冰鞋</t>
    <phoneticPr fontId="5" type="noConversion"/>
  </si>
  <si>
    <t>湯本香樹實</t>
    <phoneticPr fontId="5" type="noConversion"/>
  </si>
  <si>
    <t>臺灣</t>
    <phoneticPr fontId="5" type="noConversion"/>
  </si>
  <si>
    <t>臺灣</t>
    <phoneticPr fontId="5" type="noConversion"/>
  </si>
  <si>
    <t>我們都是奇蹟男孩</t>
    <phoneticPr fontId="5" type="noConversion"/>
  </si>
  <si>
    <t>R. J. 帕拉秋</t>
    <phoneticPr fontId="5" type="noConversion"/>
  </si>
  <si>
    <t xml:space="preserve">字畝文化 </t>
    <phoneticPr fontId="5" type="noConversion"/>
  </si>
  <si>
    <t>9789869486163</t>
    <phoneticPr fontId="5" type="noConversion"/>
  </si>
  <si>
    <t>班雅明先生的神祕行李箱</t>
    <phoneticPr fontId="5" type="noConversion"/>
  </si>
  <si>
    <t xml:space="preserve">張蓓瑜 </t>
    <phoneticPr fontId="5" type="noConversion"/>
  </si>
  <si>
    <t>三民</t>
    <phoneticPr fontId="5" type="noConversion"/>
  </si>
  <si>
    <t>9789571463285</t>
    <phoneticPr fontId="5" type="noConversion"/>
  </si>
  <si>
    <t>爺爺的神祕巨人</t>
    <phoneticPr fontId="5" type="noConversion"/>
  </si>
  <si>
    <t xml:space="preserve">大衛‧里奇斐德 </t>
    <phoneticPr fontId="5" type="noConversion"/>
  </si>
  <si>
    <t>9789571462936</t>
    <phoneticPr fontId="5" type="noConversion"/>
  </si>
  <si>
    <t>晚安，回家囉！</t>
    <phoneticPr fontId="5" type="noConversion"/>
  </si>
  <si>
    <t xml:space="preserve">遠流 </t>
    <phoneticPr fontId="5" type="noConversion"/>
  </si>
  <si>
    <t>9789573280682</t>
    <phoneticPr fontId="5" type="noConversion"/>
  </si>
  <si>
    <t>【可能小學的西洋文明任務】套書</t>
    <phoneticPr fontId="5" type="noConversion"/>
  </si>
  <si>
    <t xml:space="preserve">王文華 </t>
    <phoneticPr fontId="5" type="noConversion"/>
  </si>
  <si>
    <t>親子天下</t>
    <phoneticPr fontId="5" type="noConversion"/>
  </si>
  <si>
    <t>4717211022986</t>
    <phoneticPr fontId="5" type="noConversion"/>
  </si>
  <si>
    <t>是</t>
    <phoneticPr fontId="5" type="noConversion"/>
  </si>
  <si>
    <t>4本</t>
    <phoneticPr fontId="5" type="noConversion"/>
  </si>
  <si>
    <t xml:space="preserve">珍妮佛．夏伯里斯．貝特曼 </t>
    <phoneticPr fontId="5" type="noConversion"/>
  </si>
  <si>
    <t>9789869549110</t>
    <phoneticPr fontId="5" type="noConversion"/>
  </si>
  <si>
    <t>別告訴愛麗絲</t>
    <phoneticPr fontId="5" type="noConversion"/>
  </si>
  <si>
    <t>凱西‧卡瑟迪</t>
    <phoneticPr fontId="5" type="noConversion"/>
  </si>
  <si>
    <t>9789869563079</t>
    <phoneticPr fontId="5" type="noConversion"/>
  </si>
  <si>
    <t>手推車大作戰：經典新視界1</t>
    <phoneticPr fontId="5" type="noConversion"/>
  </si>
  <si>
    <t xml:space="preserve">奧利佛‧巴特渥斯 </t>
    <phoneticPr fontId="5" type="noConversion"/>
  </si>
  <si>
    <t>遠流</t>
    <phoneticPr fontId="5" type="noConversion"/>
  </si>
  <si>
    <t>9789573277965</t>
    <phoneticPr fontId="5" type="noConversion"/>
  </si>
  <si>
    <t>科學實驗王40：金屬與非金屬</t>
    <phoneticPr fontId="5" type="noConversion"/>
  </si>
  <si>
    <t>三采</t>
    <phoneticPr fontId="5" type="noConversion"/>
  </si>
  <si>
    <t>9789863429388</t>
    <phoneticPr fontId="5" type="noConversion"/>
  </si>
  <si>
    <t>波普先生的企鵝：經典新視界3</t>
    <phoneticPr fontId="5" type="noConversion"/>
  </si>
  <si>
    <t>理查‧艾特瓦特夫婦</t>
    <phoneticPr fontId="5" type="noConversion"/>
  </si>
  <si>
    <t>9789573278269</t>
    <phoneticPr fontId="5" type="noConversion"/>
  </si>
  <si>
    <t>科學實驗王39：消化作用</t>
    <phoneticPr fontId="5" type="noConversion"/>
  </si>
  <si>
    <t xml:space="preserve">Story a.渥斯 </t>
    <phoneticPr fontId="5" type="noConversion"/>
  </si>
  <si>
    <t>9789863428992</t>
    <phoneticPr fontId="5" type="noConversion"/>
  </si>
  <si>
    <t>院子裡的怪蛋：經典新視界4</t>
    <phoneticPr fontId="5" type="noConversion"/>
  </si>
  <si>
    <t>9789573278337</t>
    <phoneticPr fontId="5" type="noConversion"/>
  </si>
  <si>
    <t>海鷗島的夏天：經典新視界2</t>
    <phoneticPr fontId="5" type="noConversion"/>
  </si>
  <si>
    <t xml:space="preserve">阿思緹．林格倫 </t>
    <phoneticPr fontId="5" type="noConversion"/>
  </si>
  <si>
    <t>9789573278016</t>
    <phoneticPr fontId="5" type="noConversion"/>
  </si>
  <si>
    <t>超級偵探海莉：經典新視界6</t>
    <phoneticPr fontId="5" type="noConversion"/>
  </si>
  <si>
    <t xml:space="preserve">露薏絲‧菲茲修  </t>
    <phoneticPr fontId="5" type="noConversion"/>
  </si>
  <si>
    <t>遠流</t>
    <phoneticPr fontId="5" type="noConversion"/>
  </si>
  <si>
    <t>9789573278436</t>
    <phoneticPr fontId="5" type="noConversion"/>
  </si>
  <si>
    <t>獅子補習班</t>
    <phoneticPr fontId="5" type="noConversion"/>
  </si>
  <si>
    <t>強‧艾吉</t>
    <phoneticPr fontId="5" type="noConversion"/>
  </si>
  <si>
    <t xml:space="preserve">米奇巴克 </t>
    <phoneticPr fontId="5" type="noConversion"/>
  </si>
  <si>
    <t>9789866215667</t>
    <phoneticPr fontId="5" type="noConversion"/>
  </si>
  <si>
    <t>解憂雜貨店【電影書腰版】</t>
    <phoneticPr fontId="5" type="noConversion"/>
  </si>
  <si>
    <t xml:space="preserve">東野圭吾  </t>
    <phoneticPr fontId="5" type="noConversion"/>
  </si>
  <si>
    <t xml:space="preserve">皇冠 </t>
    <phoneticPr fontId="5" type="noConversion"/>
  </si>
  <si>
    <t>9789573330127</t>
    <phoneticPr fontId="5" type="noConversion"/>
  </si>
  <si>
    <t>甲蟲男孩</t>
    <phoneticPr fontId="5" type="noConversion"/>
  </si>
  <si>
    <t xml:space="preserve">M.G. 里奧納  </t>
    <phoneticPr fontId="5" type="noConversion"/>
  </si>
  <si>
    <t>親子天下</t>
    <phoneticPr fontId="5" type="noConversion"/>
  </si>
  <si>
    <t>9789869504799</t>
    <phoneticPr fontId="5" type="noConversion"/>
  </si>
  <si>
    <t>穿越故宮大冒險1：翠玉白菜上的蒙古女孩</t>
    <phoneticPr fontId="5" type="noConversion"/>
  </si>
  <si>
    <t xml:space="preserve">鄭宗弦 </t>
    <phoneticPr fontId="5" type="noConversion"/>
  </si>
  <si>
    <t>小天下</t>
    <phoneticPr fontId="5" type="noConversion"/>
  </si>
  <si>
    <t>9789864790876</t>
    <phoneticPr fontId="5" type="noConversion"/>
  </si>
  <si>
    <t>穿越故宮大冒險2：肉形石的召喚</t>
    <phoneticPr fontId="5" type="noConversion"/>
  </si>
  <si>
    <t>合計</t>
    <phoneticPr fontId="5" type="noConversion"/>
  </si>
  <si>
    <t>書包去遠足</t>
    <phoneticPr fontId="5" type="noConversion"/>
  </si>
  <si>
    <t>村上詩子</t>
    <phoneticPr fontId="5" type="noConversion"/>
  </si>
  <si>
    <t>是</t>
    <phoneticPr fontId="5" type="noConversion"/>
  </si>
  <si>
    <t>4本</t>
    <phoneticPr fontId="5" type="noConversion"/>
  </si>
  <si>
    <t>6本</t>
    <phoneticPr fontId="5" type="noConversion"/>
  </si>
  <si>
    <t>林英濟/圖文</t>
    <phoneticPr fontId="5" type="noConversion"/>
  </si>
  <si>
    <t>遠流</t>
    <phoneticPr fontId="5" type="noConversion"/>
  </si>
</sst>
</file>

<file path=xl/styles.xml><?xml version="1.0" encoding="utf-8"?>
<styleSheet xmlns="http://schemas.openxmlformats.org/spreadsheetml/2006/main">
  <numFmts count="7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  <numFmt numFmtId="180" formatCode="000"/>
    <numFmt numFmtId="181" formatCode="0.00_ "/>
    <numFmt numFmtId="182" formatCode="0&quot; &quot;"/>
  </numFmts>
  <fonts count="27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0"/>
      <color rgb="FF000000"/>
      <name val="新細明體"/>
      <family val="1"/>
      <charset val="136"/>
    </font>
    <font>
      <sz val="10"/>
      <color rgb="FF000000"/>
      <name val="標楷體"/>
      <family val="4"/>
      <charset val="136"/>
    </font>
    <font>
      <sz val="8"/>
      <name val="標楷體"/>
      <family val="4"/>
      <charset val="136"/>
    </font>
    <font>
      <sz val="8"/>
      <color rgb="FF000000"/>
      <name val="新細明體"/>
      <family val="1"/>
      <charset val="136"/>
    </font>
    <font>
      <sz val="11"/>
      <color indexed="8"/>
      <name val="新細明體"/>
      <family val="1"/>
      <charset val="136"/>
    </font>
    <font>
      <sz val="14"/>
      <color indexed="8"/>
      <name val="標楷體"/>
      <family val="4"/>
      <charset val="136"/>
    </font>
    <font>
      <sz val="11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1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color rgb="FF000000"/>
      <name val="Times New Roman"/>
      <family val="1"/>
    </font>
    <font>
      <sz val="12"/>
      <color indexed="8"/>
      <name val="標楷體"/>
      <family val="4"/>
      <charset val="136"/>
    </font>
    <font>
      <sz val="12"/>
      <color rgb="FF00B050"/>
      <name val="標楷體"/>
      <family val="4"/>
      <charset val="136"/>
    </font>
    <font>
      <sz val="11"/>
      <color rgb="FF00B050"/>
      <name val="新細明體"/>
      <family val="1"/>
      <charset val="136"/>
    </font>
    <font>
      <u/>
      <sz val="10"/>
      <name val="新細明體"/>
      <family val="1"/>
      <charset val="136"/>
    </font>
    <font>
      <sz val="10"/>
      <color indexed="8"/>
      <name val="標楷體"/>
      <family val="4"/>
      <charset val="136"/>
    </font>
    <font>
      <sz val="10"/>
      <color rgb="FF333333"/>
      <name val="標楷體"/>
      <family val="4"/>
      <charset val="136"/>
    </font>
    <font>
      <sz val="10"/>
      <color rgb="FF232323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/>
    <xf numFmtId="0" fontId="7" fillId="0" borderId="0" applyNumberFormat="0" applyBorder="0" applyProtection="0"/>
    <xf numFmtId="0" fontId="1" fillId="0" borderId="0" applyNumberFormat="0" applyFont="0" applyBorder="0" applyProtection="0">
      <alignment vertical="center"/>
    </xf>
    <xf numFmtId="0" fontId="19" fillId="0" borderId="0" applyNumberFormat="0" applyBorder="0" applyProtection="0"/>
  </cellStyleXfs>
  <cellXfs count="94">
    <xf numFmtId="0" fontId="0" fillId="0" borderId="0" xfId="0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horizontal="left" vertical="center"/>
    </xf>
    <xf numFmtId="0" fontId="11" fillId="0" borderId="0" xfId="9" applyFont="1" applyFill="1" applyBorder="1" applyAlignment="1" applyProtection="1">
      <alignment horizontal="left" vertical="center"/>
      <protection locked="0"/>
    </xf>
    <xf numFmtId="0" fontId="12" fillId="0" borderId="0" xfId="0" applyFont="1" applyBorder="1">
      <alignment vertical="center"/>
    </xf>
    <xf numFmtId="0" fontId="13" fillId="0" borderId="0" xfId="5" applyFont="1" applyFill="1" applyBorder="1" applyAlignment="1" applyProtection="1">
      <alignment vertical="center"/>
      <protection locked="0"/>
    </xf>
    <xf numFmtId="0" fontId="11" fillId="0" borderId="0" xfId="9" applyFont="1" applyFill="1" applyBorder="1" applyAlignment="1" applyProtection="1">
      <alignment horizontal="center" vertical="center"/>
      <protection locked="0"/>
    </xf>
    <xf numFmtId="0" fontId="10" fillId="0" borderId="0" xfId="0" applyFont="1" applyBorder="1">
      <alignment vertical="center"/>
    </xf>
    <xf numFmtId="0" fontId="14" fillId="0" borderId="0" xfId="0" quotePrefix="1" applyNumberFormat="1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0" xfId="0" quotePrefix="1" applyNumberFormat="1" applyFont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178" fontId="14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178" fontId="18" fillId="0" borderId="0" xfId="0" applyNumberFormat="1" applyFont="1" applyBorder="1" applyAlignment="1">
      <alignment horizontal="left" vertical="center"/>
    </xf>
    <xf numFmtId="0" fontId="0" fillId="0" borderId="8" xfId="0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21" fillId="0" borderId="0" xfId="9" applyFont="1" applyFill="1" applyBorder="1" applyAlignment="1" applyProtection="1">
      <alignment horizontal="center" vertical="center"/>
      <protection locked="0"/>
    </xf>
    <xf numFmtId="0" fontId="20" fillId="0" borderId="0" xfId="0" applyFont="1" applyBorder="1" applyAlignment="1">
      <alignment horizontal="center" vertical="center"/>
    </xf>
    <xf numFmtId="0" fontId="14" fillId="0" borderId="0" xfId="5" applyFont="1" applyFill="1" applyBorder="1" applyAlignment="1" applyProtection="1">
      <alignment horizontal="center" vertical="center"/>
      <protection locked="0"/>
    </xf>
    <xf numFmtId="0" fontId="20" fillId="0" borderId="0" xfId="9" applyFont="1" applyFill="1" applyBorder="1" applyAlignment="1" applyProtection="1">
      <alignment horizontal="center" vertical="center"/>
      <protection locked="0"/>
    </xf>
    <xf numFmtId="0" fontId="22" fillId="0" borderId="0" xfId="9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6" fillId="0" borderId="11" xfId="0" applyFont="1" applyBorder="1" applyAlignment="1">
      <alignment horizontal="left" vertical="center" wrapText="1"/>
    </xf>
    <xf numFmtId="179" fontId="16" fillId="0" borderId="2" xfId="0" applyNumberFormat="1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178" fontId="16" fillId="0" borderId="2" xfId="0" applyNumberFormat="1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181" fontId="16" fillId="0" borderId="2" xfId="0" applyNumberFormat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9" fontId="16" fillId="0" borderId="2" xfId="0" applyNumberFormat="1" applyFont="1" applyBorder="1" applyAlignment="1">
      <alignment horizontal="left" vertical="center" wrapText="1"/>
    </xf>
    <xf numFmtId="0" fontId="16" fillId="0" borderId="11" xfId="0" quotePrefix="1" applyNumberFormat="1" applyFont="1" applyBorder="1" applyAlignment="1">
      <alignment horizontal="left" wrapText="1"/>
    </xf>
    <xf numFmtId="0" fontId="16" fillId="0" borderId="2" xfId="0" quotePrefix="1" applyNumberFormat="1" applyFont="1" applyBorder="1" applyAlignment="1">
      <alignment horizontal="left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Border="1" applyAlignment="1" applyProtection="1">
      <alignment horizontal="left" vertical="center"/>
    </xf>
    <xf numFmtId="0" fontId="16" fillId="0" borderId="9" xfId="0" applyFont="1" applyFill="1" applyBorder="1" applyAlignment="1">
      <alignment horizontal="left" vertical="center"/>
    </xf>
    <xf numFmtId="0" fontId="16" fillId="0" borderId="2" xfId="0" quotePrefix="1" applyNumberFormat="1" applyFont="1" applyBorder="1" applyAlignment="1">
      <alignment horizontal="left" wrapText="1"/>
    </xf>
    <xf numFmtId="0" fontId="16" fillId="0" borderId="11" xfId="9" applyFont="1" applyFill="1" applyBorder="1" applyAlignment="1" applyProtection="1">
      <alignment horizontal="left" vertical="center"/>
      <protection locked="0"/>
    </xf>
    <xf numFmtId="0" fontId="16" fillId="0" borderId="2" xfId="5" applyFont="1" applyFill="1" applyBorder="1" applyAlignment="1" applyProtection="1">
      <alignment horizontal="left" vertical="center"/>
      <protection locked="0"/>
    </xf>
    <xf numFmtId="0" fontId="16" fillId="0" borderId="2" xfId="9" applyFont="1" applyFill="1" applyBorder="1" applyAlignment="1" applyProtection="1">
      <alignment horizontal="left" vertical="center"/>
      <protection locked="0"/>
    </xf>
    <xf numFmtId="179" fontId="16" fillId="0" borderId="2" xfId="0" quotePrefix="1" applyNumberFormat="1" applyFont="1" applyBorder="1" applyAlignment="1">
      <alignment horizontal="left"/>
    </xf>
    <xf numFmtId="0" fontId="16" fillId="0" borderId="11" xfId="9" applyFont="1" applyFill="1" applyBorder="1" applyAlignment="1" applyProtection="1">
      <alignment horizontal="left" vertical="center" wrapText="1"/>
      <protection locked="0"/>
    </xf>
    <xf numFmtId="0" fontId="16" fillId="0" borderId="2" xfId="10" applyFont="1" applyFill="1" applyBorder="1" applyAlignment="1" applyProtection="1">
      <alignment horizontal="left" vertical="center"/>
      <protection locked="0"/>
    </xf>
    <xf numFmtId="179" fontId="16" fillId="0" borderId="2" xfId="9" applyNumberFormat="1" applyFont="1" applyFill="1" applyBorder="1" applyAlignment="1" applyProtection="1">
      <alignment horizontal="left" vertical="center"/>
      <protection locked="0"/>
    </xf>
    <xf numFmtId="0" fontId="16" fillId="0" borderId="3" xfId="0" applyFont="1" applyFill="1" applyBorder="1" applyAlignment="1">
      <alignment horizontal="left" vertical="center"/>
    </xf>
    <xf numFmtId="0" fontId="16" fillId="0" borderId="2" xfId="13" applyFont="1" applyFill="1" applyBorder="1" applyAlignment="1" applyProtection="1">
      <alignment horizontal="left" vertical="center"/>
      <protection locked="0"/>
    </xf>
    <xf numFmtId="0" fontId="16" fillId="0" borderId="1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1" fontId="16" fillId="0" borderId="2" xfId="0" applyNumberFormat="1" applyFont="1" applyFill="1" applyBorder="1" applyAlignment="1">
      <alignment horizontal="left" vertical="center"/>
    </xf>
    <xf numFmtId="1" fontId="16" fillId="0" borderId="2" xfId="0" applyNumberFormat="1" applyFont="1" applyFill="1" applyBorder="1" applyAlignment="1">
      <alignment horizontal="left" vertical="center" wrapText="1"/>
    </xf>
    <xf numFmtId="180" fontId="16" fillId="0" borderId="2" xfId="0" applyNumberFormat="1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1" xfId="8" applyFont="1" applyBorder="1" applyAlignment="1">
      <alignment horizontal="left" vertical="center"/>
    </xf>
    <xf numFmtId="180" fontId="16" fillId="0" borderId="1" xfId="0" applyNumberFormat="1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16" fillId="0" borderId="12" xfId="0" applyFont="1" applyBorder="1" applyAlignment="1">
      <alignment horizontal="left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182" fontId="16" fillId="0" borderId="1" xfId="0" applyNumberFormat="1" applyFont="1" applyBorder="1" applyAlignment="1">
      <alignment horizontal="left" vertical="center"/>
    </xf>
    <xf numFmtId="0" fontId="16" fillId="0" borderId="11" xfId="11" applyFont="1" applyFill="1" applyBorder="1" applyAlignment="1" applyProtection="1">
      <alignment horizontal="left" vertical="center"/>
      <protection locked="0"/>
    </xf>
    <xf numFmtId="0" fontId="16" fillId="0" borderId="2" xfId="0" applyFont="1" applyFill="1" applyBorder="1" applyAlignment="1" applyProtection="1">
      <alignment horizontal="left" vertical="center"/>
      <protection locked="0"/>
    </xf>
    <xf numFmtId="0" fontId="16" fillId="0" borderId="2" xfId="11" applyFont="1" applyFill="1" applyBorder="1" applyAlignment="1" applyProtection="1">
      <alignment horizontal="left" vertical="center"/>
      <protection locked="0"/>
    </xf>
    <xf numFmtId="0" fontId="16" fillId="0" borderId="11" xfId="0" applyFont="1" applyBorder="1">
      <alignment vertical="center"/>
    </xf>
    <xf numFmtId="0" fontId="16" fillId="0" borderId="2" xfId="0" applyFont="1" applyBorder="1">
      <alignment vertical="center"/>
    </xf>
    <xf numFmtId="49" fontId="16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6" fillId="0" borderId="2" xfId="8" applyFont="1" applyBorder="1">
      <alignment vertical="center"/>
    </xf>
    <xf numFmtId="0" fontId="16" fillId="0" borderId="2" xfId="0" applyFont="1" applyBorder="1" applyAlignment="1">
      <alignment horizontal="left" vertical="top"/>
    </xf>
    <xf numFmtId="49" fontId="16" fillId="0" borderId="2" xfId="0" applyNumberFormat="1" applyFont="1" applyBorder="1" applyAlignment="1">
      <alignment horizontal="left" vertical="top"/>
    </xf>
    <xf numFmtId="0" fontId="23" fillId="0" borderId="2" xfId="8" applyFont="1" applyBorder="1" applyAlignment="1">
      <alignment horizontal="left" vertical="top"/>
    </xf>
    <xf numFmtId="0" fontId="7" fillId="0" borderId="2" xfId="0" applyFont="1" applyBorder="1">
      <alignment vertical="center"/>
    </xf>
    <xf numFmtId="0" fontId="24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49" fontId="24" fillId="0" borderId="2" xfId="0" applyNumberFormat="1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 wrapText="1"/>
    </xf>
    <xf numFmtId="0" fontId="24" fillId="0" borderId="2" xfId="0" applyFont="1" applyBorder="1">
      <alignment vertical="center"/>
    </xf>
    <xf numFmtId="179" fontId="26" fillId="0" borderId="2" xfId="0" applyNumberFormat="1" applyFont="1" applyBorder="1" applyAlignment="1">
      <alignment horizontal="left" vertical="center"/>
    </xf>
    <xf numFmtId="0" fontId="7" fillId="0" borderId="0" xfId="0" applyFont="1">
      <alignment vertical="center"/>
    </xf>
  </cellXfs>
  <cellStyles count="14">
    <cellStyle name="Heading" xfId="1"/>
    <cellStyle name="Heading1" xfId="2"/>
    <cellStyle name="Result" xfId="3"/>
    <cellStyle name="Result2" xfId="4"/>
    <cellStyle name="一般" xfId="0" builtinId="0" customBuiltin="1"/>
    <cellStyle name="一般 2" xfId="5"/>
    <cellStyle name="一般 2 2" xfId="12"/>
    <cellStyle name="一般 3" xfId="10"/>
    <cellStyle name="一般_Sheet1" xfId="13"/>
    <cellStyle name="一般_Sheet1_1" xfId="11"/>
    <cellStyle name="一般_Sheet1_2" xfId="9"/>
    <cellStyle name="千分位 2" xfId="6"/>
    <cellStyle name="千分位 2 2" xfId="7"/>
    <cellStyle name="超連結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slite.com/Search_BW.aspx?query=&#26377;&#29983;&#21629;&#30340;&#28450;&#23383;:%20&#37096;&#20214;&#24847;&#32681;&#21270;&#35672;&#23383;&#25945;&#26448;%20(&#23416;&#29983;&#29256;)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8%94%A1%E5%85%86%E5%80%AB%2F%E5%9C%96%E6%96%87/adv_author/1/" TargetMode="External"/><Relationship Id="rId1" Type="http://schemas.openxmlformats.org/officeDocument/2006/relationships/hyperlink" Target="https://search.books.com.tw/search/query/key/%E7%AB%A5%E5%98%89/adv_author/1/" TargetMode="External"/><Relationship Id="rId6" Type="http://schemas.openxmlformats.org/officeDocument/2006/relationships/hyperlink" Target="http://search.books.com.tw/exep/prod_search.php?key=Story+a.&amp;f=author" TargetMode="External"/><Relationship Id="rId5" Type="http://schemas.openxmlformats.org/officeDocument/2006/relationships/hyperlink" Target="http://search.books.com.tw/exep/prod_search.php?key=%E5%AE%AE%E8%B6%8A%E6%9B%89%E5%AD%90&amp;f=author" TargetMode="External"/><Relationship Id="rId4" Type="http://schemas.openxmlformats.org/officeDocument/2006/relationships/hyperlink" Target="https://search.books.com.tw/search/query/key/%E9%A6%AC%E4%B8%81%EF%BC%8E%E5%B7%B4%E8%8C%B2%E5%A1%9E%E7%89%B9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91"/>
  <sheetViews>
    <sheetView tabSelected="1" topLeftCell="A103" workbookViewId="0">
      <selection activeCell="I7" sqref="I7"/>
    </sheetView>
  </sheetViews>
  <sheetFormatPr defaultRowHeight="16.149999999999999" customHeight="1"/>
  <cols>
    <col min="1" max="1" width="4.5" bestFit="1" customWidth="1"/>
    <col min="2" max="2" width="38.5" customWidth="1"/>
    <col min="3" max="3" width="22" customWidth="1"/>
    <col min="4" max="4" width="14.125" customWidth="1"/>
    <col min="5" max="5" width="6.75" bestFit="1" customWidth="1"/>
    <col min="6" max="6" width="14.125" bestFit="1" customWidth="1"/>
    <col min="7" max="7" width="4.125" customWidth="1"/>
    <col min="8" max="8" width="5.875" customWidth="1"/>
    <col min="9" max="9" width="5.875" bestFit="1" customWidth="1"/>
    <col min="10" max="11" width="3.25" bestFit="1" customWidth="1"/>
    <col min="12" max="12" width="5" bestFit="1" customWidth="1"/>
    <col min="13" max="13" width="11.375" customWidth="1"/>
    <col min="14" max="14" width="8.375" customWidth="1"/>
    <col min="15" max="15" width="6.875" customWidth="1"/>
    <col min="16" max="16" width="25" bestFit="1" customWidth="1"/>
    <col min="17" max="17" width="18" customWidth="1"/>
    <col min="18" max="18" width="8.375" customWidth="1"/>
    <col min="19" max="19" width="6.75" bestFit="1" customWidth="1"/>
    <col min="20" max="20" width="15" bestFit="1" customWidth="1"/>
    <col min="21" max="1024" width="8.375" customWidth="1"/>
  </cols>
  <sheetData>
    <row r="1" spans="1:29" ht="24.6" customHeight="1">
      <c r="A1" s="27" t="s">
        <v>12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9" ht="71.25">
      <c r="A2" s="2" t="s">
        <v>167</v>
      </c>
      <c r="B2" s="1" t="s">
        <v>0</v>
      </c>
      <c r="C2" s="1" t="s">
        <v>1</v>
      </c>
      <c r="D2" s="1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1" t="s">
        <v>11</v>
      </c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6.5">
      <c r="A3" s="21">
        <v>1</v>
      </c>
      <c r="B3" s="33" t="s">
        <v>168</v>
      </c>
      <c r="C3" s="3" t="s">
        <v>92</v>
      </c>
      <c r="D3" s="3" t="s">
        <v>93</v>
      </c>
      <c r="E3" s="3" t="s">
        <v>169</v>
      </c>
      <c r="F3" s="34">
        <v>9789576067266</v>
      </c>
      <c r="G3" s="3">
        <v>1</v>
      </c>
      <c r="H3" s="3">
        <v>120</v>
      </c>
      <c r="I3" s="3">
        <v>120</v>
      </c>
      <c r="J3" s="3" t="s">
        <v>170</v>
      </c>
      <c r="K3" s="3" t="s">
        <v>170</v>
      </c>
      <c r="L3" s="35" t="s">
        <v>171</v>
      </c>
      <c r="M3" s="3" t="s">
        <v>172</v>
      </c>
      <c r="AB3" s="4"/>
      <c r="AC3" s="4"/>
    </row>
    <row r="4" spans="1:29" ht="16.5">
      <c r="A4" s="21">
        <v>2</v>
      </c>
      <c r="B4" s="33" t="s">
        <v>173</v>
      </c>
      <c r="C4" s="3" t="s">
        <v>92</v>
      </c>
      <c r="D4" s="3" t="s">
        <v>93</v>
      </c>
      <c r="E4" s="3" t="s">
        <v>169</v>
      </c>
      <c r="F4" s="36">
        <v>9789576067273</v>
      </c>
      <c r="G4" s="3">
        <v>1</v>
      </c>
      <c r="H4" s="3">
        <v>120</v>
      </c>
      <c r="I4" s="3">
        <v>120</v>
      </c>
      <c r="J4" s="3" t="s">
        <v>170</v>
      </c>
      <c r="K4" s="3" t="s">
        <v>170</v>
      </c>
      <c r="L4" s="35" t="s">
        <v>171</v>
      </c>
      <c r="M4" s="3" t="s">
        <v>172</v>
      </c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42.75">
      <c r="A5" s="21">
        <v>3</v>
      </c>
      <c r="B5" s="37" t="s">
        <v>174</v>
      </c>
      <c r="C5" s="38" t="s">
        <v>91</v>
      </c>
      <c r="D5" s="3" t="s">
        <v>175</v>
      </c>
      <c r="E5" s="3" t="s">
        <v>176</v>
      </c>
      <c r="F5" s="34">
        <v>9780192735454</v>
      </c>
      <c r="G5" s="3">
        <v>1</v>
      </c>
      <c r="H5" s="3">
        <v>659</v>
      </c>
      <c r="I5" s="3">
        <v>659</v>
      </c>
      <c r="J5" s="3" t="s">
        <v>170</v>
      </c>
      <c r="K5" s="3" t="s">
        <v>170</v>
      </c>
      <c r="L5" s="35" t="s">
        <v>170</v>
      </c>
      <c r="M5" s="3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42.75">
      <c r="A6" s="21">
        <v>4</v>
      </c>
      <c r="B6" s="33" t="s">
        <v>94</v>
      </c>
      <c r="C6" s="3" t="s">
        <v>95</v>
      </c>
      <c r="D6" s="39" t="s">
        <v>96</v>
      </c>
      <c r="E6" s="3" t="s">
        <v>176</v>
      </c>
      <c r="F6" s="34">
        <v>9780199440177</v>
      </c>
      <c r="G6" s="3">
        <v>1</v>
      </c>
      <c r="H6" s="3">
        <v>150</v>
      </c>
      <c r="I6" s="3">
        <v>150</v>
      </c>
      <c r="J6" s="3" t="s">
        <v>170</v>
      </c>
      <c r="K6" s="3" t="s">
        <v>170</v>
      </c>
      <c r="L6" s="35" t="s">
        <v>170</v>
      </c>
      <c r="M6" s="3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29" ht="42.75">
      <c r="A7" s="21">
        <v>5</v>
      </c>
      <c r="B7" s="33" t="s">
        <v>97</v>
      </c>
      <c r="C7" s="3" t="s">
        <v>95</v>
      </c>
      <c r="D7" s="39" t="s">
        <v>96</v>
      </c>
      <c r="E7" s="3" t="s">
        <v>176</v>
      </c>
      <c r="F7" s="34">
        <v>9780199440160</v>
      </c>
      <c r="G7" s="3">
        <v>1</v>
      </c>
      <c r="H7" s="3">
        <v>150</v>
      </c>
      <c r="I7" s="3">
        <v>150</v>
      </c>
      <c r="J7" s="3" t="s">
        <v>170</v>
      </c>
      <c r="K7" s="3" t="s">
        <v>170</v>
      </c>
      <c r="L7" s="35" t="s">
        <v>170</v>
      </c>
      <c r="M7" s="3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</row>
    <row r="8" spans="1:29" ht="42.75">
      <c r="A8" s="21">
        <v>6</v>
      </c>
      <c r="B8" s="33" t="s">
        <v>98</v>
      </c>
      <c r="C8" s="3" t="s">
        <v>95</v>
      </c>
      <c r="D8" s="39" t="s">
        <v>96</v>
      </c>
      <c r="E8" s="3" t="s">
        <v>176</v>
      </c>
      <c r="F8" s="34">
        <v>9780199440153</v>
      </c>
      <c r="G8" s="3">
        <v>1</v>
      </c>
      <c r="H8" s="3">
        <v>150</v>
      </c>
      <c r="I8" s="3">
        <v>150</v>
      </c>
      <c r="J8" s="3" t="s">
        <v>170</v>
      </c>
      <c r="K8" s="3" t="s">
        <v>170</v>
      </c>
      <c r="L8" s="35" t="s">
        <v>170</v>
      </c>
      <c r="M8" s="3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</row>
    <row r="9" spans="1:29" ht="42.75">
      <c r="A9" s="21">
        <v>7</v>
      </c>
      <c r="B9" s="33" t="s">
        <v>99</v>
      </c>
      <c r="C9" s="3" t="s">
        <v>95</v>
      </c>
      <c r="D9" s="39" t="s">
        <v>96</v>
      </c>
      <c r="E9" s="3" t="s">
        <v>176</v>
      </c>
      <c r="F9" s="34">
        <v>9780199440184</v>
      </c>
      <c r="G9" s="3">
        <v>1</v>
      </c>
      <c r="H9" s="3">
        <v>150</v>
      </c>
      <c r="I9" s="3">
        <v>150</v>
      </c>
      <c r="J9" s="3" t="s">
        <v>170</v>
      </c>
      <c r="K9" s="3" t="s">
        <v>170</v>
      </c>
      <c r="L9" s="35" t="s">
        <v>170</v>
      </c>
      <c r="M9" s="3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ht="42.75">
      <c r="A10" s="21">
        <v>8</v>
      </c>
      <c r="B10" s="33" t="s">
        <v>100</v>
      </c>
      <c r="C10" s="3" t="s">
        <v>95</v>
      </c>
      <c r="D10" s="39" t="s">
        <v>96</v>
      </c>
      <c r="E10" s="3" t="s">
        <v>176</v>
      </c>
      <c r="F10" s="34">
        <v>9780199440146</v>
      </c>
      <c r="G10" s="3">
        <v>1</v>
      </c>
      <c r="H10" s="3">
        <v>150</v>
      </c>
      <c r="I10" s="3">
        <v>150</v>
      </c>
      <c r="J10" s="3" t="s">
        <v>170</v>
      </c>
      <c r="K10" s="3" t="s">
        <v>170</v>
      </c>
      <c r="L10" s="35" t="s">
        <v>170</v>
      </c>
      <c r="M10" s="3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</row>
    <row r="11" spans="1:29" ht="42.75">
      <c r="A11" s="21">
        <v>9</v>
      </c>
      <c r="B11" s="33" t="s">
        <v>101</v>
      </c>
      <c r="C11" s="3" t="s">
        <v>95</v>
      </c>
      <c r="D11" s="39" t="s">
        <v>96</v>
      </c>
      <c r="E11" s="3" t="s">
        <v>176</v>
      </c>
      <c r="F11" s="34">
        <v>9780199440139</v>
      </c>
      <c r="G11" s="3">
        <v>1</v>
      </c>
      <c r="H11" s="3">
        <v>150</v>
      </c>
      <c r="I11" s="3">
        <v>150</v>
      </c>
      <c r="J11" s="3" t="s">
        <v>170</v>
      </c>
      <c r="K11" s="3" t="s">
        <v>170</v>
      </c>
      <c r="L11" s="35" t="s">
        <v>170</v>
      </c>
      <c r="M11" s="3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</row>
    <row r="12" spans="1:29" ht="42.75">
      <c r="A12" s="21">
        <v>10</v>
      </c>
      <c r="B12" s="33" t="s">
        <v>102</v>
      </c>
      <c r="C12" s="3" t="s">
        <v>95</v>
      </c>
      <c r="D12" s="39" t="s">
        <v>96</v>
      </c>
      <c r="E12" s="3" t="s">
        <v>176</v>
      </c>
      <c r="F12" s="34">
        <v>9780199440122</v>
      </c>
      <c r="G12" s="3">
        <v>1</v>
      </c>
      <c r="H12" s="3">
        <v>150</v>
      </c>
      <c r="I12" s="3">
        <v>150</v>
      </c>
      <c r="J12" s="3" t="s">
        <v>170</v>
      </c>
      <c r="K12" s="3" t="s">
        <v>170</v>
      </c>
      <c r="L12" s="35" t="s">
        <v>170</v>
      </c>
      <c r="M12" s="3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</row>
    <row r="13" spans="1:29" ht="42.75">
      <c r="A13" s="21">
        <v>11</v>
      </c>
      <c r="B13" s="33" t="s">
        <v>103</v>
      </c>
      <c r="C13" s="3" t="s">
        <v>95</v>
      </c>
      <c r="D13" s="39" t="s">
        <v>96</v>
      </c>
      <c r="E13" s="3" t="s">
        <v>176</v>
      </c>
      <c r="F13" s="34">
        <v>9780199440115</v>
      </c>
      <c r="G13" s="3">
        <v>1</v>
      </c>
      <c r="H13" s="3">
        <v>150</v>
      </c>
      <c r="I13" s="3">
        <v>150</v>
      </c>
      <c r="J13" s="3" t="s">
        <v>170</v>
      </c>
      <c r="K13" s="3" t="s">
        <v>170</v>
      </c>
      <c r="L13" s="35" t="s">
        <v>170</v>
      </c>
      <c r="M13" s="3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</row>
    <row r="14" spans="1:29" ht="42.75">
      <c r="A14" s="21">
        <v>12</v>
      </c>
      <c r="B14" s="33" t="s">
        <v>104</v>
      </c>
      <c r="C14" s="3" t="s">
        <v>95</v>
      </c>
      <c r="D14" s="39" t="s">
        <v>96</v>
      </c>
      <c r="E14" s="3" t="s">
        <v>176</v>
      </c>
      <c r="F14" s="34">
        <v>9780199440108</v>
      </c>
      <c r="G14" s="3">
        <v>1</v>
      </c>
      <c r="H14" s="3">
        <v>150</v>
      </c>
      <c r="I14" s="3">
        <v>150</v>
      </c>
      <c r="J14" s="3" t="s">
        <v>170</v>
      </c>
      <c r="K14" s="3" t="s">
        <v>170</v>
      </c>
      <c r="L14" s="35" t="s">
        <v>170</v>
      </c>
      <c r="M14" s="3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</row>
    <row r="15" spans="1:29" ht="42.75">
      <c r="A15" s="21">
        <v>13</v>
      </c>
      <c r="B15" s="33" t="s">
        <v>105</v>
      </c>
      <c r="C15" s="3" t="s">
        <v>95</v>
      </c>
      <c r="D15" s="39" t="s">
        <v>96</v>
      </c>
      <c r="E15" s="3" t="s">
        <v>176</v>
      </c>
      <c r="F15" s="34">
        <v>9780199440030</v>
      </c>
      <c r="G15" s="3">
        <v>1</v>
      </c>
      <c r="H15" s="3">
        <v>150</v>
      </c>
      <c r="I15" s="3">
        <v>150</v>
      </c>
      <c r="J15" s="3" t="s">
        <v>170</v>
      </c>
      <c r="K15" s="3" t="s">
        <v>170</v>
      </c>
      <c r="L15" s="35" t="s">
        <v>170</v>
      </c>
      <c r="M15" s="3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</row>
    <row r="16" spans="1:29" ht="42.75">
      <c r="A16" s="21">
        <v>14</v>
      </c>
      <c r="B16" s="33" t="s">
        <v>106</v>
      </c>
      <c r="C16" s="3" t="s">
        <v>95</v>
      </c>
      <c r="D16" s="39" t="s">
        <v>96</v>
      </c>
      <c r="E16" s="3" t="s">
        <v>176</v>
      </c>
      <c r="F16" s="34">
        <v>9780199440283</v>
      </c>
      <c r="G16" s="3">
        <v>1</v>
      </c>
      <c r="H16" s="3">
        <v>150</v>
      </c>
      <c r="I16" s="3">
        <v>150</v>
      </c>
      <c r="J16" s="3" t="s">
        <v>170</v>
      </c>
      <c r="K16" s="3" t="s">
        <v>170</v>
      </c>
      <c r="L16" s="35" t="s">
        <v>170</v>
      </c>
      <c r="M16" s="3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</row>
    <row r="17" spans="1:29" ht="42.75">
      <c r="A17" s="21">
        <v>15</v>
      </c>
      <c r="B17" s="33" t="s">
        <v>107</v>
      </c>
      <c r="C17" s="3" t="s">
        <v>95</v>
      </c>
      <c r="D17" s="39" t="s">
        <v>96</v>
      </c>
      <c r="E17" s="3" t="s">
        <v>176</v>
      </c>
      <c r="F17" s="34">
        <v>9780199440276</v>
      </c>
      <c r="G17" s="3">
        <v>1</v>
      </c>
      <c r="H17" s="3">
        <v>150</v>
      </c>
      <c r="I17" s="3">
        <v>150</v>
      </c>
      <c r="J17" s="3" t="s">
        <v>170</v>
      </c>
      <c r="K17" s="3" t="s">
        <v>170</v>
      </c>
      <c r="L17" s="35" t="s">
        <v>170</v>
      </c>
      <c r="M17" s="3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</row>
    <row r="18" spans="1:29" ht="42.75">
      <c r="A18" s="21">
        <v>16</v>
      </c>
      <c r="B18" s="33" t="s">
        <v>108</v>
      </c>
      <c r="C18" s="3" t="s">
        <v>95</v>
      </c>
      <c r="D18" s="39" t="s">
        <v>96</v>
      </c>
      <c r="E18" s="3" t="s">
        <v>176</v>
      </c>
      <c r="F18" s="34">
        <v>9780199440269</v>
      </c>
      <c r="G18" s="3">
        <v>1</v>
      </c>
      <c r="H18" s="3">
        <v>150</v>
      </c>
      <c r="I18" s="3">
        <v>150</v>
      </c>
      <c r="J18" s="3" t="s">
        <v>170</v>
      </c>
      <c r="K18" s="3" t="s">
        <v>170</v>
      </c>
      <c r="L18" s="35" t="s">
        <v>170</v>
      </c>
      <c r="M18" s="3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</row>
    <row r="19" spans="1:29" ht="42.75">
      <c r="A19" s="21">
        <v>17</v>
      </c>
      <c r="B19" s="33" t="s">
        <v>109</v>
      </c>
      <c r="C19" s="3" t="s">
        <v>95</v>
      </c>
      <c r="D19" s="39" t="s">
        <v>96</v>
      </c>
      <c r="E19" s="3" t="s">
        <v>176</v>
      </c>
      <c r="F19" s="34">
        <v>9780199440252</v>
      </c>
      <c r="G19" s="3">
        <v>1</v>
      </c>
      <c r="H19" s="3">
        <v>150</v>
      </c>
      <c r="I19" s="3">
        <v>150</v>
      </c>
      <c r="J19" s="3" t="s">
        <v>170</v>
      </c>
      <c r="K19" s="3" t="s">
        <v>170</v>
      </c>
      <c r="L19" s="35" t="s">
        <v>170</v>
      </c>
      <c r="M19" s="3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</row>
    <row r="20" spans="1:29" ht="42.75">
      <c r="A20" s="21">
        <v>18</v>
      </c>
      <c r="B20" s="33" t="s">
        <v>110</v>
      </c>
      <c r="C20" s="3" t="s">
        <v>95</v>
      </c>
      <c r="D20" s="39" t="s">
        <v>96</v>
      </c>
      <c r="E20" s="3" t="s">
        <v>176</v>
      </c>
      <c r="F20" s="34">
        <v>9780199440245</v>
      </c>
      <c r="G20" s="3">
        <v>1</v>
      </c>
      <c r="H20" s="3">
        <v>150</v>
      </c>
      <c r="I20" s="3">
        <v>150</v>
      </c>
      <c r="J20" s="3" t="s">
        <v>170</v>
      </c>
      <c r="K20" s="3" t="s">
        <v>170</v>
      </c>
      <c r="L20" s="35" t="s">
        <v>170</v>
      </c>
      <c r="M20" s="3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</row>
    <row r="21" spans="1:29" ht="42.75">
      <c r="A21" s="21">
        <v>19</v>
      </c>
      <c r="B21" s="33" t="s">
        <v>111</v>
      </c>
      <c r="C21" s="3" t="s">
        <v>95</v>
      </c>
      <c r="D21" s="39" t="s">
        <v>96</v>
      </c>
      <c r="E21" s="3" t="s">
        <v>176</v>
      </c>
      <c r="F21" s="34">
        <v>9780199440238</v>
      </c>
      <c r="G21" s="3">
        <v>1</v>
      </c>
      <c r="H21" s="3">
        <v>150</v>
      </c>
      <c r="I21" s="3">
        <v>150</v>
      </c>
      <c r="J21" s="3" t="s">
        <v>170</v>
      </c>
      <c r="K21" s="3" t="s">
        <v>170</v>
      </c>
      <c r="L21" s="35" t="s">
        <v>170</v>
      </c>
      <c r="M21" s="3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</row>
    <row r="22" spans="1:29" ht="49.5" customHeight="1">
      <c r="A22" s="21">
        <v>20</v>
      </c>
      <c r="B22" s="33" t="s">
        <v>112</v>
      </c>
      <c r="C22" s="3" t="s">
        <v>95</v>
      </c>
      <c r="D22" s="39" t="s">
        <v>96</v>
      </c>
      <c r="E22" s="3" t="s">
        <v>176</v>
      </c>
      <c r="F22" s="34">
        <v>9780199440221</v>
      </c>
      <c r="G22" s="3">
        <v>1</v>
      </c>
      <c r="H22" s="3">
        <v>150</v>
      </c>
      <c r="I22" s="3">
        <v>150</v>
      </c>
      <c r="J22" s="3" t="s">
        <v>170</v>
      </c>
      <c r="K22" s="3" t="s">
        <v>170</v>
      </c>
      <c r="L22" s="35" t="s">
        <v>170</v>
      </c>
      <c r="M22" s="3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</row>
    <row r="23" spans="1:29" ht="42.75">
      <c r="A23" s="21">
        <v>21</v>
      </c>
      <c r="B23" s="33" t="s">
        <v>113</v>
      </c>
      <c r="C23" s="3" t="s">
        <v>95</v>
      </c>
      <c r="D23" s="39" t="s">
        <v>96</v>
      </c>
      <c r="E23" s="3" t="s">
        <v>176</v>
      </c>
      <c r="F23" s="34">
        <v>9780199440214</v>
      </c>
      <c r="G23" s="3">
        <v>1</v>
      </c>
      <c r="H23" s="3">
        <v>150</v>
      </c>
      <c r="I23" s="3">
        <v>150</v>
      </c>
      <c r="J23" s="3" t="s">
        <v>170</v>
      </c>
      <c r="K23" s="3" t="s">
        <v>170</v>
      </c>
      <c r="L23" s="35" t="s">
        <v>170</v>
      </c>
      <c r="M23" s="3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29" ht="42.75">
      <c r="A24" s="21">
        <v>22</v>
      </c>
      <c r="B24" s="33" t="s">
        <v>114</v>
      </c>
      <c r="C24" s="3" t="s">
        <v>95</v>
      </c>
      <c r="D24" s="39" t="s">
        <v>96</v>
      </c>
      <c r="E24" s="3" t="s">
        <v>176</v>
      </c>
      <c r="F24" s="34">
        <v>9780199440207</v>
      </c>
      <c r="G24" s="3">
        <v>1</v>
      </c>
      <c r="H24" s="3">
        <v>150</v>
      </c>
      <c r="I24" s="3">
        <v>150</v>
      </c>
      <c r="J24" s="3" t="s">
        <v>170</v>
      </c>
      <c r="K24" s="3" t="s">
        <v>170</v>
      </c>
      <c r="L24" s="35" t="s">
        <v>170</v>
      </c>
      <c r="M24" s="3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</row>
    <row r="25" spans="1:29" ht="42.75">
      <c r="A25" s="21">
        <v>23</v>
      </c>
      <c r="B25" s="33" t="s">
        <v>115</v>
      </c>
      <c r="C25" s="3" t="s">
        <v>95</v>
      </c>
      <c r="D25" s="39" t="s">
        <v>96</v>
      </c>
      <c r="E25" s="3" t="s">
        <v>176</v>
      </c>
      <c r="F25" s="40">
        <v>9780199440191</v>
      </c>
      <c r="G25" s="3">
        <v>1</v>
      </c>
      <c r="H25" s="3">
        <v>150</v>
      </c>
      <c r="I25" s="3">
        <v>150</v>
      </c>
      <c r="J25" s="3" t="s">
        <v>170</v>
      </c>
      <c r="K25" s="3" t="s">
        <v>170</v>
      </c>
      <c r="L25" s="35" t="s">
        <v>170</v>
      </c>
      <c r="M25" s="3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</row>
    <row r="26" spans="1:29" ht="49.5" customHeight="1">
      <c r="A26" s="21">
        <v>24</v>
      </c>
      <c r="B26" s="33" t="s">
        <v>116</v>
      </c>
      <c r="C26" s="3" t="s">
        <v>117</v>
      </c>
      <c r="D26" s="3" t="s">
        <v>118</v>
      </c>
      <c r="E26" s="3" t="s">
        <v>177</v>
      </c>
      <c r="F26" s="36">
        <v>9780545829496</v>
      </c>
      <c r="G26" s="3">
        <v>1</v>
      </c>
      <c r="H26" s="3">
        <v>193</v>
      </c>
      <c r="I26" s="3">
        <v>193</v>
      </c>
      <c r="J26" s="3" t="s">
        <v>170</v>
      </c>
      <c r="K26" s="3" t="s">
        <v>170</v>
      </c>
      <c r="L26" s="35" t="s">
        <v>170</v>
      </c>
      <c r="M26" s="3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</row>
    <row r="27" spans="1:29" ht="19.5">
      <c r="A27" s="21">
        <v>25</v>
      </c>
      <c r="B27" s="41" t="s">
        <v>178</v>
      </c>
      <c r="C27" s="3" t="s">
        <v>179</v>
      </c>
      <c r="D27" s="42" t="s">
        <v>22</v>
      </c>
      <c r="E27" s="39" t="s">
        <v>180</v>
      </c>
      <c r="F27" s="42" t="s">
        <v>24</v>
      </c>
      <c r="G27" s="3">
        <v>1</v>
      </c>
      <c r="H27" s="3">
        <v>250</v>
      </c>
      <c r="I27" s="3">
        <f t="shared" ref="I27:I32" si="0">G27*H27</f>
        <v>250</v>
      </c>
      <c r="J27" s="43" t="s">
        <v>181</v>
      </c>
      <c r="K27" s="43" t="s">
        <v>182</v>
      </c>
      <c r="L27" s="35" t="s">
        <v>181</v>
      </c>
      <c r="M27" s="3" t="s">
        <v>183</v>
      </c>
      <c r="P27" s="5"/>
      <c r="Q27" s="6"/>
      <c r="R27" s="7"/>
      <c r="S27" s="8"/>
      <c r="T27" s="7"/>
      <c r="U27" s="6"/>
      <c r="V27" s="7"/>
      <c r="W27" s="9"/>
      <c r="X27" s="9"/>
      <c r="Y27" s="7"/>
      <c r="Z27" s="7"/>
      <c r="AA27" s="7"/>
      <c r="AB27" s="10"/>
      <c r="AC27" s="4"/>
    </row>
    <row r="28" spans="1:29" ht="19.5">
      <c r="A28" s="21">
        <v>26</v>
      </c>
      <c r="B28" s="41" t="s">
        <v>184</v>
      </c>
      <c r="C28" s="3" t="s">
        <v>185</v>
      </c>
      <c r="D28" s="42" t="s">
        <v>25</v>
      </c>
      <c r="E28" s="39" t="s">
        <v>180</v>
      </c>
      <c r="F28" s="42" t="s">
        <v>26</v>
      </c>
      <c r="G28" s="3">
        <v>1</v>
      </c>
      <c r="H28" s="3">
        <v>280</v>
      </c>
      <c r="I28" s="3">
        <f t="shared" si="0"/>
        <v>280</v>
      </c>
      <c r="J28" s="43" t="s">
        <v>181</v>
      </c>
      <c r="K28" s="43" t="s">
        <v>181</v>
      </c>
      <c r="L28" s="35" t="s">
        <v>181</v>
      </c>
      <c r="M28" s="3" t="s">
        <v>183</v>
      </c>
      <c r="P28" s="5"/>
      <c r="Q28" s="6"/>
      <c r="R28" s="7"/>
      <c r="S28" s="8"/>
      <c r="T28" s="7"/>
      <c r="U28" s="6"/>
      <c r="V28" s="7"/>
      <c r="W28" s="9"/>
      <c r="X28" s="9"/>
      <c r="Y28" s="7"/>
      <c r="Z28" s="7"/>
      <c r="AA28" s="7"/>
      <c r="AB28" s="10"/>
      <c r="AC28" s="4"/>
    </row>
    <row r="29" spans="1:29" ht="19.5">
      <c r="A29" s="21">
        <v>27</v>
      </c>
      <c r="B29" s="41" t="s">
        <v>186</v>
      </c>
      <c r="C29" s="3" t="s">
        <v>187</v>
      </c>
      <c r="D29" s="42" t="s">
        <v>27</v>
      </c>
      <c r="E29" s="39" t="s">
        <v>180</v>
      </c>
      <c r="F29" s="42" t="s">
        <v>28</v>
      </c>
      <c r="G29" s="3">
        <v>1</v>
      </c>
      <c r="H29" s="3">
        <v>290</v>
      </c>
      <c r="I29" s="3">
        <f t="shared" si="0"/>
        <v>290</v>
      </c>
      <c r="J29" s="3" t="s">
        <v>181</v>
      </c>
      <c r="K29" s="3" t="s">
        <v>181</v>
      </c>
      <c r="L29" s="35" t="s">
        <v>181</v>
      </c>
      <c r="M29" s="3" t="s">
        <v>183</v>
      </c>
      <c r="P29" s="5"/>
      <c r="Q29" s="6"/>
      <c r="R29" s="7"/>
      <c r="S29" s="8"/>
      <c r="T29" s="7"/>
      <c r="U29" s="6"/>
      <c r="V29" s="7"/>
      <c r="W29" s="9"/>
      <c r="X29" s="9"/>
      <c r="Y29" s="7"/>
      <c r="Z29" s="7"/>
      <c r="AA29" s="7"/>
      <c r="AB29" s="10"/>
      <c r="AC29" s="4"/>
    </row>
    <row r="30" spans="1:29" ht="19.5">
      <c r="A30" s="21">
        <v>28</v>
      </c>
      <c r="B30" s="41" t="s">
        <v>188</v>
      </c>
      <c r="C30" s="3" t="s">
        <v>189</v>
      </c>
      <c r="D30" s="42" t="s">
        <v>29</v>
      </c>
      <c r="E30" s="39" t="s">
        <v>180</v>
      </c>
      <c r="F30" s="42" t="s">
        <v>30</v>
      </c>
      <c r="G30" s="3">
        <v>1</v>
      </c>
      <c r="H30" s="3">
        <v>290</v>
      </c>
      <c r="I30" s="3">
        <f t="shared" si="0"/>
        <v>290</v>
      </c>
      <c r="J30" s="3" t="s">
        <v>181</v>
      </c>
      <c r="K30" s="3" t="s">
        <v>181</v>
      </c>
      <c r="L30" s="35" t="s">
        <v>181</v>
      </c>
      <c r="M30" s="3" t="s">
        <v>183</v>
      </c>
      <c r="P30" s="5"/>
      <c r="Q30" s="6"/>
      <c r="R30" s="7"/>
      <c r="S30" s="8"/>
      <c r="T30" s="7"/>
      <c r="U30" s="6"/>
      <c r="V30" s="7"/>
      <c r="W30" s="9"/>
      <c r="X30" s="9"/>
      <c r="Y30" s="7"/>
      <c r="Z30" s="7"/>
      <c r="AA30" s="7"/>
      <c r="AB30" s="10"/>
      <c r="AC30" s="4"/>
    </row>
    <row r="31" spans="1:29" ht="19.5">
      <c r="A31" s="21">
        <v>29</v>
      </c>
      <c r="B31" s="41" t="s">
        <v>190</v>
      </c>
      <c r="C31" s="3" t="s">
        <v>191</v>
      </c>
      <c r="D31" s="42" t="s">
        <v>27</v>
      </c>
      <c r="E31" s="39" t="s">
        <v>180</v>
      </c>
      <c r="F31" s="42" t="s">
        <v>31</v>
      </c>
      <c r="G31" s="3">
        <v>1</v>
      </c>
      <c r="H31" s="3">
        <v>300</v>
      </c>
      <c r="I31" s="3">
        <f t="shared" si="0"/>
        <v>300</v>
      </c>
      <c r="J31" s="3" t="s">
        <v>181</v>
      </c>
      <c r="K31" s="3" t="s">
        <v>181</v>
      </c>
      <c r="L31" s="35" t="s">
        <v>181</v>
      </c>
      <c r="M31" s="3" t="s">
        <v>183</v>
      </c>
      <c r="P31" s="5"/>
      <c r="Q31" s="6"/>
      <c r="R31" s="7"/>
      <c r="S31" s="8"/>
      <c r="T31" s="7"/>
      <c r="U31" s="6"/>
      <c r="V31" s="7"/>
      <c r="W31" s="9"/>
      <c r="X31" s="9"/>
      <c r="Y31" s="7"/>
      <c r="Z31" s="7"/>
      <c r="AA31" s="7"/>
      <c r="AB31" s="10"/>
      <c r="AC31" s="4"/>
    </row>
    <row r="32" spans="1:29" ht="19.899999999999999" customHeight="1">
      <c r="A32" s="21">
        <v>30</v>
      </c>
      <c r="B32" s="37" t="s">
        <v>192</v>
      </c>
      <c r="C32" s="3" t="s">
        <v>34</v>
      </c>
      <c r="D32" s="39" t="s">
        <v>25</v>
      </c>
      <c r="E32" s="39" t="s">
        <v>180</v>
      </c>
      <c r="F32" s="36">
        <v>9789862743737</v>
      </c>
      <c r="G32" s="43">
        <v>1</v>
      </c>
      <c r="H32" s="3">
        <v>280</v>
      </c>
      <c r="I32" s="3">
        <f t="shared" si="0"/>
        <v>280</v>
      </c>
      <c r="J32" s="43" t="s">
        <v>181</v>
      </c>
      <c r="K32" s="43" t="s">
        <v>181</v>
      </c>
      <c r="L32" s="35" t="s">
        <v>181</v>
      </c>
      <c r="M32" s="3" t="s">
        <v>183</v>
      </c>
      <c r="P32" s="5"/>
      <c r="Q32" s="6"/>
      <c r="R32" s="7"/>
      <c r="S32" s="8"/>
      <c r="T32" s="7"/>
      <c r="U32" s="6"/>
      <c r="V32" s="7"/>
      <c r="W32" s="9"/>
      <c r="X32" s="9"/>
      <c r="Y32" s="7"/>
      <c r="Z32" s="7"/>
      <c r="AA32" s="7"/>
      <c r="AB32" s="10"/>
      <c r="AC32" s="4"/>
    </row>
    <row r="33" spans="1:29" ht="19.899999999999999" customHeight="1">
      <c r="A33" s="21">
        <v>31</v>
      </c>
      <c r="B33" s="37" t="s">
        <v>32</v>
      </c>
      <c r="C33" s="44" t="s">
        <v>33</v>
      </c>
      <c r="D33" s="3" t="s">
        <v>193</v>
      </c>
      <c r="E33" s="39" t="s">
        <v>180</v>
      </c>
      <c r="F33" s="36">
        <v>9789861895314</v>
      </c>
      <c r="G33" s="3">
        <v>1</v>
      </c>
      <c r="H33" s="3">
        <v>280</v>
      </c>
      <c r="I33" s="3">
        <v>280</v>
      </c>
      <c r="J33" s="3" t="s">
        <v>181</v>
      </c>
      <c r="K33" s="3" t="s">
        <v>181</v>
      </c>
      <c r="L33" s="35" t="s">
        <v>181</v>
      </c>
      <c r="M33" s="3" t="s">
        <v>183</v>
      </c>
      <c r="P33" s="5"/>
      <c r="Q33" s="6"/>
      <c r="R33" s="7"/>
      <c r="S33" s="8"/>
      <c r="T33" s="7"/>
      <c r="U33" s="6"/>
      <c r="V33" s="7"/>
      <c r="W33" s="9"/>
      <c r="X33" s="9"/>
      <c r="Y33" s="7"/>
      <c r="Z33" s="7"/>
      <c r="AA33" s="7"/>
      <c r="AB33" s="10"/>
      <c r="AC33" s="4"/>
    </row>
    <row r="34" spans="1:29" ht="19.899999999999999" customHeight="1">
      <c r="A34" s="21">
        <v>32</v>
      </c>
      <c r="B34" s="37" t="s">
        <v>147</v>
      </c>
      <c r="C34" s="44" t="s">
        <v>194</v>
      </c>
      <c r="D34" s="3" t="s">
        <v>148</v>
      </c>
      <c r="E34" s="39" t="s">
        <v>180</v>
      </c>
      <c r="F34" s="36">
        <v>9789862743324</v>
      </c>
      <c r="G34" s="3">
        <v>1</v>
      </c>
      <c r="H34" s="3">
        <v>250</v>
      </c>
      <c r="I34" s="3">
        <v>250</v>
      </c>
      <c r="J34" s="3" t="s">
        <v>181</v>
      </c>
      <c r="K34" s="3" t="s">
        <v>181</v>
      </c>
      <c r="L34" s="3" t="s">
        <v>181</v>
      </c>
      <c r="M34" s="3" t="s">
        <v>183</v>
      </c>
      <c r="P34" s="5"/>
      <c r="Q34" s="6"/>
      <c r="R34" s="7"/>
      <c r="S34" s="8"/>
      <c r="T34" s="7"/>
      <c r="U34" s="6"/>
      <c r="V34" s="7"/>
      <c r="W34" s="9"/>
      <c r="X34" s="9"/>
      <c r="Y34" s="7"/>
      <c r="Z34" s="7"/>
      <c r="AA34" s="7"/>
      <c r="AB34" s="10"/>
      <c r="AC34" s="4"/>
    </row>
    <row r="35" spans="1:29" ht="19.899999999999999" customHeight="1">
      <c r="A35" s="21">
        <v>33</v>
      </c>
      <c r="B35" s="37" t="s">
        <v>149</v>
      </c>
      <c r="C35" s="44" t="s">
        <v>150</v>
      </c>
      <c r="D35" s="3" t="s">
        <v>148</v>
      </c>
      <c r="E35" s="39" t="s">
        <v>180</v>
      </c>
      <c r="F35" s="36">
        <v>9789862741498</v>
      </c>
      <c r="G35" s="3">
        <v>1</v>
      </c>
      <c r="H35" s="3">
        <v>280</v>
      </c>
      <c r="I35" s="3">
        <v>280</v>
      </c>
      <c r="J35" s="3" t="s">
        <v>181</v>
      </c>
      <c r="K35" s="3" t="s">
        <v>181</v>
      </c>
      <c r="L35" s="3" t="s">
        <v>181</v>
      </c>
      <c r="M35" s="3" t="s">
        <v>183</v>
      </c>
      <c r="P35" s="5"/>
      <c r="Q35" s="6"/>
      <c r="R35" s="7"/>
      <c r="S35" s="8"/>
      <c r="T35" s="7"/>
      <c r="U35" s="6"/>
      <c r="V35" s="7"/>
      <c r="W35" s="9"/>
      <c r="X35" s="9"/>
      <c r="Y35" s="7"/>
      <c r="Z35" s="7"/>
      <c r="AA35" s="7"/>
      <c r="AB35" s="10"/>
      <c r="AC35" s="4"/>
    </row>
    <row r="36" spans="1:29" ht="19.899999999999999" customHeight="1">
      <c r="A36" s="21">
        <v>34</v>
      </c>
      <c r="B36" s="41" t="s">
        <v>195</v>
      </c>
      <c r="C36" s="3" t="s">
        <v>196</v>
      </c>
      <c r="D36" s="42" t="s">
        <v>35</v>
      </c>
      <c r="E36" s="39" t="s">
        <v>180</v>
      </c>
      <c r="F36" s="42" t="s">
        <v>36</v>
      </c>
      <c r="G36" s="3">
        <v>1</v>
      </c>
      <c r="H36" s="3">
        <v>250</v>
      </c>
      <c r="I36" s="3">
        <f t="shared" ref="I36:I41" si="1">G36*H36</f>
        <v>250</v>
      </c>
      <c r="J36" s="43" t="s">
        <v>181</v>
      </c>
      <c r="K36" s="43" t="s">
        <v>181</v>
      </c>
      <c r="L36" s="45" t="s">
        <v>181</v>
      </c>
      <c r="M36" s="3" t="s">
        <v>183</v>
      </c>
      <c r="P36" s="5"/>
      <c r="Q36" s="6"/>
      <c r="R36" s="7"/>
      <c r="S36" s="8"/>
      <c r="T36" s="7"/>
      <c r="U36" s="6"/>
      <c r="V36" s="7"/>
      <c r="W36" s="9"/>
      <c r="X36" s="9"/>
      <c r="Y36" s="7"/>
      <c r="Z36" s="7"/>
      <c r="AA36" s="7"/>
      <c r="AB36" s="10"/>
      <c r="AC36" s="4"/>
    </row>
    <row r="37" spans="1:29" ht="19.899999999999999" customHeight="1">
      <c r="A37" s="21">
        <v>35</v>
      </c>
      <c r="B37" s="41" t="s">
        <v>197</v>
      </c>
      <c r="C37" s="3" t="s">
        <v>198</v>
      </c>
      <c r="D37" s="42" t="s">
        <v>27</v>
      </c>
      <c r="E37" s="39" t="s">
        <v>180</v>
      </c>
      <c r="F37" s="42" t="s">
        <v>37</v>
      </c>
      <c r="G37" s="3">
        <v>1</v>
      </c>
      <c r="H37" s="3">
        <v>300</v>
      </c>
      <c r="I37" s="3">
        <f t="shared" si="1"/>
        <v>300</v>
      </c>
      <c r="J37" s="43" t="s">
        <v>181</v>
      </c>
      <c r="K37" s="43" t="s">
        <v>181</v>
      </c>
      <c r="L37" s="45" t="s">
        <v>181</v>
      </c>
      <c r="M37" s="3" t="s">
        <v>183</v>
      </c>
      <c r="P37" s="5"/>
      <c r="Q37" s="6"/>
      <c r="R37" s="7"/>
      <c r="S37" s="8"/>
      <c r="T37" s="7"/>
      <c r="U37" s="6"/>
      <c r="V37" s="7"/>
      <c r="W37" s="9"/>
      <c r="X37" s="9"/>
      <c r="Y37" s="7"/>
      <c r="Z37" s="7"/>
      <c r="AA37" s="7"/>
      <c r="AB37" s="10"/>
      <c r="AC37" s="4"/>
    </row>
    <row r="38" spans="1:29" ht="19.899999999999999" customHeight="1">
      <c r="A38" s="21">
        <v>36</v>
      </c>
      <c r="B38" s="37" t="s">
        <v>199</v>
      </c>
      <c r="C38" s="3" t="s">
        <v>38</v>
      </c>
      <c r="D38" s="39" t="s">
        <v>39</v>
      </c>
      <c r="E38" s="39" t="s">
        <v>200</v>
      </c>
      <c r="F38" s="36">
        <v>9789865664206</v>
      </c>
      <c r="G38" s="43">
        <v>1</v>
      </c>
      <c r="H38" s="3">
        <v>270</v>
      </c>
      <c r="I38" s="3">
        <f t="shared" si="1"/>
        <v>270</v>
      </c>
      <c r="J38" s="43" t="s">
        <v>201</v>
      </c>
      <c r="K38" s="43" t="s">
        <v>201</v>
      </c>
      <c r="L38" s="43" t="s">
        <v>201</v>
      </c>
      <c r="M38" s="3" t="s">
        <v>202</v>
      </c>
      <c r="P38" s="5"/>
      <c r="Q38" s="6"/>
      <c r="R38" s="7"/>
      <c r="S38" s="8"/>
      <c r="T38" s="7"/>
      <c r="U38" s="6"/>
      <c r="V38" s="7"/>
      <c r="W38" s="9"/>
      <c r="X38" s="9"/>
      <c r="Y38" s="7"/>
      <c r="Z38" s="7"/>
      <c r="AA38" s="7"/>
      <c r="AB38" s="10"/>
      <c r="AC38" s="4"/>
    </row>
    <row r="39" spans="1:29" ht="19.899999999999999" customHeight="1">
      <c r="A39" s="21">
        <v>37</v>
      </c>
      <c r="B39" s="33" t="s">
        <v>203</v>
      </c>
      <c r="C39" s="3" t="s">
        <v>40</v>
      </c>
      <c r="D39" s="39" t="s">
        <v>41</v>
      </c>
      <c r="E39" s="39" t="s">
        <v>200</v>
      </c>
      <c r="F39" s="36">
        <v>9789861898131</v>
      </c>
      <c r="G39" s="43">
        <v>1</v>
      </c>
      <c r="H39" s="3">
        <v>280</v>
      </c>
      <c r="I39" s="3">
        <f t="shared" si="1"/>
        <v>280</v>
      </c>
      <c r="J39" s="43" t="s">
        <v>201</v>
      </c>
      <c r="K39" s="43" t="s">
        <v>201</v>
      </c>
      <c r="L39" s="43" t="s">
        <v>201</v>
      </c>
      <c r="M39" s="3" t="s">
        <v>202</v>
      </c>
      <c r="P39" s="5"/>
      <c r="Q39" s="6"/>
      <c r="R39" s="7"/>
      <c r="S39" s="8"/>
      <c r="T39" s="7"/>
      <c r="U39" s="6"/>
      <c r="V39" s="7"/>
      <c r="W39" s="9"/>
      <c r="X39" s="9"/>
      <c r="Y39" s="7"/>
      <c r="Z39" s="7"/>
      <c r="AA39" s="7"/>
      <c r="AB39" s="10"/>
      <c r="AC39" s="4"/>
    </row>
    <row r="40" spans="1:29" ht="19.899999999999999" customHeight="1">
      <c r="A40" s="21">
        <v>38</v>
      </c>
      <c r="B40" s="41" t="s">
        <v>204</v>
      </c>
      <c r="C40" s="3" t="s">
        <v>205</v>
      </c>
      <c r="D40" s="42" t="s">
        <v>29</v>
      </c>
      <c r="E40" s="39" t="s">
        <v>200</v>
      </c>
      <c r="F40" s="42" t="s">
        <v>42</v>
      </c>
      <c r="G40" s="3">
        <v>1</v>
      </c>
      <c r="H40" s="3">
        <v>310</v>
      </c>
      <c r="I40" s="3">
        <f t="shared" si="1"/>
        <v>310</v>
      </c>
      <c r="J40" s="43" t="s">
        <v>201</v>
      </c>
      <c r="K40" s="43" t="s">
        <v>201</v>
      </c>
      <c r="L40" s="43" t="s">
        <v>201</v>
      </c>
      <c r="M40" s="3" t="s">
        <v>202</v>
      </c>
      <c r="P40" s="5"/>
      <c r="Q40" s="6"/>
      <c r="R40" s="7"/>
      <c r="S40" s="8"/>
      <c r="T40" s="7"/>
      <c r="U40" s="6"/>
      <c r="V40" s="7"/>
      <c r="W40" s="9"/>
      <c r="X40" s="9"/>
      <c r="Y40" s="7"/>
      <c r="Z40" s="7"/>
      <c r="AA40" s="7"/>
      <c r="AB40" s="10"/>
      <c r="AC40" s="4"/>
    </row>
    <row r="41" spans="1:29" ht="19.899999999999999" customHeight="1">
      <c r="A41" s="21">
        <v>39</v>
      </c>
      <c r="B41" s="41" t="s">
        <v>206</v>
      </c>
      <c r="C41" s="46" t="s">
        <v>207</v>
      </c>
      <c r="D41" s="42" t="s">
        <v>27</v>
      </c>
      <c r="E41" s="39" t="s">
        <v>200</v>
      </c>
      <c r="F41" s="42" t="s">
        <v>43</v>
      </c>
      <c r="G41" s="3">
        <v>1</v>
      </c>
      <c r="H41" s="3">
        <v>320</v>
      </c>
      <c r="I41" s="3">
        <f t="shared" si="1"/>
        <v>320</v>
      </c>
      <c r="J41" s="43" t="s">
        <v>201</v>
      </c>
      <c r="K41" s="43" t="s">
        <v>201</v>
      </c>
      <c r="L41" s="43" t="s">
        <v>201</v>
      </c>
      <c r="M41" s="3" t="s">
        <v>202</v>
      </c>
      <c r="P41" s="5"/>
      <c r="Q41" s="6"/>
      <c r="R41" s="7"/>
      <c r="S41" s="8"/>
      <c r="T41" s="7"/>
      <c r="U41" s="6"/>
      <c r="V41" s="7"/>
      <c r="W41" s="9"/>
      <c r="X41" s="9"/>
      <c r="Y41" s="7"/>
      <c r="Z41" s="7"/>
      <c r="AA41" s="7"/>
      <c r="AB41" s="10"/>
      <c r="AC41" s="4"/>
    </row>
    <row r="42" spans="1:29" ht="19.899999999999999" customHeight="1">
      <c r="A42" s="21">
        <v>40</v>
      </c>
      <c r="B42" s="37" t="s">
        <v>44</v>
      </c>
      <c r="C42" s="44" t="s">
        <v>208</v>
      </c>
      <c r="D42" s="3" t="s">
        <v>45</v>
      </c>
      <c r="E42" s="39" t="s">
        <v>200</v>
      </c>
      <c r="F42" s="42" t="s">
        <v>209</v>
      </c>
      <c r="G42" s="3">
        <v>1</v>
      </c>
      <c r="H42" s="3">
        <v>500</v>
      </c>
      <c r="I42" s="3">
        <v>500</v>
      </c>
      <c r="J42" s="43" t="s">
        <v>201</v>
      </c>
      <c r="K42" s="43" t="s">
        <v>201</v>
      </c>
      <c r="L42" s="43" t="s">
        <v>201</v>
      </c>
      <c r="M42" s="3" t="s">
        <v>202</v>
      </c>
      <c r="P42" s="5"/>
      <c r="Q42" s="6"/>
      <c r="R42" s="7"/>
      <c r="S42" s="8"/>
      <c r="T42" s="7"/>
      <c r="U42" s="6"/>
      <c r="V42" s="7"/>
      <c r="W42" s="9"/>
      <c r="X42" s="9"/>
      <c r="Y42" s="7"/>
      <c r="Z42" s="7"/>
      <c r="AA42" s="7"/>
      <c r="AB42" s="10"/>
      <c r="AC42" s="4"/>
    </row>
    <row r="43" spans="1:29" ht="19.899999999999999" customHeight="1">
      <c r="A43" s="21">
        <v>41</v>
      </c>
      <c r="B43" s="41" t="s">
        <v>46</v>
      </c>
      <c r="C43" s="3" t="s">
        <v>210</v>
      </c>
      <c r="D43" s="42" t="s">
        <v>47</v>
      </c>
      <c r="E43" s="39" t="s">
        <v>200</v>
      </c>
      <c r="F43" s="42" t="s">
        <v>48</v>
      </c>
      <c r="G43" s="3">
        <v>1</v>
      </c>
      <c r="H43" s="3">
        <v>280</v>
      </c>
      <c r="I43" s="3">
        <f t="shared" ref="I43:I45" si="2">G43*H43</f>
        <v>280</v>
      </c>
      <c r="J43" s="43" t="s">
        <v>201</v>
      </c>
      <c r="K43" s="43" t="s">
        <v>201</v>
      </c>
      <c r="L43" s="43" t="s">
        <v>201</v>
      </c>
      <c r="M43" s="3" t="s">
        <v>202</v>
      </c>
      <c r="P43" s="5"/>
      <c r="Q43" s="6"/>
      <c r="R43" s="7"/>
      <c r="S43" s="8"/>
      <c r="T43" s="7"/>
      <c r="U43" s="6"/>
      <c r="V43" s="7"/>
      <c r="W43" s="9"/>
      <c r="X43" s="9"/>
      <c r="Y43" s="7"/>
      <c r="Z43" s="7"/>
      <c r="AA43" s="7"/>
      <c r="AB43" s="10"/>
      <c r="AC43" s="4"/>
    </row>
    <row r="44" spans="1:29" ht="19.899999999999999" customHeight="1">
      <c r="A44" s="21">
        <v>42</v>
      </c>
      <c r="B44" s="33" t="s">
        <v>49</v>
      </c>
      <c r="C44" s="3" t="s">
        <v>211</v>
      </c>
      <c r="D44" s="3" t="s">
        <v>50</v>
      </c>
      <c r="E44" s="39" t="s">
        <v>200</v>
      </c>
      <c r="F44" s="36">
        <v>9789869508469</v>
      </c>
      <c r="G44" s="3">
        <v>1</v>
      </c>
      <c r="H44" s="3">
        <v>260</v>
      </c>
      <c r="I44" s="3">
        <f t="shared" si="2"/>
        <v>260</v>
      </c>
      <c r="J44" s="43" t="s">
        <v>201</v>
      </c>
      <c r="K44" s="43" t="s">
        <v>201</v>
      </c>
      <c r="L44" s="43" t="s">
        <v>201</v>
      </c>
      <c r="M44" s="3" t="s">
        <v>202</v>
      </c>
      <c r="P44" s="5"/>
      <c r="Q44" s="6"/>
      <c r="R44" s="7"/>
      <c r="S44" s="8"/>
      <c r="T44" s="7"/>
      <c r="U44" s="6"/>
      <c r="V44" s="7"/>
      <c r="W44" s="9"/>
      <c r="X44" s="9"/>
      <c r="Y44" s="7"/>
      <c r="Z44" s="7"/>
      <c r="AA44" s="7"/>
      <c r="AB44" s="10"/>
      <c r="AC44" s="4"/>
    </row>
    <row r="45" spans="1:29" ht="19.899999999999999" customHeight="1">
      <c r="A45" s="21">
        <v>43</v>
      </c>
      <c r="B45" s="33" t="s">
        <v>51</v>
      </c>
      <c r="C45" s="3" t="s">
        <v>212</v>
      </c>
      <c r="D45" s="3" t="s">
        <v>52</v>
      </c>
      <c r="E45" s="39" t="s">
        <v>200</v>
      </c>
      <c r="F45" s="36">
        <v>9789577516848</v>
      </c>
      <c r="G45" s="3">
        <v>1</v>
      </c>
      <c r="H45" s="3">
        <v>260</v>
      </c>
      <c r="I45" s="3">
        <f t="shared" si="2"/>
        <v>260</v>
      </c>
      <c r="J45" s="43" t="s">
        <v>201</v>
      </c>
      <c r="K45" s="43" t="s">
        <v>201</v>
      </c>
      <c r="L45" s="43" t="s">
        <v>201</v>
      </c>
      <c r="M45" s="3" t="s">
        <v>202</v>
      </c>
      <c r="P45" s="5"/>
      <c r="Q45" s="6"/>
      <c r="R45" s="7"/>
      <c r="S45" s="8"/>
      <c r="T45" s="7"/>
      <c r="U45" s="6"/>
      <c r="V45" s="7"/>
      <c r="W45" s="9"/>
      <c r="X45" s="9"/>
      <c r="Y45" s="7"/>
      <c r="Z45" s="7"/>
      <c r="AA45" s="7"/>
      <c r="AB45" s="10"/>
      <c r="AC45" s="4"/>
    </row>
    <row r="46" spans="1:29" ht="19.899999999999999" customHeight="1">
      <c r="A46" s="21">
        <v>44</v>
      </c>
      <c r="B46" s="33" t="s">
        <v>82</v>
      </c>
      <c r="C46" s="3" t="s">
        <v>213</v>
      </c>
      <c r="D46" s="3" t="s">
        <v>83</v>
      </c>
      <c r="E46" s="39" t="s">
        <v>200</v>
      </c>
      <c r="F46" s="36">
        <v>9789866215216</v>
      </c>
      <c r="G46" s="3">
        <v>1</v>
      </c>
      <c r="H46" s="3">
        <v>270</v>
      </c>
      <c r="I46" s="3">
        <f t="shared" ref="I46" si="3">G46*H46</f>
        <v>270</v>
      </c>
      <c r="J46" s="43" t="s">
        <v>201</v>
      </c>
      <c r="K46" s="43" t="s">
        <v>201</v>
      </c>
      <c r="L46" s="45" t="s">
        <v>201</v>
      </c>
      <c r="M46" s="3" t="s">
        <v>202</v>
      </c>
      <c r="P46" s="5"/>
      <c r="Q46" s="6"/>
      <c r="R46" s="7"/>
      <c r="S46" s="8"/>
      <c r="T46" s="7"/>
      <c r="U46" s="6"/>
      <c r="V46" s="7"/>
      <c r="W46" s="9"/>
      <c r="X46" s="9"/>
      <c r="Y46" s="7"/>
      <c r="Z46" s="7"/>
      <c r="AA46" s="7"/>
      <c r="AB46" s="10"/>
      <c r="AC46" s="4"/>
    </row>
    <row r="47" spans="1:29" ht="19.899999999999999" customHeight="1">
      <c r="A47" s="21">
        <v>45</v>
      </c>
      <c r="B47" s="33" t="s">
        <v>214</v>
      </c>
      <c r="C47" s="39" t="s">
        <v>215</v>
      </c>
      <c r="D47" s="39" t="s">
        <v>13</v>
      </c>
      <c r="E47" s="39" t="s">
        <v>200</v>
      </c>
      <c r="F47" s="42" t="s">
        <v>84</v>
      </c>
      <c r="G47" s="3">
        <v>1</v>
      </c>
      <c r="H47" s="3">
        <v>140</v>
      </c>
      <c r="I47" s="3">
        <v>140</v>
      </c>
      <c r="J47" s="43" t="s">
        <v>201</v>
      </c>
      <c r="K47" s="43" t="s">
        <v>201</v>
      </c>
      <c r="L47" s="45" t="s">
        <v>201</v>
      </c>
      <c r="M47" s="3"/>
      <c r="P47" s="5"/>
      <c r="Q47" s="6"/>
      <c r="R47" s="7"/>
      <c r="S47" s="8"/>
      <c r="T47" s="7"/>
      <c r="U47" s="6"/>
      <c r="V47" s="7"/>
      <c r="W47" s="9"/>
      <c r="X47" s="9"/>
      <c r="Y47" s="7"/>
      <c r="Z47" s="7"/>
      <c r="AA47" s="7"/>
      <c r="AB47" s="10"/>
      <c r="AC47" s="4"/>
    </row>
    <row r="48" spans="1:29" ht="23.25" customHeight="1">
      <c r="A48" s="21">
        <v>46</v>
      </c>
      <c r="B48" s="33" t="s">
        <v>216</v>
      </c>
      <c r="C48" s="39" t="s">
        <v>217</v>
      </c>
      <c r="D48" s="39" t="s">
        <v>13</v>
      </c>
      <c r="E48" s="39" t="s">
        <v>200</v>
      </c>
      <c r="F48" s="42" t="s">
        <v>85</v>
      </c>
      <c r="G48" s="3">
        <v>1</v>
      </c>
      <c r="H48" s="3">
        <v>140</v>
      </c>
      <c r="I48" s="3">
        <v>140</v>
      </c>
      <c r="J48" s="43" t="s">
        <v>201</v>
      </c>
      <c r="K48" s="43" t="s">
        <v>201</v>
      </c>
      <c r="L48" s="45" t="s">
        <v>201</v>
      </c>
      <c r="M48" s="3"/>
      <c r="P48" s="5"/>
      <c r="Q48" s="11"/>
      <c r="R48" s="12"/>
      <c r="S48" s="13"/>
      <c r="T48" s="12"/>
      <c r="U48" s="13"/>
      <c r="V48" s="12"/>
      <c r="W48" s="12"/>
      <c r="X48" s="12"/>
      <c r="Y48" s="14"/>
      <c r="Z48" s="14"/>
      <c r="AA48" s="15"/>
      <c r="AB48" s="10"/>
      <c r="AC48" s="4"/>
    </row>
    <row r="49" spans="1:29" ht="19.899999999999999" customHeight="1">
      <c r="A49" s="21">
        <v>47</v>
      </c>
      <c r="B49" s="33" t="s">
        <v>218</v>
      </c>
      <c r="C49" s="39" t="s">
        <v>219</v>
      </c>
      <c r="D49" s="39" t="s">
        <v>13</v>
      </c>
      <c r="E49" s="39" t="s">
        <v>200</v>
      </c>
      <c r="F49" s="42" t="s">
        <v>86</v>
      </c>
      <c r="G49" s="3">
        <v>1</v>
      </c>
      <c r="H49" s="3">
        <v>140</v>
      </c>
      <c r="I49" s="3">
        <v>140</v>
      </c>
      <c r="J49" s="43" t="s">
        <v>201</v>
      </c>
      <c r="K49" s="43" t="s">
        <v>201</v>
      </c>
      <c r="L49" s="45" t="s">
        <v>201</v>
      </c>
      <c r="M49" s="3"/>
      <c r="P49" s="5"/>
      <c r="Q49" s="11"/>
      <c r="R49" s="12"/>
      <c r="S49" s="13"/>
      <c r="T49" s="12"/>
      <c r="U49" s="13"/>
      <c r="V49" s="12"/>
      <c r="W49" s="12"/>
      <c r="X49" s="12"/>
      <c r="Y49" s="14"/>
      <c r="Z49" s="14"/>
      <c r="AA49" s="15"/>
      <c r="AB49" s="10"/>
      <c r="AC49" s="4"/>
    </row>
    <row r="50" spans="1:29" ht="19.899999999999999" customHeight="1">
      <c r="A50" s="21">
        <v>48</v>
      </c>
      <c r="B50" s="33" t="s">
        <v>220</v>
      </c>
      <c r="C50" s="39" t="s">
        <v>221</v>
      </c>
      <c r="D50" s="39" t="s">
        <v>13</v>
      </c>
      <c r="E50" s="39" t="s">
        <v>200</v>
      </c>
      <c r="F50" s="42" t="s">
        <v>87</v>
      </c>
      <c r="G50" s="3">
        <v>1</v>
      </c>
      <c r="H50" s="3">
        <v>140</v>
      </c>
      <c r="I50" s="3">
        <v>140</v>
      </c>
      <c r="J50" s="43" t="s">
        <v>201</v>
      </c>
      <c r="K50" s="43" t="s">
        <v>201</v>
      </c>
      <c r="L50" s="45" t="s">
        <v>201</v>
      </c>
      <c r="M50" s="3"/>
      <c r="P50" s="5"/>
      <c r="Q50" s="11"/>
      <c r="R50" s="12"/>
      <c r="S50" s="13"/>
      <c r="T50" s="12"/>
      <c r="U50" s="13"/>
      <c r="V50" s="12"/>
      <c r="W50" s="12"/>
      <c r="X50" s="12"/>
      <c r="Y50" s="15"/>
      <c r="Z50" s="15"/>
      <c r="AA50" s="15"/>
      <c r="AB50" s="10"/>
      <c r="AC50" s="4"/>
    </row>
    <row r="51" spans="1:29" ht="19.899999999999999" customHeight="1">
      <c r="A51" s="21">
        <v>49</v>
      </c>
      <c r="B51" s="33" t="s">
        <v>222</v>
      </c>
      <c r="C51" s="39" t="s">
        <v>217</v>
      </c>
      <c r="D51" s="39" t="s">
        <v>13</v>
      </c>
      <c r="E51" s="39" t="s">
        <v>200</v>
      </c>
      <c r="F51" s="42" t="s">
        <v>88</v>
      </c>
      <c r="G51" s="3">
        <v>1</v>
      </c>
      <c r="H51" s="3">
        <v>140</v>
      </c>
      <c r="I51" s="3">
        <v>140</v>
      </c>
      <c r="J51" s="43" t="s">
        <v>201</v>
      </c>
      <c r="K51" s="43" t="s">
        <v>201</v>
      </c>
      <c r="L51" s="45" t="s">
        <v>201</v>
      </c>
      <c r="M51" s="3"/>
      <c r="P51" s="5"/>
      <c r="Q51" s="11"/>
      <c r="R51" s="12"/>
      <c r="S51" s="13"/>
      <c r="T51" s="12"/>
      <c r="U51" s="13"/>
      <c r="V51" s="12"/>
      <c r="W51" s="12"/>
      <c r="X51" s="12"/>
      <c r="Y51" s="15"/>
      <c r="Z51" s="15"/>
      <c r="AA51" s="15"/>
      <c r="AB51" s="10"/>
      <c r="AC51" s="4"/>
    </row>
    <row r="52" spans="1:29" ht="19.899999999999999" customHeight="1">
      <c r="A52" s="21">
        <v>50</v>
      </c>
      <c r="B52" s="33" t="s">
        <v>223</v>
      </c>
      <c r="C52" s="39" t="s">
        <v>224</v>
      </c>
      <c r="D52" s="39" t="s">
        <v>13</v>
      </c>
      <c r="E52" s="39" t="s">
        <v>200</v>
      </c>
      <c r="F52" s="42" t="s">
        <v>89</v>
      </c>
      <c r="G52" s="3">
        <v>1</v>
      </c>
      <c r="H52" s="3">
        <v>140</v>
      </c>
      <c r="I52" s="3">
        <v>140</v>
      </c>
      <c r="J52" s="43" t="s">
        <v>201</v>
      </c>
      <c r="K52" s="43" t="s">
        <v>201</v>
      </c>
      <c r="L52" s="45" t="s">
        <v>201</v>
      </c>
      <c r="M52" s="3"/>
      <c r="P52" s="5"/>
      <c r="Q52" s="11"/>
      <c r="R52" s="12"/>
      <c r="S52" s="13"/>
      <c r="T52" s="12"/>
      <c r="U52" s="13"/>
      <c r="V52" s="12"/>
      <c r="W52" s="12"/>
      <c r="X52" s="12"/>
      <c r="Y52" s="15"/>
      <c r="Z52" s="15"/>
      <c r="AA52" s="15"/>
      <c r="AB52" s="10"/>
      <c r="AC52" s="4"/>
    </row>
    <row r="53" spans="1:29" ht="19.899999999999999" customHeight="1">
      <c r="A53" s="21">
        <v>51</v>
      </c>
      <c r="B53" s="33" t="s">
        <v>225</v>
      </c>
      <c r="C53" s="39" t="s">
        <v>226</v>
      </c>
      <c r="D53" s="39" t="s">
        <v>13</v>
      </c>
      <c r="E53" s="39" t="s">
        <v>200</v>
      </c>
      <c r="F53" s="42" t="s">
        <v>90</v>
      </c>
      <c r="G53" s="3">
        <v>1</v>
      </c>
      <c r="H53" s="3">
        <v>140</v>
      </c>
      <c r="I53" s="3">
        <v>140</v>
      </c>
      <c r="J53" s="43" t="s">
        <v>201</v>
      </c>
      <c r="K53" s="43" t="s">
        <v>201</v>
      </c>
      <c r="L53" s="45" t="s">
        <v>201</v>
      </c>
      <c r="M53" s="3"/>
      <c r="P53" s="5"/>
      <c r="Q53" s="12"/>
      <c r="R53" s="12"/>
      <c r="S53" s="16"/>
      <c r="T53" s="12"/>
      <c r="U53" s="17"/>
      <c r="V53" s="14"/>
      <c r="W53" s="12"/>
      <c r="X53" s="12"/>
      <c r="Y53" s="14"/>
      <c r="Z53" s="14"/>
      <c r="AA53" s="15"/>
      <c r="AB53" s="10"/>
      <c r="AC53" s="4"/>
    </row>
    <row r="54" spans="1:29" ht="19.899999999999999" customHeight="1">
      <c r="A54" s="21">
        <v>52</v>
      </c>
      <c r="B54" s="47" t="s">
        <v>227</v>
      </c>
      <c r="C54" s="3" t="s">
        <v>228</v>
      </c>
      <c r="D54" s="48" t="s">
        <v>13</v>
      </c>
      <c r="E54" s="3" t="s">
        <v>200</v>
      </c>
      <c r="F54" s="49" t="s">
        <v>14</v>
      </c>
      <c r="G54" s="3">
        <v>1</v>
      </c>
      <c r="H54" s="49">
        <v>140</v>
      </c>
      <c r="I54" s="49">
        <v>140</v>
      </c>
      <c r="J54" s="3" t="s">
        <v>201</v>
      </c>
      <c r="K54" s="3" t="s">
        <v>201</v>
      </c>
      <c r="L54" s="35" t="s">
        <v>201</v>
      </c>
      <c r="M54" s="3"/>
      <c r="P54" s="5"/>
      <c r="Q54" s="12"/>
      <c r="R54" s="18"/>
      <c r="S54" s="12"/>
      <c r="T54" s="12"/>
      <c r="U54" s="19"/>
      <c r="V54" s="12"/>
      <c r="W54" s="12"/>
      <c r="X54" s="12"/>
      <c r="Y54" s="15"/>
      <c r="Z54" s="15"/>
      <c r="AA54" s="15"/>
      <c r="AB54" s="10"/>
      <c r="AC54" s="4"/>
    </row>
    <row r="55" spans="1:29" ht="19.899999999999999" customHeight="1">
      <c r="A55" s="21">
        <v>53</v>
      </c>
      <c r="B55" s="47" t="s">
        <v>229</v>
      </c>
      <c r="C55" s="3" t="s">
        <v>230</v>
      </c>
      <c r="D55" s="48" t="s">
        <v>13</v>
      </c>
      <c r="E55" s="3" t="s">
        <v>200</v>
      </c>
      <c r="F55" s="49" t="s">
        <v>15</v>
      </c>
      <c r="G55" s="3">
        <v>1</v>
      </c>
      <c r="H55" s="49">
        <v>140</v>
      </c>
      <c r="I55" s="49">
        <v>140</v>
      </c>
      <c r="J55" s="3" t="s">
        <v>201</v>
      </c>
      <c r="K55" s="3" t="s">
        <v>201</v>
      </c>
      <c r="L55" s="35" t="s">
        <v>201</v>
      </c>
      <c r="M55" s="3"/>
      <c r="P55" s="5"/>
      <c r="Q55" s="12"/>
      <c r="R55" s="18"/>
      <c r="S55" s="12"/>
      <c r="T55" s="12"/>
      <c r="U55" s="19"/>
      <c r="V55" s="12"/>
      <c r="W55" s="12"/>
      <c r="X55" s="12"/>
      <c r="Y55" s="15"/>
      <c r="Z55" s="15"/>
      <c r="AA55" s="15"/>
      <c r="AB55" s="10"/>
      <c r="AC55" s="4"/>
    </row>
    <row r="56" spans="1:29" ht="19.899999999999999" customHeight="1">
      <c r="A56" s="21">
        <v>54</v>
      </c>
      <c r="B56" s="47" t="s">
        <v>231</v>
      </c>
      <c r="C56" s="3" t="s">
        <v>232</v>
      </c>
      <c r="D56" s="48" t="s">
        <v>13</v>
      </c>
      <c r="E56" s="3" t="s">
        <v>200</v>
      </c>
      <c r="F56" s="49" t="s">
        <v>16</v>
      </c>
      <c r="G56" s="3">
        <v>1</v>
      </c>
      <c r="H56" s="49">
        <v>140</v>
      </c>
      <c r="I56" s="49">
        <v>140</v>
      </c>
      <c r="J56" s="3" t="s">
        <v>201</v>
      </c>
      <c r="K56" s="3" t="s">
        <v>201</v>
      </c>
      <c r="L56" s="35" t="s">
        <v>201</v>
      </c>
      <c r="M56" s="3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</row>
    <row r="57" spans="1:29" ht="19.899999999999999" customHeight="1">
      <c r="A57" s="21">
        <v>55</v>
      </c>
      <c r="B57" s="47" t="s">
        <v>233</v>
      </c>
      <c r="C57" s="3" t="s">
        <v>234</v>
      </c>
      <c r="D57" s="48" t="s">
        <v>13</v>
      </c>
      <c r="E57" s="3" t="s">
        <v>200</v>
      </c>
      <c r="F57" s="49" t="s">
        <v>17</v>
      </c>
      <c r="G57" s="3">
        <v>1</v>
      </c>
      <c r="H57" s="49">
        <v>140</v>
      </c>
      <c r="I57" s="49">
        <v>140</v>
      </c>
      <c r="J57" s="3" t="s">
        <v>201</v>
      </c>
      <c r="K57" s="3" t="s">
        <v>201</v>
      </c>
      <c r="L57" s="35" t="s">
        <v>201</v>
      </c>
      <c r="M57" s="3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</row>
    <row r="58" spans="1:29" ht="19.899999999999999" customHeight="1">
      <c r="A58" s="21">
        <v>56</v>
      </c>
      <c r="B58" s="47" t="s">
        <v>235</v>
      </c>
      <c r="C58" s="3" t="s">
        <v>236</v>
      </c>
      <c r="D58" s="48" t="s">
        <v>13</v>
      </c>
      <c r="E58" s="3" t="s">
        <v>200</v>
      </c>
      <c r="F58" s="49" t="s">
        <v>18</v>
      </c>
      <c r="G58" s="3">
        <v>1</v>
      </c>
      <c r="H58" s="49">
        <v>140</v>
      </c>
      <c r="I58" s="49">
        <v>140</v>
      </c>
      <c r="J58" s="3" t="s">
        <v>201</v>
      </c>
      <c r="K58" s="3" t="s">
        <v>201</v>
      </c>
      <c r="L58" s="35" t="s">
        <v>201</v>
      </c>
      <c r="M58" s="3"/>
    </row>
    <row r="59" spans="1:29" ht="19.899999999999999" customHeight="1">
      <c r="A59" s="21">
        <v>57</v>
      </c>
      <c r="B59" s="47" t="s">
        <v>237</v>
      </c>
      <c r="C59" s="3" t="s">
        <v>238</v>
      </c>
      <c r="D59" s="48" t="s">
        <v>13</v>
      </c>
      <c r="E59" s="3" t="s">
        <v>200</v>
      </c>
      <c r="F59" s="49" t="s">
        <v>19</v>
      </c>
      <c r="G59" s="3">
        <v>1</v>
      </c>
      <c r="H59" s="49">
        <v>140</v>
      </c>
      <c r="I59" s="49">
        <v>140</v>
      </c>
      <c r="J59" s="3" t="s">
        <v>201</v>
      </c>
      <c r="K59" s="3" t="s">
        <v>201</v>
      </c>
      <c r="L59" s="35" t="s">
        <v>201</v>
      </c>
      <c r="M59" s="3"/>
    </row>
    <row r="60" spans="1:29" ht="19.899999999999999" customHeight="1">
      <c r="A60" s="21">
        <v>58</v>
      </c>
      <c r="B60" s="47" t="s">
        <v>239</v>
      </c>
      <c r="C60" s="3" t="s">
        <v>219</v>
      </c>
      <c r="D60" s="48" t="s">
        <v>13</v>
      </c>
      <c r="E60" s="3" t="s">
        <v>200</v>
      </c>
      <c r="F60" s="49" t="s">
        <v>20</v>
      </c>
      <c r="G60" s="3">
        <v>1</v>
      </c>
      <c r="H60" s="49">
        <v>140</v>
      </c>
      <c r="I60" s="49">
        <v>140</v>
      </c>
      <c r="J60" s="3" t="s">
        <v>201</v>
      </c>
      <c r="K60" s="3" t="s">
        <v>201</v>
      </c>
      <c r="L60" s="35" t="s">
        <v>201</v>
      </c>
      <c r="M60" s="3"/>
    </row>
    <row r="61" spans="1:29" ht="19.899999999999999" customHeight="1">
      <c r="A61" s="21">
        <v>59</v>
      </c>
      <c r="B61" s="47" t="s">
        <v>240</v>
      </c>
      <c r="C61" s="3" t="s">
        <v>241</v>
      </c>
      <c r="D61" s="48" t="s">
        <v>13</v>
      </c>
      <c r="E61" s="3" t="s">
        <v>200</v>
      </c>
      <c r="F61" s="49" t="s">
        <v>21</v>
      </c>
      <c r="G61" s="3">
        <v>1</v>
      </c>
      <c r="H61" s="49">
        <v>140</v>
      </c>
      <c r="I61" s="49">
        <v>140</v>
      </c>
      <c r="J61" s="3" t="s">
        <v>201</v>
      </c>
      <c r="K61" s="3" t="s">
        <v>201</v>
      </c>
      <c r="L61" s="35" t="s">
        <v>201</v>
      </c>
      <c r="M61" s="3"/>
    </row>
    <row r="62" spans="1:29" ht="19.899999999999999" customHeight="1">
      <c r="A62" s="21">
        <v>60</v>
      </c>
      <c r="B62" s="33" t="s">
        <v>242</v>
      </c>
      <c r="C62" s="39" t="s">
        <v>243</v>
      </c>
      <c r="D62" s="39" t="s">
        <v>244</v>
      </c>
      <c r="E62" s="39" t="s">
        <v>200</v>
      </c>
      <c r="F62" s="50">
        <v>9789575709136</v>
      </c>
      <c r="G62" s="3">
        <v>1</v>
      </c>
      <c r="H62" s="3">
        <v>200</v>
      </c>
      <c r="I62" s="3">
        <v>200</v>
      </c>
      <c r="J62" s="43" t="s">
        <v>201</v>
      </c>
      <c r="K62" s="43" t="s">
        <v>201</v>
      </c>
      <c r="L62" s="45" t="s">
        <v>201</v>
      </c>
      <c r="M62" s="3"/>
    </row>
    <row r="63" spans="1:29" ht="19.899999999999999" customHeight="1">
      <c r="A63" s="21">
        <v>61</v>
      </c>
      <c r="B63" s="33" t="s">
        <v>245</v>
      </c>
      <c r="C63" s="39" t="s">
        <v>246</v>
      </c>
      <c r="D63" s="39" t="s">
        <v>244</v>
      </c>
      <c r="E63" s="39" t="s">
        <v>200</v>
      </c>
      <c r="F63" s="50">
        <v>9789575709655</v>
      </c>
      <c r="G63" s="3">
        <v>1</v>
      </c>
      <c r="H63" s="3">
        <v>220</v>
      </c>
      <c r="I63" s="3">
        <v>220</v>
      </c>
      <c r="J63" s="43" t="s">
        <v>201</v>
      </c>
      <c r="K63" s="43" t="s">
        <v>201</v>
      </c>
      <c r="L63" s="45" t="s">
        <v>201</v>
      </c>
      <c r="M63" s="3"/>
    </row>
    <row r="64" spans="1:29" ht="16.5">
      <c r="A64" s="21">
        <v>62</v>
      </c>
      <c r="B64" s="41" t="s">
        <v>247</v>
      </c>
      <c r="C64" s="46" t="s">
        <v>248</v>
      </c>
      <c r="D64" s="3" t="s">
        <v>249</v>
      </c>
      <c r="E64" s="39" t="s">
        <v>200</v>
      </c>
      <c r="F64" s="50">
        <v>9789861918372</v>
      </c>
      <c r="G64" s="3">
        <v>1</v>
      </c>
      <c r="H64" s="3">
        <v>250</v>
      </c>
      <c r="I64" s="3">
        <v>250</v>
      </c>
      <c r="J64" s="43" t="s">
        <v>201</v>
      </c>
      <c r="K64" s="43" t="s">
        <v>201</v>
      </c>
      <c r="L64" s="43" t="s">
        <v>201</v>
      </c>
      <c r="M64" s="3"/>
    </row>
    <row r="65" spans="1:13" ht="57">
      <c r="A65" s="21">
        <v>63</v>
      </c>
      <c r="B65" s="51" t="s">
        <v>57</v>
      </c>
      <c r="C65" s="39" t="s">
        <v>58</v>
      </c>
      <c r="D65" s="52" t="s">
        <v>59</v>
      </c>
      <c r="E65" s="39" t="s">
        <v>200</v>
      </c>
      <c r="F65" s="53">
        <v>9780004270821</v>
      </c>
      <c r="G65" s="54">
        <v>1</v>
      </c>
      <c r="H65" s="55">
        <v>1160</v>
      </c>
      <c r="I65" s="3">
        <v>1160</v>
      </c>
      <c r="J65" s="3" t="s">
        <v>54</v>
      </c>
      <c r="K65" s="3" t="s">
        <v>55</v>
      </c>
      <c r="L65" s="3" t="s">
        <v>55</v>
      </c>
      <c r="M65" s="3" t="s">
        <v>60</v>
      </c>
    </row>
    <row r="66" spans="1:13" ht="24.75" customHeight="1">
      <c r="A66" s="21">
        <v>64</v>
      </c>
      <c r="B66" s="56" t="s">
        <v>250</v>
      </c>
      <c r="C66" s="57" t="s">
        <v>61</v>
      </c>
      <c r="D66" s="43" t="s">
        <v>251</v>
      </c>
      <c r="E66" s="58" t="s">
        <v>200</v>
      </c>
      <c r="F66" s="59" t="s">
        <v>252</v>
      </c>
      <c r="G66" s="39">
        <v>1</v>
      </c>
      <c r="H66" s="39">
        <v>200</v>
      </c>
      <c r="I66" s="39">
        <v>200</v>
      </c>
      <c r="J66" s="39" t="s">
        <v>55</v>
      </c>
      <c r="K66" s="39" t="s">
        <v>55</v>
      </c>
      <c r="L66" s="39" t="s">
        <v>55</v>
      </c>
      <c r="M66" s="60"/>
    </row>
    <row r="67" spans="1:13" ht="31.5" customHeight="1">
      <c r="A67" s="21">
        <v>65</v>
      </c>
      <c r="B67" s="56" t="s">
        <v>253</v>
      </c>
      <c r="C67" s="57" t="s">
        <v>254</v>
      </c>
      <c r="D67" s="43" t="s">
        <v>251</v>
      </c>
      <c r="E67" s="58" t="s">
        <v>200</v>
      </c>
      <c r="F67" s="59" t="s">
        <v>255</v>
      </c>
      <c r="G67" s="39">
        <v>1</v>
      </c>
      <c r="H67" s="39">
        <v>200</v>
      </c>
      <c r="I67" s="39">
        <v>200</v>
      </c>
      <c r="J67" s="39" t="s">
        <v>55</v>
      </c>
      <c r="K67" s="39" t="s">
        <v>55</v>
      </c>
      <c r="L67" s="39" t="s">
        <v>55</v>
      </c>
      <c r="M67" s="3"/>
    </row>
    <row r="68" spans="1:13" ht="16.149999999999999" customHeight="1">
      <c r="A68" s="21">
        <v>66</v>
      </c>
      <c r="B68" s="56" t="s">
        <v>256</v>
      </c>
      <c r="C68" s="57" t="s">
        <v>257</v>
      </c>
      <c r="D68" s="43" t="s">
        <v>251</v>
      </c>
      <c r="E68" s="58" t="s">
        <v>200</v>
      </c>
      <c r="F68" s="61">
        <v>9789862167410</v>
      </c>
      <c r="G68" s="39">
        <v>1</v>
      </c>
      <c r="H68" s="39">
        <v>200</v>
      </c>
      <c r="I68" s="39">
        <v>200</v>
      </c>
      <c r="J68" s="39" t="s">
        <v>55</v>
      </c>
      <c r="K68" s="39" t="s">
        <v>55</v>
      </c>
      <c r="L68" s="39" t="s">
        <v>55</v>
      </c>
      <c r="M68" s="3"/>
    </row>
    <row r="69" spans="1:13" ht="16.149999999999999" customHeight="1">
      <c r="A69" s="21">
        <v>67</v>
      </c>
      <c r="B69" s="56" t="s">
        <v>258</v>
      </c>
      <c r="C69" s="57" t="s">
        <v>257</v>
      </c>
      <c r="D69" s="43" t="s">
        <v>251</v>
      </c>
      <c r="E69" s="58" t="s">
        <v>200</v>
      </c>
      <c r="F69" s="62">
        <v>9789862169384</v>
      </c>
      <c r="G69" s="39">
        <v>1</v>
      </c>
      <c r="H69" s="39">
        <v>200</v>
      </c>
      <c r="I69" s="39">
        <v>200</v>
      </c>
      <c r="J69" s="39" t="s">
        <v>55</v>
      </c>
      <c r="K69" s="39" t="s">
        <v>55</v>
      </c>
      <c r="L69" s="39" t="s">
        <v>55</v>
      </c>
      <c r="M69" s="3"/>
    </row>
    <row r="70" spans="1:13" ht="16.149999999999999" customHeight="1">
      <c r="A70" s="21">
        <v>68</v>
      </c>
      <c r="B70" s="56" t="s">
        <v>259</v>
      </c>
      <c r="C70" s="57" t="s">
        <v>257</v>
      </c>
      <c r="D70" s="43" t="s">
        <v>251</v>
      </c>
      <c r="E70" s="58" t="s">
        <v>200</v>
      </c>
      <c r="F70" s="62">
        <v>9789863200161</v>
      </c>
      <c r="G70" s="39">
        <v>1</v>
      </c>
      <c r="H70" s="39">
        <v>200</v>
      </c>
      <c r="I70" s="39">
        <v>200</v>
      </c>
      <c r="J70" s="39" t="s">
        <v>55</v>
      </c>
      <c r="K70" s="39" t="s">
        <v>55</v>
      </c>
      <c r="L70" s="39" t="s">
        <v>55</v>
      </c>
      <c r="M70" s="3"/>
    </row>
    <row r="71" spans="1:13" ht="16.149999999999999" customHeight="1">
      <c r="A71" s="21">
        <v>69</v>
      </c>
      <c r="B71" s="56" t="s">
        <v>260</v>
      </c>
      <c r="C71" s="57" t="s">
        <v>261</v>
      </c>
      <c r="D71" s="43" t="s">
        <v>251</v>
      </c>
      <c r="E71" s="58" t="s">
        <v>200</v>
      </c>
      <c r="F71" s="62">
        <v>9789863200895</v>
      </c>
      <c r="G71" s="39">
        <v>1</v>
      </c>
      <c r="H71" s="39">
        <v>250</v>
      </c>
      <c r="I71" s="39">
        <v>250</v>
      </c>
      <c r="J71" s="39" t="s">
        <v>55</v>
      </c>
      <c r="K71" s="39" t="s">
        <v>55</v>
      </c>
      <c r="L71" s="39" t="s">
        <v>55</v>
      </c>
      <c r="M71" s="3"/>
    </row>
    <row r="72" spans="1:13" ht="16.149999999999999" customHeight="1">
      <c r="A72" s="21">
        <v>70</v>
      </c>
      <c r="B72" s="56" t="s">
        <v>262</v>
      </c>
      <c r="C72" s="57" t="s">
        <v>263</v>
      </c>
      <c r="D72" s="43" t="s">
        <v>251</v>
      </c>
      <c r="E72" s="58" t="s">
        <v>200</v>
      </c>
      <c r="F72" s="62">
        <v>9789863202134</v>
      </c>
      <c r="G72" s="39">
        <v>1</v>
      </c>
      <c r="H72" s="39">
        <v>250</v>
      </c>
      <c r="I72" s="39">
        <v>250</v>
      </c>
      <c r="J72" s="39" t="s">
        <v>55</v>
      </c>
      <c r="K72" s="39" t="s">
        <v>55</v>
      </c>
      <c r="L72" s="39" t="s">
        <v>55</v>
      </c>
      <c r="M72" s="3"/>
    </row>
    <row r="73" spans="1:13" ht="16.149999999999999" customHeight="1">
      <c r="A73" s="21">
        <v>71</v>
      </c>
      <c r="B73" s="56" t="s">
        <v>264</v>
      </c>
      <c r="C73" s="57" t="s">
        <v>265</v>
      </c>
      <c r="D73" s="43" t="s">
        <v>251</v>
      </c>
      <c r="E73" s="58" t="s">
        <v>200</v>
      </c>
      <c r="F73" s="62">
        <v>9789863202431</v>
      </c>
      <c r="G73" s="39">
        <v>1</v>
      </c>
      <c r="H73" s="39">
        <v>250</v>
      </c>
      <c r="I73" s="39">
        <v>250</v>
      </c>
      <c r="J73" s="39" t="s">
        <v>55</v>
      </c>
      <c r="K73" s="39" t="s">
        <v>55</v>
      </c>
      <c r="L73" s="39" t="s">
        <v>55</v>
      </c>
      <c r="M73" s="3"/>
    </row>
    <row r="74" spans="1:13" ht="16.149999999999999" customHeight="1">
      <c r="A74" s="21">
        <v>72</v>
      </c>
      <c r="B74" s="56" t="s">
        <v>266</v>
      </c>
      <c r="C74" s="57" t="s">
        <v>267</v>
      </c>
      <c r="D74" s="43" t="s">
        <v>251</v>
      </c>
      <c r="E74" s="58" t="s">
        <v>200</v>
      </c>
      <c r="F74" s="62">
        <v>9789862164181</v>
      </c>
      <c r="G74" s="39">
        <v>1</v>
      </c>
      <c r="H74" s="39">
        <v>250</v>
      </c>
      <c r="I74" s="39">
        <v>250</v>
      </c>
      <c r="J74" s="39" t="s">
        <v>55</v>
      </c>
      <c r="K74" s="39" t="s">
        <v>55</v>
      </c>
      <c r="L74" s="39" t="s">
        <v>55</v>
      </c>
      <c r="M74" s="3"/>
    </row>
    <row r="75" spans="1:13" ht="16.149999999999999" customHeight="1">
      <c r="A75" s="21">
        <v>73</v>
      </c>
      <c r="B75" s="56" t="s">
        <v>268</v>
      </c>
      <c r="C75" s="57" t="s">
        <v>269</v>
      </c>
      <c r="D75" s="43" t="s">
        <v>251</v>
      </c>
      <c r="E75" s="58" t="s">
        <v>200</v>
      </c>
      <c r="F75" s="62">
        <v>9789862164198</v>
      </c>
      <c r="G75" s="39">
        <v>1</v>
      </c>
      <c r="H75" s="39">
        <v>250</v>
      </c>
      <c r="I75" s="39">
        <v>250</v>
      </c>
      <c r="J75" s="39" t="s">
        <v>55</v>
      </c>
      <c r="K75" s="39" t="s">
        <v>55</v>
      </c>
      <c r="L75" s="39" t="s">
        <v>55</v>
      </c>
      <c r="M75" s="3"/>
    </row>
    <row r="76" spans="1:13" ht="16.149999999999999" customHeight="1">
      <c r="A76" s="21">
        <v>74</v>
      </c>
      <c r="B76" s="56" t="s">
        <v>270</v>
      </c>
      <c r="C76" s="57" t="s">
        <v>271</v>
      </c>
      <c r="D76" s="43" t="s">
        <v>251</v>
      </c>
      <c r="E76" s="58" t="s">
        <v>200</v>
      </c>
      <c r="F76" s="62">
        <v>9789862164242</v>
      </c>
      <c r="G76" s="39">
        <v>1</v>
      </c>
      <c r="H76" s="39">
        <v>250</v>
      </c>
      <c r="I76" s="39">
        <v>250</v>
      </c>
      <c r="J76" s="39" t="s">
        <v>55</v>
      </c>
      <c r="K76" s="39" t="s">
        <v>55</v>
      </c>
      <c r="L76" s="39" t="s">
        <v>55</v>
      </c>
      <c r="M76" s="3"/>
    </row>
    <row r="77" spans="1:13" ht="16.149999999999999" customHeight="1">
      <c r="A77" s="21">
        <v>75</v>
      </c>
      <c r="B77" s="56" t="s">
        <v>272</v>
      </c>
      <c r="C77" s="57" t="s">
        <v>273</v>
      </c>
      <c r="D77" s="43" t="s">
        <v>251</v>
      </c>
      <c r="E77" s="58" t="s">
        <v>200</v>
      </c>
      <c r="F77" s="62">
        <v>9789862164259</v>
      </c>
      <c r="G77" s="39">
        <v>1</v>
      </c>
      <c r="H77" s="39">
        <v>250</v>
      </c>
      <c r="I77" s="39">
        <v>250</v>
      </c>
      <c r="J77" s="39" t="s">
        <v>55</v>
      </c>
      <c r="K77" s="39" t="s">
        <v>55</v>
      </c>
      <c r="L77" s="39" t="s">
        <v>55</v>
      </c>
      <c r="M77" s="3"/>
    </row>
    <row r="78" spans="1:13" ht="16.149999999999999" customHeight="1">
      <c r="A78" s="21">
        <v>76</v>
      </c>
      <c r="B78" s="56" t="s">
        <v>355</v>
      </c>
      <c r="C78" s="57" t="s">
        <v>356</v>
      </c>
      <c r="D78" s="43" t="s">
        <v>251</v>
      </c>
      <c r="E78" s="58" t="s">
        <v>200</v>
      </c>
      <c r="F78" s="63">
        <v>9789862165010</v>
      </c>
      <c r="G78" s="39">
        <v>1</v>
      </c>
      <c r="H78" s="39">
        <v>250</v>
      </c>
      <c r="I78" s="39">
        <v>250</v>
      </c>
      <c r="J78" s="39" t="s">
        <v>55</v>
      </c>
      <c r="K78" s="39" t="s">
        <v>55</v>
      </c>
      <c r="L78" s="39" t="s">
        <v>55</v>
      </c>
      <c r="M78" s="3"/>
    </row>
    <row r="79" spans="1:13" ht="28.5">
      <c r="A79" s="21">
        <v>77</v>
      </c>
      <c r="B79" s="33" t="s">
        <v>62</v>
      </c>
      <c r="C79" s="39" t="s">
        <v>63</v>
      </c>
      <c r="D79" s="3" t="s">
        <v>50</v>
      </c>
      <c r="E79" s="58" t="s">
        <v>200</v>
      </c>
      <c r="F79" s="34">
        <v>4717211012376</v>
      </c>
      <c r="G79" s="3">
        <v>1</v>
      </c>
      <c r="H79" s="3">
        <v>1120</v>
      </c>
      <c r="I79" s="3">
        <v>1120</v>
      </c>
      <c r="J79" s="3" t="s">
        <v>357</v>
      </c>
      <c r="K79" s="3" t="s">
        <v>201</v>
      </c>
      <c r="L79" s="3" t="s">
        <v>201</v>
      </c>
      <c r="M79" s="3" t="s">
        <v>358</v>
      </c>
    </row>
    <row r="80" spans="1:13" ht="42.75">
      <c r="A80" s="21">
        <v>78</v>
      </c>
      <c r="B80" s="33" t="s">
        <v>64</v>
      </c>
      <c r="C80" s="39" t="s">
        <v>65</v>
      </c>
      <c r="D80" s="3" t="s">
        <v>50</v>
      </c>
      <c r="E80" s="58" t="s">
        <v>200</v>
      </c>
      <c r="F80" s="34">
        <v>4717211022276</v>
      </c>
      <c r="G80" s="3">
        <v>1</v>
      </c>
      <c r="H80" s="3">
        <v>2100</v>
      </c>
      <c r="I80" s="3">
        <v>2100</v>
      </c>
      <c r="J80" s="3" t="s">
        <v>357</v>
      </c>
      <c r="K80" s="3" t="s">
        <v>201</v>
      </c>
      <c r="L80" s="3" t="s">
        <v>201</v>
      </c>
      <c r="M80" s="3" t="s">
        <v>359</v>
      </c>
    </row>
    <row r="81" spans="1:13" ht="16.149999999999999" customHeight="1">
      <c r="A81" s="21">
        <v>79</v>
      </c>
      <c r="B81" s="64" t="s">
        <v>66</v>
      </c>
      <c r="C81" s="65" t="s">
        <v>360</v>
      </c>
      <c r="D81" s="66" t="s">
        <v>67</v>
      </c>
      <c r="E81" s="64" t="s">
        <v>68</v>
      </c>
      <c r="F81" s="67">
        <v>9789862035450</v>
      </c>
      <c r="G81" s="68">
        <v>1</v>
      </c>
      <c r="H81" s="68">
        <v>280</v>
      </c>
      <c r="I81" s="68">
        <f>G81*H81</f>
        <v>280</v>
      </c>
      <c r="J81" s="68" t="s">
        <v>55</v>
      </c>
      <c r="K81" s="68" t="s">
        <v>55</v>
      </c>
      <c r="L81" s="68" t="s">
        <v>55</v>
      </c>
      <c r="M81" s="3"/>
    </row>
    <row r="82" spans="1:13" ht="16.149999999999999" customHeight="1">
      <c r="A82" s="21">
        <v>80</v>
      </c>
      <c r="B82" s="64" t="s">
        <v>69</v>
      </c>
      <c r="C82" s="65" t="s">
        <v>360</v>
      </c>
      <c r="D82" s="66" t="s">
        <v>67</v>
      </c>
      <c r="E82" s="64" t="s">
        <v>68</v>
      </c>
      <c r="F82" s="67">
        <v>9789862035498</v>
      </c>
      <c r="G82" s="68">
        <v>1</v>
      </c>
      <c r="H82" s="68">
        <v>280</v>
      </c>
      <c r="I82" s="68">
        <f t="shared" ref="I82:I87" si="4">G82*H82</f>
        <v>280</v>
      </c>
      <c r="J82" s="68" t="s">
        <v>55</v>
      </c>
      <c r="K82" s="68" t="s">
        <v>55</v>
      </c>
      <c r="L82" s="68" t="s">
        <v>55</v>
      </c>
      <c r="M82" s="3"/>
    </row>
    <row r="83" spans="1:13" ht="16.149999999999999" customHeight="1">
      <c r="A83" s="21">
        <v>81</v>
      </c>
      <c r="B83" s="64" t="s">
        <v>70</v>
      </c>
      <c r="C83" s="65" t="s">
        <v>360</v>
      </c>
      <c r="D83" s="66" t="s">
        <v>67</v>
      </c>
      <c r="E83" s="64" t="s">
        <v>68</v>
      </c>
      <c r="F83" s="67">
        <v>9789862035504</v>
      </c>
      <c r="G83" s="68">
        <v>1</v>
      </c>
      <c r="H83" s="68">
        <v>280</v>
      </c>
      <c r="I83" s="68">
        <f t="shared" si="4"/>
        <v>280</v>
      </c>
      <c r="J83" s="68" t="s">
        <v>55</v>
      </c>
      <c r="K83" s="68" t="s">
        <v>55</v>
      </c>
      <c r="L83" s="68" t="s">
        <v>55</v>
      </c>
      <c r="M83" s="3"/>
    </row>
    <row r="84" spans="1:13" ht="16.149999999999999" customHeight="1">
      <c r="A84" s="21">
        <v>82</v>
      </c>
      <c r="B84" s="64" t="s">
        <v>71</v>
      </c>
      <c r="C84" s="65" t="s">
        <v>360</v>
      </c>
      <c r="D84" s="66" t="s">
        <v>67</v>
      </c>
      <c r="E84" s="64" t="s">
        <v>68</v>
      </c>
      <c r="F84" s="67">
        <v>9789862035573</v>
      </c>
      <c r="G84" s="68">
        <v>1</v>
      </c>
      <c r="H84" s="68">
        <v>280</v>
      </c>
      <c r="I84" s="68">
        <f t="shared" si="4"/>
        <v>280</v>
      </c>
      <c r="J84" s="68" t="s">
        <v>55</v>
      </c>
      <c r="K84" s="68" t="s">
        <v>55</v>
      </c>
      <c r="L84" s="68" t="s">
        <v>55</v>
      </c>
      <c r="M84" s="3"/>
    </row>
    <row r="85" spans="1:13" ht="16.149999999999999" customHeight="1">
      <c r="A85" s="21">
        <v>83</v>
      </c>
      <c r="B85" s="64" t="s">
        <v>72</v>
      </c>
      <c r="C85" s="65" t="s">
        <v>360</v>
      </c>
      <c r="D85" s="66" t="s">
        <v>67</v>
      </c>
      <c r="E85" s="64" t="s">
        <v>68</v>
      </c>
      <c r="F85" s="67">
        <v>9789862035641</v>
      </c>
      <c r="G85" s="68">
        <v>1</v>
      </c>
      <c r="H85" s="68">
        <v>280</v>
      </c>
      <c r="I85" s="68">
        <f t="shared" si="4"/>
        <v>280</v>
      </c>
      <c r="J85" s="68" t="s">
        <v>55</v>
      </c>
      <c r="K85" s="68" t="s">
        <v>55</v>
      </c>
      <c r="L85" s="68" t="s">
        <v>55</v>
      </c>
      <c r="M85" s="3"/>
    </row>
    <row r="86" spans="1:13" ht="16.149999999999999" customHeight="1">
      <c r="A86" s="21">
        <v>84</v>
      </c>
      <c r="B86" s="64" t="s">
        <v>73</v>
      </c>
      <c r="C86" s="65" t="s">
        <v>360</v>
      </c>
      <c r="D86" s="66" t="s">
        <v>67</v>
      </c>
      <c r="E86" s="64" t="s">
        <v>68</v>
      </c>
      <c r="F86" s="67">
        <v>9789862035696</v>
      </c>
      <c r="G86" s="68">
        <v>1</v>
      </c>
      <c r="H86" s="68">
        <v>280</v>
      </c>
      <c r="I86" s="68">
        <f t="shared" si="4"/>
        <v>280</v>
      </c>
      <c r="J86" s="68" t="s">
        <v>55</v>
      </c>
      <c r="K86" s="68" t="s">
        <v>55</v>
      </c>
      <c r="L86" s="68" t="s">
        <v>55</v>
      </c>
      <c r="M86" s="3"/>
    </row>
    <row r="87" spans="1:13" ht="16.149999999999999" customHeight="1">
      <c r="A87" s="21">
        <v>85</v>
      </c>
      <c r="B87" s="64" t="s">
        <v>74</v>
      </c>
      <c r="C87" s="65" t="s">
        <v>75</v>
      </c>
      <c r="D87" s="66" t="s">
        <v>76</v>
      </c>
      <c r="E87" s="64" t="s">
        <v>68</v>
      </c>
      <c r="F87" s="67">
        <v>9789573264910</v>
      </c>
      <c r="G87" s="68">
        <v>1</v>
      </c>
      <c r="H87" s="68">
        <v>280</v>
      </c>
      <c r="I87" s="68">
        <f t="shared" si="4"/>
        <v>280</v>
      </c>
      <c r="J87" s="68" t="s">
        <v>55</v>
      </c>
      <c r="K87" s="68" t="s">
        <v>55</v>
      </c>
      <c r="L87" s="68" t="s">
        <v>55</v>
      </c>
      <c r="M87" s="3"/>
    </row>
    <row r="88" spans="1:13" ht="16.149999999999999" customHeight="1">
      <c r="A88" s="21">
        <v>86</v>
      </c>
      <c r="B88" s="64" t="s">
        <v>77</v>
      </c>
      <c r="C88" s="65" t="s">
        <v>75</v>
      </c>
      <c r="D88" s="66" t="s">
        <v>76</v>
      </c>
      <c r="E88" s="64" t="s">
        <v>68</v>
      </c>
      <c r="F88" s="67">
        <v>9789573264897</v>
      </c>
      <c r="G88" s="68">
        <v>1</v>
      </c>
      <c r="H88" s="68">
        <v>280</v>
      </c>
      <c r="I88" s="68">
        <v>280</v>
      </c>
      <c r="J88" s="68" t="s">
        <v>55</v>
      </c>
      <c r="K88" s="68" t="s">
        <v>55</v>
      </c>
      <c r="L88" s="68" t="s">
        <v>55</v>
      </c>
      <c r="M88" s="3"/>
    </row>
    <row r="89" spans="1:13" ht="16.149999999999999" customHeight="1">
      <c r="A89" s="21">
        <v>87</v>
      </c>
      <c r="B89" s="64" t="s">
        <v>78</v>
      </c>
      <c r="C89" s="65" t="s">
        <v>75</v>
      </c>
      <c r="D89" s="66" t="s">
        <v>76</v>
      </c>
      <c r="E89" s="64" t="s">
        <v>68</v>
      </c>
      <c r="F89" s="67">
        <v>9789573264903</v>
      </c>
      <c r="G89" s="68">
        <v>1</v>
      </c>
      <c r="H89" s="68">
        <v>280</v>
      </c>
      <c r="I89" s="68">
        <v>280</v>
      </c>
      <c r="J89" s="68" t="s">
        <v>55</v>
      </c>
      <c r="K89" s="68" t="s">
        <v>55</v>
      </c>
      <c r="L89" s="68" t="s">
        <v>55</v>
      </c>
      <c r="M89" s="3"/>
    </row>
    <row r="90" spans="1:13" ht="16.149999999999999" customHeight="1">
      <c r="A90" s="21">
        <v>88</v>
      </c>
      <c r="B90" s="64" t="s">
        <v>79</v>
      </c>
      <c r="C90" s="65" t="s">
        <v>75</v>
      </c>
      <c r="D90" s="66" t="s">
        <v>76</v>
      </c>
      <c r="E90" s="64" t="s">
        <v>68</v>
      </c>
      <c r="F90" s="67">
        <v>9789573273127</v>
      </c>
      <c r="G90" s="68">
        <v>1</v>
      </c>
      <c r="H90" s="68">
        <v>280</v>
      </c>
      <c r="I90" s="68">
        <v>280</v>
      </c>
      <c r="J90" s="68" t="s">
        <v>55</v>
      </c>
      <c r="K90" s="68" t="s">
        <v>55</v>
      </c>
      <c r="L90" s="68" t="s">
        <v>55</v>
      </c>
      <c r="M90" s="3"/>
    </row>
    <row r="91" spans="1:13" ht="16.149999999999999" customHeight="1">
      <c r="A91" s="21">
        <v>89</v>
      </c>
      <c r="B91" s="64" t="s">
        <v>80</v>
      </c>
      <c r="C91" s="65" t="s">
        <v>75</v>
      </c>
      <c r="D91" s="66" t="s">
        <v>76</v>
      </c>
      <c r="E91" s="64" t="s">
        <v>68</v>
      </c>
      <c r="F91" s="67">
        <v>9789573273134</v>
      </c>
      <c r="G91" s="68">
        <v>1</v>
      </c>
      <c r="H91" s="68">
        <v>280</v>
      </c>
      <c r="I91" s="68">
        <v>280</v>
      </c>
      <c r="J91" s="68" t="s">
        <v>55</v>
      </c>
      <c r="K91" s="68" t="s">
        <v>55</v>
      </c>
      <c r="L91" s="68" t="s">
        <v>55</v>
      </c>
      <c r="M91" s="3"/>
    </row>
    <row r="92" spans="1:13" ht="16.149999999999999" customHeight="1">
      <c r="A92" s="21">
        <v>90</v>
      </c>
      <c r="B92" s="64" t="s">
        <v>81</v>
      </c>
      <c r="C92" s="65" t="s">
        <v>75</v>
      </c>
      <c r="D92" s="66" t="s">
        <v>361</v>
      </c>
      <c r="E92" s="64" t="s">
        <v>68</v>
      </c>
      <c r="F92" s="67">
        <v>9789573273462</v>
      </c>
      <c r="G92" s="68">
        <v>1</v>
      </c>
      <c r="H92" s="68">
        <v>280</v>
      </c>
      <c r="I92" s="68">
        <v>280</v>
      </c>
      <c r="J92" s="68" t="s">
        <v>55</v>
      </c>
      <c r="K92" s="68" t="s">
        <v>55</v>
      </c>
      <c r="L92" s="68" t="s">
        <v>55</v>
      </c>
      <c r="M92" s="3"/>
    </row>
    <row r="93" spans="1:13" ht="16.149999999999999" customHeight="1">
      <c r="A93" s="21">
        <v>91</v>
      </c>
      <c r="B93" s="33" t="s">
        <v>119</v>
      </c>
      <c r="C93" s="3" t="s">
        <v>53</v>
      </c>
      <c r="D93" s="3" t="s">
        <v>50</v>
      </c>
      <c r="E93" s="64" t="s">
        <v>68</v>
      </c>
      <c r="F93" s="34">
        <v>4717211006320</v>
      </c>
      <c r="G93" s="3">
        <v>1</v>
      </c>
      <c r="H93" s="3">
        <v>1000</v>
      </c>
      <c r="I93" s="3">
        <v>1000</v>
      </c>
      <c r="J93" s="3" t="s">
        <v>274</v>
      </c>
      <c r="K93" s="3" t="s">
        <v>275</v>
      </c>
      <c r="L93" s="3" t="s">
        <v>275</v>
      </c>
      <c r="M93" s="3" t="s">
        <v>276</v>
      </c>
    </row>
    <row r="94" spans="1:13" ht="16.149999999999999" customHeight="1">
      <c r="A94" s="21">
        <v>92</v>
      </c>
      <c r="B94" s="69" t="s">
        <v>120</v>
      </c>
      <c r="C94" s="65" t="s">
        <v>75</v>
      </c>
      <c r="D94" s="66" t="s">
        <v>76</v>
      </c>
      <c r="E94" s="64" t="s">
        <v>68</v>
      </c>
      <c r="F94" s="67">
        <v>9789573273110</v>
      </c>
      <c r="G94" s="68">
        <v>1</v>
      </c>
      <c r="H94" s="68">
        <v>280</v>
      </c>
      <c r="I94" s="68">
        <v>280</v>
      </c>
      <c r="J94" s="68" t="s">
        <v>55</v>
      </c>
      <c r="K94" s="68" t="s">
        <v>55</v>
      </c>
      <c r="L94" s="65" t="s">
        <v>55</v>
      </c>
      <c r="M94" s="3"/>
    </row>
    <row r="95" spans="1:13" ht="16.149999999999999" customHeight="1">
      <c r="A95" s="21">
        <v>93</v>
      </c>
      <c r="B95" s="39" t="s">
        <v>121</v>
      </c>
      <c r="C95" s="70" t="s">
        <v>75</v>
      </c>
      <c r="D95" s="66" t="s">
        <v>76</v>
      </c>
      <c r="E95" s="64" t="s">
        <v>68</v>
      </c>
      <c r="F95" s="67">
        <v>9789573273479</v>
      </c>
      <c r="G95" s="68">
        <v>1</v>
      </c>
      <c r="H95" s="68">
        <v>280</v>
      </c>
      <c r="I95" s="68">
        <v>280</v>
      </c>
      <c r="J95" s="68" t="s">
        <v>55</v>
      </c>
      <c r="K95" s="68" t="s">
        <v>55</v>
      </c>
      <c r="L95" s="65" t="s">
        <v>55</v>
      </c>
      <c r="M95" s="3"/>
    </row>
    <row r="96" spans="1:13" ht="16.149999999999999" customHeight="1">
      <c r="A96" s="21">
        <v>94</v>
      </c>
      <c r="B96" s="71" t="s">
        <v>122</v>
      </c>
      <c r="C96" s="65" t="s">
        <v>123</v>
      </c>
      <c r="D96" s="68" t="s">
        <v>124</v>
      </c>
      <c r="E96" s="64" t="s">
        <v>68</v>
      </c>
      <c r="F96" s="67">
        <v>4711225316178</v>
      </c>
      <c r="G96" s="68">
        <v>1</v>
      </c>
      <c r="H96" s="68">
        <v>380</v>
      </c>
      <c r="I96" s="68">
        <v>380</v>
      </c>
      <c r="J96" s="68" t="s">
        <v>55</v>
      </c>
      <c r="K96" s="68" t="s">
        <v>55</v>
      </c>
      <c r="L96" s="65" t="s">
        <v>55</v>
      </c>
      <c r="M96" s="3"/>
    </row>
    <row r="97" spans="1:28" ht="16.149999999999999" customHeight="1">
      <c r="A97" s="21">
        <v>95</v>
      </c>
      <c r="B97" s="64" t="s">
        <v>125</v>
      </c>
      <c r="C97" s="68" t="s">
        <v>123</v>
      </c>
      <c r="D97" s="72" t="s">
        <v>124</v>
      </c>
      <c r="E97" s="68" t="s">
        <v>68</v>
      </c>
      <c r="F97" s="67">
        <v>9789864791484</v>
      </c>
      <c r="G97" s="68">
        <v>1</v>
      </c>
      <c r="H97" s="68">
        <v>380</v>
      </c>
      <c r="I97" s="68">
        <v>380</v>
      </c>
      <c r="J97" s="68" t="s">
        <v>55</v>
      </c>
      <c r="K97" s="68" t="s">
        <v>55</v>
      </c>
      <c r="L97" s="65" t="s">
        <v>55</v>
      </c>
      <c r="M97" s="3"/>
    </row>
    <row r="98" spans="1:28" ht="16.149999999999999" customHeight="1">
      <c r="A98" s="21">
        <v>96</v>
      </c>
      <c r="B98" s="64" t="s">
        <v>126</v>
      </c>
      <c r="C98" s="68" t="s">
        <v>123</v>
      </c>
      <c r="D98" s="73" t="s">
        <v>124</v>
      </c>
      <c r="E98" s="68" t="s">
        <v>68</v>
      </c>
      <c r="F98" s="74">
        <v>9789864791774</v>
      </c>
      <c r="G98" s="68">
        <v>1</v>
      </c>
      <c r="H98" s="68">
        <v>380</v>
      </c>
      <c r="I98" s="68">
        <v>380</v>
      </c>
      <c r="J98" s="68" t="s">
        <v>55</v>
      </c>
      <c r="K98" s="68" t="s">
        <v>55</v>
      </c>
      <c r="L98" s="65" t="s">
        <v>55</v>
      </c>
      <c r="M98" s="3"/>
    </row>
    <row r="99" spans="1:28" ht="16.149999999999999" customHeight="1">
      <c r="A99" s="21">
        <v>97</v>
      </c>
      <c r="B99" s="47" t="s">
        <v>129</v>
      </c>
      <c r="C99" s="35" t="s">
        <v>130</v>
      </c>
      <c r="D99" s="52" t="s">
        <v>131</v>
      </c>
      <c r="E99" s="68" t="s">
        <v>68</v>
      </c>
      <c r="F99" s="53">
        <v>4713482009602</v>
      </c>
      <c r="G99" s="54">
        <v>1</v>
      </c>
      <c r="H99" s="55">
        <v>450</v>
      </c>
      <c r="I99" s="3">
        <v>450</v>
      </c>
      <c r="J99" s="3" t="s">
        <v>54</v>
      </c>
      <c r="K99" s="3" t="s">
        <v>55</v>
      </c>
      <c r="L99" s="3" t="s">
        <v>55</v>
      </c>
      <c r="M99" s="3" t="s">
        <v>277</v>
      </c>
      <c r="N99" s="20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spans="1:28" ht="16.149999999999999" customHeight="1">
      <c r="A100" s="21">
        <v>98</v>
      </c>
      <c r="B100" s="47" t="s">
        <v>132</v>
      </c>
      <c r="C100" s="35" t="s">
        <v>133</v>
      </c>
      <c r="D100" s="52" t="s">
        <v>52</v>
      </c>
      <c r="E100" s="68" t="s">
        <v>68</v>
      </c>
      <c r="F100" s="53">
        <v>9789577517944</v>
      </c>
      <c r="G100" s="54">
        <v>1</v>
      </c>
      <c r="H100" s="55">
        <v>1300</v>
      </c>
      <c r="I100" s="3">
        <v>1300</v>
      </c>
      <c r="J100" s="3" t="s">
        <v>54</v>
      </c>
      <c r="K100" s="3" t="s">
        <v>55</v>
      </c>
      <c r="L100" s="3" t="s">
        <v>55</v>
      </c>
      <c r="M100" s="3" t="s">
        <v>56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spans="1:28" ht="16.149999999999999" customHeight="1">
      <c r="A101" s="21">
        <v>99</v>
      </c>
      <c r="B101" s="56" t="s">
        <v>278</v>
      </c>
      <c r="C101" s="57" t="s">
        <v>279</v>
      </c>
      <c r="D101" s="43" t="s">
        <v>280</v>
      </c>
      <c r="E101" s="68" t="s">
        <v>68</v>
      </c>
      <c r="F101" s="62">
        <v>9789862164587</v>
      </c>
      <c r="G101" s="39">
        <v>1</v>
      </c>
      <c r="H101" s="39">
        <v>250</v>
      </c>
      <c r="I101" s="39">
        <v>250</v>
      </c>
      <c r="J101" s="39" t="s">
        <v>55</v>
      </c>
      <c r="K101" s="39" t="s">
        <v>55</v>
      </c>
      <c r="L101" s="39" t="s">
        <v>55</v>
      </c>
      <c r="M101" s="3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spans="1:28" ht="16.149999999999999" customHeight="1">
      <c r="A102" s="21">
        <v>100</v>
      </c>
      <c r="B102" s="56" t="s">
        <v>281</v>
      </c>
      <c r="C102" s="57" t="s">
        <v>282</v>
      </c>
      <c r="D102" s="43" t="s">
        <v>280</v>
      </c>
      <c r="E102" s="68" t="s">
        <v>68</v>
      </c>
      <c r="F102" s="62">
        <v>9789862166970</v>
      </c>
      <c r="G102" s="39">
        <v>1</v>
      </c>
      <c r="H102" s="39">
        <v>250</v>
      </c>
      <c r="I102" s="39">
        <v>250</v>
      </c>
      <c r="J102" s="39" t="s">
        <v>55</v>
      </c>
      <c r="K102" s="39" t="s">
        <v>55</v>
      </c>
      <c r="L102" s="39" t="s">
        <v>55</v>
      </c>
      <c r="M102" s="3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spans="1:28" ht="16.149999999999999" customHeight="1">
      <c r="A103" s="21">
        <v>101</v>
      </c>
      <c r="B103" s="56" t="s">
        <v>283</v>
      </c>
      <c r="C103" s="57" t="s">
        <v>284</v>
      </c>
      <c r="D103" s="43" t="s">
        <v>280</v>
      </c>
      <c r="E103" s="58" t="s">
        <v>285</v>
      </c>
      <c r="F103" s="62">
        <v>9789862166963</v>
      </c>
      <c r="G103" s="39">
        <v>1</v>
      </c>
      <c r="H103" s="39">
        <v>250</v>
      </c>
      <c r="I103" s="39">
        <v>250</v>
      </c>
      <c r="J103" s="39" t="s">
        <v>55</v>
      </c>
      <c r="K103" s="39" t="s">
        <v>55</v>
      </c>
      <c r="L103" s="39" t="s">
        <v>55</v>
      </c>
      <c r="M103" s="3"/>
      <c r="P103" s="6"/>
      <c r="Q103" s="7"/>
      <c r="R103" s="8"/>
      <c r="S103" s="7"/>
      <c r="T103" s="6"/>
      <c r="U103" s="7"/>
      <c r="V103" s="9"/>
      <c r="W103" s="9"/>
      <c r="X103" s="7"/>
      <c r="Y103" s="7"/>
      <c r="Z103" s="7"/>
      <c r="AA103" s="10"/>
      <c r="AB103" s="4"/>
    </row>
    <row r="104" spans="1:28" ht="16.149999999999999" customHeight="1">
      <c r="A104" s="21">
        <v>102</v>
      </c>
      <c r="B104" s="56" t="s">
        <v>286</v>
      </c>
      <c r="C104" s="57" t="s">
        <v>287</v>
      </c>
      <c r="D104" s="43" t="s">
        <v>280</v>
      </c>
      <c r="E104" s="58" t="s">
        <v>285</v>
      </c>
      <c r="F104" s="62">
        <v>9789862166581</v>
      </c>
      <c r="G104" s="39">
        <v>1</v>
      </c>
      <c r="H104" s="39">
        <v>250</v>
      </c>
      <c r="I104" s="39">
        <v>250</v>
      </c>
      <c r="J104" s="39" t="s">
        <v>55</v>
      </c>
      <c r="K104" s="39" t="s">
        <v>55</v>
      </c>
      <c r="L104" s="39" t="s">
        <v>55</v>
      </c>
      <c r="M104" s="3"/>
      <c r="P104" s="22"/>
      <c r="Q104" s="23"/>
      <c r="R104" s="24"/>
      <c r="S104" s="23"/>
      <c r="T104" s="25"/>
      <c r="U104" s="23"/>
      <c r="V104" s="25"/>
      <c r="W104" s="25"/>
      <c r="X104" s="23"/>
      <c r="Y104" s="23"/>
      <c r="Z104" s="23"/>
      <c r="AA104" s="10"/>
      <c r="AB104" s="4"/>
    </row>
    <row r="105" spans="1:28" ht="16.149999999999999" customHeight="1">
      <c r="A105" s="21">
        <v>103</v>
      </c>
      <c r="B105" s="75" t="s">
        <v>134</v>
      </c>
      <c r="C105" s="3" t="s">
        <v>135</v>
      </c>
      <c r="D105" s="76" t="s">
        <v>136</v>
      </c>
      <c r="E105" s="58" t="s">
        <v>288</v>
      </c>
      <c r="F105" s="77" t="s">
        <v>137</v>
      </c>
      <c r="G105" s="3">
        <v>1</v>
      </c>
      <c r="H105" s="77">
        <v>250</v>
      </c>
      <c r="I105" s="77">
        <v>250</v>
      </c>
      <c r="J105" s="3" t="s">
        <v>55</v>
      </c>
      <c r="K105" s="3" t="s">
        <v>55</v>
      </c>
      <c r="L105" s="3" t="s">
        <v>55</v>
      </c>
      <c r="M105" s="3"/>
      <c r="P105" s="22"/>
      <c r="Q105" s="23"/>
      <c r="R105" s="24"/>
      <c r="S105" s="23"/>
      <c r="T105" s="25"/>
      <c r="U105" s="23"/>
      <c r="V105" s="25"/>
      <c r="W105" s="25"/>
      <c r="X105" s="23"/>
      <c r="Y105" s="23"/>
      <c r="Z105" s="23"/>
      <c r="AA105" s="10"/>
      <c r="AB105" s="4"/>
    </row>
    <row r="106" spans="1:28" ht="16.149999999999999" customHeight="1">
      <c r="A106" s="21">
        <v>104</v>
      </c>
      <c r="B106" s="75" t="s">
        <v>138</v>
      </c>
      <c r="C106" s="3" t="s">
        <v>135</v>
      </c>
      <c r="D106" s="76" t="s">
        <v>136</v>
      </c>
      <c r="E106" s="58" t="s">
        <v>288</v>
      </c>
      <c r="F106" s="77" t="s">
        <v>139</v>
      </c>
      <c r="G106" s="3">
        <v>1</v>
      </c>
      <c r="H106" s="77">
        <v>250</v>
      </c>
      <c r="I106" s="77">
        <v>250</v>
      </c>
      <c r="J106" s="3" t="s">
        <v>55</v>
      </c>
      <c r="K106" s="3" t="s">
        <v>55</v>
      </c>
      <c r="L106" s="3" t="s">
        <v>55</v>
      </c>
      <c r="M106" s="3"/>
      <c r="P106" s="22"/>
      <c r="Q106" s="23"/>
      <c r="R106" s="24"/>
      <c r="S106" s="23"/>
      <c r="T106" s="25"/>
      <c r="U106" s="23"/>
      <c r="V106" s="25"/>
      <c r="W106" s="25"/>
      <c r="X106" s="23"/>
      <c r="Y106" s="23"/>
      <c r="Z106" s="23"/>
      <c r="AA106" s="10"/>
      <c r="AB106" s="4"/>
    </row>
    <row r="107" spans="1:28" ht="16.149999999999999" customHeight="1">
      <c r="A107" s="21">
        <v>105</v>
      </c>
      <c r="B107" s="75" t="s">
        <v>140</v>
      </c>
      <c r="C107" s="3" t="s">
        <v>141</v>
      </c>
      <c r="D107" s="76" t="s">
        <v>136</v>
      </c>
      <c r="E107" s="58" t="s">
        <v>289</v>
      </c>
      <c r="F107" s="77" t="s">
        <v>142</v>
      </c>
      <c r="G107" s="3">
        <v>1</v>
      </c>
      <c r="H107" s="77">
        <v>220</v>
      </c>
      <c r="I107" s="77">
        <v>220</v>
      </c>
      <c r="J107" s="3" t="s">
        <v>55</v>
      </c>
      <c r="K107" s="3" t="s">
        <v>55</v>
      </c>
      <c r="L107" s="3" t="s">
        <v>55</v>
      </c>
      <c r="M107" s="3"/>
      <c r="P107" s="22"/>
      <c r="Q107" s="23"/>
      <c r="R107" s="24"/>
      <c r="S107" s="23"/>
      <c r="T107" s="25"/>
      <c r="U107" s="23"/>
      <c r="V107" s="25"/>
      <c r="W107" s="25"/>
      <c r="X107" s="23"/>
      <c r="Y107" s="23"/>
      <c r="Z107" s="23"/>
      <c r="AA107" s="10"/>
      <c r="AB107" s="4"/>
    </row>
    <row r="108" spans="1:28" ht="16.149999999999999" customHeight="1">
      <c r="A108" s="21">
        <v>106</v>
      </c>
      <c r="B108" s="75" t="s">
        <v>143</v>
      </c>
      <c r="C108" s="3" t="s">
        <v>141</v>
      </c>
      <c r="D108" s="76" t="s">
        <v>136</v>
      </c>
      <c r="E108" s="58" t="s">
        <v>289</v>
      </c>
      <c r="F108" s="77" t="s">
        <v>144</v>
      </c>
      <c r="G108" s="3">
        <v>1</v>
      </c>
      <c r="H108" s="77">
        <v>220</v>
      </c>
      <c r="I108" s="77">
        <v>220</v>
      </c>
      <c r="J108" s="3" t="s">
        <v>55</v>
      </c>
      <c r="K108" s="3" t="s">
        <v>55</v>
      </c>
      <c r="L108" s="3" t="s">
        <v>55</v>
      </c>
      <c r="M108" s="3"/>
      <c r="P108" s="22"/>
      <c r="Q108" s="23"/>
      <c r="R108" s="24"/>
      <c r="S108" s="23"/>
      <c r="T108" s="25"/>
      <c r="U108" s="23"/>
      <c r="V108" s="25"/>
      <c r="W108" s="25"/>
      <c r="X108" s="23"/>
      <c r="Y108" s="23"/>
      <c r="Z108" s="23"/>
      <c r="AA108" s="10"/>
      <c r="AB108" s="4"/>
    </row>
    <row r="109" spans="1:28" ht="16.149999999999999" customHeight="1">
      <c r="A109" s="21">
        <v>107</v>
      </c>
      <c r="B109" s="75" t="s">
        <v>145</v>
      </c>
      <c r="C109" s="3" t="s">
        <v>141</v>
      </c>
      <c r="D109" s="76" t="s">
        <v>136</v>
      </c>
      <c r="E109" s="58" t="s">
        <v>289</v>
      </c>
      <c r="F109" s="77" t="s">
        <v>146</v>
      </c>
      <c r="G109" s="3">
        <v>1</v>
      </c>
      <c r="H109" s="77">
        <v>220</v>
      </c>
      <c r="I109" s="77">
        <v>220</v>
      </c>
      <c r="J109" s="3" t="s">
        <v>55</v>
      </c>
      <c r="K109" s="3" t="s">
        <v>55</v>
      </c>
      <c r="L109" s="3" t="s">
        <v>55</v>
      </c>
      <c r="M109" s="3"/>
      <c r="P109" s="22"/>
      <c r="Q109" s="23"/>
      <c r="R109" s="24"/>
      <c r="S109" s="23"/>
      <c r="T109" s="25"/>
      <c r="U109" s="23"/>
      <c r="V109" s="25"/>
      <c r="W109" s="25"/>
      <c r="X109" s="23"/>
      <c r="Y109" s="23"/>
      <c r="Z109" s="23"/>
      <c r="AA109" s="10"/>
      <c r="AB109" s="4"/>
    </row>
    <row r="110" spans="1:28" ht="16.149999999999999" customHeight="1">
      <c r="A110" s="21">
        <v>108</v>
      </c>
      <c r="B110" s="78" t="s">
        <v>290</v>
      </c>
      <c r="C110" s="79" t="s">
        <v>291</v>
      </c>
      <c r="D110" s="3" t="s">
        <v>292</v>
      </c>
      <c r="E110" s="58" t="s">
        <v>289</v>
      </c>
      <c r="F110" s="80" t="s">
        <v>293</v>
      </c>
      <c r="G110" s="3">
        <v>1</v>
      </c>
      <c r="H110" s="3">
        <v>350</v>
      </c>
      <c r="I110" s="3">
        <v>350</v>
      </c>
      <c r="J110" s="3" t="s">
        <v>55</v>
      </c>
      <c r="K110" s="3" t="s">
        <v>55</v>
      </c>
      <c r="L110" s="3" t="s">
        <v>55</v>
      </c>
      <c r="M110" s="81"/>
      <c r="P110" s="22"/>
      <c r="Q110" s="23"/>
      <c r="R110" s="24"/>
      <c r="S110" s="23"/>
      <c r="T110" s="25"/>
      <c r="U110" s="23"/>
      <c r="V110" s="25"/>
      <c r="W110" s="25"/>
      <c r="X110" s="23"/>
      <c r="Y110" s="23"/>
      <c r="Z110" s="23"/>
      <c r="AA110" s="10"/>
      <c r="AB110" s="4"/>
    </row>
    <row r="111" spans="1:28" ht="16.149999999999999" customHeight="1">
      <c r="A111" s="21">
        <v>109</v>
      </c>
      <c r="B111" s="78" t="s">
        <v>294</v>
      </c>
      <c r="C111" s="79" t="s">
        <v>295</v>
      </c>
      <c r="D111" s="3" t="s">
        <v>296</v>
      </c>
      <c r="E111" s="58" t="s">
        <v>289</v>
      </c>
      <c r="F111" s="80" t="s">
        <v>297</v>
      </c>
      <c r="G111" s="3">
        <v>1</v>
      </c>
      <c r="H111" s="3">
        <v>349</v>
      </c>
      <c r="I111" s="3">
        <v>349</v>
      </c>
      <c r="J111" s="3" t="s">
        <v>55</v>
      </c>
      <c r="K111" s="3" t="s">
        <v>55</v>
      </c>
      <c r="L111" s="3" t="s">
        <v>55</v>
      </c>
      <c r="M111" s="81"/>
      <c r="P111" s="22"/>
      <c r="Q111" s="23"/>
      <c r="R111" s="24"/>
      <c r="S111" s="23"/>
      <c r="T111" s="25"/>
      <c r="U111" s="23"/>
      <c r="V111" s="25"/>
      <c r="W111" s="25"/>
      <c r="X111" s="23"/>
      <c r="Y111" s="23"/>
      <c r="Z111" s="23"/>
      <c r="AA111" s="10"/>
      <c r="AB111" s="4"/>
    </row>
    <row r="112" spans="1:28" ht="16.149999999999999" customHeight="1">
      <c r="A112" s="21">
        <v>110</v>
      </c>
      <c r="B112" s="78" t="s">
        <v>298</v>
      </c>
      <c r="C112" s="79" t="s">
        <v>299</v>
      </c>
      <c r="D112" s="3" t="s">
        <v>296</v>
      </c>
      <c r="E112" s="58" t="s">
        <v>289</v>
      </c>
      <c r="F112" s="80" t="s">
        <v>300</v>
      </c>
      <c r="G112" s="3">
        <v>1</v>
      </c>
      <c r="H112" s="3">
        <v>329</v>
      </c>
      <c r="I112" s="3">
        <v>329</v>
      </c>
      <c r="J112" s="3" t="s">
        <v>55</v>
      </c>
      <c r="K112" s="3" t="s">
        <v>55</v>
      </c>
      <c r="L112" s="3" t="s">
        <v>55</v>
      </c>
      <c r="M112" s="81"/>
      <c r="P112" s="22"/>
      <c r="Q112" s="23"/>
      <c r="R112" s="24"/>
      <c r="S112" s="23"/>
      <c r="T112" s="25"/>
      <c r="U112" s="23"/>
      <c r="V112" s="25"/>
      <c r="W112" s="25"/>
      <c r="X112" s="23"/>
      <c r="Y112" s="23"/>
      <c r="Z112" s="23"/>
      <c r="AA112" s="10"/>
      <c r="AB112" s="4"/>
    </row>
    <row r="113" spans="1:28" ht="16.149999999999999" customHeight="1">
      <c r="A113" s="21">
        <v>111</v>
      </c>
      <c r="B113" s="79" t="s">
        <v>301</v>
      </c>
      <c r="C113" s="82" t="s">
        <v>128</v>
      </c>
      <c r="D113" s="3" t="s">
        <v>302</v>
      </c>
      <c r="E113" s="3" t="s">
        <v>68</v>
      </c>
      <c r="F113" s="80" t="s">
        <v>303</v>
      </c>
      <c r="G113" s="3">
        <v>1</v>
      </c>
      <c r="H113" s="3">
        <v>280</v>
      </c>
      <c r="I113" s="3">
        <v>280</v>
      </c>
      <c r="J113" s="3" t="s">
        <v>55</v>
      </c>
      <c r="K113" s="3" t="s">
        <v>55</v>
      </c>
      <c r="L113" s="3" t="s">
        <v>55</v>
      </c>
      <c r="M113" s="81"/>
      <c r="P113" s="22"/>
      <c r="Q113" s="23"/>
      <c r="R113" s="24"/>
      <c r="S113" s="23"/>
      <c r="T113" s="25"/>
      <c r="U113" s="23"/>
      <c r="V113" s="25"/>
      <c r="W113" s="25"/>
      <c r="X113" s="23"/>
      <c r="Y113" s="23"/>
      <c r="Z113" s="23"/>
      <c r="AA113" s="10"/>
      <c r="AB113" s="4"/>
    </row>
    <row r="114" spans="1:28" ht="16.149999999999999" customHeight="1">
      <c r="A114" s="21">
        <v>112</v>
      </c>
      <c r="B114" s="3" t="s">
        <v>304</v>
      </c>
      <c r="C114" s="3" t="s">
        <v>305</v>
      </c>
      <c r="D114" s="3" t="s">
        <v>306</v>
      </c>
      <c r="E114" s="3" t="s">
        <v>68</v>
      </c>
      <c r="F114" s="80" t="s">
        <v>307</v>
      </c>
      <c r="G114" s="3">
        <v>1</v>
      </c>
      <c r="H114" s="3">
        <v>1120</v>
      </c>
      <c r="I114" s="3">
        <f>H114*G114</f>
        <v>1120</v>
      </c>
      <c r="J114" s="3" t="s">
        <v>308</v>
      </c>
      <c r="K114" s="3" t="s">
        <v>55</v>
      </c>
      <c r="L114" s="3" t="s">
        <v>55</v>
      </c>
      <c r="M114" s="3" t="s">
        <v>309</v>
      </c>
      <c r="P114" s="22"/>
      <c r="Q114" s="23"/>
      <c r="R114" s="24"/>
      <c r="S114" s="23"/>
      <c r="T114" s="25"/>
      <c r="U114" s="23"/>
      <c r="V114" s="25"/>
      <c r="W114" s="25"/>
      <c r="X114" s="23"/>
      <c r="Y114" s="23"/>
      <c r="Z114" s="23"/>
      <c r="AA114" s="10"/>
      <c r="AB114" s="4"/>
    </row>
    <row r="115" spans="1:28" ht="16.149999999999999" customHeight="1">
      <c r="A115" s="21">
        <v>113</v>
      </c>
      <c r="B115" s="39" t="s">
        <v>127</v>
      </c>
      <c r="C115" s="3" t="s">
        <v>310</v>
      </c>
      <c r="D115" s="3" t="s">
        <v>306</v>
      </c>
      <c r="E115" s="3" t="s">
        <v>68</v>
      </c>
      <c r="F115" s="80" t="s">
        <v>311</v>
      </c>
      <c r="G115" s="3">
        <v>1</v>
      </c>
      <c r="H115" s="3">
        <v>360</v>
      </c>
      <c r="I115" s="3">
        <f t="shared" ref="I115:I122" si="5">H115*G115</f>
        <v>360</v>
      </c>
      <c r="J115" s="3" t="s">
        <v>55</v>
      </c>
      <c r="K115" s="3" t="s">
        <v>55</v>
      </c>
      <c r="L115" s="3" t="s">
        <v>55</v>
      </c>
      <c r="M115" s="3"/>
      <c r="P115" s="22"/>
      <c r="Q115" s="23"/>
      <c r="R115" s="24"/>
      <c r="S115" s="23"/>
      <c r="T115" s="25"/>
      <c r="U115" s="23"/>
      <c r="V115" s="25"/>
      <c r="W115" s="25"/>
      <c r="X115" s="23"/>
      <c r="Y115" s="23"/>
      <c r="Z115" s="23"/>
      <c r="AA115" s="10"/>
      <c r="AB115" s="4"/>
    </row>
    <row r="116" spans="1:28" ht="16.149999999999999" customHeight="1">
      <c r="A116" s="21">
        <v>114</v>
      </c>
      <c r="B116" s="83" t="s">
        <v>312</v>
      </c>
      <c r="C116" s="83" t="s">
        <v>313</v>
      </c>
      <c r="D116" s="3" t="s">
        <v>306</v>
      </c>
      <c r="E116" s="83" t="s">
        <v>68</v>
      </c>
      <c r="F116" s="84" t="s">
        <v>314</v>
      </c>
      <c r="G116" s="83">
        <v>1</v>
      </c>
      <c r="H116" s="83">
        <v>320</v>
      </c>
      <c r="I116" s="83">
        <f t="shared" si="5"/>
        <v>320</v>
      </c>
      <c r="J116" s="83" t="s">
        <v>55</v>
      </c>
      <c r="K116" s="83" t="s">
        <v>55</v>
      </c>
      <c r="L116" s="83" t="s">
        <v>55</v>
      </c>
      <c r="M116" s="3"/>
      <c r="P116" s="22"/>
      <c r="Q116" s="23"/>
      <c r="R116" s="24"/>
      <c r="S116" s="23"/>
      <c r="T116" s="25"/>
      <c r="U116" s="23"/>
      <c r="V116" s="25"/>
      <c r="W116" s="25"/>
      <c r="X116" s="23"/>
      <c r="Y116" s="23"/>
      <c r="Z116" s="23"/>
      <c r="AA116" s="10"/>
      <c r="AB116" s="4"/>
    </row>
    <row r="117" spans="1:28" ht="16.149999999999999" customHeight="1">
      <c r="A117" s="21">
        <v>115</v>
      </c>
      <c r="B117" s="83" t="s">
        <v>315</v>
      </c>
      <c r="C117" s="83" t="s">
        <v>316</v>
      </c>
      <c r="D117" s="83" t="s">
        <v>317</v>
      </c>
      <c r="E117" s="83" t="s">
        <v>68</v>
      </c>
      <c r="F117" s="84" t="s">
        <v>318</v>
      </c>
      <c r="G117" s="83">
        <v>1</v>
      </c>
      <c r="H117" s="83">
        <v>250</v>
      </c>
      <c r="I117" s="83">
        <f>G117*H117</f>
        <v>250</v>
      </c>
      <c r="J117" s="83" t="s">
        <v>55</v>
      </c>
      <c r="K117" s="83" t="s">
        <v>55</v>
      </c>
      <c r="L117" s="83" t="s">
        <v>55</v>
      </c>
      <c r="M117" s="3"/>
      <c r="P117" s="22"/>
      <c r="Q117" s="23"/>
      <c r="R117" s="24"/>
      <c r="S117" s="23"/>
      <c r="T117" s="25"/>
      <c r="U117" s="23"/>
      <c r="V117" s="25"/>
      <c r="W117" s="25"/>
      <c r="X117" s="23"/>
      <c r="Y117" s="23"/>
      <c r="Z117" s="23"/>
      <c r="AA117" s="10"/>
      <c r="AB117" s="4"/>
    </row>
    <row r="118" spans="1:28" ht="16.149999999999999" customHeight="1">
      <c r="A118" s="21">
        <v>116</v>
      </c>
      <c r="B118" s="83" t="s">
        <v>319</v>
      </c>
      <c r="C118" s="85" t="s">
        <v>151</v>
      </c>
      <c r="D118" s="83" t="s">
        <v>320</v>
      </c>
      <c r="E118" s="83" t="s">
        <v>68</v>
      </c>
      <c r="F118" s="84" t="s">
        <v>321</v>
      </c>
      <c r="G118" s="83">
        <v>1</v>
      </c>
      <c r="H118" s="83">
        <v>300</v>
      </c>
      <c r="I118" s="83">
        <f t="shared" ref="I118:I121" si="6">G118*H118</f>
        <v>300</v>
      </c>
      <c r="J118" s="83" t="s">
        <v>55</v>
      </c>
      <c r="K118" s="83" t="s">
        <v>55</v>
      </c>
      <c r="L118" s="83" t="s">
        <v>55</v>
      </c>
      <c r="M118" s="3"/>
      <c r="P118" s="22"/>
      <c r="Q118" s="23"/>
      <c r="R118" s="24"/>
      <c r="S118" s="23"/>
      <c r="T118" s="25"/>
      <c r="U118" s="23"/>
      <c r="V118" s="25"/>
      <c r="W118" s="25"/>
      <c r="X118" s="23"/>
      <c r="Y118" s="23"/>
      <c r="Z118" s="23"/>
      <c r="AA118" s="10"/>
      <c r="AB118" s="4"/>
    </row>
    <row r="119" spans="1:28" ht="16.149999999999999" customHeight="1">
      <c r="A119" s="21">
        <v>117</v>
      </c>
      <c r="B119" s="83" t="s">
        <v>322</v>
      </c>
      <c r="C119" s="83" t="s">
        <v>323</v>
      </c>
      <c r="D119" s="83" t="s">
        <v>317</v>
      </c>
      <c r="E119" s="83" t="s">
        <v>68</v>
      </c>
      <c r="F119" s="84" t="s">
        <v>324</v>
      </c>
      <c r="G119" s="83">
        <v>1</v>
      </c>
      <c r="H119" s="83">
        <v>250</v>
      </c>
      <c r="I119" s="83">
        <f t="shared" si="6"/>
        <v>250</v>
      </c>
      <c r="J119" s="83" t="s">
        <v>55</v>
      </c>
      <c r="K119" s="83" t="s">
        <v>55</v>
      </c>
      <c r="L119" s="83" t="s">
        <v>55</v>
      </c>
      <c r="M119" s="3"/>
      <c r="P119" s="22"/>
      <c r="Q119" s="23"/>
      <c r="R119" s="24"/>
      <c r="S119" s="23"/>
      <c r="T119" s="25"/>
      <c r="U119" s="23"/>
      <c r="V119" s="25"/>
      <c r="W119" s="25"/>
      <c r="X119" s="23"/>
      <c r="Y119" s="23"/>
      <c r="Z119" s="23"/>
      <c r="AA119" s="10"/>
      <c r="AB119" s="4"/>
    </row>
    <row r="120" spans="1:28" ht="16.149999999999999" customHeight="1">
      <c r="A120" s="21">
        <v>118</v>
      </c>
      <c r="B120" s="83" t="s">
        <v>325</v>
      </c>
      <c r="C120" s="83" t="s">
        <v>326</v>
      </c>
      <c r="D120" s="83" t="s">
        <v>320</v>
      </c>
      <c r="E120" s="83" t="s">
        <v>68</v>
      </c>
      <c r="F120" s="84" t="s">
        <v>327</v>
      </c>
      <c r="G120" s="83">
        <v>1</v>
      </c>
      <c r="H120" s="83">
        <v>300</v>
      </c>
      <c r="I120" s="83">
        <f t="shared" si="6"/>
        <v>300</v>
      </c>
      <c r="J120" s="83" t="s">
        <v>55</v>
      </c>
      <c r="K120" s="83" t="s">
        <v>55</v>
      </c>
      <c r="L120" s="83" t="s">
        <v>55</v>
      </c>
      <c r="M120" s="3"/>
      <c r="P120" s="22"/>
      <c r="Q120" s="23"/>
      <c r="R120" s="24"/>
      <c r="S120" s="23"/>
      <c r="T120" s="25"/>
      <c r="U120" s="23"/>
      <c r="V120" s="25"/>
      <c r="W120" s="25"/>
      <c r="X120" s="23"/>
      <c r="Y120" s="23"/>
      <c r="Z120" s="23"/>
      <c r="AA120" s="10"/>
      <c r="AB120" s="4"/>
    </row>
    <row r="121" spans="1:28" ht="16.149999999999999" customHeight="1">
      <c r="A121" s="21">
        <v>119</v>
      </c>
      <c r="B121" s="83" t="s">
        <v>328</v>
      </c>
      <c r="C121" s="83" t="s">
        <v>316</v>
      </c>
      <c r="D121" s="83" t="s">
        <v>317</v>
      </c>
      <c r="E121" s="83" t="s">
        <v>68</v>
      </c>
      <c r="F121" s="84" t="s">
        <v>329</v>
      </c>
      <c r="G121" s="83">
        <v>1</v>
      </c>
      <c r="H121" s="83">
        <v>250</v>
      </c>
      <c r="I121" s="83">
        <f t="shared" si="6"/>
        <v>250</v>
      </c>
      <c r="J121" s="83" t="s">
        <v>55</v>
      </c>
      <c r="K121" s="83" t="s">
        <v>55</v>
      </c>
      <c r="L121" s="83" t="s">
        <v>55</v>
      </c>
      <c r="M121" s="3"/>
      <c r="P121" s="22"/>
      <c r="Q121" s="23"/>
      <c r="R121" s="24"/>
      <c r="S121" s="23"/>
      <c r="T121" s="25"/>
      <c r="U121" s="23"/>
      <c r="V121" s="25"/>
      <c r="W121" s="25"/>
      <c r="X121" s="23"/>
      <c r="Y121" s="23"/>
      <c r="Z121" s="23"/>
      <c r="AA121" s="10"/>
      <c r="AB121" s="4"/>
    </row>
    <row r="122" spans="1:28" ht="16.149999999999999" customHeight="1">
      <c r="A122" s="21">
        <v>120</v>
      </c>
      <c r="B122" s="83" t="s">
        <v>330</v>
      </c>
      <c r="C122" s="83" t="s">
        <v>331</v>
      </c>
      <c r="D122" s="83" t="s">
        <v>317</v>
      </c>
      <c r="E122" s="83" t="s">
        <v>68</v>
      </c>
      <c r="F122" s="84" t="s">
        <v>332</v>
      </c>
      <c r="G122" s="83">
        <v>1</v>
      </c>
      <c r="H122" s="83">
        <v>280</v>
      </c>
      <c r="I122" s="83">
        <f t="shared" si="5"/>
        <v>280</v>
      </c>
      <c r="J122" s="83" t="s">
        <v>55</v>
      </c>
      <c r="K122" s="83" t="s">
        <v>55</v>
      </c>
      <c r="L122" s="83" t="s">
        <v>55</v>
      </c>
      <c r="M122" s="3"/>
      <c r="P122" s="22"/>
      <c r="Q122" s="23"/>
      <c r="R122" s="24"/>
      <c r="S122" s="23"/>
      <c r="T122" s="25"/>
      <c r="U122" s="23"/>
      <c r="V122" s="25"/>
      <c r="W122" s="25"/>
      <c r="X122" s="23"/>
      <c r="Y122" s="23"/>
      <c r="Z122" s="23"/>
      <c r="AA122" s="10"/>
      <c r="AB122" s="4"/>
    </row>
    <row r="123" spans="1:28" ht="20.25" customHeight="1">
      <c r="A123" s="21">
        <v>121</v>
      </c>
      <c r="B123" s="77" t="s">
        <v>152</v>
      </c>
      <c r="C123" s="3" t="s">
        <v>153</v>
      </c>
      <c r="D123" s="76" t="s">
        <v>136</v>
      </c>
      <c r="E123" s="3" t="s">
        <v>23</v>
      </c>
      <c r="F123" s="77" t="s">
        <v>154</v>
      </c>
      <c r="G123" s="3">
        <v>1</v>
      </c>
      <c r="H123" s="77">
        <v>260</v>
      </c>
      <c r="I123" s="77">
        <v>260</v>
      </c>
      <c r="J123" s="3" t="s">
        <v>55</v>
      </c>
      <c r="K123" s="3" t="s">
        <v>55</v>
      </c>
      <c r="L123" s="3" t="s">
        <v>55</v>
      </c>
      <c r="M123" s="86"/>
      <c r="P123" s="26"/>
      <c r="Q123" s="7"/>
      <c r="R123" s="8"/>
      <c r="S123" s="7"/>
      <c r="T123" s="6"/>
      <c r="U123" s="7"/>
      <c r="V123" s="9"/>
      <c r="W123" s="9"/>
      <c r="X123" s="7"/>
      <c r="Y123" s="7"/>
      <c r="Z123" s="7"/>
      <c r="AA123" s="10"/>
      <c r="AB123" s="4"/>
    </row>
    <row r="124" spans="1:28" ht="16.149999999999999" customHeight="1">
      <c r="A124" s="21">
        <v>122</v>
      </c>
      <c r="B124" s="77" t="s">
        <v>155</v>
      </c>
      <c r="C124" s="3" t="s">
        <v>156</v>
      </c>
      <c r="D124" s="76" t="s">
        <v>136</v>
      </c>
      <c r="E124" s="3" t="s">
        <v>23</v>
      </c>
      <c r="F124" s="77" t="s">
        <v>157</v>
      </c>
      <c r="G124" s="3">
        <v>1</v>
      </c>
      <c r="H124" s="77">
        <v>240</v>
      </c>
      <c r="I124" s="77">
        <v>240</v>
      </c>
      <c r="J124" s="3" t="s">
        <v>55</v>
      </c>
      <c r="K124" s="3" t="s">
        <v>55</v>
      </c>
      <c r="L124" s="3" t="s">
        <v>55</v>
      </c>
      <c r="M124" s="86"/>
      <c r="P124" s="26"/>
      <c r="Q124" s="7"/>
      <c r="R124" s="8"/>
      <c r="S124" s="7"/>
      <c r="T124" s="6"/>
      <c r="U124" s="7"/>
      <c r="V124" s="9"/>
      <c r="W124" s="9"/>
      <c r="X124" s="7"/>
      <c r="Y124" s="7"/>
      <c r="Z124" s="7"/>
      <c r="AA124" s="10"/>
      <c r="AB124" s="4"/>
    </row>
    <row r="125" spans="1:28" ht="16.149999999999999" customHeight="1">
      <c r="A125" s="21">
        <v>123</v>
      </c>
      <c r="B125" s="77" t="s">
        <v>158</v>
      </c>
      <c r="C125" s="3" t="s">
        <v>159</v>
      </c>
      <c r="D125" s="76" t="s">
        <v>136</v>
      </c>
      <c r="E125" s="3" t="s">
        <v>23</v>
      </c>
      <c r="F125" s="77" t="s">
        <v>160</v>
      </c>
      <c r="G125" s="3">
        <v>1</v>
      </c>
      <c r="H125" s="77">
        <v>230</v>
      </c>
      <c r="I125" s="77">
        <v>230</v>
      </c>
      <c r="J125" s="3" t="s">
        <v>55</v>
      </c>
      <c r="K125" s="3" t="s">
        <v>55</v>
      </c>
      <c r="L125" s="3" t="s">
        <v>55</v>
      </c>
      <c r="M125" s="86"/>
      <c r="P125" s="26"/>
      <c r="Q125" s="7"/>
      <c r="R125" s="8"/>
      <c r="S125" s="7"/>
      <c r="T125" s="6"/>
      <c r="U125" s="7"/>
      <c r="V125" s="9"/>
      <c r="W125" s="9"/>
      <c r="X125" s="7"/>
      <c r="Y125" s="7"/>
      <c r="Z125" s="7"/>
      <c r="AA125" s="10"/>
      <c r="AB125" s="4"/>
    </row>
    <row r="126" spans="1:28" ht="16.149999999999999" customHeight="1">
      <c r="A126" s="21">
        <v>124</v>
      </c>
      <c r="B126" s="77" t="s">
        <v>161</v>
      </c>
      <c r="C126" s="3" t="s">
        <v>159</v>
      </c>
      <c r="D126" s="76" t="s">
        <v>136</v>
      </c>
      <c r="E126" s="3" t="s">
        <v>23</v>
      </c>
      <c r="F126" s="77" t="s">
        <v>162</v>
      </c>
      <c r="G126" s="3">
        <v>1</v>
      </c>
      <c r="H126" s="77">
        <v>230</v>
      </c>
      <c r="I126" s="77">
        <v>230</v>
      </c>
      <c r="J126" s="3" t="s">
        <v>55</v>
      </c>
      <c r="K126" s="3" t="s">
        <v>55</v>
      </c>
      <c r="L126" s="3" t="s">
        <v>55</v>
      </c>
      <c r="M126" s="86"/>
      <c r="P126" s="26"/>
      <c r="Q126" s="7"/>
      <c r="R126" s="8"/>
      <c r="S126" s="7"/>
      <c r="T126" s="6"/>
      <c r="U126" s="7"/>
      <c r="V126" s="9"/>
      <c r="W126" s="9"/>
      <c r="X126" s="7"/>
      <c r="Y126" s="7"/>
      <c r="Z126" s="7"/>
      <c r="AA126" s="10"/>
      <c r="AB126" s="4"/>
    </row>
    <row r="127" spans="1:28" ht="16.149999999999999" customHeight="1">
      <c r="A127" s="21">
        <v>125</v>
      </c>
      <c r="B127" s="77" t="s">
        <v>163</v>
      </c>
      <c r="C127" s="3" t="s">
        <v>159</v>
      </c>
      <c r="D127" s="76" t="s">
        <v>136</v>
      </c>
      <c r="E127" s="3" t="s">
        <v>23</v>
      </c>
      <c r="F127" s="77" t="s">
        <v>164</v>
      </c>
      <c r="G127" s="3">
        <v>1</v>
      </c>
      <c r="H127" s="77">
        <v>230</v>
      </c>
      <c r="I127" s="77">
        <v>230</v>
      </c>
      <c r="J127" s="3" t="s">
        <v>55</v>
      </c>
      <c r="K127" s="3" t="s">
        <v>55</v>
      </c>
      <c r="L127" s="3" t="s">
        <v>55</v>
      </c>
      <c r="M127" s="86"/>
      <c r="P127" s="22"/>
      <c r="Q127" s="23"/>
      <c r="R127" s="24"/>
      <c r="S127" s="23"/>
      <c r="T127" s="25"/>
      <c r="U127" s="23"/>
      <c r="V127" s="25"/>
      <c r="W127" s="25"/>
      <c r="X127" s="23"/>
      <c r="Y127" s="23"/>
      <c r="Z127" s="23"/>
      <c r="AA127" s="10"/>
      <c r="AB127" s="4"/>
    </row>
    <row r="128" spans="1:28" ht="16.149999999999999" customHeight="1">
      <c r="A128" s="21">
        <v>126</v>
      </c>
      <c r="B128" s="87" t="s">
        <v>333</v>
      </c>
      <c r="C128" s="87" t="s">
        <v>334</v>
      </c>
      <c r="D128" s="87" t="s">
        <v>335</v>
      </c>
      <c r="E128" s="88" t="s">
        <v>68</v>
      </c>
      <c r="F128" s="89" t="s">
        <v>336</v>
      </c>
      <c r="G128" s="87">
        <v>1</v>
      </c>
      <c r="H128" s="87">
        <v>280</v>
      </c>
      <c r="I128" s="77">
        <v>230</v>
      </c>
      <c r="J128" s="3" t="s">
        <v>55</v>
      </c>
      <c r="K128" s="88" t="s">
        <v>55</v>
      </c>
      <c r="L128" s="88" t="s">
        <v>55</v>
      </c>
      <c r="M128" s="86"/>
      <c r="P128" s="22"/>
      <c r="Q128" s="23"/>
      <c r="R128" s="24"/>
      <c r="S128" s="23"/>
      <c r="T128" s="25"/>
      <c r="U128" s="23"/>
      <c r="V128" s="25"/>
      <c r="W128" s="25"/>
      <c r="X128" s="23"/>
      <c r="Y128" s="23"/>
      <c r="Z128" s="23"/>
      <c r="AA128" s="10"/>
      <c r="AB128" s="4"/>
    </row>
    <row r="129" spans="1:28" ht="16.149999999999999" customHeight="1">
      <c r="A129" s="21">
        <v>127</v>
      </c>
      <c r="B129" s="87" t="s">
        <v>337</v>
      </c>
      <c r="C129" s="87" t="s">
        <v>338</v>
      </c>
      <c r="D129" s="87" t="s">
        <v>339</v>
      </c>
      <c r="E129" s="88" t="s">
        <v>68</v>
      </c>
      <c r="F129" s="89" t="s">
        <v>340</v>
      </c>
      <c r="G129" s="87">
        <v>1</v>
      </c>
      <c r="H129" s="87">
        <v>280</v>
      </c>
      <c r="I129" s="87">
        <f t="shared" ref="I129:I133" si="7">G129*H129</f>
        <v>280</v>
      </c>
      <c r="J129" s="88" t="s">
        <v>55</v>
      </c>
      <c r="K129" s="88" t="s">
        <v>55</v>
      </c>
      <c r="L129" s="88" t="s">
        <v>55</v>
      </c>
      <c r="M129" s="86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spans="1:28" ht="16.5">
      <c r="A130" s="21">
        <v>128</v>
      </c>
      <c r="B130" s="87" t="s">
        <v>341</v>
      </c>
      <c r="C130" s="87" t="s">
        <v>342</v>
      </c>
      <c r="D130" s="87" t="s">
        <v>343</v>
      </c>
      <c r="E130" s="88" t="s">
        <v>68</v>
      </c>
      <c r="F130" s="89" t="s">
        <v>344</v>
      </c>
      <c r="G130" s="87">
        <v>1</v>
      </c>
      <c r="H130" s="87">
        <v>350</v>
      </c>
      <c r="I130" s="87">
        <f t="shared" si="7"/>
        <v>350</v>
      </c>
      <c r="J130" s="88" t="s">
        <v>55</v>
      </c>
      <c r="K130" s="88" t="s">
        <v>55</v>
      </c>
      <c r="L130" s="88" t="s">
        <v>55</v>
      </c>
      <c r="M130" s="86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spans="1:28" ht="16.149999999999999" customHeight="1">
      <c r="A131" s="21">
        <v>129</v>
      </c>
      <c r="B131" s="90" t="s">
        <v>345</v>
      </c>
      <c r="C131" s="87" t="s">
        <v>346</v>
      </c>
      <c r="D131" s="87" t="s">
        <v>347</v>
      </c>
      <c r="E131" s="88" t="s">
        <v>68</v>
      </c>
      <c r="F131" s="89" t="s">
        <v>348</v>
      </c>
      <c r="G131" s="87">
        <v>1</v>
      </c>
      <c r="H131" s="87">
        <v>360</v>
      </c>
      <c r="I131" s="87">
        <f t="shared" si="7"/>
        <v>360</v>
      </c>
      <c r="J131" s="88" t="s">
        <v>55</v>
      </c>
      <c r="K131" s="88" t="s">
        <v>55</v>
      </c>
      <c r="L131" s="88" t="s">
        <v>55</v>
      </c>
      <c r="M131" s="86"/>
    </row>
    <row r="132" spans="1:28" ht="16.149999999999999" customHeight="1">
      <c r="A132" s="21">
        <v>130</v>
      </c>
      <c r="B132" s="87" t="s">
        <v>349</v>
      </c>
      <c r="C132" s="87" t="s">
        <v>350</v>
      </c>
      <c r="D132" s="87" t="s">
        <v>351</v>
      </c>
      <c r="E132" s="88" t="s">
        <v>68</v>
      </c>
      <c r="F132" s="89" t="s">
        <v>352</v>
      </c>
      <c r="G132" s="87">
        <v>1</v>
      </c>
      <c r="H132" s="87">
        <v>260</v>
      </c>
      <c r="I132" s="87">
        <f t="shared" si="7"/>
        <v>260</v>
      </c>
      <c r="J132" s="88" t="s">
        <v>55</v>
      </c>
      <c r="K132" s="88" t="s">
        <v>55</v>
      </c>
      <c r="L132" s="88" t="s">
        <v>55</v>
      </c>
      <c r="M132" s="91"/>
    </row>
    <row r="133" spans="1:28" ht="16.5">
      <c r="A133" s="21">
        <v>131</v>
      </c>
      <c r="B133" s="87" t="s">
        <v>353</v>
      </c>
      <c r="C133" s="87" t="s">
        <v>350</v>
      </c>
      <c r="D133" s="87" t="s">
        <v>351</v>
      </c>
      <c r="E133" s="88" t="s">
        <v>68</v>
      </c>
      <c r="F133" s="92">
        <v>9789864792085</v>
      </c>
      <c r="G133" s="87">
        <v>1</v>
      </c>
      <c r="H133" s="87">
        <v>260</v>
      </c>
      <c r="I133" s="87">
        <f t="shared" si="7"/>
        <v>260</v>
      </c>
      <c r="J133" s="88" t="s">
        <v>55</v>
      </c>
      <c r="K133" s="88" t="s">
        <v>55</v>
      </c>
      <c r="L133" s="88" t="s">
        <v>55</v>
      </c>
      <c r="M133" s="91"/>
    </row>
    <row r="134" spans="1:28" ht="16.149999999999999" customHeight="1">
      <c r="A134" s="88"/>
      <c r="B134" s="86"/>
      <c r="C134" s="86"/>
      <c r="D134" s="86"/>
      <c r="E134" s="86"/>
      <c r="F134" s="86"/>
      <c r="G134" s="93"/>
      <c r="H134" s="86"/>
      <c r="I134" s="93"/>
      <c r="J134" s="86"/>
      <c r="K134" s="86"/>
      <c r="L134" s="86"/>
      <c r="M134" s="86"/>
    </row>
    <row r="135" spans="1:28" ht="16.149999999999999" customHeight="1">
      <c r="A135" s="88" t="s">
        <v>354</v>
      </c>
      <c r="B135" s="86"/>
      <c r="C135" s="86"/>
      <c r="D135" s="86"/>
      <c r="E135" s="86"/>
      <c r="F135" s="86"/>
      <c r="G135" s="3">
        <f>SUM(G3:G133)</f>
        <v>131</v>
      </c>
      <c r="H135" s="88"/>
      <c r="I135" s="49">
        <f>SUM(I3:I133)</f>
        <v>37680</v>
      </c>
      <c r="J135" s="86"/>
      <c r="K135" s="86"/>
      <c r="L135" s="86"/>
      <c r="M135" s="86"/>
    </row>
    <row r="136" spans="1:28" ht="175.5" customHeight="1">
      <c r="A136" s="28" t="s">
        <v>165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</row>
    <row r="137" spans="1:28" ht="118.5" customHeight="1">
      <c r="A137" s="30" t="s">
        <v>166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2"/>
    </row>
    <row r="227" ht="15" customHeight="1"/>
    <row r="280" ht="20.25" customHeight="1"/>
    <row r="281" ht="21.75" customHeight="1"/>
    <row r="387" ht="14.25" customHeight="1"/>
    <row r="388" ht="18.75" customHeight="1"/>
    <row r="389" ht="17.25" customHeight="1"/>
    <row r="390" ht="168" customHeight="1"/>
    <row r="391" ht="57.75" customHeight="1"/>
  </sheetData>
  <mergeCells count="3">
    <mergeCell ref="A1:M1"/>
    <mergeCell ref="A136:M136"/>
    <mergeCell ref="A137:L137"/>
  </mergeCells>
  <phoneticPr fontId="5" type="noConversion"/>
  <hyperlinks>
    <hyperlink ref="C44" r:id="rId1"/>
    <hyperlink ref="C45" r:id="rId2" display=" 蔡兆倫"/>
    <hyperlink ref="B64" r:id="rId3" tooltip="有生命的漢字: 部件意義化識字教材 (學生版)" display="http://www.eslite.com/Search_BW.aspx?query=有生命的漢字:%20部件意義化識字教材%20(學生版)"/>
    <hyperlink ref="C46" r:id="rId4"/>
    <hyperlink ref="C113" r:id="rId5" display="http://search.books.com.tw/exep/prod_search.php?key=%E5%AE%AE%E8%B6%8A%E6%9B%89%E5%AD%90&amp;f=author"/>
    <hyperlink ref="C118" r:id="rId6" display="http://search.books.com.tw/exep/prod_search.php?key=Story+a.&amp;f=author"/>
  </hyperlinks>
  <printOptions horizontalCentered="1"/>
  <pageMargins left="0.25" right="0.25" top="0.75" bottom="0.75" header="0.3" footer="0.3"/>
  <pageSetup paperSize="9" fitToWidth="0" fitToHeight="0" pageOrder="overThenDown" orientation="landscape" r:id="rId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:K379"/>
    </sheetView>
  </sheetViews>
  <sheetFormatPr defaultRowHeight="16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正式書單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2019-01-03T02:58:45Z</cp:lastPrinted>
  <dcterms:created xsi:type="dcterms:W3CDTF">2012-07-23T10:09:03Z</dcterms:created>
  <dcterms:modified xsi:type="dcterms:W3CDTF">2019-01-03T02:58:53Z</dcterms:modified>
</cp:coreProperties>
</file>