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75" windowWidth="15570" windowHeight="939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207" i="1" l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207" i="1" s="1"/>
</calcChain>
</file>

<file path=xl/sharedStrings.xml><?xml version="1.0" encoding="utf-8"?>
<sst xmlns="http://schemas.openxmlformats.org/spreadsheetml/2006/main" count="1520" uniqueCount="568">
  <si>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</si>
  <si>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</si>
  <si>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</si>
  <si>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</si>
  <si>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</si>
  <si>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</si>
  <si>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</si>
  <si>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</si>
  <si>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</si>
  <si>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</si>
  <si>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</si>
  <si>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</si>
  <si>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</si>
  <si>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</si>
  <si>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</si>
  <si>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</si>
  <si>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</si>
  <si>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</si>
  <si>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說明：</t>
  </si>
  <si>
    <t>1.請各校填寫書單需求時，以依2倍核定金額估計並有+-5%彈性，提交原始價格之書單，並依據教師用書（工具書）、英文圖書、中文圖書（10%教育部百本好書優先）之順序排序，表格不足時請自行增列。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</si>
  <si>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</si>
  <si>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</si>
  <si>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</si>
  <si>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</si>
  <si>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</si>
  <si>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</si>
  <si>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</si>
  <si>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r>
      <t xml:space="preserve"> </t>
    </r>
    <r>
      <rPr>
        <b/>
        <sz val="16"/>
        <color rgb="FF000000"/>
        <rFont val="標楷體"/>
        <family val="4"/>
        <charset val="136"/>
      </rPr>
      <t xml:space="preserve"> </t>
    </r>
    <r>
      <rPr>
        <b/>
        <sz val="18"/>
        <color rgb="FF000000"/>
        <rFont val="標楷體"/>
        <family val="4"/>
        <charset val="136"/>
      </rPr>
      <t xml:space="preserve">臺南市107學年度國民中小學圖書採購書單   </t>
    </r>
    <r>
      <rPr>
        <b/>
        <sz val="16"/>
        <color rgb="FF000000"/>
        <rFont val="標楷體"/>
        <family val="4"/>
        <charset val="136"/>
      </rPr>
      <t xml:space="preserve">  </t>
    </r>
    <r>
      <rPr>
        <b/>
        <sz val="14"/>
        <color rgb="FF000000"/>
        <rFont val="標楷體"/>
        <family val="4"/>
        <charset val="136"/>
      </rPr>
      <t xml:space="preserve">               </t>
    </r>
    <phoneticPr fontId="7" type="noConversion"/>
  </si>
  <si>
    <t>親子天下</t>
  </si>
  <si>
    <t>印度豹大拍賣</t>
    <phoneticPr fontId="8" type="noConversion"/>
  </si>
  <si>
    <t>高富那生</t>
    <phoneticPr fontId="8" type="noConversion"/>
  </si>
  <si>
    <t>米奇巴克</t>
    <phoneticPr fontId="8" type="noConversion"/>
  </si>
  <si>
    <t>台灣</t>
    <phoneticPr fontId="8" type="noConversion"/>
  </si>
  <si>
    <t>否</t>
    <phoneticPr fontId="7" type="noConversion"/>
  </si>
  <si>
    <t>小兵</t>
  </si>
  <si>
    <t>台灣</t>
    <phoneticPr fontId="7" type="noConversion"/>
  </si>
  <si>
    <t>親子天下</t>
    <phoneticPr fontId="7" type="noConversion"/>
  </si>
  <si>
    <t>校園勵志讀本. 2, 小風箏大志向</t>
  </si>
  <si>
    <t>小熊</t>
  </si>
  <si>
    <t>幼獅</t>
  </si>
  <si>
    <t>國語日報</t>
  </si>
  <si>
    <t>水滴文化</t>
  </si>
  <si>
    <t>是</t>
    <phoneticPr fontId="7" type="noConversion"/>
  </si>
  <si>
    <t>郝廣才</t>
    <phoneticPr fontId="7" type="noConversion"/>
  </si>
  <si>
    <t>格林文化</t>
    <phoneticPr fontId="7" type="noConversion"/>
  </si>
  <si>
    <t>蓋瑞．伯森</t>
    <phoneticPr fontId="7" type="noConversion"/>
  </si>
  <si>
    <t>野人</t>
    <phoneticPr fontId="7" type="noConversion"/>
  </si>
  <si>
    <t>我愛科學編委會、幼福編輯部</t>
  </si>
  <si>
    <t>哲也</t>
    <phoneticPr fontId="7" type="noConversion"/>
  </si>
  <si>
    <t>司機爺爺</t>
    <phoneticPr fontId="7" type="noConversion"/>
  </si>
  <si>
    <t>無窮奶奶的富足人生: 不用錢, 只需交換!</t>
    <phoneticPr fontId="7" type="noConversion"/>
  </si>
  <si>
    <t>天知道爺爺奶奶有一套: 12種愛得更成熟的智慧</t>
    <phoneticPr fontId="7" type="noConversion"/>
  </si>
  <si>
    <t>爺爺的錶</t>
    <phoneticPr fontId="7" type="noConversion"/>
  </si>
  <si>
    <t>在沙灘上奔跑的小小鳥</t>
    <phoneticPr fontId="7" type="noConversion"/>
  </si>
  <si>
    <t>會走路的人: 林良爺爺給青少年的30篇美德故事</t>
    <phoneticPr fontId="7" type="noConversion"/>
  </si>
  <si>
    <t>獅子與火龍果</t>
    <phoneticPr fontId="7" type="noConversion"/>
  </si>
  <si>
    <t>我的自然遊樂園. 7: 發現蝴蝶世界的祕密</t>
    <phoneticPr fontId="7" type="noConversion"/>
  </si>
  <si>
    <t>今天：366天，每天打開一道門</t>
    <phoneticPr fontId="7" type="noConversion"/>
  </si>
  <si>
    <t>手斧男孩冒險全紀錄</t>
    <phoneticPr fontId="7" type="noConversion"/>
  </si>
  <si>
    <t>蝴蝶森林</t>
    <phoneticPr fontId="7" type="noConversion"/>
  </si>
  <si>
    <t>哆啦A夢科學任意門10：科學記憶土司</t>
    <phoneticPr fontId="7" type="noConversion"/>
  </si>
  <si>
    <t>哆啦A夢科學任意門11：終極昆蟲發現機</t>
    <phoneticPr fontId="7" type="noConversion"/>
  </si>
  <si>
    <t>哆啦A夢科學任意門12：超強能源尋寶機</t>
    <phoneticPr fontId="7" type="noConversion"/>
  </si>
  <si>
    <t>哆啦A夢科學任意門13：小小世界顯微鏡</t>
    <phoneticPr fontId="7" type="noConversion"/>
  </si>
  <si>
    <t>哆啦A夢科學任意門14：海底迷宮探測號</t>
    <phoneticPr fontId="7" type="noConversion"/>
  </si>
  <si>
    <t>哆啦A夢科學任意門15：神秘化石時光布</t>
    <phoneticPr fontId="7" type="noConversion"/>
  </si>
  <si>
    <t>哆啦A夢科學任意門16：勇闖南極冒險號</t>
    <phoneticPr fontId="7" type="noConversion"/>
  </si>
  <si>
    <t>哆啦A夢科學任意門17：無敵點心製造機</t>
    <phoneticPr fontId="7" type="noConversion"/>
  </si>
  <si>
    <t>三采</t>
    <phoneticPr fontId="7" type="noConversion"/>
  </si>
  <si>
    <t>藤子．F．不二雄</t>
    <phoneticPr fontId="7" type="noConversion"/>
  </si>
  <si>
    <t>遠流</t>
  </si>
  <si>
    <t>遠流</t>
    <phoneticPr fontId="7" type="noConversion"/>
  </si>
  <si>
    <t>米奇巴克</t>
  </si>
  <si>
    <t>完美的一天</t>
  </si>
  <si>
    <t>你為什麼不開花？</t>
  </si>
  <si>
    <t>菲力的17種情緒</t>
  </si>
  <si>
    <t>三之三</t>
    <phoneticPr fontId="7" type="noConversion"/>
  </si>
  <si>
    <t>不會寫字的獅子</t>
    <phoneticPr fontId="7" type="noConversion"/>
  </si>
  <si>
    <t>黃郁欽</t>
    <phoneticPr fontId="7" type="noConversion"/>
  </si>
  <si>
    <t>蕭湄羲</t>
    <phoneticPr fontId="7" type="noConversion"/>
  </si>
  <si>
    <t>奇蹟男孩</t>
  </si>
  <si>
    <t>臺灣</t>
    <phoneticPr fontId="7" type="noConversion"/>
  </si>
  <si>
    <t>夢想•零極限：極地超馬選手陳彥博的熱血人生</t>
  </si>
  <si>
    <t>銀河鐵道之夜</t>
  </si>
  <si>
    <t>烏魯木齊先生的1000隻小小羊</t>
  </si>
  <si>
    <t>國語日報</t>
    <phoneticPr fontId="7" type="noConversion"/>
  </si>
  <si>
    <t>小天下</t>
    <phoneticPr fontId="7" type="noConversion"/>
  </si>
  <si>
    <t>360</t>
  </si>
  <si>
    <t>320</t>
  </si>
  <si>
    <t>賴慶雄主編</t>
  </si>
  <si>
    <t>螢火蟲</t>
  </si>
  <si>
    <t>安房直子文; 伊勢英子圖</t>
  </si>
  <si>
    <t>Anne-Kathrin Behl圖.文; 陳映均譯</t>
  </si>
  <si>
    <t>韋伯文化國際</t>
  </si>
  <si>
    <t>九童國際文化</t>
  </si>
  <si>
    <t>中一製作小組圖.文; 翁培元譯</t>
  </si>
  <si>
    <t>漢湘文化</t>
  </si>
  <si>
    <t>張友漁文.圖</t>
  </si>
  <si>
    <t>許世賢著</t>
  </si>
  <si>
    <t>新世紀美學</t>
  </si>
  <si>
    <t>王美鳳作</t>
  </si>
  <si>
    <t>人人</t>
  </si>
  <si>
    <t>康軒文教</t>
  </si>
  <si>
    <t>青林國際</t>
  </si>
  <si>
    <t>何桂華著; 廖健宏繪</t>
  </si>
  <si>
    <t>海德瑪麗.施維姆(Heidemarie Schwermer)著; 管中琪譯</t>
  </si>
  <si>
    <t>我們出版</t>
  </si>
  <si>
    <t>普莉西雅.賀比森(Priscilla J. Herbison), 辛西亞.坦伯尼諾(Cynthia Herbison Tambornino)著; 黃美基譯</t>
  </si>
  <si>
    <t>光啟文化</t>
  </si>
  <si>
    <t>邱珍琬文; 黃美婷圖</t>
  </si>
  <si>
    <t>魚籃文化</t>
  </si>
  <si>
    <t>藍宇淑圖.文</t>
  </si>
  <si>
    <t>城邦印書館</t>
  </si>
  <si>
    <t>林良著</t>
  </si>
  <si>
    <t>索爾.漢森(Thor Hanson)著; 蕭寶森譯</t>
  </si>
  <si>
    <t>商周</t>
  </si>
  <si>
    <t>走路痛編著</t>
  </si>
  <si>
    <t>讀享數位文化</t>
  </si>
  <si>
    <t>安娜.貝爾圭(Ana Bergua)作; 卡門.薩拉(Carme Sala)繪; 蘇真穎翻譯</t>
  </si>
  <si>
    <t>洪裕榮著</t>
  </si>
  <si>
    <t>晨星</t>
  </si>
  <si>
    <t>巧育文化</t>
  </si>
  <si>
    <t>安石榴文; 吳奕萱圖</t>
  </si>
  <si>
    <t>延玲玉原著; 李美華改寫; 洪毅霖, 程千芬圖</t>
  </si>
  <si>
    <t>馬奇克作</t>
  </si>
  <si>
    <t>鈴木守作</t>
  </si>
  <si>
    <t>人類</t>
  </si>
  <si>
    <t>森山京作; 黑井健繪; 邱瓊慧譯</t>
  </si>
  <si>
    <t>臺灣東方</t>
  </si>
  <si>
    <t>鄭敏智著; 維萊莉亞.西斯繪; 曹玉絢譯</t>
  </si>
  <si>
    <t>聯經</t>
  </si>
  <si>
    <t>陳瑩婷著</t>
  </si>
  <si>
    <t>時報文化</t>
  </si>
  <si>
    <t>吳櫻主編</t>
  </si>
  <si>
    <t>臺灣若水文學學會</t>
  </si>
  <si>
    <t>奧利維亞･科斯諾,吉諾烈･安德烈作; 王晶盈譯</t>
  </si>
  <si>
    <t>尖端</t>
  </si>
  <si>
    <t>杜虹著</t>
  </si>
  <si>
    <t>九歌</t>
  </si>
  <si>
    <t>彼得.雷諾茲文圖; 阿甲譯</t>
  </si>
  <si>
    <t>和英文化</t>
  </si>
  <si>
    <t>黛安娜.哈茨.阿斯頓(Dianna Hutts Aston)文; 希薇亞.隆(Sylvia Long)圖; 張東君譯</t>
  </si>
  <si>
    <t>費德利可.阿薩特(Federico Axat)著; 葉淑吟譯</t>
  </si>
  <si>
    <t>木馬文化</t>
  </si>
  <si>
    <t>齋藤洋文; 宮本悅良圖; 蘇懿禎譯</t>
  </si>
  <si>
    <t>三采文化</t>
  </si>
  <si>
    <t>五味太郎文.圖; 黃惠綺譯</t>
  </si>
  <si>
    <t>神代栞凪著</t>
  </si>
  <si>
    <t>培育文化</t>
  </si>
  <si>
    <t>菲比.吉爾曼(Phoebe Gilman)文.圖; 宋珮譯</t>
  </si>
  <si>
    <t>上誼文化</t>
  </si>
  <si>
    <t>劉枝蓮著</t>
  </si>
  <si>
    <t>遠景</t>
  </si>
  <si>
    <t>富安陽子文; 小松良佳圖; 游韻馨譯</t>
  </si>
  <si>
    <t>蘇桑尼, 何艾倫文.圖</t>
  </si>
  <si>
    <t>藝術館</t>
  </si>
  <si>
    <t>宋秉明著</t>
  </si>
  <si>
    <t>遠足文化</t>
  </si>
  <si>
    <t>福澤由美子文.圖; 黃立忻譯</t>
  </si>
  <si>
    <t>艾莉森․傑伊(Alison Jay)圖.文</t>
  </si>
  <si>
    <t>張美蘭作; 王書曼繪</t>
  </si>
  <si>
    <t>小樹文化</t>
  </si>
  <si>
    <t>周淑萍文; 崔麗君圖</t>
  </si>
  <si>
    <t>愛智</t>
  </si>
  <si>
    <t>鄭又珍作; 鄭惠原繪; 林育帆譯</t>
  </si>
  <si>
    <t>東雨文化</t>
  </si>
  <si>
    <t>乜寇.索克魯曼文; 依法兒.瑪琳奇那圖</t>
  </si>
  <si>
    <t>黃麗珍文.圖</t>
  </si>
  <si>
    <t>芭芭拉.貝許文.圖; 宋珮譯</t>
  </si>
  <si>
    <t>步步</t>
  </si>
  <si>
    <t>林良著: 連世震, 李蓁圖</t>
  </si>
  <si>
    <t>曹文軒著</t>
  </si>
  <si>
    <t>小魯文化</t>
  </si>
  <si>
    <t>內田麟太郎文; 高巢和美圖; 恩謐嘉譯</t>
  </si>
  <si>
    <t>Sarah Mlynowski</t>
  </si>
  <si>
    <t>Brigitte Labbé, Michel Puech</t>
  </si>
  <si>
    <t>鄭宗弦</t>
  </si>
  <si>
    <t>國語日報社</t>
  </si>
  <si>
    <t>李儀婷著</t>
  </si>
  <si>
    <t>Lorenz Pauli</t>
  </si>
  <si>
    <t>賴曉珍</t>
  </si>
  <si>
    <t>王文華</t>
  </si>
  <si>
    <t>松本猛＆中武秀光 著</t>
  </si>
  <si>
    <r>
      <t>李閔惠</t>
    </r>
    <r>
      <rPr>
        <sz val="10"/>
        <rFont val="Times New Roman"/>
        <family val="1"/>
        <charset val="136"/>
      </rPr>
      <t>(</t>
    </r>
    <r>
      <rPr>
        <sz val="10"/>
        <rFont val="新細明體"/>
        <family val="1"/>
        <charset val="136"/>
      </rPr>
      <t>이민혜</t>
    </r>
    <r>
      <rPr>
        <sz val="10"/>
        <rFont val="Times New Roman"/>
        <family val="1"/>
        <charset val="136"/>
      </rPr>
      <t>)</t>
    </r>
  </si>
  <si>
    <r>
      <t>作者：凱倫．萊格特．阿伯拉雅</t>
    </r>
    <r>
      <rPr>
        <sz val="10"/>
        <rFont val="Times New Roman"/>
        <family val="1"/>
        <charset val="136"/>
      </rPr>
      <t>(Karen Leggett Abouraya)/</t>
    </r>
    <r>
      <rPr>
        <sz val="10"/>
        <rFont val="新細明體"/>
        <family val="1"/>
        <charset val="136"/>
      </rPr>
      <t>繪者：</t>
    </r>
    <r>
      <rPr>
        <sz val="10"/>
        <rFont val="Times New Roman"/>
        <family val="1"/>
        <charset val="136"/>
      </rPr>
      <t xml:space="preserve">L. C. </t>
    </r>
    <r>
      <rPr>
        <sz val="10"/>
        <rFont val="新細明體"/>
        <family val="1"/>
        <charset val="136"/>
      </rPr>
      <t>惠特莉</t>
    </r>
    <r>
      <rPr>
        <sz val="10"/>
        <rFont val="Times New Roman"/>
        <family val="1"/>
        <charset val="136"/>
      </rPr>
      <t>(L.C. Wheatley)</t>
    </r>
  </si>
  <si>
    <t>文／山本賢藏 圖／伊勢英子</t>
  </si>
  <si>
    <t>張秀毓</t>
  </si>
  <si>
    <t>搭飛機去旅行</t>
    <phoneticPr fontId="7" type="noConversion"/>
  </si>
  <si>
    <t>Pierre Winters</t>
    <phoneticPr fontId="7" type="noConversion"/>
  </si>
  <si>
    <t>小魯文化</t>
    <phoneticPr fontId="7" type="noConversion"/>
  </si>
  <si>
    <t>9789862115213</t>
    <phoneticPr fontId="7" type="noConversion"/>
  </si>
  <si>
    <t>誰是第一名</t>
    <phoneticPr fontId="7" type="noConversion"/>
  </si>
  <si>
    <t>9789861615288</t>
    <phoneticPr fontId="7" type="noConversion"/>
  </si>
  <si>
    <t>歷史FUN輕鬆系列1-4套書</t>
    <phoneticPr fontId="7" type="noConversion"/>
  </si>
  <si>
    <t>譚海芳、李欣歆、楊現軍、韓傳濱、吳旦旦、崔瑜昕、林安、姚未希、高麗丹</t>
    <phoneticPr fontId="7" type="noConversion"/>
  </si>
  <si>
    <t>4711225314389</t>
    <phoneticPr fontId="7" type="noConversion"/>
  </si>
  <si>
    <t>完美的正方形</t>
    <phoneticPr fontId="7" type="noConversion"/>
  </si>
  <si>
    <t>9789865664138</t>
    <phoneticPr fontId="7" type="noConversion"/>
  </si>
  <si>
    <t>神奇酷地理1-8大全集套書</t>
  </si>
  <si>
    <t>4711225311432</t>
    <phoneticPr fontId="7" type="noConversion"/>
  </si>
  <si>
    <t>修煉(全4冊)</t>
    <phoneticPr fontId="7" type="noConversion"/>
  </si>
  <si>
    <t>9789865641979</t>
    <phoneticPr fontId="7" type="noConversion"/>
  </si>
  <si>
    <t>「爆笑小火龍」成長故事套組(共6冊)</t>
  </si>
  <si>
    <t>4717211023594</t>
    <phoneticPr fontId="7" type="noConversion"/>
  </si>
  <si>
    <t>張曼娟論語學堂套書（共兩冊）</t>
  </si>
  <si>
    <t>4717211023211</t>
    <phoneticPr fontId="7" type="noConversion"/>
  </si>
  <si>
    <t>張曼娟唐詩學堂套書（暢銷十週年紀念版）共四冊</t>
  </si>
  <si>
    <t>4717211023105</t>
    <phoneticPr fontId="7" type="noConversion"/>
  </si>
  <si>
    <t>張曼娟奇幻學堂套書（暢銷十週年紀念版）共四冊</t>
  </si>
  <si>
    <t>4717211023075</t>
    <phoneticPr fontId="7" type="noConversion"/>
  </si>
  <si>
    <t>陳郁如</t>
    <phoneticPr fontId="7" type="noConversion"/>
  </si>
  <si>
    <t>吳涵碧</t>
    <phoneticPr fontId="7" type="noConversion"/>
  </si>
  <si>
    <t>皇冠</t>
    <phoneticPr fontId="7" type="noConversion"/>
  </si>
  <si>
    <t>張曼娟</t>
    <phoneticPr fontId="7" type="noConversion"/>
  </si>
  <si>
    <t>0000003500019</t>
    <phoneticPr fontId="7" type="noConversion"/>
  </si>
  <si>
    <t>信誼</t>
    <phoneticPr fontId="7" type="noConversion"/>
  </si>
  <si>
    <t>麥可・荷爾/圖文</t>
    <phoneticPr fontId="7" type="noConversion"/>
  </si>
  <si>
    <t>阿妮塔．加奈利</t>
    <phoneticPr fontId="7" type="noConversion"/>
  </si>
  <si>
    <t>來畫一棵神奇的樹</t>
    <phoneticPr fontId="7" type="noConversion"/>
  </si>
  <si>
    <t>張友漁</t>
    <phoneticPr fontId="7" type="noConversion"/>
  </si>
  <si>
    <t>幼獅</t>
    <phoneticPr fontId="7" type="noConversion"/>
  </si>
  <si>
    <t>聽說，月亮有一個書房</t>
    <phoneticPr fontId="7" type="noConversion"/>
  </si>
  <si>
    <t>林良</t>
    <phoneticPr fontId="7" type="noConversion"/>
  </si>
  <si>
    <t>米奇巴克</t>
    <phoneticPr fontId="7" type="noConversion"/>
  </si>
  <si>
    <r>
      <rPr>
        <sz val="10"/>
        <rFont val="新細明體"/>
        <family val="1"/>
        <charset val="136"/>
      </rPr>
      <t>台灣</t>
    </r>
    <phoneticPr fontId="7" type="noConversion"/>
  </si>
  <si>
    <t>大好書屋</t>
    <phoneticPr fontId="7" type="noConversion"/>
  </si>
  <si>
    <t>吳姊姊講歷史故事(注音版)(50冊)</t>
    <phoneticPr fontId="7" type="noConversion"/>
  </si>
  <si>
    <t>神奇酷科學第17-20集套書：無止境的生存競爭</t>
    <phoneticPr fontId="8" type="noConversion"/>
  </si>
  <si>
    <t>早安豆漿店：林良給青少年的31種智慧態度處方</t>
    <phoneticPr fontId="7" type="noConversion"/>
  </si>
  <si>
    <t>獅子要藏在哪裡？</t>
    <phoneticPr fontId="7" type="noConversion"/>
  </si>
  <si>
    <t>海倫．史帝芬</t>
    <phoneticPr fontId="7" type="noConversion"/>
  </si>
  <si>
    <t>冬天是什麼樣子？</t>
    <phoneticPr fontId="7" type="noConversion"/>
  </si>
  <si>
    <t>工藤紀子</t>
    <phoneticPr fontId="7" type="noConversion"/>
  </si>
  <si>
    <t>台灣東方</t>
    <phoneticPr fontId="7" type="noConversion"/>
  </si>
  <si>
    <t>雨林冒險王 4 巨鱷的攻擊</t>
    <phoneticPr fontId="7" type="noConversion"/>
  </si>
  <si>
    <t>洪在徹</t>
    <phoneticPr fontId="7" type="noConversion"/>
  </si>
  <si>
    <t>雨林冒險王 1 雲豹的怒吼</t>
    <phoneticPr fontId="7" type="noConversion"/>
  </si>
  <si>
    <t>阿茲海默先生</t>
    <phoneticPr fontId="7" type="noConversion"/>
  </si>
  <si>
    <t>陳怡潓</t>
    <phoneticPr fontId="7" type="noConversion"/>
  </si>
  <si>
    <t>Reading Schema 1-Read &amp; Know: Activity Book 2(BK+1CD)</t>
    <phoneticPr fontId="8" type="noConversion"/>
  </si>
  <si>
    <t>John D. Smith</t>
  </si>
  <si>
    <t>Caves Books</t>
  </si>
  <si>
    <t>Taiwan</t>
  </si>
  <si>
    <t>9789576065941</t>
  </si>
  <si>
    <t>Reading Schema 1-Read &amp; Know: Activity Book 1(BK+1CD)</t>
    <phoneticPr fontId="8" type="noConversion"/>
  </si>
  <si>
    <t>9789576064357</t>
  </si>
  <si>
    <t>9789576064364</t>
  </si>
  <si>
    <t>9789576064340</t>
  </si>
  <si>
    <t>9789576064517</t>
  </si>
  <si>
    <t>John D. Smith</t>
    <phoneticPr fontId="7" type="noConversion"/>
  </si>
  <si>
    <t>9789576064326</t>
  </si>
  <si>
    <t>Oxford Story Tree N/e 1B1-Red: The Pancake</t>
  </si>
  <si>
    <t>Hunt, Rederick</t>
  </si>
  <si>
    <t>OUP (China)</t>
  </si>
  <si>
    <t>HK</t>
  </si>
  <si>
    <t>9780199440146</t>
  </si>
  <si>
    <t>Oxford Story Tree N/e 1B2-Red: Can You See Me?</t>
  </si>
  <si>
    <t>9780199440184</t>
  </si>
  <si>
    <t>Oxford Story Tree N/e 1B3-Red: One Wheel</t>
  </si>
  <si>
    <t>9780199440153</t>
  </si>
  <si>
    <t>Oxford Story Tree N/e 1B4-Red: Shopping</t>
  </si>
  <si>
    <t>9780199440160</t>
  </si>
  <si>
    <t>Oxford Story Tree N/e 1B5-Red: Kipper's Diary</t>
  </si>
  <si>
    <t>9780199440177</t>
  </si>
  <si>
    <t>Oxford Story Tree N/e 2B1-Blue: Long Legs</t>
  </si>
  <si>
    <t>9780199440245</t>
  </si>
  <si>
    <t>Oxford Story Tree N/e 2B2-Blue: Quiz</t>
  </si>
  <si>
    <t>9780199440252</t>
  </si>
  <si>
    <t>Oxford Story Tree N/e 2B3-Blue: Floppy the Hero</t>
  </si>
  <si>
    <t>9780199440269</t>
  </si>
  <si>
    <t>Oxford Story Tree N/e 2B4-Blue: New Trees</t>
  </si>
  <si>
    <t>9780199440276</t>
  </si>
  <si>
    <t>Oxford Story Tree N/e 2B5-Blue: At the Pool</t>
  </si>
  <si>
    <t>9780199440283</t>
  </si>
  <si>
    <t>Oxford Story Tree N/e 3A1-Green: Kipper's Idea</t>
  </si>
  <si>
    <t>9780199440290</t>
  </si>
  <si>
    <t>Oxford Story Tree N/e 3A2-Green: The Birthday Candle</t>
  </si>
  <si>
    <t>9780199440306</t>
  </si>
  <si>
    <t>Oxford Story Tree N/e 3A3-Green: Look Smart</t>
  </si>
  <si>
    <t>9780199440313</t>
  </si>
  <si>
    <t>Oxford Story Tree N/e 3A4-Green: The Scarf</t>
  </si>
  <si>
    <t>9780199440320</t>
  </si>
  <si>
    <t>Oxford Story Tree N/e 3A5-Green: Drawing Adventure</t>
  </si>
  <si>
    <t>9780199440337</t>
  </si>
  <si>
    <t>Oxford Story Tree N/e 3B1-Green: The Dragon Dance</t>
  </si>
  <si>
    <t>9780199440344</t>
  </si>
  <si>
    <t>Oxford Story Tree N/e 3B2-Green: Monkeys on the Car</t>
  </si>
  <si>
    <t>9780199440351</t>
  </si>
  <si>
    <t>Oxford Story Tree N/e 3B3-Green: Nobody Wants to Play</t>
  </si>
  <si>
    <t>9780199440368</t>
  </si>
  <si>
    <t>Oxford Story Tree N/e 3B4-Green: Dolphin Rescue</t>
  </si>
  <si>
    <t>9780199440375</t>
  </si>
  <si>
    <t>Oxford Story Tree N/e 3B5-Green: A Bark in the Night</t>
  </si>
  <si>
    <t>9780199440382</t>
  </si>
  <si>
    <t>薩提爾的對話練習：以好奇的姿態，理解你的內在冰山，探索自己，連結他人（書+有聲CD兩片）</t>
  </si>
  <si>
    <t>探索人格潛能，看見更真實的自己：哈佛最受歡迎的心理學教授教你提升健康‧幸福‧成就的關鍵</t>
  </si>
  <si>
    <t>天下雜誌</t>
  </si>
  <si>
    <t>遊戲與閱讀：最符合孩子需求的學習方法</t>
  </si>
  <si>
    <t>信誼</t>
  </si>
  <si>
    <t>教室high課：班級經營100招</t>
  </si>
  <si>
    <t>天衛文化</t>
  </si>
  <si>
    <t>教學生做摘要－五十種改進各學科學習的教學技術</t>
  </si>
  <si>
    <t>心理</t>
  </si>
  <si>
    <t>有種，請坐第一排</t>
  </si>
  <si>
    <t>時報出版</t>
  </si>
  <si>
    <t>大膽的老婆婆</t>
  </si>
  <si>
    <t>小熊出版</t>
  </si>
  <si>
    <t>一顆種子的旅行</t>
  </si>
  <si>
    <t>青林</t>
  </si>
  <si>
    <t>格林文化</t>
  </si>
  <si>
    <t>今天運氣怎麼這麼好（二版）</t>
  </si>
  <si>
    <t>都是恐龍惹的禍</t>
  </si>
  <si>
    <t>閣林</t>
  </si>
  <si>
    <t>說到做到！</t>
  </si>
  <si>
    <t>山姆第一名</t>
  </si>
  <si>
    <t xml:space="preserve">小魯文化 </t>
  </si>
  <si>
    <t>生活中的數學套書</t>
  </si>
  <si>
    <t>屁屁偵探繪本(1-5冊)</t>
  </si>
  <si>
    <t xml:space="preserve"> Troll</t>
  </si>
  <si>
    <t>屁屁偵探讀本：紫衣夫人的暗號事件</t>
  </si>
  <si>
    <t>屁屁偵探讀本 消失在暗夜中的巨人</t>
  </si>
  <si>
    <t>屁屁偵探讀本 黑影竊盜團入侵</t>
  </si>
  <si>
    <t>屁屁偵探讀本 偵探對上怪盜</t>
  </si>
  <si>
    <t>屁屁偵探讀本：來自遺址的求救信</t>
  </si>
  <si>
    <t>麗雲老師的閱讀小學堂1：國字有意思</t>
  </si>
  <si>
    <t>陳麗雲</t>
  </si>
  <si>
    <t>康軒</t>
  </si>
  <si>
    <t>臺灣</t>
  </si>
  <si>
    <t>麗雲老師的閱讀小學堂2：成語有意思</t>
  </si>
  <si>
    <t>麗雲老師的閱讀小學堂3：舌尖上的國語</t>
  </si>
  <si>
    <t>麗雲老師的閱讀小學堂4：歷史裡的國語</t>
  </si>
  <si>
    <t>鈴乃的腦袋瓜：媽媽代替自閉症(ASD)的鈴乃寫給大家的信</t>
  </si>
  <si>
    <t>天使有愛套書(3冊)</t>
    <phoneticPr fontId="7" type="noConversion"/>
  </si>
  <si>
    <t xml:space="preserve"> 劉清彥, 姜義村</t>
  </si>
  <si>
    <t xml:space="preserve">巴巴文化 </t>
  </si>
  <si>
    <t>怪獸與牠們的產地＋穿越歷史的魁地奇＋吟遊詩人皮陀故事集</t>
    <phoneticPr fontId="7" type="noConversion"/>
  </si>
  <si>
    <t>J.K.羅琳</t>
  </si>
  <si>
    <t>皇冠</t>
  </si>
  <si>
    <t>0000003318256</t>
    <phoneticPr fontId="7" type="noConversion"/>
  </si>
  <si>
    <t>凌拂</t>
  </si>
  <si>
    <t>帶不走的小蝸牛-福爾摩莎自然繪本</t>
  </si>
  <si>
    <t>有一棵植物叫龍葵-福爾摩莎自然繪本</t>
  </si>
  <si>
    <t>五月木棉飛-福爾摩莎自然繪本</t>
  </si>
  <si>
    <t>蔬菜是怎麼長大的呀？</t>
  </si>
  <si>
    <t xml:space="preserve"> 婕爾達‧繆勒</t>
  </si>
  <si>
    <t>看見台灣原生植物(中英對照)</t>
  </si>
  <si>
    <t>書林出版有限公司</t>
  </si>
  <si>
    <t>陳文彬</t>
  </si>
  <si>
    <t>陳樹菊：不凡的慷慨</t>
  </si>
  <si>
    <t>陳樹菊、劉永毅</t>
  </si>
  <si>
    <t>寶瓶文化事業有限公司</t>
  </si>
  <si>
    <t>9789866249389</t>
  </si>
  <si>
    <t>星星宇宙小圖鑑：跟著可愛角色學習，展開神秘的太空旅程！</t>
  </si>
  <si>
    <t xml:space="preserve"> 藤井旭</t>
  </si>
  <si>
    <t>瑞昇</t>
  </si>
  <si>
    <t>人體小圖鑑：跟著可愛角色學習，解讀身體的奧妙！</t>
  </si>
  <si>
    <t xml:space="preserve"> 島田達生</t>
  </si>
  <si>
    <t>跟王文華學聽說讀寫：巫波波老師的說話課</t>
  </si>
  <si>
    <t>跟王文華學聽說讀寫：聽一半超人</t>
  </si>
  <si>
    <t>跟王文華學聽說讀寫：讀不懂天師</t>
  </si>
  <si>
    <t>跟王文華學聽說讀寫：貓不聞寫童話</t>
  </si>
  <si>
    <t>科學可以很童話(共8冊)</t>
    <phoneticPr fontId="7" type="noConversion"/>
  </si>
  <si>
    <t xml:space="preserve">楊紅櫻 </t>
    <phoneticPr fontId="7" type="noConversion"/>
  </si>
  <si>
    <t xml:space="preserve">龍時代 </t>
  </si>
  <si>
    <t>數學童話王國套書(共4冊)：好餓好餓的螞蟻+我有一個方形的月亮+瓢蟲喬喬好孤單+一公分的毛毛蟲</t>
    <phoneticPr fontId="7" type="noConversion"/>
  </si>
  <si>
    <t xml:space="preserve"> 愛蓮娜‧平瑟斯 </t>
  </si>
  <si>
    <t>藍史密斯</t>
    <phoneticPr fontId="8" type="noConversion"/>
  </si>
  <si>
    <t xml:space="preserve">宮西達也  </t>
    <phoneticPr fontId="8" type="noConversion"/>
  </si>
  <si>
    <t xml:space="preserve">朴晉永 </t>
    <phoneticPr fontId="8" type="noConversion"/>
  </si>
  <si>
    <t>迪迪耶‧李維</t>
    <phoneticPr fontId="8" type="noConversion"/>
  </si>
  <si>
    <t>馬丁．巴茲塞特</t>
    <phoneticPr fontId="8" type="noConversion"/>
  </si>
  <si>
    <t>安石榴</t>
    <phoneticPr fontId="8" type="noConversion"/>
  </si>
  <si>
    <t>安妮．默勒</t>
    <phoneticPr fontId="8" type="noConversion"/>
  </si>
  <si>
    <t xml:space="preserve">凱特琳娜．瑪庫洛娃 </t>
    <phoneticPr fontId="8" type="noConversion"/>
  </si>
  <si>
    <t>尚樂洛</t>
    <phoneticPr fontId="8" type="noConversion"/>
  </si>
  <si>
    <t>葛瑞格‧皮佐利</t>
    <phoneticPr fontId="8" type="noConversion"/>
  </si>
  <si>
    <t xml:space="preserve">溫蒂．克萊姆森, 大衛．克萊姆森, 法蘭西斯．克萊姆森/作, 鍾靜, 盧秀琴, 胡妙芬, 胡佳伶/審訂  </t>
    <phoneticPr fontId="8" type="noConversion"/>
  </si>
  <si>
    <r>
      <t>Reading Schema 1-Read &amp; Know: Look at Me (BK+CD)</t>
    </r>
    <r>
      <rPr>
        <sz val="11"/>
        <rFont val="微軟正黑體"/>
        <family val="2"/>
        <charset val="136"/>
      </rPr>
      <t>我的臉部表情</t>
    </r>
  </si>
  <si>
    <r>
      <t>Reading Schema 1-Read &amp; Know: Welcome to My House (BK+CD)</t>
    </r>
    <r>
      <rPr>
        <sz val="11"/>
        <rFont val="微軟正黑體"/>
        <family val="2"/>
        <charset val="136"/>
      </rPr>
      <t>介紹我家</t>
    </r>
  </si>
  <si>
    <r>
      <t>Reading Schema 1-Read &amp; Know: What Is It (BK+CD)</t>
    </r>
    <r>
      <rPr>
        <sz val="11"/>
        <rFont val="微軟正黑體"/>
        <family val="2"/>
        <charset val="136"/>
      </rPr>
      <t>猜猜看</t>
    </r>
  </si>
  <si>
    <r>
      <t>Reading Schema 1-Read &amp; Know: I Can Feel It (BK+CD)</t>
    </r>
    <r>
      <rPr>
        <sz val="11"/>
        <rFont val="微軟正黑體"/>
        <family val="2"/>
        <charset val="136"/>
      </rPr>
      <t>我的自然感應</t>
    </r>
  </si>
  <si>
    <r>
      <t>Reading Schema 1-Read &amp; Know: My Animal Friends (BK+CD)</t>
    </r>
    <r>
      <rPr>
        <sz val="11"/>
        <rFont val="微軟正黑體"/>
        <family val="2"/>
        <charset val="136"/>
      </rPr>
      <t>動物觀察日記</t>
    </r>
  </si>
  <si>
    <t>一套4本書</t>
    <phoneticPr fontId="7" type="noConversion"/>
  </si>
  <si>
    <r>
      <t>Nick Arnold</t>
    </r>
    <r>
      <rPr>
        <u/>
        <sz val="10"/>
        <rFont val="Arial"/>
        <family val="2"/>
      </rPr>
      <t>, Phil Gates</t>
    </r>
    <phoneticPr fontId="7" type="noConversion"/>
  </si>
  <si>
    <t>一套3本書</t>
    <phoneticPr fontId="7" type="noConversion"/>
  </si>
  <si>
    <t>一套2本書</t>
    <phoneticPr fontId="7" type="noConversion"/>
  </si>
  <si>
    <t>一套50本書</t>
    <phoneticPr fontId="7" type="noConversion"/>
  </si>
  <si>
    <t>一套5本書</t>
    <phoneticPr fontId="7" type="noConversion"/>
  </si>
  <si>
    <t>一套6本書</t>
    <phoneticPr fontId="7" type="noConversion"/>
  </si>
  <si>
    <t>一套8本書</t>
    <phoneticPr fontId="7" type="noConversion"/>
  </si>
  <si>
    <r>
      <rPr>
        <sz val="10"/>
        <rFont val="新細明體"/>
        <family val="1"/>
        <charset val="136"/>
      </rPr>
      <t>台灣</t>
    </r>
    <phoneticPr fontId="7" type="noConversion"/>
  </si>
  <si>
    <t>沒被抓到也算作弊嗎？：學校沒有教的33則品格練習題</t>
    <phoneticPr fontId="7" type="noConversion"/>
  </si>
  <si>
    <t>布魯斯．韋恩斯坦</t>
    <phoneticPr fontId="7" type="noConversion"/>
  </si>
  <si>
    <t>漫遊者文化</t>
    <phoneticPr fontId="7" type="noConversion"/>
  </si>
  <si>
    <t>台灣</t>
    <phoneticPr fontId="7" type="noConversion"/>
  </si>
  <si>
    <t>9789865671464</t>
    <phoneticPr fontId="7" type="noConversion"/>
  </si>
  <si>
    <t>種子的勝利: 穀物、堅果、果仁、豆類、果核如何征服植物王國,形塑人類歷史</t>
    <phoneticPr fontId="7" type="noConversion"/>
  </si>
  <si>
    <t>親親奶奶</t>
    <phoneticPr fontId="7" type="noConversion"/>
  </si>
  <si>
    <r>
      <rPr>
        <sz val="10"/>
        <rFont val="新細明體"/>
        <family val="1"/>
        <charset val="136"/>
      </rPr>
      <t>台灣</t>
    </r>
    <phoneticPr fontId="7" type="noConversion"/>
  </si>
  <si>
    <t>蝴蝶飼養與觀察</t>
    <phoneticPr fontId="7" type="noConversion"/>
  </si>
  <si>
    <t>小熊威力: 小熊威力的天空漫遊記</t>
    <phoneticPr fontId="7" type="noConversion"/>
  </si>
  <si>
    <t>蝴蝶傘: 危機處理的學習</t>
    <phoneticPr fontId="7" type="noConversion"/>
  </si>
  <si>
    <t>校園魔術師: 超強魔術輕鬆學</t>
    <phoneticPr fontId="7" type="noConversion"/>
  </si>
  <si>
    <t>世界鳥巢奇觀</t>
    <phoneticPr fontId="7" type="noConversion"/>
  </si>
  <si>
    <t>謝謝樹爺爺 我會跳繩了!</t>
    <phoneticPr fontId="7" type="noConversion"/>
  </si>
  <si>
    <t>蝸牛奶奶的慢慢農場</t>
    <phoneticPr fontId="7" type="noConversion"/>
  </si>
  <si>
    <t>吃出堅果的學問</t>
    <phoneticPr fontId="7" type="noConversion"/>
  </si>
  <si>
    <t>天空的舞會</t>
    <phoneticPr fontId="7" type="noConversion"/>
  </si>
  <si>
    <t>妖怪醫院. 3, 校園妖怪大作戰</t>
    <phoneticPr fontId="7" type="noConversion"/>
  </si>
  <si>
    <t>R. J. Palacio</t>
    <phoneticPr fontId="7" type="noConversion"/>
  </si>
  <si>
    <t xml:space="preserve">親子天下 </t>
    <phoneticPr fontId="7" type="noConversion"/>
  </si>
  <si>
    <t>臺灣</t>
    <phoneticPr fontId="7" type="noConversion"/>
  </si>
  <si>
    <t>爺爺的竹蜻蜓</t>
    <phoneticPr fontId="7" type="noConversion"/>
  </si>
  <si>
    <r>
      <rPr>
        <sz val="10"/>
        <rFont val="新細明體"/>
        <family val="1"/>
        <charset val="136"/>
      </rPr>
      <t>台灣</t>
    </r>
    <phoneticPr fontId="7" type="noConversion"/>
  </si>
  <si>
    <t>陳彥博</t>
    <phoneticPr fontId="7" type="noConversion"/>
  </si>
  <si>
    <t xml:space="preserve">親子天下 </t>
    <phoneticPr fontId="7" type="noConversion"/>
  </si>
  <si>
    <t>臺灣</t>
    <phoneticPr fontId="7" type="noConversion"/>
  </si>
  <si>
    <t>校園綠色廚房</t>
    <phoneticPr fontId="7" type="noConversion"/>
  </si>
  <si>
    <t>宮澤賢治</t>
    <phoneticPr fontId="7" type="noConversion"/>
  </si>
  <si>
    <t>高寶</t>
    <phoneticPr fontId="7" type="noConversion"/>
  </si>
  <si>
    <t>小小科學人：100科學大發現</t>
    <phoneticPr fontId="7" type="noConversion"/>
  </si>
  <si>
    <t>艾力克斯‧弗斯/米娜‧雷希/</t>
    <phoneticPr fontId="7" type="noConversion"/>
  </si>
  <si>
    <t>小天下</t>
    <phoneticPr fontId="7" type="noConversion"/>
  </si>
  <si>
    <t>台灣</t>
    <phoneticPr fontId="7" type="noConversion"/>
  </si>
  <si>
    <t>9789864791705</t>
    <phoneticPr fontId="7" type="noConversion"/>
  </si>
  <si>
    <t>大排長龍的螞蟻蛋糕店</t>
    <phoneticPr fontId="7" type="noConversion"/>
  </si>
  <si>
    <t>極地重生：薛克頓的南極遠征</t>
    <phoneticPr fontId="7" type="noConversion"/>
  </si>
  <si>
    <t>威廉．葛里爾</t>
    <phoneticPr fontId="7" type="noConversion"/>
  </si>
  <si>
    <t>9789864791194</t>
    <phoneticPr fontId="7" type="noConversion"/>
  </si>
  <si>
    <t>如果你有一個想法</t>
    <phoneticPr fontId="7" type="noConversion"/>
  </si>
  <si>
    <t xml:space="preserve">科比．亞瑪達 </t>
    <phoneticPr fontId="7" type="noConversion"/>
  </si>
  <si>
    <t>三之三</t>
    <phoneticPr fontId="7" type="noConversion"/>
  </si>
  <si>
    <t>9789865664220</t>
    <phoneticPr fontId="7" type="noConversion"/>
  </si>
  <si>
    <t xml:space="preserve">爸爸總是有辦法 </t>
    <phoneticPr fontId="8" type="noConversion"/>
  </si>
  <si>
    <t>Nadine Brun-Cosme</t>
    <phoneticPr fontId="8" type="noConversion"/>
  </si>
  <si>
    <t>親子天下</t>
    <phoneticPr fontId="8" type="noConversion"/>
  </si>
  <si>
    <t>台灣</t>
    <phoneticPr fontId="8" type="noConversion"/>
  </si>
  <si>
    <t>家裡的大象太多了！</t>
    <phoneticPr fontId="8" type="noConversion"/>
  </si>
  <si>
    <t>Ursula Dubosarsky</t>
    <phoneticPr fontId="8" type="noConversion"/>
  </si>
  <si>
    <t>遠見天下</t>
    <phoneticPr fontId="8" type="noConversion"/>
  </si>
  <si>
    <t>蜜蜂與我</t>
    <phoneticPr fontId="7" type="noConversion"/>
  </si>
  <si>
    <t>爺爺的散步道</t>
    <phoneticPr fontId="7" type="noConversion"/>
  </si>
  <si>
    <t>奶奶的紅花布</t>
    <phoneticPr fontId="7" type="noConversion"/>
  </si>
  <si>
    <t>一起向校園霸凌說「不」!</t>
    <phoneticPr fontId="7" type="noConversion"/>
  </si>
  <si>
    <r>
      <rPr>
        <sz val="10"/>
        <rFont val="新細明體"/>
        <family val="1"/>
        <charset val="136"/>
      </rPr>
      <t>台灣</t>
    </r>
    <phoneticPr fontId="7" type="noConversion"/>
  </si>
  <si>
    <t>9789861519593</t>
    <phoneticPr fontId="7" type="noConversion"/>
  </si>
  <si>
    <t>伊布奶奶的神奇豆子</t>
    <phoneticPr fontId="7" type="noConversion"/>
  </si>
  <si>
    <t>9789861519623</t>
    <phoneticPr fontId="7" type="noConversion"/>
  </si>
  <si>
    <t>爺爺,記得我嗎?</t>
    <phoneticPr fontId="7" type="noConversion"/>
  </si>
  <si>
    <t>9789861519616</t>
    <phoneticPr fontId="7" type="noConversion"/>
  </si>
  <si>
    <t>城市裡的鳥巢</t>
    <phoneticPr fontId="7" type="noConversion"/>
  </si>
  <si>
    <t>竹山美奈子</t>
    <phoneticPr fontId="7" type="noConversion"/>
  </si>
  <si>
    <r>
      <rPr>
        <sz val="10"/>
        <rFont val="新細明體"/>
        <family val="1"/>
        <charset val="136"/>
      </rPr>
      <t>台灣</t>
    </r>
    <phoneticPr fontId="7" type="noConversion"/>
  </si>
  <si>
    <t>林良爺爺說故事：五月五度端午．九月九慶重陽</t>
    <phoneticPr fontId="7" type="noConversion"/>
  </si>
  <si>
    <t>焗烤奶奶和魔法鴨</t>
    <phoneticPr fontId="7" type="noConversion"/>
  </si>
  <si>
    <t>親子天下</t>
    <phoneticPr fontId="8" type="noConversion"/>
  </si>
  <si>
    <t>蜻蜓眼</t>
    <phoneticPr fontId="7" type="noConversion"/>
  </si>
  <si>
    <t>聽爺爺奶奶的冒險故事,托比不再無聊了!</t>
    <phoneticPr fontId="7" type="noConversion"/>
  </si>
  <si>
    <t>潘及的校園驚奇日記</t>
    <phoneticPr fontId="7" type="noConversion"/>
  </si>
  <si>
    <t>校園魔術師: 魔術祕笈大公開</t>
    <phoneticPr fontId="7" type="noConversion"/>
  </si>
  <si>
    <t>螞蟻撿到一顆蛋</t>
    <phoneticPr fontId="7" type="noConversion"/>
  </si>
  <si>
    <t>回奶奶家的那條路</t>
    <phoneticPr fontId="7" type="noConversion"/>
  </si>
  <si>
    <t>大好書屋</t>
    <phoneticPr fontId="7" type="noConversion"/>
  </si>
  <si>
    <t>生命之歌: 許世賢心靈符號詩集: 朗讀天空</t>
    <phoneticPr fontId="7" type="noConversion"/>
  </si>
  <si>
    <t>校園: 107種校園生物的奧祕</t>
    <phoneticPr fontId="7" type="noConversion"/>
  </si>
  <si>
    <t>賴秋江, 曾冠蓉, 許碧月</t>
    <phoneticPr fontId="8" type="noConversion"/>
  </si>
  <si>
    <t>臺灣</t>
    <phoneticPr fontId="7" type="noConversion"/>
  </si>
  <si>
    <r>
      <t>顛覆童話</t>
    </r>
    <r>
      <rPr>
        <sz val="10"/>
        <rFont val="Times New Roman"/>
        <family val="1"/>
        <charset val="136"/>
      </rPr>
      <t>07-</t>
    </r>
    <r>
      <rPr>
        <sz val="10"/>
        <rFont val="新細明體"/>
        <family val="1"/>
        <charset val="136"/>
      </rPr>
      <t>野獸竟然不愛美女</t>
    </r>
    <r>
      <rPr>
        <sz val="10"/>
        <rFont val="Times New Roman"/>
        <family val="1"/>
        <charset val="136"/>
      </rPr>
      <t>?</t>
    </r>
    <phoneticPr fontId="7" type="noConversion"/>
  </si>
  <si>
    <t>東雨文化</t>
    <phoneticPr fontId="7" type="noConversion"/>
  </si>
  <si>
    <r>
      <rPr>
        <sz val="10"/>
        <rFont val="新細明體"/>
        <family val="1"/>
        <charset val="136"/>
      </rPr>
      <t>台灣</t>
    </r>
    <phoneticPr fontId="7" type="noConversion"/>
  </si>
  <si>
    <t>公平與不公平：哲學種子系列</t>
    <phoneticPr fontId="7" type="noConversion"/>
  </si>
  <si>
    <t>米奇巴克</t>
    <phoneticPr fontId="7" type="noConversion"/>
  </si>
  <si>
    <r>
      <t>穿越故宮大冒險</t>
    </r>
    <r>
      <rPr>
        <sz val="10"/>
        <rFont val="Times New Roman"/>
        <family val="1"/>
        <charset val="136"/>
      </rPr>
      <t>2</t>
    </r>
    <r>
      <rPr>
        <sz val="10"/>
        <rFont val="新細明體"/>
        <family val="1"/>
        <charset val="136"/>
      </rPr>
      <t>：肉形石的召喚</t>
    </r>
    <phoneticPr fontId="7" type="noConversion"/>
  </si>
  <si>
    <t>遠見天下</t>
    <phoneticPr fontId="7" type="noConversion"/>
  </si>
  <si>
    <r>
      <rPr>
        <sz val="10"/>
        <rFont val="新細明體"/>
        <family val="1"/>
        <charset val="136"/>
      </rPr>
      <t>台灣</t>
    </r>
    <phoneticPr fontId="7" type="noConversion"/>
  </si>
  <si>
    <t>數學獵人</t>
    <phoneticPr fontId="7" type="noConversion"/>
  </si>
  <si>
    <t>當花豹遇上老鼠：動物園裡二十八則人生對話</t>
    <phoneticPr fontId="7" type="noConversion"/>
  </si>
  <si>
    <t>韋伯文化</t>
    <phoneticPr fontId="7" type="noConversion"/>
  </si>
  <si>
    <t>門神寶貝</t>
    <phoneticPr fontId="7" type="noConversion"/>
  </si>
  <si>
    <t>遠見天下</t>
    <phoneticPr fontId="7" type="noConversion"/>
  </si>
  <si>
    <r>
      <rPr>
        <sz val="10"/>
        <rFont val="新細明體"/>
        <family val="1"/>
        <charset val="136"/>
      </rPr>
      <t>台灣</t>
    </r>
    <phoneticPr fontId="7" type="noConversion"/>
  </si>
  <si>
    <t>給孩子的希臘羅馬神話故事（上）：眾神的世界大戰</t>
    <phoneticPr fontId="7" type="noConversion"/>
  </si>
  <si>
    <r>
      <t>城邦文化事業</t>
    </r>
    <r>
      <rPr>
        <sz val="10"/>
        <rFont val="Times New Roman"/>
        <family val="1"/>
        <charset val="136"/>
      </rPr>
      <t>(</t>
    </r>
    <r>
      <rPr>
        <sz val="10"/>
        <rFont val="新細明體"/>
        <family val="1"/>
        <charset val="136"/>
      </rPr>
      <t>股</t>
    </r>
    <r>
      <rPr>
        <sz val="10"/>
        <rFont val="Times New Roman"/>
        <family val="1"/>
        <charset val="136"/>
      </rPr>
      <t>)</t>
    </r>
    <r>
      <rPr>
        <sz val="10"/>
        <rFont val="新細明體"/>
        <family val="1"/>
        <charset val="136"/>
      </rPr>
      <t>公司</t>
    </r>
    <r>
      <rPr>
        <sz val="10"/>
        <rFont val="Times New Roman"/>
        <family val="1"/>
        <charset val="136"/>
      </rPr>
      <t>-</t>
    </r>
    <r>
      <rPr>
        <sz val="10"/>
        <rFont val="新細明體"/>
        <family val="1"/>
        <charset val="136"/>
      </rPr>
      <t>小麥田出版社</t>
    </r>
    <phoneticPr fontId="7" type="noConversion"/>
  </si>
  <si>
    <t>牧笛獎精品童話：機器人保母</t>
    <phoneticPr fontId="7" type="noConversion"/>
  </si>
  <si>
    <t>于景俠等人</t>
    <phoneticPr fontId="7" type="noConversion"/>
  </si>
  <si>
    <r>
      <t>蘋果園的</t>
    </r>
    <r>
      <rPr>
        <sz val="10"/>
        <rFont val="Times New Roman"/>
        <family val="1"/>
        <charset val="136"/>
      </rPr>
      <t>12</t>
    </r>
    <r>
      <rPr>
        <sz val="10"/>
        <rFont val="新細明體"/>
        <family val="1"/>
        <charset val="136"/>
      </rPr>
      <t>個月</t>
    </r>
    <phoneticPr fontId="7" type="noConversion"/>
  </si>
  <si>
    <t>幼獅文化</t>
    <phoneticPr fontId="7" type="noConversion"/>
  </si>
  <si>
    <t>我的小狗咕嚕嚕</t>
    <phoneticPr fontId="7" type="noConversion"/>
  </si>
  <si>
    <t>親子天下</t>
    <phoneticPr fontId="7" type="noConversion"/>
  </si>
  <si>
    <t>我是文字小鬥士馬拉拉</t>
    <phoneticPr fontId="7" type="noConversion"/>
  </si>
  <si>
    <t>愛米粒</t>
    <phoneticPr fontId="7" type="noConversion"/>
  </si>
  <si>
    <t>男孩與三條腿</t>
    <phoneticPr fontId="7" type="noConversion"/>
  </si>
  <si>
    <t>遠流</t>
    <phoneticPr fontId="7" type="noConversion"/>
  </si>
  <si>
    <t>爸爸的友善茶園</t>
    <phoneticPr fontId="7" type="noConversion"/>
  </si>
  <si>
    <t>小魯文化</t>
    <phoneticPr fontId="7" type="noConversion"/>
  </si>
  <si>
    <r>
      <rPr>
        <sz val="10"/>
        <rFont val="新細明體"/>
        <family val="1"/>
        <charset val="136"/>
      </rPr>
      <t>台灣</t>
    </r>
    <phoneticPr fontId="7" type="noConversion"/>
  </si>
  <si>
    <t>蔡淇華</t>
    <phoneticPr fontId="8" type="noConversion"/>
  </si>
  <si>
    <t>臺灣</t>
    <phoneticPr fontId="7" type="noConversion"/>
  </si>
  <si>
    <t>有效閱讀：閱讀理解，如何學？怎麼教？5大閱讀策略，9種課堂情境，19篇操作練習與引導示範，有效提升閱讀素養！</t>
    <phoneticPr fontId="7" type="noConversion"/>
  </si>
  <si>
    <t>鄭圓鈴、許芳菊</t>
    <phoneticPr fontId="8" type="noConversion"/>
  </si>
  <si>
    <t>洪蘭</t>
    <phoneticPr fontId="8" type="noConversion"/>
  </si>
  <si>
    <t>R. Wormeli</t>
    <phoneticPr fontId="8" type="noConversion"/>
  </si>
  <si>
    <t>李崇建</t>
    <phoneticPr fontId="8" type="noConversion"/>
  </si>
  <si>
    <t>布萊恩.李托</t>
    <phoneticPr fontId="8" type="noConversion"/>
  </si>
  <si>
    <t>科學實驗王36：恆星與行星</t>
    <phoneticPr fontId="7" type="noConversion"/>
  </si>
  <si>
    <t>Story a.  譯：徐月珠</t>
    <phoneticPr fontId="7" type="noConversion"/>
  </si>
  <si>
    <t>三采</t>
    <phoneticPr fontId="7" type="noConversion"/>
  </si>
  <si>
    <t>台灣</t>
    <phoneticPr fontId="7" type="noConversion"/>
  </si>
  <si>
    <t>科學實驗王37：溶劑與溶質</t>
    <phoneticPr fontId="7" type="noConversion"/>
  </si>
  <si>
    <t>科學實驗王38：速度與速率</t>
    <phoneticPr fontId="7" type="noConversion"/>
  </si>
  <si>
    <t>科學實驗王39：消化作用</t>
    <phoneticPr fontId="7" type="noConversion"/>
  </si>
  <si>
    <t>科學實驗王40：金屬與非金屬</t>
    <phoneticPr fontId="7" type="noConversion"/>
  </si>
  <si>
    <t>科學實驗王41：海洋科學</t>
    <phoneticPr fontId="7" type="noConversion"/>
  </si>
  <si>
    <t>科學實驗王42：萬有引力</t>
    <phoneticPr fontId="7" type="noConversion"/>
  </si>
  <si>
    <t>魔電聯盟7：最後戰役</t>
    <phoneticPr fontId="7" type="noConversion"/>
  </si>
  <si>
    <t>理查．保羅．伊凡斯</t>
    <phoneticPr fontId="7" type="noConversion"/>
  </si>
  <si>
    <t>未來</t>
    <phoneticPr fontId="7" type="noConversion"/>
  </si>
  <si>
    <t>夜市長大的女孩</t>
    <phoneticPr fontId="7" type="noConversion"/>
  </si>
  <si>
    <t>余益興</t>
    <phoneticPr fontId="7" type="noConversion"/>
  </si>
  <si>
    <t>桔子工作室</t>
    <phoneticPr fontId="7" type="noConversion"/>
  </si>
  <si>
    <t>橘貓萌萌保健室</t>
    <phoneticPr fontId="7" type="noConversion"/>
  </si>
  <si>
    <t>夏嵐</t>
    <phoneticPr fontId="7" type="noConversion"/>
  </si>
  <si>
    <t>培育</t>
    <phoneticPr fontId="7" type="noConversion"/>
  </si>
  <si>
    <t>拉布拉多陪我：點亮看不見的世界</t>
    <phoneticPr fontId="7" type="noConversion"/>
  </si>
  <si>
    <t>在謊言拆穿之前</t>
    <phoneticPr fontId="7" type="noConversion"/>
  </si>
  <si>
    <t>川口俊和，譯：丁世佳</t>
    <phoneticPr fontId="7" type="noConversion"/>
  </si>
  <si>
    <t>悅知文化</t>
    <phoneticPr fontId="7" type="noConversion"/>
  </si>
  <si>
    <t>我愛科學：能源大搜索-挑戰科學視野，那些你該知道的科普知識</t>
    <phoneticPr fontId="7" type="noConversion"/>
  </si>
  <si>
    <t>我愛科學編委會、幼福編輯部</t>
    <phoneticPr fontId="7" type="noConversion"/>
  </si>
  <si>
    <t>幼福</t>
    <phoneticPr fontId="7" type="noConversion"/>
  </si>
  <si>
    <t>豆丁奇幻科學_出發！深海大探險</t>
    <phoneticPr fontId="7" type="noConversion"/>
  </si>
  <si>
    <t>鐵人皮美術</t>
    <phoneticPr fontId="7" type="noConversion"/>
  </si>
  <si>
    <t>低碳大行動</t>
    <phoneticPr fontId="7" type="noConversion"/>
  </si>
  <si>
    <t>我愛科學：植物世界</t>
    <phoneticPr fontId="7" type="noConversion"/>
  </si>
  <si>
    <t>我愛科學編委會</t>
    <phoneticPr fontId="7" type="noConversion"/>
  </si>
  <si>
    <t>第六次大滅絕：不自然的歷史</t>
    <phoneticPr fontId="7" type="noConversion"/>
  </si>
  <si>
    <t>伊麗莎白‧寇伯特</t>
    <phoneticPr fontId="7" type="noConversion"/>
  </si>
  <si>
    <t>天下文化</t>
    <phoneticPr fontId="7" type="noConversion"/>
  </si>
  <si>
    <t>北極熊</t>
    <phoneticPr fontId="7" type="noConversion"/>
  </si>
  <si>
    <t>珍妮．戴斯蒙</t>
    <phoneticPr fontId="7" type="noConversion"/>
  </si>
  <si>
    <t>維京</t>
    <phoneticPr fontId="7" type="noConversion"/>
  </si>
  <si>
    <t>小火龍棒球隊</t>
    <phoneticPr fontId="7" type="noConversion"/>
  </si>
  <si>
    <t>哲也</t>
    <phoneticPr fontId="7" type="noConversion"/>
  </si>
  <si>
    <t>親子天下</t>
    <phoneticPr fontId="7" type="noConversion"/>
  </si>
  <si>
    <t>屁屁超人</t>
    <phoneticPr fontId="7" type="noConversion"/>
  </si>
  <si>
    <t>林哲璋</t>
    <phoneticPr fontId="7" type="noConversion"/>
  </si>
  <si>
    <t>王者三部曲2海盜謎境</t>
    <phoneticPr fontId="7" type="noConversion"/>
  </si>
  <si>
    <t>珍妮佛．尼爾</t>
    <phoneticPr fontId="7" type="noConversion"/>
  </si>
  <si>
    <t>在咖啡冷掉之前</t>
    <phoneticPr fontId="7" type="noConversion"/>
  </si>
  <si>
    <t>混血孤兒院：神秘的捕歌器</t>
    <phoneticPr fontId="7" type="noConversion"/>
  </si>
  <si>
    <t>米拉．巴爾托克</t>
    <phoneticPr fontId="7" type="noConversion"/>
  </si>
  <si>
    <t>哆啦A夢科學任意門9：百變天氣放映機</t>
    <phoneticPr fontId="7" type="noConversion"/>
  </si>
  <si>
    <t>藤子．F．不二雄</t>
    <phoneticPr fontId="7" type="noConversion"/>
  </si>
  <si>
    <t>天空的顏色</t>
    <phoneticPr fontId="7" type="noConversion"/>
  </si>
  <si>
    <r>
      <rPr>
        <sz val="10"/>
        <rFont val="新細明體"/>
        <family val="1"/>
        <charset val="136"/>
      </rPr>
      <t>台灣</t>
    </r>
    <phoneticPr fontId="7" type="noConversion"/>
  </si>
  <si>
    <t>有耐心的蝴蝶</t>
    <phoneticPr fontId="7" type="noConversion"/>
  </si>
  <si>
    <t>蝴蝶的心事</t>
    <phoneticPr fontId="7" type="noConversion"/>
  </si>
  <si>
    <t>校園裡的小妖怪</t>
    <phoneticPr fontId="7" type="noConversion"/>
  </si>
  <si>
    <t>小鳥請唱歌</t>
    <phoneticPr fontId="7" type="noConversion"/>
  </si>
  <si>
    <t>害羞的甲蟲</t>
    <phoneticPr fontId="7" type="noConversion"/>
  </si>
  <si>
    <t>安安與奶奶</t>
    <phoneticPr fontId="7" type="noConversion"/>
  </si>
  <si>
    <t>爺爺一定有辦法</t>
    <phoneticPr fontId="7" type="noConversion"/>
  </si>
  <si>
    <t>天空下的眼睛</t>
    <phoneticPr fontId="7" type="noConversion"/>
  </si>
  <si>
    <r>
      <rPr>
        <sz val="11"/>
        <rFont val="微軟正黑體"/>
        <family val="2"/>
        <charset val="136"/>
      </rPr>
      <t>是</t>
    </r>
    <phoneticPr fontId="7" type="noConversion"/>
  </si>
  <si>
    <t>教育部百本好書</t>
    <phoneticPr fontId="7" type="noConversion"/>
  </si>
  <si>
    <t>校名：臺南市安定區南安國小</t>
    <phoneticPr fontId="7" type="noConversion"/>
  </si>
  <si>
    <t>連絡電話：06-5922023#802</t>
    <phoneticPr fontId="7" type="noConversion"/>
  </si>
  <si>
    <t>填表人：林旗德                      教務主任：楊允志  主任                        校長：曹麗優  校長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</si>
</sst>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;[Red]\-#,##0\ "/>
  </numFmts>
  <fonts count="27">
    <font>
      <sz val="12"/>
      <color theme="1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b/>
      <sz val="16"/>
      <color rgb="FF000000"/>
      <name val="標楷體"/>
      <family val="4"/>
      <charset val="136"/>
    </font>
    <font>
      <b/>
      <sz val="18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  <charset val="136"/>
    </font>
    <font>
      <sz val="10"/>
      <name val="標楷體"/>
      <family val="4"/>
      <charset val="136"/>
    </font>
    <font>
      <sz val="12"/>
      <color rgb="FFFF0000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0"/>
      <color rgb="FFFF0000"/>
      <name val="新細明體"/>
      <family val="2"/>
      <charset val="136"/>
      <scheme val="minor"/>
    </font>
    <font>
      <sz val="10"/>
      <name val="Arial"/>
      <family val="2"/>
    </font>
    <font>
      <sz val="10"/>
      <name val="細明體"/>
      <family val="3"/>
      <charset val="136"/>
    </font>
    <font>
      <sz val="10"/>
      <name val="新細明體"/>
      <family val="2"/>
      <charset val="136"/>
      <scheme val="minor"/>
    </font>
    <font>
      <sz val="10"/>
      <name val="新細明體"/>
      <family val="1"/>
      <charset val="136"/>
      <scheme val="minor"/>
    </font>
    <font>
      <sz val="10"/>
      <name val="Times New Roman"/>
      <family val="1"/>
    </font>
    <font>
      <sz val="11"/>
      <name val="Book Antiqua"/>
      <family val="1"/>
    </font>
    <font>
      <sz val="11"/>
      <name val="微軟正黑體"/>
      <family val="2"/>
      <charset val="136"/>
    </font>
    <font>
      <sz val="11"/>
      <name val="細明體"/>
      <family val="3"/>
      <charset val="136"/>
    </font>
    <font>
      <sz val="12"/>
      <name val="標楷體"/>
      <family val="4"/>
      <charset val="136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</cellStyleXfs>
  <cellXfs count="85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14" fillId="0" borderId="0" xfId="0" applyFont="1" applyBorder="1">
      <alignment vertical="center"/>
    </xf>
    <xf numFmtId="0" fontId="11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>
      <alignment vertical="center"/>
    </xf>
    <xf numFmtId="0" fontId="15" fillId="0" borderId="0" xfId="0" applyFont="1">
      <alignment vertical="center"/>
    </xf>
    <xf numFmtId="0" fontId="11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5" fillId="2" borderId="0" xfId="0" applyFont="1" applyFill="1">
      <alignment vertical="center"/>
    </xf>
    <xf numFmtId="0" fontId="16" fillId="0" borderId="0" xfId="0" applyFont="1">
      <alignment vertical="center"/>
    </xf>
    <xf numFmtId="0" fontId="16" fillId="0" borderId="0" xfId="0" applyFont="1" applyFill="1">
      <alignment vertical="center"/>
    </xf>
    <xf numFmtId="0" fontId="14" fillId="0" borderId="0" xfId="0" applyFont="1">
      <alignment vertical="center"/>
    </xf>
    <xf numFmtId="0" fontId="15" fillId="0" borderId="0" xfId="0" applyFont="1" applyBorder="1">
      <alignment vertical="center"/>
    </xf>
    <xf numFmtId="0" fontId="16" fillId="0" borderId="0" xfId="0" applyFont="1" applyBorder="1">
      <alignment vertical="center"/>
    </xf>
    <xf numFmtId="0" fontId="15" fillId="2" borderId="0" xfId="0" applyFont="1" applyFill="1" applyBorder="1">
      <alignment vertical="center"/>
    </xf>
    <xf numFmtId="0" fontId="15" fillId="0" borderId="0" xfId="0" applyFont="1" applyFill="1" applyBorder="1">
      <alignment vertical="center"/>
    </xf>
    <xf numFmtId="0" fontId="16" fillId="0" borderId="0" xfId="0" applyFont="1" applyFill="1" applyBorder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>
      <alignment vertical="center"/>
    </xf>
    <xf numFmtId="0" fontId="13" fillId="0" borderId="8" xfId="0" applyFont="1" applyBorder="1" applyAlignment="1">
      <alignment horizontal="left" vertical="center"/>
    </xf>
    <xf numFmtId="0" fontId="13" fillId="0" borderId="8" xfId="0" applyFont="1" applyBorder="1" applyAlignment="1">
      <alignment vertical="center" wrapText="1"/>
    </xf>
    <xf numFmtId="0" fontId="21" fillId="0" borderId="8" xfId="2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17" fillId="0" borderId="8" xfId="0" applyFont="1" applyBorder="1">
      <alignment vertical="center"/>
    </xf>
    <xf numFmtId="0" fontId="18" fillId="0" borderId="8" xfId="0" applyFont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1" fontId="17" fillId="0" borderId="8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horizontal="left" vertical="center" wrapText="1"/>
    </xf>
    <xf numFmtId="0" fontId="0" fillId="0" borderId="20" xfId="0" applyBorder="1">
      <alignment vertical="center"/>
    </xf>
    <xf numFmtId="0" fontId="22" fillId="0" borderId="8" xfId="0" applyFont="1" applyBorder="1" applyAlignment="1">
      <alignment vertical="center"/>
    </xf>
    <xf numFmtId="0" fontId="22" fillId="0" borderId="8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 shrinkToFit="1"/>
    </xf>
    <xf numFmtId="0" fontId="22" fillId="0" borderId="8" xfId="0" applyFont="1" applyBorder="1" applyAlignment="1">
      <alignment horizontal="center" vertical="center" shrinkToFit="1"/>
    </xf>
    <xf numFmtId="0" fontId="22" fillId="0" borderId="8" xfId="0" applyFont="1" applyBorder="1" applyAlignment="1">
      <alignment horizontal="right" vertical="center" shrinkToFit="1"/>
    </xf>
    <xf numFmtId="0" fontId="22" fillId="0" borderId="8" xfId="0" applyFont="1" applyBorder="1" applyAlignment="1">
      <alignment horizontal="right" vertical="center"/>
    </xf>
    <xf numFmtId="176" fontId="22" fillId="0" borderId="8" xfId="0" applyNumberFormat="1" applyFont="1" applyBorder="1" applyAlignment="1">
      <alignment horizontal="right" vertical="center"/>
    </xf>
    <xf numFmtId="0" fontId="24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/>
    </xf>
    <xf numFmtId="1" fontId="22" fillId="0" borderId="8" xfId="0" applyNumberFormat="1" applyFont="1" applyBorder="1" applyAlignment="1">
      <alignment horizontal="right" vertical="center" shrinkToFit="1"/>
    </xf>
    <xf numFmtId="0" fontId="13" fillId="0" borderId="8" xfId="0" applyFont="1" applyBorder="1" applyAlignment="1">
      <alignment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center" vertical="top"/>
    </xf>
    <xf numFmtId="1" fontId="25" fillId="0" borderId="8" xfId="0" applyNumberFormat="1" applyFont="1" applyBorder="1" applyAlignment="1">
      <alignment horizontal="right" vertical="center"/>
    </xf>
    <xf numFmtId="0" fontId="25" fillId="0" borderId="8" xfId="0" applyFont="1" applyBorder="1">
      <alignment vertical="center"/>
    </xf>
    <xf numFmtId="49" fontId="20" fillId="0" borderId="8" xfId="2" applyNumberFormat="1" applyFont="1" applyBorder="1" applyAlignment="1">
      <alignment horizontal="left" vertical="top" wrapText="1"/>
    </xf>
    <xf numFmtId="49" fontId="20" fillId="0" borderId="8" xfId="2" applyNumberFormat="1" applyFont="1" applyFill="1" applyBorder="1" applyAlignment="1">
      <alignment horizontal="left" vertical="top" wrapText="1"/>
    </xf>
    <xf numFmtId="49" fontId="19" fillId="0" borderId="8" xfId="0" applyNumberFormat="1" applyFont="1" applyBorder="1" applyAlignment="1">
      <alignment horizontal="left" vertical="top" wrapText="1"/>
    </xf>
    <xf numFmtId="49" fontId="20" fillId="0" borderId="8" xfId="0" applyNumberFormat="1" applyFont="1" applyBorder="1" applyAlignment="1">
      <alignment horizontal="left" vertical="top" wrapText="1"/>
    </xf>
    <xf numFmtId="0" fontId="19" fillId="0" borderId="8" xfId="0" applyFont="1" applyBorder="1" applyAlignment="1">
      <alignment vertical="center" wrapText="1"/>
    </xf>
    <xf numFmtId="0" fontId="20" fillId="0" borderId="8" xfId="0" applyFont="1" applyBorder="1">
      <alignment vertical="center"/>
    </xf>
    <xf numFmtId="0" fontId="20" fillId="0" borderId="8" xfId="0" applyFont="1" applyBorder="1" applyAlignment="1">
      <alignment horizontal="left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1" fontId="15" fillId="0" borderId="0" xfId="0" applyNumberFormat="1" applyFont="1" applyBorder="1">
      <alignment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</cellXfs>
  <cellStyles count="3">
    <cellStyle name="一般" xfId="0" builtinId="0"/>
    <cellStyle name="一般 2" xfId="2"/>
    <cellStyle name="一般 22" xfId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books.com.tw/web/sys_puballb/books/?pubid=streamer1" TargetMode="External"/><Relationship Id="rId1" Type="http://schemas.openxmlformats.org/officeDocument/2006/relationships/hyperlink" Target="https://search.books.com.tw/search/query/key/R.+J.+Palacio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9"/>
  <sheetViews>
    <sheetView tabSelected="1" topLeftCell="A164" zoomScale="70" zoomScaleNormal="70" workbookViewId="0">
      <selection activeCell="A216" sqref="A216:M216"/>
    </sheetView>
  </sheetViews>
  <sheetFormatPr defaultRowHeight="16.5"/>
  <cols>
    <col min="2" max="2" width="38.75" customWidth="1"/>
    <col min="3" max="3" width="15.5" customWidth="1"/>
    <col min="6" max="6" width="18.875" customWidth="1"/>
    <col min="9" max="9" width="9.5" bestFit="1" customWidth="1"/>
    <col min="10" max="12" width="8.875" customWidth="1"/>
    <col min="13" max="13" width="22.5" customWidth="1"/>
    <col min="15" max="15" width="14.5" customWidth="1"/>
    <col min="16" max="16" width="8.875" style="27"/>
    <col min="17" max="17" width="8.875" customWidth="1"/>
  </cols>
  <sheetData>
    <row r="1" spans="1:26" ht="26.25" thickBot="1">
      <c r="A1" s="78" t="s">
        <v>27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80"/>
      <c r="N1" s="14"/>
      <c r="O1" s="14"/>
      <c r="P1" s="18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>
      <c r="A2" s="81" t="s">
        <v>0</v>
      </c>
      <c r="B2" s="81" t="s">
        <v>1</v>
      </c>
      <c r="C2" s="81" t="s">
        <v>2</v>
      </c>
      <c r="D2" s="81" t="s">
        <v>3</v>
      </c>
      <c r="E2" s="1" t="s">
        <v>4</v>
      </c>
      <c r="F2" s="81" t="s">
        <v>6</v>
      </c>
      <c r="G2" s="81" t="s">
        <v>7</v>
      </c>
      <c r="H2" s="1" t="s">
        <v>8</v>
      </c>
      <c r="I2" s="81" t="s">
        <v>10</v>
      </c>
      <c r="J2" s="2" t="s">
        <v>11</v>
      </c>
      <c r="K2" s="2" t="s">
        <v>13</v>
      </c>
      <c r="L2" s="10" t="s">
        <v>11</v>
      </c>
      <c r="M2" s="83" t="s">
        <v>16</v>
      </c>
    </row>
    <row r="3" spans="1:26" ht="17.25" thickBot="1">
      <c r="A3" s="82"/>
      <c r="B3" s="82"/>
      <c r="C3" s="82"/>
      <c r="D3" s="82"/>
      <c r="E3" s="1" t="s">
        <v>5</v>
      </c>
      <c r="F3" s="82"/>
      <c r="G3" s="82"/>
      <c r="H3" s="1" t="s">
        <v>9</v>
      </c>
      <c r="I3" s="82"/>
      <c r="J3" s="2" t="s">
        <v>12</v>
      </c>
      <c r="K3" s="2" t="s">
        <v>14</v>
      </c>
      <c r="L3" s="10" t="s">
        <v>15</v>
      </c>
      <c r="M3" s="84"/>
    </row>
    <row r="4" spans="1:26" s="21" customFormat="1" ht="17.25" thickBot="1">
      <c r="A4" s="39">
        <v>1</v>
      </c>
      <c r="B4" s="46" t="s">
        <v>377</v>
      </c>
      <c r="C4" s="47" t="s">
        <v>240</v>
      </c>
      <c r="D4" s="48" t="s">
        <v>241</v>
      </c>
      <c r="E4" s="49" t="s">
        <v>242</v>
      </c>
      <c r="F4" s="50" t="s">
        <v>245</v>
      </c>
      <c r="G4" s="51">
        <v>25</v>
      </c>
      <c r="H4" s="52">
        <v>130</v>
      </c>
      <c r="I4" s="51">
        <f t="shared" ref="I4:I30" si="0">H4*G4</f>
        <v>3250</v>
      </c>
      <c r="J4" s="53" t="s">
        <v>33</v>
      </c>
      <c r="K4" s="53" t="s">
        <v>563</v>
      </c>
      <c r="L4" s="53" t="s">
        <v>33</v>
      </c>
      <c r="M4" s="55"/>
      <c r="N4" s="28"/>
    </row>
    <row r="5" spans="1:26" s="21" customFormat="1" ht="17.25" thickBot="1">
      <c r="A5" s="39">
        <v>2</v>
      </c>
      <c r="B5" s="46" t="s">
        <v>378</v>
      </c>
      <c r="C5" s="47" t="s">
        <v>240</v>
      </c>
      <c r="D5" s="48" t="s">
        <v>241</v>
      </c>
      <c r="E5" s="49" t="s">
        <v>242</v>
      </c>
      <c r="F5" s="50" t="s">
        <v>246</v>
      </c>
      <c r="G5" s="51">
        <v>25</v>
      </c>
      <c r="H5" s="52">
        <v>130</v>
      </c>
      <c r="I5" s="51">
        <f t="shared" si="0"/>
        <v>3250</v>
      </c>
      <c r="J5" s="53" t="s">
        <v>33</v>
      </c>
      <c r="K5" s="53" t="s">
        <v>563</v>
      </c>
      <c r="L5" s="53" t="s">
        <v>33</v>
      </c>
      <c r="M5" s="55"/>
    </row>
    <row r="6" spans="1:26" s="21" customFormat="1" ht="17.25" thickBot="1">
      <c r="A6" s="39">
        <v>3</v>
      </c>
      <c r="B6" s="46" t="s">
        <v>379</v>
      </c>
      <c r="C6" s="47" t="s">
        <v>240</v>
      </c>
      <c r="D6" s="48" t="s">
        <v>241</v>
      </c>
      <c r="E6" s="49" t="s">
        <v>242</v>
      </c>
      <c r="F6" s="50" t="s">
        <v>247</v>
      </c>
      <c r="G6" s="51">
        <v>25</v>
      </c>
      <c r="H6" s="52">
        <v>130</v>
      </c>
      <c r="I6" s="51">
        <f t="shared" si="0"/>
        <v>3250</v>
      </c>
      <c r="J6" s="53" t="s">
        <v>33</v>
      </c>
      <c r="K6" s="53" t="s">
        <v>563</v>
      </c>
      <c r="L6" s="53" t="s">
        <v>33</v>
      </c>
      <c r="M6" s="55"/>
    </row>
    <row r="7" spans="1:26" s="21" customFormat="1" ht="17.25" thickBot="1">
      <c r="A7" s="39">
        <v>4</v>
      </c>
      <c r="B7" s="46" t="s">
        <v>380</v>
      </c>
      <c r="C7" s="47" t="s">
        <v>240</v>
      </c>
      <c r="D7" s="48" t="s">
        <v>241</v>
      </c>
      <c r="E7" s="49" t="s">
        <v>242</v>
      </c>
      <c r="F7" s="50" t="s">
        <v>248</v>
      </c>
      <c r="G7" s="51">
        <v>25</v>
      </c>
      <c r="H7" s="52">
        <v>130</v>
      </c>
      <c r="I7" s="51">
        <f t="shared" si="0"/>
        <v>3250</v>
      </c>
      <c r="J7" s="53" t="s">
        <v>33</v>
      </c>
      <c r="K7" s="53" t="s">
        <v>563</v>
      </c>
      <c r="L7" s="53" t="s">
        <v>33</v>
      </c>
      <c r="M7" s="47"/>
      <c r="N7" s="29"/>
    </row>
    <row r="8" spans="1:26" s="21" customFormat="1" ht="17.25" thickBot="1">
      <c r="A8" s="39">
        <v>5</v>
      </c>
      <c r="B8" s="46" t="s">
        <v>381</v>
      </c>
      <c r="C8" s="47" t="s">
        <v>249</v>
      </c>
      <c r="D8" s="48" t="s">
        <v>241</v>
      </c>
      <c r="E8" s="49" t="s">
        <v>242</v>
      </c>
      <c r="F8" s="50" t="s">
        <v>250</v>
      </c>
      <c r="G8" s="51">
        <v>25</v>
      </c>
      <c r="H8" s="52">
        <v>130</v>
      </c>
      <c r="I8" s="51">
        <f t="shared" si="0"/>
        <v>3250</v>
      </c>
      <c r="J8" s="53" t="s">
        <v>33</v>
      </c>
      <c r="K8" s="53" t="s">
        <v>563</v>
      </c>
      <c r="L8" s="53" t="s">
        <v>33</v>
      </c>
      <c r="M8" s="55"/>
      <c r="N8" s="28"/>
    </row>
    <row r="9" spans="1:26" s="21" customFormat="1" ht="17.25" thickBot="1">
      <c r="A9" s="39">
        <v>6</v>
      </c>
      <c r="B9" s="46" t="s">
        <v>239</v>
      </c>
      <c r="C9" s="47" t="s">
        <v>240</v>
      </c>
      <c r="D9" s="48" t="s">
        <v>241</v>
      </c>
      <c r="E9" s="49" t="s">
        <v>242</v>
      </c>
      <c r="F9" s="50" t="s">
        <v>243</v>
      </c>
      <c r="G9" s="51">
        <v>2</v>
      </c>
      <c r="H9" s="52">
        <v>125</v>
      </c>
      <c r="I9" s="51">
        <f t="shared" si="0"/>
        <v>250</v>
      </c>
      <c r="J9" s="53" t="s">
        <v>33</v>
      </c>
      <c r="K9" s="53" t="s">
        <v>563</v>
      </c>
      <c r="L9" s="53" t="s">
        <v>33</v>
      </c>
      <c r="M9" s="55"/>
    </row>
    <row r="10" spans="1:26" s="21" customFormat="1" ht="17.25" thickBot="1">
      <c r="A10" s="39">
        <v>7</v>
      </c>
      <c r="B10" s="46" t="s">
        <v>244</v>
      </c>
      <c r="C10" s="47" t="s">
        <v>240</v>
      </c>
      <c r="D10" s="48" t="s">
        <v>241</v>
      </c>
      <c r="E10" s="49" t="s">
        <v>242</v>
      </c>
      <c r="F10" s="56">
        <v>9789576065934</v>
      </c>
      <c r="G10" s="51">
        <v>2</v>
      </c>
      <c r="H10" s="52">
        <v>125</v>
      </c>
      <c r="I10" s="51">
        <f t="shared" si="0"/>
        <v>250</v>
      </c>
      <c r="J10" s="53" t="s">
        <v>33</v>
      </c>
      <c r="K10" s="53" t="s">
        <v>563</v>
      </c>
      <c r="L10" s="53" t="s">
        <v>33</v>
      </c>
      <c r="M10" s="55"/>
      <c r="N10" s="28"/>
    </row>
    <row r="11" spans="1:26" s="21" customFormat="1" ht="17.25" thickBot="1">
      <c r="A11" s="39">
        <v>8</v>
      </c>
      <c r="B11" s="46" t="s">
        <v>251</v>
      </c>
      <c r="C11" s="47" t="s">
        <v>252</v>
      </c>
      <c r="D11" s="48" t="s">
        <v>253</v>
      </c>
      <c r="E11" s="49" t="s">
        <v>254</v>
      </c>
      <c r="F11" s="50" t="s">
        <v>255</v>
      </c>
      <c r="G11" s="51">
        <v>1</v>
      </c>
      <c r="H11" s="52">
        <v>150</v>
      </c>
      <c r="I11" s="51">
        <f t="shared" si="0"/>
        <v>150</v>
      </c>
      <c r="J11" s="53" t="s">
        <v>33</v>
      </c>
      <c r="K11" s="53" t="s">
        <v>33</v>
      </c>
      <c r="L11" s="53" t="s">
        <v>33</v>
      </c>
      <c r="M11" s="55"/>
      <c r="N11" s="28"/>
    </row>
    <row r="12" spans="1:26" s="21" customFormat="1" ht="17.25" thickBot="1">
      <c r="A12" s="39">
        <v>9</v>
      </c>
      <c r="B12" s="46" t="s">
        <v>256</v>
      </c>
      <c r="C12" s="47" t="s">
        <v>252</v>
      </c>
      <c r="D12" s="48" t="s">
        <v>253</v>
      </c>
      <c r="E12" s="49" t="s">
        <v>254</v>
      </c>
      <c r="F12" s="50" t="s">
        <v>257</v>
      </c>
      <c r="G12" s="51">
        <v>1</v>
      </c>
      <c r="H12" s="52">
        <v>150</v>
      </c>
      <c r="I12" s="51">
        <f t="shared" si="0"/>
        <v>150</v>
      </c>
      <c r="J12" s="53" t="s">
        <v>33</v>
      </c>
      <c r="K12" s="53" t="s">
        <v>33</v>
      </c>
      <c r="L12" s="53" t="s">
        <v>33</v>
      </c>
      <c r="M12" s="55"/>
      <c r="N12" s="28"/>
    </row>
    <row r="13" spans="1:26" s="21" customFormat="1" ht="17.25" thickBot="1">
      <c r="A13" s="39">
        <v>10</v>
      </c>
      <c r="B13" s="46" t="s">
        <v>258</v>
      </c>
      <c r="C13" s="47" t="s">
        <v>252</v>
      </c>
      <c r="D13" s="48" t="s">
        <v>253</v>
      </c>
      <c r="E13" s="49" t="s">
        <v>254</v>
      </c>
      <c r="F13" s="50" t="s">
        <v>259</v>
      </c>
      <c r="G13" s="51">
        <v>1</v>
      </c>
      <c r="H13" s="52">
        <v>150</v>
      </c>
      <c r="I13" s="51">
        <f t="shared" si="0"/>
        <v>150</v>
      </c>
      <c r="J13" s="53" t="s">
        <v>33</v>
      </c>
      <c r="K13" s="53" t="s">
        <v>33</v>
      </c>
      <c r="L13" s="53" t="s">
        <v>33</v>
      </c>
      <c r="M13" s="55"/>
      <c r="N13" s="28"/>
    </row>
    <row r="14" spans="1:26" s="21" customFormat="1" ht="17.25" thickBot="1">
      <c r="A14" s="39">
        <v>11</v>
      </c>
      <c r="B14" s="46" t="s">
        <v>260</v>
      </c>
      <c r="C14" s="47" t="s">
        <v>252</v>
      </c>
      <c r="D14" s="48" t="s">
        <v>253</v>
      </c>
      <c r="E14" s="49" t="s">
        <v>254</v>
      </c>
      <c r="F14" s="50" t="s">
        <v>261</v>
      </c>
      <c r="G14" s="51">
        <v>1</v>
      </c>
      <c r="H14" s="52">
        <v>150</v>
      </c>
      <c r="I14" s="51">
        <f t="shared" si="0"/>
        <v>150</v>
      </c>
      <c r="J14" s="53" t="s">
        <v>33</v>
      </c>
      <c r="K14" s="53" t="s">
        <v>33</v>
      </c>
      <c r="L14" s="53" t="s">
        <v>33</v>
      </c>
      <c r="M14" s="55"/>
      <c r="N14" s="28"/>
    </row>
    <row r="15" spans="1:26" s="21" customFormat="1" ht="17.25" thickBot="1">
      <c r="A15" s="39">
        <v>12</v>
      </c>
      <c r="B15" s="46" t="s">
        <v>262</v>
      </c>
      <c r="C15" s="47" t="s">
        <v>252</v>
      </c>
      <c r="D15" s="48" t="s">
        <v>253</v>
      </c>
      <c r="E15" s="49" t="s">
        <v>254</v>
      </c>
      <c r="F15" s="50" t="s">
        <v>263</v>
      </c>
      <c r="G15" s="51">
        <v>1</v>
      </c>
      <c r="H15" s="52">
        <v>150</v>
      </c>
      <c r="I15" s="51">
        <f t="shared" si="0"/>
        <v>150</v>
      </c>
      <c r="J15" s="53" t="s">
        <v>33</v>
      </c>
      <c r="K15" s="53" t="s">
        <v>33</v>
      </c>
      <c r="L15" s="53" t="s">
        <v>33</v>
      </c>
      <c r="M15" s="55"/>
      <c r="N15" s="28"/>
    </row>
    <row r="16" spans="1:26" s="21" customFormat="1" ht="17.25" thickBot="1">
      <c r="A16" s="39">
        <v>13</v>
      </c>
      <c r="B16" s="46" t="s">
        <v>264</v>
      </c>
      <c r="C16" s="47" t="s">
        <v>252</v>
      </c>
      <c r="D16" s="48" t="s">
        <v>253</v>
      </c>
      <c r="E16" s="49" t="s">
        <v>254</v>
      </c>
      <c r="F16" s="50" t="s">
        <v>265</v>
      </c>
      <c r="G16" s="51">
        <v>1</v>
      </c>
      <c r="H16" s="52">
        <v>150</v>
      </c>
      <c r="I16" s="51">
        <f t="shared" si="0"/>
        <v>150</v>
      </c>
      <c r="J16" s="53" t="s">
        <v>33</v>
      </c>
      <c r="K16" s="53" t="s">
        <v>33</v>
      </c>
      <c r="L16" s="53" t="s">
        <v>33</v>
      </c>
      <c r="M16" s="55"/>
      <c r="N16" s="28"/>
    </row>
    <row r="17" spans="1:14" s="21" customFormat="1" ht="17.25" thickBot="1">
      <c r="A17" s="39">
        <v>14</v>
      </c>
      <c r="B17" s="46" t="s">
        <v>266</v>
      </c>
      <c r="C17" s="47" t="s">
        <v>252</v>
      </c>
      <c r="D17" s="48" t="s">
        <v>253</v>
      </c>
      <c r="E17" s="49" t="s">
        <v>254</v>
      </c>
      <c r="F17" s="50" t="s">
        <v>267</v>
      </c>
      <c r="G17" s="51">
        <v>1</v>
      </c>
      <c r="H17" s="52">
        <v>150</v>
      </c>
      <c r="I17" s="51">
        <f t="shared" si="0"/>
        <v>150</v>
      </c>
      <c r="J17" s="53" t="s">
        <v>33</v>
      </c>
      <c r="K17" s="53" t="s">
        <v>33</v>
      </c>
      <c r="L17" s="53" t="s">
        <v>33</v>
      </c>
      <c r="M17" s="55"/>
      <c r="N17" s="28"/>
    </row>
    <row r="18" spans="1:14" s="21" customFormat="1" ht="17.25" thickBot="1">
      <c r="A18" s="39">
        <v>15</v>
      </c>
      <c r="B18" s="46" t="s">
        <v>268</v>
      </c>
      <c r="C18" s="47" t="s">
        <v>252</v>
      </c>
      <c r="D18" s="48" t="s">
        <v>253</v>
      </c>
      <c r="E18" s="49" t="s">
        <v>254</v>
      </c>
      <c r="F18" s="50" t="s">
        <v>269</v>
      </c>
      <c r="G18" s="51">
        <v>1</v>
      </c>
      <c r="H18" s="52">
        <v>150</v>
      </c>
      <c r="I18" s="51">
        <f t="shared" si="0"/>
        <v>150</v>
      </c>
      <c r="J18" s="53" t="s">
        <v>33</v>
      </c>
      <c r="K18" s="53" t="s">
        <v>33</v>
      </c>
      <c r="L18" s="53" t="s">
        <v>33</v>
      </c>
      <c r="M18" s="55"/>
      <c r="N18" s="28"/>
    </row>
    <row r="19" spans="1:14" s="21" customFormat="1" ht="17.25" thickBot="1">
      <c r="A19" s="39">
        <v>16</v>
      </c>
      <c r="B19" s="46" t="s">
        <v>270</v>
      </c>
      <c r="C19" s="47" t="s">
        <v>252</v>
      </c>
      <c r="D19" s="48" t="s">
        <v>253</v>
      </c>
      <c r="E19" s="49" t="s">
        <v>254</v>
      </c>
      <c r="F19" s="50" t="s">
        <v>271</v>
      </c>
      <c r="G19" s="51">
        <v>1</v>
      </c>
      <c r="H19" s="52">
        <v>150</v>
      </c>
      <c r="I19" s="51">
        <f t="shared" si="0"/>
        <v>150</v>
      </c>
      <c r="J19" s="53" t="s">
        <v>33</v>
      </c>
      <c r="K19" s="53" t="s">
        <v>33</v>
      </c>
      <c r="L19" s="53" t="s">
        <v>33</v>
      </c>
      <c r="M19" s="55"/>
      <c r="N19" s="28"/>
    </row>
    <row r="20" spans="1:14" s="21" customFormat="1" ht="17.25" thickBot="1">
      <c r="A20" s="39">
        <v>17</v>
      </c>
      <c r="B20" s="46" t="s">
        <v>272</v>
      </c>
      <c r="C20" s="47" t="s">
        <v>252</v>
      </c>
      <c r="D20" s="48" t="s">
        <v>253</v>
      </c>
      <c r="E20" s="49" t="s">
        <v>254</v>
      </c>
      <c r="F20" s="50" t="s">
        <v>273</v>
      </c>
      <c r="G20" s="51">
        <v>1</v>
      </c>
      <c r="H20" s="52">
        <v>150</v>
      </c>
      <c r="I20" s="51">
        <f t="shared" si="0"/>
        <v>150</v>
      </c>
      <c r="J20" s="53" t="s">
        <v>33</v>
      </c>
      <c r="K20" s="53" t="s">
        <v>33</v>
      </c>
      <c r="L20" s="53" t="s">
        <v>33</v>
      </c>
      <c r="M20" s="55"/>
      <c r="N20" s="28"/>
    </row>
    <row r="21" spans="1:14" s="21" customFormat="1" ht="17.25" thickBot="1">
      <c r="A21" s="39">
        <v>18</v>
      </c>
      <c r="B21" s="46" t="s">
        <v>274</v>
      </c>
      <c r="C21" s="47" t="s">
        <v>252</v>
      </c>
      <c r="D21" s="48" t="s">
        <v>253</v>
      </c>
      <c r="E21" s="49" t="s">
        <v>254</v>
      </c>
      <c r="F21" s="50" t="s">
        <v>275</v>
      </c>
      <c r="G21" s="51">
        <v>1</v>
      </c>
      <c r="H21" s="52">
        <v>165</v>
      </c>
      <c r="I21" s="51">
        <f t="shared" si="0"/>
        <v>165</v>
      </c>
      <c r="J21" s="53" t="s">
        <v>33</v>
      </c>
      <c r="K21" s="53" t="s">
        <v>33</v>
      </c>
      <c r="L21" s="53" t="s">
        <v>33</v>
      </c>
      <c r="M21" s="55"/>
      <c r="N21" s="28"/>
    </row>
    <row r="22" spans="1:14" s="21" customFormat="1" ht="17.25" thickBot="1">
      <c r="A22" s="39">
        <v>19</v>
      </c>
      <c r="B22" s="46" t="s">
        <v>276</v>
      </c>
      <c r="C22" s="47" t="s">
        <v>252</v>
      </c>
      <c r="D22" s="48" t="s">
        <v>253</v>
      </c>
      <c r="E22" s="49" t="s">
        <v>254</v>
      </c>
      <c r="F22" s="50" t="s">
        <v>277</v>
      </c>
      <c r="G22" s="51">
        <v>1</v>
      </c>
      <c r="H22" s="52">
        <v>165</v>
      </c>
      <c r="I22" s="51">
        <f t="shared" si="0"/>
        <v>165</v>
      </c>
      <c r="J22" s="53" t="s">
        <v>33</v>
      </c>
      <c r="K22" s="53" t="s">
        <v>33</v>
      </c>
      <c r="L22" s="53" t="s">
        <v>33</v>
      </c>
      <c r="M22" s="55"/>
      <c r="N22" s="28"/>
    </row>
    <row r="23" spans="1:14" s="21" customFormat="1" ht="17.25" thickBot="1">
      <c r="A23" s="39">
        <v>20</v>
      </c>
      <c r="B23" s="46" t="s">
        <v>278</v>
      </c>
      <c r="C23" s="47" t="s">
        <v>252</v>
      </c>
      <c r="D23" s="48" t="s">
        <v>253</v>
      </c>
      <c r="E23" s="49" t="s">
        <v>254</v>
      </c>
      <c r="F23" s="50" t="s">
        <v>279</v>
      </c>
      <c r="G23" s="51">
        <v>1</v>
      </c>
      <c r="H23" s="52">
        <v>165</v>
      </c>
      <c r="I23" s="51">
        <f t="shared" si="0"/>
        <v>165</v>
      </c>
      <c r="J23" s="53" t="s">
        <v>33</v>
      </c>
      <c r="K23" s="53" t="s">
        <v>33</v>
      </c>
      <c r="L23" s="53" t="s">
        <v>33</v>
      </c>
      <c r="M23" s="55"/>
      <c r="N23" s="28"/>
    </row>
    <row r="24" spans="1:14" s="21" customFormat="1" ht="17.25" thickBot="1">
      <c r="A24" s="39">
        <v>21</v>
      </c>
      <c r="B24" s="46" t="s">
        <v>280</v>
      </c>
      <c r="C24" s="47" t="s">
        <v>252</v>
      </c>
      <c r="D24" s="48" t="s">
        <v>253</v>
      </c>
      <c r="E24" s="49" t="s">
        <v>254</v>
      </c>
      <c r="F24" s="50" t="s">
        <v>281</v>
      </c>
      <c r="G24" s="51">
        <v>1</v>
      </c>
      <c r="H24" s="52">
        <v>165</v>
      </c>
      <c r="I24" s="51">
        <f t="shared" si="0"/>
        <v>165</v>
      </c>
      <c r="J24" s="53" t="s">
        <v>33</v>
      </c>
      <c r="K24" s="53" t="s">
        <v>33</v>
      </c>
      <c r="L24" s="53" t="s">
        <v>33</v>
      </c>
      <c r="M24" s="55"/>
      <c r="N24" s="28"/>
    </row>
    <row r="25" spans="1:14" s="21" customFormat="1" ht="17.25" thickBot="1">
      <c r="A25" s="39">
        <v>22</v>
      </c>
      <c r="B25" s="46" t="s">
        <v>282</v>
      </c>
      <c r="C25" s="47" t="s">
        <v>252</v>
      </c>
      <c r="D25" s="48" t="s">
        <v>253</v>
      </c>
      <c r="E25" s="49" t="s">
        <v>254</v>
      </c>
      <c r="F25" s="50" t="s">
        <v>283</v>
      </c>
      <c r="G25" s="51">
        <v>1</v>
      </c>
      <c r="H25" s="52">
        <v>165</v>
      </c>
      <c r="I25" s="51">
        <f t="shared" si="0"/>
        <v>165</v>
      </c>
      <c r="J25" s="53" t="s">
        <v>33</v>
      </c>
      <c r="K25" s="53" t="s">
        <v>33</v>
      </c>
      <c r="L25" s="53" t="s">
        <v>33</v>
      </c>
      <c r="M25" s="55"/>
      <c r="N25" s="28"/>
    </row>
    <row r="26" spans="1:14" s="21" customFormat="1" ht="17.25" thickBot="1">
      <c r="A26" s="39">
        <v>23</v>
      </c>
      <c r="B26" s="46" t="s">
        <v>284</v>
      </c>
      <c r="C26" s="47" t="s">
        <v>252</v>
      </c>
      <c r="D26" s="48" t="s">
        <v>253</v>
      </c>
      <c r="E26" s="49" t="s">
        <v>254</v>
      </c>
      <c r="F26" s="50" t="s">
        <v>285</v>
      </c>
      <c r="G26" s="51">
        <v>1</v>
      </c>
      <c r="H26" s="52">
        <v>165</v>
      </c>
      <c r="I26" s="51">
        <f t="shared" si="0"/>
        <v>165</v>
      </c>
      <c r="J26" s="53" t="s">
        <v>33</v>
      </c>
      <c r="K26" s="53" t="s">
        <v>33</v>
      </c>
      <c r="L26" s="53" t="s">
        <v>33</v>
      </c>
      <c r="M26" s="55"/>
      <c r="N26" s="28"/>
    </row>
    <row r="27" spans="1:14" s="21" customFormat="1" ht="17.25" thickBot="1">
      <c r="A27" s="39">
        <v>24</v>
      </c>
      <c r="B27" s="46" t="s">
        <v>286</v>
      </c>
      <c r="C27" s="47" t="s">
        <v>252</v>
      </c>
      <c r="D27" s="48" t="s">
        <v>253</v>
      </c>
      <c r="E27" s="49" t="s">
        <v>254</v>
      </c>
      <c r="F27" s="50" t="s">
        <v>287</v>
      </c>
      <c r="G27" s="51">
        <v>1</v>
      </c>
      <c r="H27" s="52">
        <v>165</v>
      </c>
      <c r="I27" s="51">
        <f t="shared" si="0"/>
        <v>165</v>
      </c>
      <c r="J27" s="53" t="s">
        <v>33</v>
      </c>
      <c r="K27" s="53" t="s">
        <v>33</v>
      </c>
      <c r="L27" s="53" t="s">
        <v>33</v>
      </c>
      <c r="M27" s="55"/>
      <c r="N27" s="28"/>
    </row>
    <row r="28" spans="1:14" s="21" customFormat="1" ht="17.25" thickBot="1">
      <c r="A28" s="39">
        <v>25</v>
      </c>
      <c r="B28" s="46" t="s">
        <v>288</v>
      </c>
      <c r="C28" s="47" t="s">
        <v>252</v>
      </c>
      <c r="D28" s="48" t="s">
        <v>253</v>
      </c>
      <c r="E28" s="49" t="s">
        <v>254</v>
      </c>
      <c r="F28" s="50" t="s">
        <v>289</v>
      </c>
      <c r="G28" s="51">
        <v>1</v>
      </c>
      <c r="H28" s="52">
        <v>165</v>
      </c>
      <c r="I28" s="51">
        <f t="shared" si="0"/>
        <v>165</v>
      </c>
      <c r="J28" s="53" t="s">
        <v>33</v>
      </c>
      <c r="K28" s="53" t="s">
        <v>33</v>
      </c>
      <c r="L28" s="53" t="s">
        <v>33</v>
      </c>
      <c r="M28" s="55"/>
      <c r="N28" s="24"/>
    </row>
    <row r="29" spans="1:14" s="21" customFormat="1" ht="17.25" thickBot="1">
      <c r="A29" s="39">
        <v>26</v>
      </c>
      <c r="B29" s="46" t="s">
        <v>290</v>
      </c>
      <c r="C29" s="47" t="s">
        <v>252</v>
      </c>
      <c r="D29" s="48" t="s">
        <v>253</v>
      </c>
      <c r="E29" s="49" t="s">
        <v>254</v>
      </c>
      <c r="F29" s="50" t="s">
        <v>291</v>
      </c>
      <c r="G29" s="51">
        <v>1</v>
      </c>
      <c r="H29" s="52">
        <v>165</v>
      </c>
      <c r="I29" s="51">
        <f t="shared" si="0"/>
        <v>165</v>
      </c>
      <c r="J29" s="53" t="s">
        <v>33</v>
      </c>
      <c r="K29" s="53" t="s">
        <v>33</v>
      </c>
      <c r="L29" s="53" t="s">
        <v>33</v>
      </c>
      <c r="M29" s="55"/>
      <c r="N29" s="28"/>
    </row>
    <row r="30" spans="1:14" s="28" customFormat="1" ht="17.25" thickBot="1">
      <c r="A30" s="39">
        <v>27</v>
      </c>
      <c r="B30" s="46" t="s">
        <v>292</v>
      </c>
      <c r="C30" s="47" t="s">
        <v>252</v>
      </c>
      <c r="D30" s="48" t="s">
        <v>253</v>
      </c>
      <c r="E30" s="49" t="s">
        <v>254</v>
      </c>
      <c r="F30" s="50" t="s">
        <v>293</v>
      </c>
      <c r="G30" s="51">
        <v>1</v>
      </c>
      <c r="H30" s="52">
        <v>165</v>
      </c>
      <c r="I30" s="51">
        <f t="shared" si="0"/>
        <v>165</v>
      </c>
      <c r="J30" s="53" t="s">
        <v>33</v>
      </c>
      <c r="K30" s="53" t="s">
        <v>33</v>
      </c>
      <c r="L30" s="53" t="s">
        <v>33</v>
      </c>
      <c r="M30" s="55"/>
    </row>
    <row r="31" spans="1:14" s="28" customFormat="1" ht="17.25" thickBot="1">
      <c r="A31" s="39">
        <v>28</v>
      </c>
      <c r="B31" s="57" t="s">
        <v>29</v>
      </c>
      <c r="C31" s="57" t="s">
        <v>30</v>
      </c>
      <c r="D31" s="58" t="s">
        <v>31</v>
      </c>
      <c r="E31" s="59" t="s">
        <v>32</v>
      </c>
      <c r="F31" s="60">
        <v>9789866215711</v>
      </c>
      <c r="G31" s="52">
        <v>23</v>
      </c>
      <c r="H31" s="52">
        <v>280</v>
      </c>
      <c r="I31" s="52">
        <f t="shared" ref="I31:I94" si="1">G31*H31</f>
        <v>6440</v>
      </c>
      <c r="J31" s="53" t="s">
        <v>33</v>
      </c>
      <c r="K31" s="53" t="s">
        <v>33</v>
      </c>
      <c r="L31" s="53" t="s">
        <v>33</v>
      </c>
      <c r="M31" s="36" t="s">
        <v>564</v>
      </c>
      <c r="N31" s="21"/>
    </row>
    <row r="32" spans="1:14" s="28" customFormat="1" ht="29.25" thickBot="1">
      <c r="A32" s="39">
        <v>29</v>
      </c>
      <c r="B32" s="61" t="s">
        <v>74</v>
      </c>
      <c r="C32" s="57" t="s">
        <v>373</v>
      </c>
      <c r="D32" s="55" t="s">
        <v>308</v>
      </c>
      <c r="E32" s="54" t="s">
        <v>81</v>
      </c>
      <c r="F32" s="60">
        <v>9789862743263</v>
      </c>
      <c r="G32" s="52">
        <v>1</v>
      </c>
      <c r="H32" s="52">
        <v>260</v>
      </c>
      <c r="I32" s="52">
        <f t="shared" si="1"/>
        <v>260</v>
      </c>
      <c r="J32" s="53" t="s">
        <v>33</v>
      </c>
      <c r="K32" s="53" t="s">
        <v>33</v>
      </c>
      <c r="L32" s="53" t="s">
        <v>33</v>
      </c>
      <c r="M32" s="36" t="s">
        <v>564</v>
      </c>
    </row>
    <row r="33" spans="1:15" s="28" customFormat="1" ht="17.25" thickBot="1">
      <c r="A33" s="39">
        <v>30</v>
      </c>
      <c r="B33" s="61" t="s">
        <v>75</v>
      </c>
      <c r="C33" s="57" t="s">
        <v>369</v>
      </c>
      <c r="D33" s="55" t="s">
        <v>72</v>
      </c>
      <c r="E33" s="54" t="s">
        <v>81</v>
      </c>
      <c r="F33" s="60">
        <v>9789866215308</v>
      </c>
      <c r="G33" s="52">
        <v>1</v>
      </c>
      <c r="H33" s="52">
        <v>350</v>
      </c>
      <c r="I33" s="52">
        <f t="shared" si="1"/>
        <v>350</v>
      </c>
      <c r="J33" s="53" t="s">
        <v>33</v>
      </c>
      <c r="K33" s="53" t="s">
        <v>33</v>
      </c>
      <c r="L33" s="53" t="s">
        <v>33</v>
      </c>
      <c r="M33" s="36" t="s">
        <v>564</v>
      </c>
    </row>
    <row r="34" spans="1:15" s="28" customFormat="1" ht="17.25" thickBot="1">
      <c r="A34" s="39">
        <v>31</v>
      </c>
      <c r="B34" s="61" t="s">
        <v>77</v>
      </c>
      <c r="C34" s="57" t="s">
        <v>370</v>
      </c>
      <c r="D34" s="55" t="s">
        <v>72</v>
      </c>
      <c r="E34" s="54" t="s">
        <v>81</v>
      </c>
      <c r="F34" s="60">
        <v>9789868215092</v>
      </c>
      <c r="G34" s="52">
        <v>1</v>
      </c>
      <c r="H34" s="52">
        <v>260</v>
      </c>
      <c r="I34" s="52">
        <f t="shared" si="1"/>
        <v>260</v>
      </c>
      <c r="J34" s="53" t="s">
        <v>33</v>
      </c>
      <c r="K34" s="53" t="s">
        <v>33</v>
      </c>
      <c r="L34" s="53" t="s">
        <v>33</v>
      </c>
      <c r="M34" s="36" t="s">
        <v>564</v>
      </c>
    </row>
    <row r="35" spans="1:15" s="28" customFormat="1" ht="17.25" thickBot="1">
      <c r="A35" s="39">
        <v>32</v>
      </c>
      <c r="B35" s="61" t="s">
        <v>310</v>
      </c>
      <c r="C35" s="57" t="s">
        <v>367</v>
      </c>
      <c r="D35" s="55" t="s">
        <v>172</v>
      </c>
      <c r="E35" s="54" t="s">
        <v>81</v>
      </c>
      <c r="F35" s="60">
        <v>9789862117934</v>
      </c>
      <c r="G35" s="52">
        <v>1</v>
      </c>
      <c r="H35" s="52">
        <v>300</v>
      </c>
      <c r="I35" s="52">
        <f t="shared" si="1"/>
        <v>300</v>
      </c>
      <c r="J35" s="53" t="s">
        <v>33</v>
      </c>
      <c r="K35" s="53" t="s">
        <v>33</v>
      </c>
      <c r="L35" s="53" t="s">
        <v>33</v>
      </c>
      <c r="M35" s="36" t="s">
        <v>564</v>
      </c>
    </row>
    <row r="36" spans="1:15" s="28" customFormat="1" ht="17.25" thickBot="1">
      <c r="A36" s="39">
        <v>33</v>
      </c>
      <c r="B36" s="61" t="s">
        <v>305</v>
      </c>
      <c r="C36" s="57" t="s">
        <v>371</v>
      </c>
      <c r="D36" s="55" t="s">
        <v>306</v>
      </c>
      <c r="E36" s="54" t="s">
        <v>81</v>
      </c>
      <c r="F36" s="60">
        <v>9789869383462</v>
      </c>
      <c r="G36" s="52">
        <v>1</v>
      </c>
      <c r="H36" s="52">
        <v>280</v>
      </c>
      <c r="I36" s="52">
        <f t="shared" si="1"/>
        <v>280</v>
      </c>
      <c r="J36" s="53" t="s">
        <v>33</v>
      </c>
      <c r="K36" s="53" t="s">
        <v>33</v>
      </c>
      <c r="L36" s="53" t="s">
        <v>33</v>
      </c>
      <c r="M36" s="36" t="s">
        <v>564</v>
      </c>
    </row>
    <row r="37" spans="1:15" s="28" customFormat="1" ht="17.25" thickBot="1">
      <c r="A37" s="39">
        <v>34</v>
      </c>
      <c r="B37" s="61" t="s">
        <v>311</v>
      </c>
      <c r="C37" s="57" t="s">
        <v>368</v>
      </c>
      <c r="D37" s="55" t="s">
        <v>312</v>
      </c>
      <c r="E37" s="54" t="s">
        <v>81</v>
      </c>
      <c r="F37" s="60">
        <v>9789862927359</v>
      </c>
      <c r="G37" s="52">
        <v>1</v>
      </c>
      <c r="H37" s="52">
        <v>500</v>
      </c>
      <c r="I37" s="52">
        <f t="shared" si="1"/>
        <v>500</v>
      </c>
      <c r="J37" s="53" t="s">
        <v>33</v>
      </c>
      <c r="K37" s="53" t="s">
        <v>33</v>
      </c>
      <c r="L37" s="53" t="s">
        <v>33</v>
      </c>
      <c r="M37" s="36" t="s">
        <v>564</v>
      </c>
    </row>
    <row r="38" spans="1:15" s="28" customFormat="1" ht="17.25" thickBot="1">
      <c r="A38" s="39">
        <v>35</v>
      </c>
      <c r="B38" s="61" t="s">
        <v>307</v>
      </c>
      <c r="C38" s="57" t="s">
        <v>372</v>
      </c>
      <c r="D38" s="55" t="s">
        <v>308</v>
      </c>
      <c r="E38" s="54" t="s">
        <v>81</v>
      </c>
      <c r="F38" s="60">
        <v>9789862741498</v>
      </c>
      <c r="G38" s="52">
        <v>1</v>
      </c>
      <c r="H38" s="52">
        <v>280</v>
      </c>
      <c r="I38" s="52">
        <f t="shared" si="1"/>
        <v>280</v>
      </c>
      <c r="J38" s="53" t="s">
        <v>33</v>
      </c>
      <c r="K38" s="53" t="s">
        <v>33</v>
      </c>
      <c r="L38" s="53" t="s">
        <v>33</v>
      </c>
      <c r="M38" s="36" t="s">
        <v>564</v>
      </c>
      <c r="N38" s="21"/>
    </row>
    <row r="39" spans="1:15" s="28" customFormat="1" ht="17.25" thickBot="1">
      <c r="A39" s="39">
        <v>36</v>
      </c>
      <c r="B39" s="61" t="s">
        <v>313</v>
      </c>
      <c r="C39" s="57" t="s">
        <v>374</v>
      </c>
      <c r="D39" s="55" t="s">
        <v>309</v>
      </c>
      <c r="E39" s="54" t="s">
        <v>81</v>
      </c>
      <c r="F39" s="60">
        <v>9789861895314</v>
      </c>
      <c r="G39" s="52">
        <v>1</v>
      </c>
      <c r="H39" s="52">
        <v>280</v>
      </c>
      <c r="I39" s="52">
        <f t="shared" si="1"/>
        <v>280</v>
      </c>
      <c r="J39" s="53" t="s">
        <v>33</v>
      </c>
      <c r="K39" s="53" t="s">
        <v>33</v>
      </c>
      <c r="L39" s="53" t="s">
        <v>33</v>
      </c>
      <c r="M39" s="36" t="s">
        <v>564</v>
      </c>
    </row>
    <row r="40" spans="1:15" s="28" customFormat="1" ht="17.25" thickBot="1">
      <c r="A40" s="39">
        <v>37</v>
      </c>
      <c r="B40" s="61" t="s">
        <v>73</v>
      </c>
      <c r="C40" s="57" t="s">
        <v>366</v>
      </c>
      <c r="D40" s="55" t="s">
        <v>309</v>
      </c>
      <c r="E40" s="54" t="s">
        <v>81</v>
      </c>
      <c r="F40" s="60">
        <v>9789861898131</v>
      </c>
      <c r="G40" s="52">
        <v>1</v>
      </c>
      <c r="H40" s="52">
        <v>280</v>
      </c>
      <c r="I40" s="52">
        <f t="shared" si="1"/>
        <v>280</v>
      </c>
      <c r="J40" s="53" t="s">
        <v>33</v>
      </c>
      <c r="K40" s="53" t="s">
        <v>33</v>
      </c>
      <c r="L40" s="53" t="s">
        <v>33</v>
      </c>
      <c r="M40" s="36" t="s">
        <v>564</v>
      </c>
    </row>
    <row r="41" spans="1:15" s="28" customFormat="1" ht="17.25" thickBot="1">
      <c r="A41" s="39">
        <v>38</v>
      </c>
      <c r="B41" s="61" t="s">
        <v>314</v>
      </c>
      <c r="C41" s="57" t="s">
        <v>375</v>
      </c>
      <c r="D41" s="55" t="s">
        <v>315</v>
      </c>
      <c r="E41" s="54" t="s">
        <v>81</v>
      </c>
      <c r="F41" s="60">
        <v>9789862115503</v>
      </c>
      <c r="G41" s="52">
        <v>1</v>
      </c>
      <c r="H41" s="52">
        <v>280</v>
      </c>
      <c r="I41" s="52">
        <f t="shared" si="1"/>
        <v>280</v>
      </c>
      <c r="J41" s="53" t="s">
        <v>33</v>
      </c>
      <c r="K41" s="53" t="s">
        <v>33</v>
      </c>
      <c r="L41" s="53" t="s">
        <v>33</v>
      </c>
      <c r="M41" s="36" t="s">
        <v>564</v>
      </c>
      <c r="N41" s="21"/>
    </row>
    <row r="42" spans="1:15" s="28" customFormat="1" ht="17.25" thickBot="1">
      <c r="A42" s="39">
        <v>39</v>
      </c>
      <c r="B42" s="35" t="s">
        <v>49</v>
      </c>
      <c r="C42" s="62" t="s">
        <v>104</v>
      </c>
      <c r="D42" s="62" t="s">
        <v>40</v>
      </c>
      <c r="E42" s="38" t="s">
        <v>224</v>
      </c>
      <c r="F42" s="60">
        <v>9789577517654</v>
      </c>
      <c r="G42" s="52">
        <v>1</v>
      </c>
      <c r="H42" s="52">
        <v>280</v>
      </c>
      <c r="I42" s="52">
        <f t="shared" si="1"/>
        <v>280</v>
      </c>
      <c r="J42" s="53" t="s">
        <v>33</v>
      </c>
      <c r="K42" s="53" t="s">
        <v>33</v>
      </c>
      <c r="L42" s="53" t="s">
        <v>33</v>
      </c>
      <c r="M42" s="36" t="s">
        <v>564</v>
      </c>
      <c r="N42" s="21"/>
    </row>
    <row r="43" spans="1:15" s="28" customFormat="1" ht="17.25" thickBot="1">
      <c r="A43" s="39">
        <v>40</v>
      </c>
      <c r="B43" s="35" t="s">
        <v>187</v>
      </c>
      <c r="C43" s="36" t="s">
        <v>188</v>
      </c>
      <c r="D43" s="36" t="s">
        <v>189</v>
      </c>
      <c r="E43" s="34" t="s">
        <v>35</v>
      </c>
      <c r="F43" s="60" t="s">
        <v>190</v>
      </c>
      <c r="G43" s="52">
        <v>6</v>
      </c>
      <c r="H43" s="52">
        <v>300</v>
      </c>
      <c r="I43" s="52">
        <f t="shared" si="1"/>
        <v>1800</v>
      </c>
      <c r="J43" s="53" t="s">
        <v>33</v>
      </c>
      <c r="K43" s="53" t="s">
        <v>33</v>
      </c>
      <c r="L43" s="53" t="s">
        <v>33</v>
      </c>
      <c r="M43" s="36" t="s">
        <v>564</v>
      </c>
    </row>
    <row r="44" spans="1:15" s="28" customFormat="1" ht="17.25" thickBot="1">
      <c r="A44" s="39">
        <v>41</v>
      </c>
      <c r="B44" s="35" t="s">
        <v>191</v>
      </c>
      <c r="C44" s="36" t="s">
        <v>79</v>
      </c>
      <c r="D44" s="44" t="s">
        <v>215</v>
      </c>
      <c r="E44" s="34" t="s">
        <v>35</v>
      </c>
      <c r="F44" s="60" t="s">
        <v>192</v>
      </c>
      <c r="G44" s="52">
        <v>2</v>
      </c>
      <c r="H44" s="52">
        <v>260</v>
      </c>
      <c r="I44" s="52">
        <f t="shared" si="1"/>
        <v>520</v>
      </c>
      <c r="J44" s="53" t="s">
        <v>33</v>
      </c>
      <c r="K44" s="53" t="s">
        <v>33</v>
      </c>
      <c r="L44" s="53" t="s">
        <v>33</v>
      </c>
      <c r="M44" s="36" t="s">
        <v>564</v>
      </c>
    </row>
    <row r="45" spans="1:15" s="28" customFormat="1" ht="17.25" thickBot="1">
      <c r="A45" s="39">
        <v>42</v>
      </c>
      <c r="B45" s="35" t="s">
        <v>196</v>
      </c>
      <c r="C45" s="36" t="s">
        <v>216</v>
      </c>
      <c r="D45" s="44" t="s">
        <v>76</v>
      </c>
      <c r="E45" s="34" t="s">
        <v>35</v>
      </c>
      <c r="F45" s="60" t="s">
        <v>197</v>
      </c>
      <c r="G45" s="52">
        <v>8</v>
      </c>
      <c r="H45" s="52">
        <v>270</v>
      </c>
      <c r="I45" s="52">
        <f t="shared" si="1"/>
        <v>2160</v>
      </c>
      <c r="J45" s="53" t="s">
        <v>33</v>
      </c>
      <c r="K45" s="53" t="s">
        <v>33</v>
      </c>
      <c r="L45" s="53" t="s">
        <v>33</v>
      </c>
      <c r="M45" s="36" t="s">
        <v>564</v>
      </c>
    </row>
    <row r="46" spans="1:15" s="28" customFormat="1" ht="17.25" thickBot="1">
      <c r="A46" s="39">
        <v>43</v>
      </c>
      <c r="B46" s="37" t="s">
        <v>84</v>
      </c>
      <c r="C46" s="35" t="s">
        <v>78</v>
      </c>
      <c r="D46" s="36" t="s">
        <v>85</v>
      </c>
      <c r="E46" s="34" t="s">
        <v>81</v>
      </c>
      <c r="F46" s="43">
        <v>9789577517364</v>
      </c>
      <c r="G46" s="52">
        <v>10</v>
      </c>
      <c r="H46" s="52">
        <v>260</v>
      </c>
      <c r="I46" s="52">
        <f t="shared" si="1"/>
        <v>2600</v>
      </c>
      <c r="J46" s="53" t="s">
        <v>33</v>
      </c>
      <c r="K46" s="53" t="s">
        <v>33</v>
      </c>
      <c r="L46" s="53" t="s">
        <v>33</v>
      </c>
      <c r="M46" s="36" t="s">
        <v>564</v>
      </c>
      <c r="O46" s="75"/>
    </row>
    <row r="47" spans="1:15" s="28" customFormat="1" ht="17.25" thickBot="1">
      <c r="A47" s="39">
        <v>44</v>
      </c>
      <c r="B47" s="35" t="s">
        <v>193</v>
      </c>
      <c r="C47" s="36" t="s">
        <v>194</v>
      </c>
      <c r="D47" s="44" t="s">
        <v>86</v>
      </c>
      <c r="E47" s="34" t="s">
        <v>35</v>
      </c>
      <c r="F47" s="43" t="s">
        <v>195</v>
      </c>
      <c r="G47" s="52">
        <v>1</v>
      </c>
      <c r="H47" s="52">
        <v>1520</v>
      </c>
      <c r="I47" s="52">
        <f t="shared" si="1"/>
        <v>1520</v>
      </c>
      <c r="J47" s="53" t="s">
        <v>42</v>
      </c>
      <c r="K47" s="53" t="s">
        <v>33</v>
      </c>
      <c r="L47" s="53" t="s">
        <v>33</v>
      </c>
      <c r="M47" s="36" t="s">
        <v>382</v>
      </c>
    </row>
    <row r="48" spans="1:15" s="28" customFormat="1" ht="17.25" thickBot="1">
      <c r="A48" s="39">
        <v>45</v>
      </c>
      <c r="B48" s="37" t="s">
        <v>227</v>
      </c>
      <c r="C48" s="35" t="s">
        <v>383</v>
      </c>
      <c r="D48" s="36" t="s">
        <v>86</v>
      </c>
      <c r="E48" s="34" t="s">
        <v>81</v>
      </c>
      <c r="F48" s="43">
        <v>4711225315805</v>
      </c>
      <c r="G48" s="52">
        <v>1</v>
      </c>
      <c r="H48" s="52">
        <v>1120</v>
      </c>
      <c r="I48" s="52">
        <f t="shared" si="1"/>
        <v>1120</v>
      </c>
      <c r="J48" s="53" t="s">
        <v>42</v>
      </c>
      <c r="K48" s="53" t="s">
        <v>33</v>
      </c>
      <c r="L48" s="53" t="s">
        <v>33</v>
      </c>
      <c r="M48" s="36" t="s">
        <v>382</v>
      </c>
    </row>
    <row r="49" spans="1:14" s="28" customFormat="1" ht="17.25" thickBot="1">
      <c r="A49" s="39">
        <v>46</v>
      </c>
      <c r="B49" s="61" t="s">
        <v>332</v>
      </c>
      <c r="C49" s="61" t="s">
        <v>333</v>
      </c>
      <c r="D49" s="55" t="s">
        <v>334</v>
      </c>
      <c r="E49" s="54" t="s">
        <v>327</v>
      </c>
      <c r="F49" s="43">
        <v>9789869237123</v>
      </c>
      <c r="G49" s="52">
        <v>1</v>
      </c>
      <c r="H49" s="52">
        <v>810</v>
      </c>
      <c r="I49" s="52">
        <f t="shared" si="1"/>
        <v>810</v>
      </c>
      <c r="J49" s="53" t="s">
        <v>42</v>
      </c>
      <c r="K49" s="53" t="s">
        <v>33</v>
      </c>
      <c r="L49" s="53" t="s">
        <v>33</v>
      </c>
      <c r="M49" s="55" t="s">
        <v>384</v>
      </c>
    </row>
    <row r="50" spans="1:14" s="28" customFormat="1" ht="17.25" thickBot="1">
      <c r="A50" s="39">
        <v>47</v>
      </c>
      <c r="B50" s="35" t="s">
        <v>57</v>
      </c>
      <c r="C50" s="35" t="s">
        <v>43</v>
      </c>
      <c r="D50" s="36" t="s">
        <v>44</v>
      </c>
      <c r="E50" s="34" t="s">
        <v>35</v>
      </c>
      <c r="F50" s="43">
        <v>9789861895437</v>
      </c>
      <c r="G50" s="52">
        <v>1</v>
      </c>
      <c r="H50" s="52">
        <v>990</v>
      </c>
      <c r="I50" s="52">
        <f t="shared" si="1"/>
        <v>990</v>
      </c>
      <c r="J50" s="53" t="s">
        <v>42</v>
      </c>
      <c r="K50" s="53" t="s">
        <v>33</v>
      </c>
      <c r="L50" s="53" t="s">
        <v>33</v>
      </c>
      <c r="M50" s="36" t="s">
        <v>385</v>
      </c>
    </row>
    <row r="51" spans="1:14" s="28" customFormat="1" ht="17.25" thickBot="1">
      <c r="A51" s="39">
        <v>48</v>
      </c>
      <c r="B51" s="40" t="s">
        <v>204</v>
      </c>
      <c r="C51" s="41" t="s">
        <v>213</v>
      </c>
      <c r="D51" s="36" t="s">
        <v>28</v>
      </c>
      <c r="E51" s="34" t="s">
        <v>35</v>
      </c>
      <c r="F51" s="43" t="s">
        <v>205</v>
      </c>
      <c r="G51" s="52">
        <v>2</v>
      </c>
      <c r="H51" s="52">
        <v>640</v>
      </c>
      <c r="I51" s="52">
        <f t="shared" si="1"/>
        <v>1280</v>
      </c>
      <c r="J51" s="53" t="s">
        <v>42</v>
      </c>
      <c r="K51" s="53" t="s">
        <v>33</v>
      </c>
      <c r="L51" s="53" t="s">
        <v>33</v>
      </c>
      <c r="M51" s="36" t="s">
        <v>385</v>
      </c>
    </row>
    <row r="52" spans="1:14" s="28" customFormat="1" ht="17.25" thickBot="1">
      <c r="A52" s="39">
        <v>49</v>
      </c>
      <c r="B52" s="61" t="s">
        <v>335</v>
      </c>
      <c r="C52" s="61" t="s">
        <v>336</v>
      </c>
      <c r="D52" s="55" t="s">
        <v>337</v>
      </c>
      <c r="E52" s="54" t="s">
        <v>327</v>
      </c>
      <c r="F52" s="43" t="s">
        <v>338</v>
      </c>
      <c r="G52" s="52">
        <v>1</v>
      </c>
      <c r="H52" s="52">
        <v>660</v>
      </c>
      <c r="I52" s="52">
        <f t="shared" si="1"/>
        <v>660</v>
      </c>
      <c r="J52" s="53" t="s">
        <v>42</v>
      </c>
      <c r="K52" s="53" t="s">
        <v>33</v>
      </c>
      <c r="L52" s="53" t="s">
        <v>33</v>
      </c>
      <c r="M52" s="55" t="s">
        <v>384</v>
      </c>
      <c r="N52" s="31"/>
    </row>
    <row r="53" spans="1:14" s="28" customFormat="1" ht="17.25" thickBot="1">
      <c r="A53" s="39">
        <v>50</v>
      </c>
      <c r="B53" s="61" t="s">
        <v>364</v>
      </c>
      <c r="C53" s="61" t="s">
        <v>365</v>
      </c>
      <c r="D53" s="55" t="s">
        <v>161</v>
      </c>
      <c r="E53" s="54" t="s">
        <v>327</v>
      </c>
      <c r="F53" s="43">
        <v>9789865837686</v>
      </c>
      <c r="G53" s="52">
        <v>1</v>
      </c>
      <c r="H53" s="52">
        <v>1200</v>
      </c>
      <c r="I53" s="52">
        <f t="shared" si="1"/>
        <v>1200</v>
      </c>
      <c r="J53" s="53" t="s">
        <v>42</v>
      </c>
      <c r="K53" s="53" t="s">
        <v>33</v>
      </c>
      <c r="L53" s="53" t="s">
        <v>33</v>
      </c>
      <c r="M53" s="55" t="s">
        <v>382</v>
      </c>
    </row>
    <row r="54" spans="1:14" s="28" customFormat="1" ht="17.25" thickBot="1">
      <c r="A54" s="39">
        <v>51</v>
      </c>
      <c r="B54" s="35" t="s">
        <v>200</v>
      </c>
      <c r="C54" s="36" t="s">
        <v>210</v>
      </c>
      <c r="D54" s="36" t="s">
        <v>34</v>
      </c>
      <c r="E54" s="34" t="s">
        <v>35</v>
      </c>
      <c r="F54" s="43" t="s">
        <v>201</v>
      </c>
      <c r="G54" s="52">
        <v>2</v>
      </c>
      <c r="H54" s="52">
        <v>1440</v>
      </c>
      <c r="I54" s="52">
        <f t="shared" si="1"/>
        <v>2880</v>
      </c>
      <c r="J54" s="53" t="s">
        <v>42</v>
      </c>
      <c r="K54" s="53" t="s">
        <v>33</v>
      </c>
      <c r="L54" s="53" t="s">
        <v>33</v>
      </c>
      <c r="M54" s="42" t="s">
        <v>382</v>
      </c>
    </row>
    <row r="55" spans="1:14" s="28" customFormat="1" ht="17.25" thickBot="1">
      <c r="A55" s="39">
        <v>52</v>
      </c>
      <c r="B55" s="40" t="s">
        <v>206</v>
      </c>
      <c r="C55" s="41" t="s">
        <v>213</v>
      </c>
      <c r="D55" s="36" t="s">
        <v>28</v>
      </c>
      <c r="E55" s="34" t="s">
        <v>35</v>
      </c>
      <c r="F55" s="43" t="s">
        <v>207</v>
      </c>
      <c r="G55" s="52">
        <v>2</v>
      </c>
      <c r="H55" s="52">
        <v>1280</v>
      </c>
      <c r="I55" s="52">
        <f t="shared" si="1"/>
        <v>2560</v>
      </c>
      <c r="J55" s="53" t="s">
        <v>42</v>
      </c>
      <c r="K55" s="53" t="s">
        <v>33</v>
      </c>
      <c r="L55" s="53" t="s">
        <v>33</v>
      </c>
      <c r="M55" s="36" t="s">
        <v>382</v>
      </c>
    </row>
    <row r="56" spans="1:14" s="28" customFormat="1" ht="17.25" thickBot="1">
      <c r="A56" s="39">
        <v>53</v>
      </c>
      <c r="B56" s="40" t="s">
        <v>208</v>
      </c>
      <c r="C56" s="41" t="s">
        <v>213</v>
      </c>
      <c r="D56" s="36" t="s">
        <v>28</v>
      </c>
      <c r="E56" s="34" t="s">
        <v>35</v>
      </c>
      <c r="F56" s="43" t="s">
        <v>209</v>
      </c>
      <c r="G56" s="52">
        <v>2</v>
      </c>
      <c r="H56" s="52">
        <v>1280</v>
      </c>
      <c r="I56" s="52">
        <f t="shared" si="1"/>
        <v>2560</v>
      </c>
      <c r="J56" s="53" t="s">
        <v>42</v>
      </c>
      <c r="K56" s="53" t="s">
        <v>33</v>
      </c>
      <c r="L56" s="53" t="s">
        <v>33</v>
      </c>
      <c r="M56" s="36" t="s">
        <v>382</v>
      </c>
    </row>
    <row r="57" spans="1:14" s="28" customFormat="1" ht="17.25" thickBot="1">
      <c r="A57" s="39">
        <v>54</v>
      </c>
      <c r="B57" s="35" t="s">
        <v>226</v>
      </c>
      <c r="C57" s="36" t="s">
        <v>211</v>
      </c>
      <c r="D57" s="36" t="s">
        <v>212</v>
      </c>
      <c r="E57" s="34" t="s">
        <v>35</v>
      </c>
      <c r="F57" s="43" t="s">
        <v>214</v>
      </c>
      <c r="G57" s="52">
        <v>1</v>
      </c>
      <c r="H57" s="52">
        <v>7500</v>
      </c>
      <c r="I57" s="52">
        <f t="shared" si="1"/>
        <v>7500</v>
      </c>
      <c r="J57" s="53" t="s">
        <v>42</v>
      </c>
      <c r="K57" s="53" t="s">
        <v>33</v>
      </c>
      <c r="L57" s="53" t="s">
        <v>33</v>
      </c>
      <c r="M57" s="42" t="s">
        <v>386</v>
      </c>
    </row>
    <row r="58" spans="1:14" s="28" customFormat="1" ht="17.25" thickBot="1">
      <c r="A58" s="39">
        <v>55</v>
      </c>
      <c r="B58" s="61" t="s">
        <v>317</v>
      </c>
      <c r="C58" s="61" t="s">
        <v>318</v>
      </c>
      <c r="D58" s="55" t="s">
        <v>70</v>
      </c>
      <c r="E58" s="54" t="s">
        <v>81</v>
      </c>
      <c r="F58" s="43">
        <v>4719025006909</v>
      </c>
      <c r="G58" s="52">
        <v>1</v>
      </c>
      <c r="H58" s="52">
        <v>1400</v>
      </c>
      <c r="I58" s="52">
        <f t="shared" si="1"/>
        <v>1400</v>
      </c>
      <c r="J58" s="53" t="s">
        <v>42</v>
      </c>
      <c r="K58" s="53" t="s">
        <v>33</v>
      </c>
      <c r="L58" s="53" t="s">
        <v>33</v>
      </c>
      <c r="M58" s="55" t="s">
        <v>387</v>
      </c>
      <c r="N58" s="21"/>
    </row>
    <row r="59" spans="1:14" s="28" customFormat="1" ht="87.6" customHeight="1" thickBot="1">
      <c r="A59" s="39">
        <v>56</v>
      </c>
      <c r="B59" s="61" t="s">
        <v>316</v>
      </c>
      <c r="C59" s="57" t="s">
        <v>376</v>
      </c>
      <c r="D59" s="55" t="s">
        <v>28</v>
      </c>
      <c r="E59" s="54" t="s">
        <v>81</v>
      </c>
      <c r="F59" s="43">
        <v>4717211023068</v>
      </c>
      <c r="G59" s="52">
        <v>1</v>
      </c>
      <c r="H59" s="52">
        <v>1800</v>
      </c>
      <c r="I59" s="52">
        <f t="shared" si="1"/>
        <v>1800</v>
      </c>
      <c r="J59" s="53" t="s">
        <v>42</v>
      </c>
      <c r="K59" s="53" t="s">
        <v>33</v>
      </c>
      <c r="L59" s="53" t="s">
        <v>33</v>
      </c>
      <c r="M59" s="55" t="s">
        <v>388</v>
      </c>
      <c r="N59" s="21"/>
    </row>
    <row r="60" spans="1:14" s="28" customFormat="1" ht="17.25" thickBot="1">
      <c r="A60" s="39">
        <v>57</v>
      </c>
      <c r="B60" s="35" t="s">
        <v>58</v>
      </c>
      <c r="C60" s="35" t="s">
        <v>45</v>
      </c>
      <c r="D60" s="36" t="s">
        <v>46</v>
      </c>
      <c r="E60" s="34" t="s">
        <v>35</v>
      </c>
      <c r="F60" s="43">
        <v>9789865947095</v>
      </c>
      <c r="G60" s="52">
        <v>1</v>
      </c>
      <c r="H60" s="52">
        <v>1100</v>
      </c>
      <c r="I60" s="52">
        <f t="shared" si="1"/>
        <v>1100</v>
      </c>
      <c r="J60" s="53" t="s">
        <v>42</v>
      </c>
      <c r="K60" s="53" t="s">
        <v>33</v>
      </c>
      <c r="L60" s="53" t="s">
        <v>33</v>
      </c>
      <c r="M60" s="36" t="s">
        <v>388</v>
      </c>
      <c r="N60" s="21"/>
    </row>
    <row r="61" spans="1:14" s="28" customFormat="1" ht="17.25" thickBot="1">
      <c r="A61" s="39">
        <v>58</v>
      </c>
      <c r="B61" s="40" t="s">
        <v>202</v>
      </c>
      <c r="C61" s="41" t="s">
        <v>48</v>
      </c>
      <c r="D61" s="36" t="s">
        <v>36</v>
      </c>
      <c r="E61" s="34" t="s">
        <v>35</v>
      </c>
      <c r="F61" s="43" t="s">
        <v>203</v>
      </c>
      <c r="G61" s="52">
        <v>1</v>
      </c>
      <c r="H61" s="52">
        <v>1580</v>
      </c>
      <c r="I61" s="52">
        <f t="shared" si="1"/>
        <v>1580</v>
      </c>
      <c r="J61" s="53" t="s">
        <v>42</v>
      </c>
      <c r="K61" s="53" t="s">
        <v>33</v>
      </c>
      <c r="L61" s="53" t="s">
        <v>33</v>
      </c>
      <c r="M61" s="42" t="s">
        <v>388</v>
      </c>
    </row>
    <row r="62" spans="1:14" s="28" customFormat="1" ht="17.25" thickBot="1">
      <c r="A62" s="39">
        <v>59</v>
      </c>
      <c r="B62" s="61" t="s">
        <v>361</v>
      </c>
      <c r="C62" s="54" t="s">
        <v>362</v>
      </c>
      <c r="D62" s="55" t="s">
        <v>363</v>
      </c>
      <c r="E62" s="54" t="s">
        <v>327</v>
      </c>
      <c r="F62" s="43">
        <v>4712831840231</v>
      </c>
      <c r="G62" s="52">
        <v>1</v>
      </c>
      <c r="H62" s="52">
        <v>2000</v>
      </c>
      <c r="I62" s="52">
        <f t="shared" si="1"/>
        <v>2000</v>
      </c>
      <c r="J62" s="53" t="s">
        <v>42</v>
      </c>
      <c r="K62" s="53" t="s">
        <v>33</v>
      </c>
      <c r="L62" s="53" t="s">
        <v>33</v>
      </c>
      <c r="M62" s="55" t="s">
        <v>389</v>
      </c>
      <c r="N62" s="31"/>
    </row>
    <row r="63" spans="1:14" s="28" customFormat="1" ht="17.25" thickBot="1">
      <c r="A63" s="39">
        <v>60</v>
      </c>
      <c r="B63" s="35" t="s">
        <v>198</v>
      </c>
      <c r="C63" s="36" t="s">
        <v>217</v>
      </c>
      <c r="D63" s="44" t="s">
        <v>86</v>
      </c>
      <c r="E63" s="34" t="s">
        <v>35</v>
      </c>
      <c r="F63" s="43" t="s">
        <v>199</v>
      </c>
      <c r="G63" s="52">
        <v>1</v>
      </c>
      <c r="H63" s="52">
        <v>2000</v>
      </c>
      <c r="I63" s="52">
        <f t="shared" si="1"/>
        <v>2000</v>
      </c>
      <c r="J63" s="53" t="s">
        <v>42</v>
      </c>
      <c r="K63" s="53" t="s">
        <v>33</v>
      </c>
      <c r="L63" s="53" t="s">
        <v>33</v>
      </c>
      <c r="M63" s="36" t="s">
        <v>389</v>
      </c>
    </row>
    <row r="64" spans="1:14" s="28" customFormat="1" ht="29.25" thickBot="1">
      <c r="A64" s="39">
        <v>61</v>
      </c>
      <c r="B64" s="20" t="s">
        <v>55</v>
      </c>
      <c r="C64" s="63" t="s">
        <v>116</v>
      </c>
      <c r="D64" s="63" t="s">
        <v>117</v>
      </c>
      <c r="E64" s="38" t="s">
        <v>224</v>
      </c>
      <c r="F64" s="43">
        <v>9789869245364</v>
      </c>
      <c r="G64" s="52">
        <v>1</v>
      </c>
      <c r="H64" s="52">
        <v>250</v>
      </c>
      <c r="I64" s="52">
        <f t="shared" si="1"/>
        <v>250</v>
      </c>
      <c r="J64" s="53" t="s">
        <v>33</v>
      </c>
      <c r="K64" s="53" t="s">
        <v>33</v>
      </c>
      <c r="L64" s="53" t="s">
        <v>33</v>
      </c>
      <c r="M64" s="42"/>
      <c r="N64" s="31"/>
    </row>
    <row r="65" spans="1:14" s="28" customFormat="1" ht="57.75" thickBot="1">
      <c r="A65" s="39">
        <v>62</v>
      </c>
      <c r="B65" s="35" t="s">
        <v>50</v>
      </c>
      <c r="C65" s="62" t="s">
        <v>105</v>
      </c>
      <c r="D65" s="62" t="s">
        <v>106</v>
      </c>
      <c r="E65" s="38" t="s">
        <v>224</v>
      </c>
      <c r="F65" s="43">
        <v>9789869125246</v>
      </c>
      <c r="G65" s="52">
        <v>1</v>
      </c>
      <c r="H65" s="52">
        <v>300</v>
      </c>
      <c r="I65" s="52">
        <f t="shared" si="1"/>
        <v>300</v>
      </c>
      <c r="J65" s="53" t="s">
        <v>33</v>
      </c>
      <c r="K65" s="53" t="s">
        <v>33</v>
      </c>
      <c r="L65" s="53" t="s">
        <v>33</v>
      </c>
      <c r="M65" s="36"/>
    </row>
    <row r="66" spans="1:14" s="28" customFormat="1" ht="86.25" thickBot="1">
      <c r="A66" s="39">
        <v>63</v>
      </c>
      <c r="B66" s="35" t="s">
        <v>51</v>
      </c>
      <c r="C66" s="62" t="s">
        <v>107</v>
      </c>
      <c r="D66" s="62" t="s">
        <v>108</v>
      </c>
      <c r="E66" s="38" t="s">
        <v>224</v>
      </c>
      <c r="F66" s="43">
        <v>9789575468248</v>
      </c>
      <c r="G66" s="52">
        <v>1</v>
      </c>
      <c r="H66" s="52">
        <v>230</v>
      </c>
      <c r="I66" s="52">
        <f t="shared" si="1"/>
        <v>230</v>
      </c>
      <c r="J66" s="53" t="s">
        <v>33</v>
      </c>
      <c r="K66" s="53" t="s">
        <v>33</v>
      </c>
      <c r="L66" s="53" t="s">
        <v>33</v>
      </c>
      <c r="M66" s="36"/>
    </row>
    <row r="67" spans="1:14" s="28" customFormat="1" ht="17.25" thickBot="1">
      <c r="A67" s="39">
        <v>64</v>
      </c>
      <c r="B67" s="35" t="s">
        <v>52</v>
      </c>
      <c r="C67" s="62" t="s">
        <v>109</v>
      </c>
      <c r="D67" s="62" t="s">
        <v>110</v>
      </c>
      <c r="E67" s="38" t="s">
        <v>224</v>
      </c>
      <c r="F67" s="43">
        <v>9789868976962</v>
      </c>
      <c r="G67" s="52">
        <v>1</v>
      </c>
      <c r="H67" s="52">
        <v>250</v>
      </c>
      <c r="I67" s="52">
        <f t="shared" si="1"/>
        <v>250</v>
      </c>
      <c r="J67" s="53" t="s">
        <v>33</v>
      </c>
      <c r="K67" s="53" t="s">
        <v>33</v>
      </c>
      <c r="L67" s="53" t="s">
        <v>33</v>
      </c>
      <c r="M67" s="36"/>
    </row>
    <row r="68" spans="1:14" s="28" customFormat="1" ht="17.25" thickBot="1">
      <c r="A68" s="39">
        <v>65</v>
      </c>
      <c r="B68" s="35" t="s">
        <v>53</v>
      </c>
      <c r="C68" s="64" t="s">
        <v>111</v>
      </c>
      <c r="D68" s="64" t="s">
        <v>112</v>
      </c>
      <c r="E68" s="38" t="s">
        <v>224</v>
      </c>
      <c r="F68" s="43">
        <v>9789869237840</v>
      </c>
      <c r="G68" s="52">
        <v>1</v>
      </c>
      <c r="H68" s="52">
        <v>260</v>
      </c>
      <c r="I68" s="52">
        <f t="shared" si="1"/>
        <v>260</v>
      </c>
      <c r="J68" s="53" t="s">
        <v>33</v>
      </c>
      <c r="K68" s="53" t="s">
        <v>33</v>
      </c>
      <c r="L68" s="53" t="s">
        <v>33</v>
      </c>
      <c r="M68" s="36"/>
      <c r="N68" s="21"/>
    </row>
    <row r="69" spans="1:14" s="28" customFormat="1" ht="17.25" thickBot="1">
      <c r="A69" s="39">
        <v>66</v>
      </c>
      <c r="B69" s="35" t="s">
        <v>54</v>
      </c>
      <c r="C69" s="62" t="s">
        <v>113</v>
      </c>
      <c r="D69" s="62" t="s">
        <v>40</v>
      </c>
      <c r="E69" s="38" t="s">
        <v>390</v>
      </c>
      <c r="F69" s="43">
        <v>9789577517531</v>
      </c>
      <c r="G69" s="52">
        <v>1</v>
      </c>
      <c r="H69" s="52">
        <v>250</v>
      </c>
      <c r="I69" s="52">
        <f t="shared" si="1"/>
        <v>250</v>
      </c>
      <c r="J69" s="53" t="s">
        <v>33</v>
      </c>
      <c r="K69" s="53" t="s">
        <v>33</v>
      </c>
      <c r="L69" s="53" t="s">
        <v>33</v>
      </c>
      <c r="M69" s="36"/>
    </row>
    <row r="70" spans="1:14" s="28" customFormat="1" ht="17.25" thickBot="1">
      <c r="A70" s="39">
        <v>67</v>
      </c>
      <c r="B70" s="35" t="s">
        <v>391</v>
      </c>
      <c r="C70" s="35" t="s">
        <v>392</v>
      </c>
      <c r="D70" s="36" t="s">
        <v>393</v>
      </c>
      <c r="E70" s="34" t="s">
        <v>394</v>
      </c>
      <c r="F70" s="43" t="s">
        <v>395</v>
      </c>
      <c r="G70" s="52">
        <v>2</v>
      </c>
      <c r="H70" s="52">
        <v>280</v>
      </c>
      <c r="I70" s="52">
        <f t="shared" si="1"/>
        <v>560</v>
      </c>
      <c r="J70" s="53" t="s">
        <v>33</v>
      </c>
      <c r="K70" s="53" t="s">
        <v>33</v>
      </c>
      <c r="L70" s="53" t="s">
        <v>33</v>
      </c>
      <c r="M70" s="42"/>
      <c r="N70" s="21"/>
    </row>
    <row r="71" spans="1:14" s="28" customFormat="1" ht="29.25" thickBot="1">
      <c r="A71" s="39">
        <v>68</v>
      </c>
      <c r="B71" s="35" t="s">
        <v>396</v>
      </c>
      <c r="C71" s="64" t="s">
        <v>114</v>
      </c>
      <c r="D71" s="64" t="s">
        <v>115</v>
      </c>
      <c r="E71" s="38" t="s">
        <v>390</v>
      </c>
      <c r="F71" s="43">
        <v>9789862729250</v>
      </c>
      <c r="G71" s="52">
        <v>1</v>
      </c>
      <c r="H71" s="52" t="s">
        <v>87</v>
      </c>
      <c r="I71" s="52">
        <f t="shared" si="1"/>
        <v>360</v>
      </c>
      <c r="J71" s="53" t="s">
        <v>33</v>
      </c>
      <c r="K71" s="53" t="s">
        <v>33</v>
      </c>
      <c r="L71" s="53" t="s">
        <v>33</v>
      </c>
      <c r="M71" s="36"/>
    </row>
    <row r="72" spans="1:14" s="28" customFormat="1" ht="57.75" thickBot="1">
      <c r="A72" s="39">
        <v>69</v>
      </c>
      <c r="B72" s="20" t="s">
        <v>397</v>
      </c>
      <c r="C72" s="62" t="s">
        <v>118</v>
      </c>
      <c r="D72" s="62" t="s">
        <v>41</v>
      </c>
      <c r="E72" s="38" t="s">
        <v>398</v>
      </c>
      <c r="F72" s="43">
        <v>9789865730239</v>
      </c>
      <c r="G72" s="52">
        <v>1</v>
      </c>
      <c r="H72" s="52">
        <v>250</v>
      </c>
      <c r="I72" s="52">
        <f t="shared" si="1"/>
        <v>250</v>
      </c>
      <c r="J72" s="53" t="s">
        <v>33</v>
      </c>
      <c r="K72" s="53" t="s">
        <v>33</v>
      </c>
      <c r="L72" s="53" t="s">
        <v>33</v>
      </c>
      <c r="M72" s="42"/>
    </row>
    <row r="73" spans="1:14" s="28" customFormat="1" ht="17.25" thickBot="1">
      <c r="A73" s="39">
        <v>70</v>
      </c>
      <c r="B73" s="35" t="s">
        <v>399</v>
      </c>
      <c r="C73" s="64" t="s">
        <v>119</v>
      </c>
      <c r="D73" s="64" t="s">
        <v>120</v>
      </c>
      <c r="E73" s="38" t="s">
        <v>398</v>
      </c>
      <c r="F73" s="43">
        <v>9789864431014</v>
      </c>
      <c r="G73" s="52">
        <v>1</v>
      </c>
      <c r="H73" s="52">
        <v>450</v>
      </c>
      <c r="I73" s="52">
        <f t="shared" si="1"/>
        <v>450</v>
      </c>
      <c r="J73" s="53" t="s">
        <v>33</v>
      </c>
      <c r="K73" s="53" t="s">
        <v>33</v>
      </c>
      <c r="L73" s="53" t="s">
        <v>33</v>
      </c>
      <c r="M73" s="36"/>
    </row>
    <row r="74" spans="1:14" s="28" customFormat="1" ht="17.25" thickBot="1">
      <c r="A74" s="39">
        <v>71</v>
      </c>
      <c r="B74" s="35" t="s">
        <v>400</v>
      </c>
      <c r="C74" s="64" t="s">
        <v>122</v>
      </c>
      <c r="D74" s="64" t="s">
        <v>38</v>
      </c>
      <c r="E74" s="38" t="s">
        <v>398</v>
      </c>
      <c r="F74" s="43">
        <v>9789865863876</v>
      </c>
      <c r="G74" s="52">
        <v>1</v>
      </c>
      <c r="H74" s="52">
        <v>220</v>
      </c>
      <c r="I74" s="52">
        <f t="shared" si="1"/>
        <v>220</v>
      </c>
      <c r="J74" s="53" t="s">
        <v>33</v>
      </c>
      <c r="K74" s="53" t="s">
        <v>33</v>
      </c>
      <c r="L74" s="53" t="s">
        <v>33</v>
      </c>
      <c r="M74" s="36"/>
    </row>
    <row r="75" spans="1:14" s="28" customFormat="1" ht="43.5" thickBot="1">
      <c r="A75" s="39">
        <v>72</v>
      </c>
      <c r="B75" s="35" t="s">
        <v>401</v>
      </c>
      <c r="C75" s="64" t="s">
        <v>123</v>
      </c>
      <c r="D75" s="64" t="s">
        <v>121</v>
      </c>
      <c r="E75" s="38" t="s">
        <v>398</v>
      </c>
      <c r="F75" s="43">
        <v>9789862912164</v>
      </c>
      <c r="G75" s="52">
        <v>1</v>
      </c>
      <c r="H75" s="52">
        <v>99</v>
      </c>
      <c r="I75" s="52">
        <f t="shared" si="1"/>
        <v>99</v>
      </c>
      <c r="J75" s="53" t="s">
        <v>33</v>
      </c>
      <c r="K75" s="53" t="s">
        <v>33</v>
      </c>
      <c r="L75" s="53" t="s">
        <v>33</v>
      </c>
      <c r="M75" s="36"/>
    </row>
    <row r="76" spans="1:14" s="28" customFormat="1" ht="17.25" thickBot="1">
      <c r="A76" s="39">
        <v>73</v>
      </c>
      <c r="B76" s="35" t="s">
        <v>402</v>
      </c>
      <c r="C76" s="65" t="s">
        <v>124</v>
      </c>
      <c r="D76" s="65" t="s">
        <v>38</v>
      </c>
      <c r="E76" s="38" t="s">
        <v>398</v>
      </c>
      <c r="F76" s="43">
        <v>9789865863845</v>
      </c>
      <c r="G76" s="52">
        <v>1</v>
      </c>
      <c r="H76" s="52">
        <v>300</v>
      </c>
      <c r="I76" s="52">
        <f t="shared" si="1"/>
        <v>300</v>
      </c>
      <c r="J76" s="53" t="s">
        <v>33</v>
      </c>
      <c r="K76" s="53" t="s">
        <v>33</v>
      </c>
      <c r="L76" s="53" t="s">
        <v>33</v>
      </c>
      <c r="M76" s="36"/>
    </row>
    <row r="77" spans="1:14" s="28" customFormat="1" ht="17.25" thickBot="1">
      <c r="A77" s="39">
        <v>74</v>
      </c>
      <c r="B77" s="35" t="s">
        <v>403</v>
      </c>
      <c r="C77" s="64" t="s">
        <v>125</v>
      </c>
      <c r="D77" s="64" t="s">
        <v>126</v>
      </c>
      <c r="E77" s="38" t="s">
        <v>398</v>
      </c>
      <c r="F77" s="43">
        <v>9789864138555</v>
      </c>
      <c r="G77" s="52">
        <v>1</v>
      </c>
      <c r="H77" s="52">
        <v>430</v>
      </c>
      <c r="I77" s="52">
        <f t="shared" si="1"/>
        <v>430</v>
      </c>
      <c r="J77" s="53" t="s">
        <v>33</v>
      </c>
      <c r="K77" s="53" t="s">
        <v>33</v>
      </c>
      <c r="L77" s="53" t="s">
        <v>33</v>
      </c>
      <c r="M77" s="36"/>
      <c r="N77" s="21"/>
    </row>
    <row r="78" spans="1:14" s="30" customFormat="1" ht="29.25" thickBot="1">
      <c r="A78" s="39">
        <v>75</v>
      </c>
      <c r="B78" s="35" t="s">
        <v>404</v>
      </c>
      <c r="C78" s="62" t="s">
        <v>127</v>
      </c>
      <c r="D78" s="62" t="s">
        <v>128</v>
      </c>
      <c r="E78" s="38" t="s">
        <v>398</v>
      </c>
      <c r="F78" s="43">
        <v>9789863381198</v>
      </c>
      <c r="G78" s="52">
        <v>1</v>
      </c>
      <c r="H78" s="52">
        <v>230</v>
      </c>
      <c r="I78" s="52">
        <f t="shared" si="1"/>
        <v>230</v>
      </c>
      <c r="J78" s="53" t="s">
        <v>33</v>
      </c>
      <c r="K78" s="53" t="s">
        <v>33</v>
      </c>
      <c r="L78" s="53" t="s">
        <v>33</v>
      </c>
      <c r="M78" s="36"/>
      <c r="N78" s="21"/>
    </row>
    <row r="79" spans="1:14" s="28" customFormat="1" ht="29.25" thickBot="1">
      <c r="A79" s="39">
        <v>76</v>
      </c>
      <c r="B79" s="35" t="s">
        <v>405</v>
      </c>
      <c r="C79" s="62" t="s">
        <v>129</v>
      </c>
      <c r="D79" s="62" t="s">
        <v>130</v>
      </c>
      <c r="E79" s="38" t="s">
        <v>398</v>
      </c>
      <c r="F79" s="43">
        <v>9789570847062</v>
      </c>
      <c r="G79" s="52">
        <v>1</v>
      </c>
      <c r="H79" s="52">
        <v>320</v>
      </c>
      <c r="I79" s="52">
        <f t="shared" si="1"/>
        <v>320</v>
      </c>
      <c r="J79" s="53" t="s">
        <v>33</v>
      </c>
      <c r="K79" s="53" t="s">
        <v>33</v>
      </c>
      <c r="L79" s="53" t="s">
        <v>33</v>
      </c>
      <c r="M79" s="36"/>
    </row>
    <row r="80" spans="1:14" s="28" customFormat="1" ht="17.25" thickBot="1">
      <c r="A80" s="39">
        <v>77</v>
      </c>
      <c r="B80" s="35" t="s">
        <v>406</v>
      </c>
      <c r="C80" s="64" t="s">
        <v>131</v>
      </c>
      <c r="D80" s="64" t="s">
        <v>132</v>
      </c>
      <c r="E80" s="38" t="s">
        <v>398</v>
      </c>
      <c r="F80" s="43">
        <v>9789571366005</v>
      </c>
      <c r="G80" s="52">
        <v>1</v>
      </c>
      <c r="H80" s="52" t="s">
        <v>88</v>
      </c>
      <c r="I80" s="52">
        <f t="shared" si="1"/>
        <v>320</v>
      </c>
      <c r="J80" s="53" t="s">
        <v>33</v>
      </c>
      <c r="K80" s="53" t="s">
        <v>33</v>
      </c>
      <c r="L80" s="53" t="s">
        <v>33</v>
      </c>
      <c r="M80" s="36"/>
      <c r="N80" s="21"/>
    </row>
    <row r="81" spans="1:14" s="28" customFormat="1" ht="29.25" thickBot="1">
      <c r="A81" s="39">
        <v>78</v>
      </c>
      <c r="B81" s="35" t="s">
        <v>407</v>
      </c>
      <c r="C81" s="64" t="s">
        <v>133</v>
      </c>
      <c r="D81" s="64" t="s">
        <v>134</v>
      </c>
      <c r="E81" s="38" t="s">
        <v>398</v>
      </c>
      <c r="F81" s="43">
        <v>9789869324601</v>
      </c>
      <c r="G81" s="52">
        <v>1</v>
      </c>
      <c r="H81" s="52">
        <v>200</v>
      </c>
      <c r="I81" s="52">
        <f t="shared" si="1"/>
        <v>200</v>
      </c>
      <c r="J81" s="53" t="s">
        <v>33</v>
      </c>
      <c r="K81" s="53" t="s">
        <v>33</v>
      </c>
      <c r="L81" s="53" t="s">
        <v>33</v>
      </c>
      <c r="M81" s="36"/>
      <c r="N81" s="21"/>
    </row>
    <row r="82" spans="1:14" s="28" customFormat="1" ht="29.25" thickBot="1">
      <c r="A82" s="39">
        <v>79</v>
      </c>
      <c r="B82" s="20" t="s">
        <v>408</v>
      </c>
      <c r="C82" s="65" t="s">
        <v>153</v>
      </c>
      <c r="D82" s="65" t="s">
        <v>28</v>
      </c>
      <c r="E82" s="38" t="s">
        <v>398</v>
      </c>
      <c r="F82" s="43">
        <v>9789869366854</v>
      </c>
      <c r="G82" s="52">
        <v>1</v>
      </c>
      <c r="H82" s="52">
        <v>260</v>
      </c>
      <c r="I82" s="52">
        <f t="shared" si="1"/>
        <v>260</v>
      </c>
      <c r="J82" s="53" t="s">
        <v>33</v>
      </c>
      <c r="K82" s="53" t="s">
        <v>33</v>
      </c>
      <c r="L82" s="53" t="s">
        <v>33</v>
      </c>
      <c r="M82" s="42"/>
      <c r="N82" s="25"/>
    </row>
    <row r="83" spans="1:14" s="29" customFormat="1" ht="17.25" thickBot="1">
      <c r="A83" s="39">
        <v>80</v>
      </c>
      <c r="B83" s="35" t="s">
        <v>80</v>
      </c>
      <c r="C83" s="35" t="s">
        <v>409</v>
      </c>
      <c r="D83" s="36" t="s">
        <v>410</v>
      </c>
      <c r="E83" s="34" t="s">
        <v>411</v>
      </c>
      <c r="F83" s="43">
        <v>9789862415559</v>
      </c>
      <c r="G83" s="52">
        <v>10</v>
      </c>
      <c r="H83" s="52">
        <v>360</v>
      </c>
      <c r="I83" s="52">
        <f t="shared" si="1"/>
        <v>3600</v>
      </c>
      <c r="J83" s="53" t="s">
        <v>33</v>
      </c>
      <c r="K83" s="53" t="s">
        <v>33</v>
      </c>
      <c r="L83" s="53" t="s">
        <v>33</v>
      </c>
      <c r="M83" s="36"/>
    </row>
    <row r="84" spans="1:14" s="28" customFormat="1" ht="17.25" thickBot="1">
      <c r="A84" s="39">
        <v>81</v>
      </c>
      <c r="B84" s="35" t="s">
        <v>412</v>
      </c>
      <c r="C84" s="62" t="s">
        <v>154</v>
      </c>
      <c r="D84" s="62" t="s">
        <v>155</v>
      </c>
      <c r="E84" s="38" t="s">
        <v>413</v>
      </c>
      <c r="F84" s="43">
        <v>9789860499810</v>
      </c>
      <c r="G84" s="52">
        <v>1</v>
      </c>
      <c r="H84" s="52">
        <v>330</v>
      </c>
      <c r="I84" s="52">
        <f t="shared" si="1"/>
        <v>330</v>
      </c>
      <c r="J84" s="53" t="s">
        <v>33</v>
      </c>
      <c r="K84" s="53" t="s">
        <v>33</v>
      </c>
      <c r="L84" s="53" t="s">
        <v>33</v>
      </c>
      <c r="M84" s="36"/>
    </row>
    <row r="85" spans="1:14" s="28" customFormat="1" ht="17.25" thickBot="1">
      <c r="A85" s="39">
        <v>82</v>
      </c>
      <c r="B85" s="37" t="s">
        <v>82</v>
      </c>
      <c r="C85" s="35" t="s">
        <v>414</v>
      </c>
      <c r="D85" s="36" t="s">
        <v>415</v>
      </c>
      <c r="E85" s="34" t="s">
        <v>416</v>
      </c>
      <c r="F85" s="43">
        <v>9789862418116</v>
      </c>
      <c r="G85" s="52">
        <v>10</v>
      </c>
      <c r="H85" s="52">
        <v>350</v>
      </c>
      <c r="I85" s="52">
        <f t="shared" si="1"/>
        <v>3500</v>
      </c>
      <c r="J85" s="53" t="s">
        <v>33</v>
      </c>
      <c r="K85" s="53" t="s">
        <v>33</v>
      </c>
      <c r="L85" s="53" t="s">
        <v>33</v>
      </c>
      <c r="M85" s="36"/>
    </row>
    <row r="86" spans="1:14" s="28" customFormat="1" ht="17.25" thickBot="1">
      <c r="A86" s="39">
        <v>83</v>
      </c>
      <c r="B86" s="35" t="s">
        <v>417</v>
      </c>
      <c r="C86" s="65" t="s">
        <v>156</v>
      </c>
      <c r="D86" s="65" t="s">
        <v>157</v>
      </c>
      <c r="E86" s="38" t="s">
        <v>413</v>
      </c>
      <c r="F86" s="43">
        <v>9789869351263</v>
      </c>
      <c r="G86" s="52">
        <v>1</v>
      </c>
      <c r="H86" s="52">
        <v>420</v>
      </c>
      <c r="I86" s="52">
        <f t="shared" si="1"/>
        <v>420</v>
      </c>
      <c r="J86" s="53" t="s">
        <v>33</v>
      </c>
      <c r="K86" s="53" t="s">
        <v>33</v>
      </c>
      <c r="L86" s="53" t="s">
        <v>33</v>
      </c>
      <c r="M86" s="36"/>
      <c r="N86" s="21"/>
    </row>
    <row r="87" spans="1:14" s="28" customFormat="1" ht="17.25" thickBot="1">
      <c r="A87" s="39">
        <v>84</v>
      </c>
      <c r="B87" s="35" t="s">
        <v>83</v>
      </c>
      <c r="C87" s="35" t="s">
        <v>418</v>
      </c>
      <c r="D87" s="36" t="s">
        <v>419</v>
      </c>
      <c r="E87" s="34" t="s">
        <v>416</v>
      </c>
      <c r="F87" s="43">
        <v>9789861858050</v>
      </c>
      <c r="G87" s="52">
        <v>10</v>
      </c>
      <c r="H87" s="52">
        <v>280</v>
      </c>
      <c r="I87" s="52">
        <f t="shared" si="1"/>
        <v>2800</v>
      </c>
      <c r="J87" s="53" t="s">
        <v>33</v>
      </c>
      <c r="K87" s="53" t="s">
        <v>33</v>
      </c>
      <c r="L87" s="53" t="s">
        <v>33</v>
      </c>
      <c r="M87" s="36"/>
    </row>
    <row r="88" spans="1:14" s="28" customFormat="1" ht="17.25" thickBot="1">
      <c r="A88" s="39">
        <v>85</v>
      </c>
      <c r="B88" s="35" t="s">
        <v>420</v>
      </c>
      <c r="C88" s="36" t="s">
        <v>421</v>
      </c>
      <c r="D88" s="36" t="s">
        <v>422</v>
      </c>
      <c r="E88" s="34" t="s">
        <v>423</v>
      </c>
      <c r="F88" s="43" t="s">
        <v>424</v>
      </c>
      <c r="G88" s="52">
        <v>3</v>
      </c>
      <c r="H88" s="52">
        <v>480</v>
      </c>
      <c r="I88" s="52">
        <f t="shared" si="1"/>
        <v>1440</v>
      </c>
      <c r="J88" s="53" t="s">
        <v>33</v>
      </c>
      <c r="K88" s="53" t="s">
        <v>33</v>
      </c>
      <c r="L88" s="53" t="s">
        <v>33</v>
      </c>
      <c r="M88" s="36"/>
      <c r="N88" s="21"/>
    </row>
    <row r="89" spans="1:14" s="28" customFormat="1" ht="29.25" thickBot="1">
      <c r="A89" s="39">
        <v>86</v>
      </c>
      <c r="B89" s="35" t="s">
        <v>425</v>
      </c>
      <c r="C89" s="64" t="s">
        <v>158</v>
      </c>
      <c r="D89" s="64" t="s">
        <v>94</v>
      </c>
      <c r="E89" s="38" t="s">
        <v>413</v>
      </c>
      <c r="F89" s="43">
        <v>9789864420926</v>
      </c>
      <c r="G89" s="52">
        <v>1</v>
      </c>
      <c r="H89" s="52">
        <v>149</v>
      </c>
      <c r="I89" s="52">
        <f t="shared" si="1"/>
        <v>149</v>
      </c>
      <c r="J89" s="53" t="s">
        <v>33</v>
      </c>
      <c r="K89" s="53" t="s">
        <v>33</v>
      </c>
      <c r="L89" s="53" t="s">
        <v>33</v>
      </c>
      <c r="M89" s="36"/>
      <c r="N89" s="21"/>
    </row>
    <row r="90" spans="1:14" s="28" customFormat="1" ht="17.25" thickBot="1">
      <c r="A90" s="39">
        <v>87</v>
      </c>
      <c r="B90" s="35" t="s">
        <v>426</v>
      </c>
      <c r="C90" s="36" t="s">
        <v>427</v>
      </c>
      <c r="D90" s="36" t="s">
        <v>422</v>
      </c>
      <c r="E90" s="34" t="s">
        <v>423</v>
      </c>
      <c r="F90" s="43" t="s">
        <v>428</v>
      </c>
      <c r="G90" s="52">
        <v>5</v>
      </c>
      <c r="H90" s="52">
        <v>550</v>
      </c>
      <c r="I90" s="52">
        <f t="shared" si="1"/>
        <v>2750</v>
      </c>
      <c r="J90" s="53" t="s">
        <v>33</v>
      </c>
      <c r="K90" s="53" t="s">
        <v>33</v>
      </c>
      <c r="L90" s="53" t="s">
        <v>33</v>
      </c>
      <c r="M90" s="36"/>
    </row>
    <row r="91" spans="1:14" s="28" customFormat="1" ht="17.25" thickBot="1">
      <c r="A91" s="39">
        <v>88</v>
      </c>
      <c r="B91" s="35" t="s">
        <v>429</v>
      </c>
      <c r="C91" s="36" t="s">
        <v>430</v>
      </c>
      <c r="D91" s="44" t="s">
        <v>431</v>
      </c>
      <c r="E91" s="34" t="s">
        <v>423</v>
      </c>
      <c r="F91" s="43" t="s">
        <v>432</v>
      </c>
      <c r="G91" s="52">
        <v>5</v>
      </c>
      <c r="H91" s="52">
        <v>270</v>
      </c>
      <c r="I91" s="52">
        <f t="shared" si="1"/>
        <v>1350</v>
      </c>
      <c r="J91" s="53" t="s">
        <v>33</v>
      </c>
      <c r="K91" s="53" t="s">
        <v>33</v>
      </c>
      <c r="L91" s="53" t="s">
        <v>33</v>
      </c>
      <c r="M91" s="36"/>
      <c r="N91" s="21"/>
    </row>
    <row r="92" spans="1:14" s="28" customFormat="1" ht="17.25" thickBot="1">
      <c r="A92" s="39">
        <v>89</v>
      </c>
      <c r="B92" s="57" t="s">
        <v>433</v>
      </c>
      <c r="C92" s="57" t="s">
        <v>434</v>
      </c>
      <c r="D92" s="58" t="s">
        <v>435</v>
      </c>
      <c r="E92" s="59" t="s">
        <v>436</v>
      </c>
      <c r="F92" s="43">
        <v>9789869498340</v>
      </c>
      <c r="G92" s="52">
        <v>23</v>
      </c>
      <c r="H92" s="52">
        <v>300</v>
      </c>
      <c r="I92" s="52">
        <f t="shared" si="1"/>
        <v>6900</v>
      </c>
      <c r="J92" s="53" t="s">
        <v>33</v>
      </c>
      <c r="K92" s="53" t="s">
        <v>33</v>
      </c>
      <c r="L92" s="53" t="s">
        <v>33</v>
      </c>
      <c r="M92" s="36"/>
      <c r="N92" s="29"/>
    </row>
    <row r="93" spans="1:14" s="29" customFormat="1" ht="17.25" thickBot="1">
      <c r="A93" s="39">
        <v>90</v>
      </c>
      <c r="B93" s="57" t="s">
        <v>437</v>
      </c>
      <c r="C93" s="57" t="s">
        <v>438</v>
      </c>
      <c r="D93" s="58" t="s">
        <v>439</v>
      </c>
      <c r="E93" s="59" t="s">
        <v>436</v>
      </c>
      <c r="F93" s="43">
        <v>9789864791811</v>
      </c>
      <c r="G93" s="52">
        <v>23</v>
      </c>
      <c r="H93" s="52">
        <v>300</v>
      </c>
      <c r="I93" s="52">
        <f t="shared" si="1"/>
        <v>6900</v>
      </c>
      <c r="J93" s="53" t="s">
        <v>33</v>
      </c>
      <c r="K93" s="53" t="s">
        <v>33</v>
      </c>
      <c r="L93" s="53" t="s">
        <v>33</v>
      </c>
      <c r="M93" s="36"/>
      <c r="N93" s="31"/>
    </row>
    <row r="94" spans="1:14" s="28" customFormat="1" ht="29.25" thickBot="1">
      <c r="A94" s="39">
        <v>91</v>
      </c>
      <c r="B94" s="35" t="s">
        <v>440</v>
      </c>
      <c r="C94" s="64" t="s">
        <v>159</v>
      </c>
      <c r="D94" s="64" t="s">
        <v>93</v>
      </c>
      <c r="E94" s="38" t="s">
        <v>413</v>
      </c>
      <c r="F94" s="43">
        <v>9789864271139</v>
      </c>
      <c r="G94" s="52">
        <v>1</v>
      </c>
      <c r="H94" s="52">
        <v>280</v>
      </c>
      <c r="I94" s="52">
        <f t="shared" si="1"/>
        <v>280</v>
      </c>
      <c r="J94" s="53" t="s">
        <v>33</v>
      </c>
      <c r="K94" s="53" t="s">
        <v>33</v>
      </c>
      <c r="L94" s="53" t="s">
        <v>33</v>
      </c>
      <c r="M94" s="36"/>
      <c r="N94" s="31"/>
    </row>
    <row r="95" spans="1:14" s="28" customFormat="1" ht="17.25" thickBot="1">
      <c r="A95" s="39">
        <v>92</v>
      </c>
      <c r="B95" s="61" t="s">
        <v>319</v>
      </c>
      <c r="C95" s="61" t="s">
        <v>318</v>
      </c>
      <c r="D95" s="55" t="s">
        <v>70</v>
      </c>
      <c r="E95" s="54" t="s">
        <v>416</v>
      </c>
      <c r="F95" s="43">
        <v>9789573280316</v>
      </c>
      <c r="G95" s="52">
        <v>1</v>
      </c>
      <c r="H95" s="52">
        <v>280</v>
      </c>
      <c r="I95" s="52">
        <f t="shared" ref="I95:I157" si="2">G95*H95</f>
        <v>280</v>
      </c>
      <c r="J95" s="53" t="s">
        <v>33</v>
      </c>
      <c r="K95" s="53" t="s">
        <v>33</v>
      </c>
      <c r="L95" s="53" t="s">
        <v>33</v>
      </c>
      <c r="M95" s="55"/>
    </row>
    <row r="96" spans="1:14" s="29" customFormat="1" ht="17.25" thickBot="1">
      <c r="A96" s="39">
        <v>93</v>
      </c>
      <c r="B96" s="35" t="s">
        <v>441</v>
      </c>
      <c r="C96" s="62" t="s">
        <v>160</v>
      </c>
      <c r="D96" s="62" t="s">
        <v>102</v>
      </c>
      <c r="E96" s="38" t="s">
        <v>413</v>
      </c>
      <c r="F96" s="43">
        <v>9789861519135</v>
      </c>
      <c r="G96" s="52">
        <v>1</v>
      </c>
      <c r="H96" s="52">
        <v>280</v>
      </c>
      <c r="I96" s="52">
        <f t="shared" si="2"/>
        <v>280</v>
      </c>
      <c r="J96" s="53" t="s">
        <v>33</v>
      </c>
      <c r="K96" s="53" t="s">
        <v>33</v>
      </c>
      <c r="L96" s="53" t="s">
        <v>33</v>
      </c>
      <c r="M96" s="36"/>
      <c r="N96" s="28"/>
    </row>
    <row r="97" spans="1:14" s="28" customFormat="1" ht="17.25" thickBot="1">
      <c r="A97" s="39">
        <v>94</v>
      </c>
      <c r="B97" s="61" t="s">
        <v>320</v>
      </c>
      <c r="C97" s="61" t="s">
        <v>318</v>
      </c>
      <c r="D97" s="55" t="s">
        <v>70</v>
      </c>
      <c r="E97" s="54" t="s">
        <v>416</v>
      </c>
      <c r="F97" s="43">
        <v>9789573280583</v>
      </c>
      <c r="G97" s="52">
        <v>1</v>
      </c>
      <c r="H97" s="52">
        <v>280</v>
      </c>
      <c r="I97" s="52">
        <f t="shared" si="2"/>
        <v>280</v>
      </c>
      <c r="J97" s="53" t="s">
        <v>33</v>
      </c>
      <c r="K97" s="53" t="s">
        <v>33</v>
      </c>
      <c r="L97" s="53" t="s">
        <v>33</v>
      </c>
      <c r="M97" s="55"/>
      <c r="N97" s="21"/>
    </row>
    <row r="98" spans="1:14" s="28" customFormat="1" ht="17.25" thickBot="1">
      <c r="A98" s="39">
        <v>95</v>
      </c>
      <c r="B98" s="61" t="s">
        <v>321</v>
      </c>
      <c r="C98" s="61" t="s">
        <v>318</v>
      </c>
      <c r="D98" s="55" t="s">
        <v>70</v>
      </c>
      <c r="E98" s="54" t="s">
        <v>416</v>
      </c>
      <c r="F98" s="43">
        <v>9789573282112</v>
      </c>
      <c r="G98" s="52">
        <v>1</v>
      </c>
      <c r="H98" s="52">
        <v>280</v>
      </c>
      <c r="I98" s="52">
        <f t="shared" si="2"/>
        <v>280</v>
      </c>
      <c r="J98" s="53" t="s">
        <v>33</v>
      </c>
      <c r="K98" s="53" t="s">
        <v>33</v>
      </c>
      <c r="L98" s="53" t="s">
        <v>33</v>
      </c>
      <c r="M98" s="55"/>
    </row>
    <row r="99" spans="1:14" s="28" customFormat="1" ht="17.25" thickBot="1">
      <c r="A99" s="39">
        <v>96</v>
      </c>
      <c r="B99" s="61" t="s">
        <v>322</v>
      </c>
      <c r="C99" s="61" t="s">
        <v>318</v>
      </c>
      <c r="D99" s="55" t="s">
        <v>70</v>
      </c>
      <c r="E99" s="54" t="s">
        <v>416</v>
      </c>
      <c r="F99" s="43">
        <v>9789573282938</v>
      </c>
      <c r="G99" s="52">
        <v>1</v>
      </c>
      <c r="H99" s="52">
        <v>280</v>
      </c>
      <c r="I99" s="52">
        <f t="shared" si="2"/>
        <v>280</v>
      </c>
      <c r="J99" s="53" t="s">
        <v>33</v>
      </c>
      <c r="K99" s="53" t="s">
        <v>33</v>
      </c>
      <c r="L99" s="53" t="s">
        <v>33</v>
      </c>
      <c r="M99" s="55"/>
      <c r="N99" s="21"/>
    </row>
    <row r="100" spans="1:14" s="29" customFormat="1" ht="17.25" thickBot="1">
      <c r="A100" s="39">
        <v>97</v>
      </c>
      <c r="B100" s="61" t="s">
        <v>323</v>
      </c>
      <c r="C100" s="61" t="s">
        <v>318</v>
      </c>
      <c r="D100" s="55" t="s">
        <v>70</v>
      </c>
      <c r="E100" s="54" t="s">
        <v>416</v>
      </c>
      <c r="F100" s="43">
        <v>9789573283324</v>
      </c>
      <c r="G100" s="52">
        <v>1</v>
      </c>
      <c r="H100" s="52">
        <v>280</v>
      </c>
      <c r="I100" s="52">
        <f t="shared" si="2"/>
        <v>280</v>
      </c>
      <c r="J100" s="53" t="s">
        <v>33</v>
      </c>
      <c r="K100" s="53" t="s">
        <v>33</v>
      </c>
      <c r="L100" s="53" t="s">
        <v>33</v>
      </c>
      <c r="M100" s="55"/>
      <c r="N100" s="26"/>
    </row>
    <row r="101" spans="1:14" s="29" customFormat="1" ht="17.25" thickBot="1">
      <c r="A101" s="39">
        <v>98</v>
      </c>
      <c r="B101" s="35" t="s">
        <v>442</v>
      </c>
      <c r="C101" s="62" t="s">
        <v>162</v>
      </c>
      <c r="D101" s="62" t="s">
        <v>163</v>
      </c>
      <c r="E101" s="38" t="s">
        <v>413</v>
      </c>
      <c r="F101" s="43">
        <v>9789576084744</v>
      </c>
      <c r="G101" s="52">
        <v>1</v>
      </c>
      <c r="H101" s="52">
        <v>195</v>
      </c>
      <c r="I101" s="52">
        <f t="shared" si="2"/>
        <v>195</v>
      </c>
      <c r="J101" s="53" t="s">
        <v>33</v>
      </c>
      <c r="K101" s="53" t="s">
        <v>33</v>
      </c>
      <c r="L101" s="53" t="s">
        <v>33</v>
      </c>
      <c r="M101" s="36"/>
      <c r="N101" s="21"/>
    </row>
    <row r="102" spans="1:14" s="28" customFormat="1" ht="17.25" thickBot="1">
      <c r="A102" s="39">
        <v>99</v>
      </c>
      <c r="B102" s="61" t="s">
        <v>324</v>
      </c>
      <c r="C102" s="61" t="s">
        <v>325</v>
      </c>
      <c r="D102" s="55" t="s">
        <v>326</v>
      </c>
      <c r="E102" s="54" t="s">
        <v>327</v>
      </c>
      <c r="F102" s="43">
        <v>9789861519586</v>
      </c>
      <c r="G102" s="52">
        <v>1</v>
      </c>
      <c r="H102" s="52">
        <v>250</v>
      </c>
      <c r="I102" s="52">
        <f t="shared" si="2"/>
        <v>250</v>
      </c>
      <c r="J102" s="53" t="s">
        <v>33</v>
      </c>
      <c r="K102" s="53" t="s">
        <v>33</v>
      </c>
      <c r="L102" s="53" t="s">
        <v>33</v>
      </c>
      <c r="M102" s="55"/>
    </row>
    <row r="103" spans="1:14" s="28" customFormat="1" ht="29.25" thickBot="1">
      <c r="A103" s="39">
        <v>100</v>
      </c>
      <c r="B103" s="35" t="s">
        <v>443</v>
      </c>
      <c r="C103" s="65" t="s">
        <v>164</v>
      </c>
      <c r="D103" s="65" t="s">
        <v>165</v>
      </c>
      <c r="E103" s="38" t="s">
        <v>444</v>
      </c>
      <c r="F103" s="43">
        <v>9789869379144</v>
      </c>
      <c r="G103" s="52">
        <v>1</v>
      </c>
      <c r="H103" s="52">
        <v>250</v>
      </c>
      <c r="I103" s="52">
        <f t="shared" si="2"/>
        <v>250</v>
      </c>
      <c r="J103" s="53" t="s">
        <v>33</v>
      </c>
      <c r="K103" s="53" t="s">
        <v>33</v>
      </c>
      <c r="L103" s="53" t="s">
        <v>33</v>
      </c>
      <c r="M103" s="36"/>
      <c r="N103" s="21"/>
    </row>
    <row r="104" spans="1:14" s="28" customFormat="1" ht="17.25" thickBot="1">
      <c r="A104" s="39">
        <v>101</v>
      </c>
      <c r="B104" s="61" t="s">
        <v>328</v>
      </c>
      <c r="C104" s="61" t="s">
        <v>325</v>
      </c>
      <c r="D104" s="55" t="s">
        <v>326</v>
      </c>
      <c r="E104" s="54" t="s">
        <v>327</v>
      </c>
      <c r="F104" s="43" t="s">
        <v>445</v>
      </c>
      <c r="G104" s="52">
        <v>1</v>
      </c>
      <c r="H104" s="52">
        <v>250</v>
      </c>
      <c r="I104" s="52">
        <f t="shared" si="2"/>
        <v>250</v>
      </c>
      <c r="J104" s="53" t="s">
        <v>33</v>
      </c>
      <c r="K104" s="53" t="s">
        <v>33</v>
      </c>
      <c r="L104" s="53" t="s">
        <v>33</v>
      </c>
      <c r="M104" s="55"/>
      <c r="N104" s="21"/>
    </row>
    <row r="105" spans="1:14" s="29" customFormat="1" ht="29.25" thickBot="1">
      <c r="A105" s="39">
        <v>102</v>
      </c>
      <c r="B105" s="35" t="s">
        <v>446</v>
      </c>
      <c r="C105" s="62" t="s">
        <v>166</v>
      </c>
      <c r="D105" s="62" t="s">
        <v>103</v>
      </c>
      <c r="E105" s="38" t="s">
        <v>444</v>
      </c>
      <c r="F105" s="43">
        <v>9789862743133</v>
      </c>
      <c r="G105" s="52">
        <v>1</v>
      </c>
      <c r="H105" s="52">
        <v>280</v>
      </c>
      <c r="I105" s="52">
        <f t="shared" si="2"/>
        <v>280</v>
      </c>
      <c r="J105" s="53" t="s">
        <v>33</v>
      </c>
      <c r="K105" s="53" t="s">
        <v>33</v>
      </c>
      <c r="L105" s="53" t="s">
        <v>33</v>
      </c>
      <c r="M105" s="36"/>
      <c r="N105" s="21"/>
    </row>
    <row r="106" spans="1:14" s="31" customFormat="1" ht="17.25" thickBot="1">
      <c r="A106" s="39">
        <v>103</v>
      </c>
      <c r="B106" s="61" t="s">
        <v>329</v>
      </c>
      <c r="C106" s="61" t="s">
        <v>325</v>
      </c>
      <c r="D106" s="55" t="s">
        <v>326</v>
      </c>
      <c r="E106" s="54" t="s">
        <v>327</v>
      </c>
      <c r="F106" s="43" t="s">
        <v>447</v>
      </c>
      <c r="G106" s="52">
        <v>1</v>
      </c>
      <c r="H106" s="52">
        <v>260</v>
      </c>
      <c r="I106" s="52">
        <f t="shared" si="2"/>
        <v>260</v>
      </c>
      <c r="J106" s="53" t="s">
        <v>33</v>
      </c>
      <c r="K106" s="53" t="s">
        <v>33</v>
      </c>
      <c r="L106" s="53" t="s">
        <v>33</v>
      </c>
      <c r="M106" s="55"/>
      <c r="N106" s="26"/>
    </row>
    <row r="107" spans="1:14" s="28" customFormat="1" ht="17.25" thickBot="1">
      <c r="A107" s="39">
        <v>104</v>
      </c>
      <c r="B107" s="35" t="s">
        <v>448</v>
      </c>
      <c r="C107" s="62" t="s">
        <v>167</v>
      </c>
      <c r="D107" s="62" t="s">
        <v>39</v>
      </c>
      <c r="E107" s="38" t="s">
        <v>444</v>
      </c>
      <c r="F107" s="43">
        <v>9789864490653</v>
      </c>
      <c r="G107" s="52">
        <v>1</v>
      </c>
      <c r="H107" s="52">
        <v>280</v>
      </c>
      <c r="I107" s="52">
        <f t="shared" si="2"/>
        <v>280</v>
      </c>
      <c r="J107" s="53" t="s">
        <v>33</v>
      </c>
      <c r="K107" s="53" t="s">
        <v>33</v>
      </c>
      <c r="L107" s="53" t="s">
        <v>33</v>
      </c>
      <c r="M107" s="36"/>
    </row>
    <row r="108" spans="1:14" s="28" customFormat="1" ht="17.25" thickBot="1">
      <c r="A108" s="39">
        <v>105</v>
      </c>
      <c r="B108" s="61" t="s">
        <v>330</v>
      </c>
      <c r="C108" s="61" t="s">
        <v>325</v>
      </c>
      <c r="D108" s="55" t="s">
        <v>326</v>
      </c>
      <c r="E108" s="54" t="s">
        <v>327</v>
      </c>
      <c r="F108" s="43" t="s">
        <v>449</v>
      </c>
      <c r="G108" s="52">
        <v>1</v>
      </c>
      <c r="H108" s="52">
        <v>260</v>
      </c>
      <c r="I108" s="52">
        <f t="shared" si="2"/>
        <v>260</v>
      </c>
      <c r="J108" s="53" t="s">
        <v>33</v>
      </c>
      <c r="K108" s="53" t="s">
        <v>33</v>
      </c>
      <c r="L108" s="53" t="s">
        <v>33</v>
      </c>
      <c r="M108" s="55"/>
    </row>
    <row r="109" spans="1:14" s="29" customFormat="1" ht="29.25" thickBot="1">
      <c r="A109" s="39">
        <v>106</v>
      </c>
      <c r="B109" s="35" t="s">
        <v>450</v>
      </c>
      <c r="C109" s="64" t="s">
        <v>168</v>
      </c>
      <c r="D109" s="64" t="s">
        <v>169</v>
      </c>
      <c r="E109" s="38" t="s">
        <v>444</v>
      </c>
      <c r="F109" s="43">
        <v>9789869343886</v>
      </c>
      <c r="G109" s="52">
        <v>1</v>
      </c>
      <c r="H109" s="52">
        <v>300</v>
      </c>
      <c r="I109" s="52">
        <f t="shared" si="2"/>
        <v>300</v>
      </c>
      <c r="J109" s="53" t="s">
        <v>33</v>
      </c>
      <c r="K109" s="53" t="s">
        <v>33</v>
      </c>
      <c r="L109" s="53" t="s">
        <v>33</v>
      </c>
      <c r="M109" s="36"/>
      <c r="N109" s="31"/>
    </row>
    <row r="110" spans="1:14" s="28" customFormat="1" ht="17.25" thickBot="1">
      <c r="A110" s="39">
        <v>107</v>
      </c>
      <c r="B110" s="61" t="s">
        <v>331</v>
      </c>
      <c r="C110" s="61" t="s">
        <v>451</v>
      </c>
      <c r="D110" s="55" t="s">
        <v>306</v>
      </c>
      <c r="E110" s="54" t="s">
        <v>327</v>
      </c>
      <c r="F110" s="43">
        <v>9789578640634</v>
      </c>
      <c r="G110" s="52">
        <v>1</v>
      </c>
      <c r="H110" s="52">
        <v>300</v>
      </c>
      <c r="I110" s="52">
        <f t="shared" si="2"/>
        <v>300</v>
      </c>
      <c r="J110" s="53" t="s">
        <v>33</v>
      </c>
      <c r="K110" s="53" t="s">
        <v>33</v>
      </c>
      <c r="L110" s="53" t="s">
        <v>33</v>
      </c>
      <c r="M110" s="55"/>
    </row>
    <row r="111" spans="1:14" s="28" customFormat="1" ht="17.25" thickBot="1">
      <c r="A111" s="39">
        <v>108</v>
      </c>
      <c r="B111" s="61" t="s">
        <v>340</v>
      </c>
      <c r="C111" s="61" t="s">
        <v>339</v>
      </c>
      <c r="D111" s="55" t="s">
        <v>70</v>
      </c>
      <c r="E111" s="54" t="s">
        <v>327</v>
      </c>
      <c r="F111" s="43">
        <v>9573256517</v>
      </c>
      <c r="G111" s="52">
        <v>1</v>
      </c>
      <c r="H111" s="52">
        <v>280</v>
      </c>
      <c r="I111" s="52">
        <f t="shared" si="2"/>
        <v>280</v>
      </c>
      <c r="J111" s="53" t="s">
        <v>33</v>
      </c>
      <c r="K111" s="53" t="s">
        <v>33</v>
      </c>
      <c r="L111" s="53" t="s">
        <v>33</v>
      </c>
      <c r="M111" s="55"/>
    </row>
    <row r="112" spans="1:14" s="28" customFormat="1" ht="17.25" thickBot="1">
      <c r="A112" s="39">
        <v>109</v>
      </c>
      <c r="B112" s="35" t="s">
        <v>37</v>
      </c>
      <c r="C112" s="65" t="s">
        <v>89</v>
      </c>
      <c r="D112" s="65" t="s">
        <v>90</v>
      </c>
      <c r="E112" s="38" t="s">
        <v>452</v>
      </c>
      <c r="F112" s="43">
        <v>9789865806682</v>
      </c>
      <c r="G112" s="52">
        <v>1</v>
      </c>
      <c r="H112" s="52">
        <v>180</v>
      </c>
      <c r="I112" s="52">
        <f t="shared" si="2"/>
        <v>180</v>
      </c>
      <c r="J112" s="53" t="s">
        <v>33</v>
      </c>
      <c r="K112" s="53" t="s">
        <v>33</v>
      </c>
      <c r="L112" s="53" t="s">
        <v>33</v>
      </c>
      <c r="M112" s="36"/>
      <c r="N112" s="21"/>
    </row>
    <row r="113" spans="1:14" s="28" customFormat="1" ht="29.25" thickBot="1">
      <c r="A113" s="39">
        <v>110</v>
      </c>
      <c r="B113" s="35" t="s">
        <v>453</v>
      </c>
      <c r="C113" s="62" t="s">
        <v>170</v>
      </c>
      <c r="D113" s="62" t="s">
        <v>40</v>
      </c>
      <c r="E113" s="38" t="s">
        <v>452</v>
      </c>
      <c r="F113" s="43">
        <v>9789577517951</v>
      </c>
      <c r="G113" s="52">
        <v>1</v>
      </c>
      <c r="H113" s="52">
        <v>230</v>
      </c>
      <c r="I113" s="52">
        <f t="shared" si="2"/>
        <v>230</v>
      </c>
      <c r="J113" s="53" t="s">
        <v>33</v>
      </c>
      <c r="K113" s="53" t="s">
        <v>33</v>
      </c>
      <c r="L113" s="53" t="s">
        <v>33</v>
      </c>
      <c r="M113" s="36"/>
      <c r="N113" s="21"/>
    </row>
    <row r="114" spans="1:14" s="28" customFormat="1" ht="29.25" thickBot="1">
      <c r="A114" s="39">
        <v>111</v>
      </c>
      <c r="B114" s="35" t="s">
        <v>454</v>
      </c>
      <c r="C114" s="62" t="s">
        <v>91</v>
      </c>
      <c r="D114" s="62" t="s">
        <v>455</v>
      </c>
      <c r="E114" s="38" t="s">
        <v>452</v>
      </c>
      <c r="F114" s="43">
        <v>9789862419915</v>
      </c>
      <c r="G114" s="52">
        <v>1</v>
      </c>
      <c r="H114" s="52">
        <v>260</v>
      </c>
      <c r="I114" s="52">
        <f t="shared" si="2"/>
        <v>260</v>
      </c>
      <c r="J114" s="53" t="s">
        <v>33</v>
      </c>
      <c r="K114" s="53" t="s">
        <v>33</v>
      </c>
      <c r="L114" s="53" t="s">
        <v>33</v>
      </c>
      <c r="M114" s="36"/>
    </row>
    <row r="115" spans="1:14" s="28" customFormat="1" ht="17.25" thickBot="1">
      <c r="A115" s="39">
        <v>112</v>
      </c>
      <c r="B115" s="35" t="s">
        <v>456</v>
      </c>
      <c r="C115" s="64" t="s">
        <v>171</v>
      </c>
      <c r="D115" s="64" t="s">
        <v>172</v>
      </c>
      <c r="E115" s="38" t="s">
        <v>452</v>
      </c>
      <c r="F115" s="43">
        <v>9789862116821</v>
      </c>
      <c r="G115" s="52">
        <v>1</v>
      </c>
      <c r="H115" s="52">
        <v>320</v>
      </c>
      <c r="I115" s="52">
        <f t="shared" si="2"/>
        <v>320</v>
      </c>
      <c r="J115" s="53" t="s">
        <v>33</v>
      </c>
      <c r="K115" s="53" t="s">
        <v>33</v>
      </c>
      <c r="L115" s="53" t="s">
        <v>33</v>
      </c>
      <c r="M115" s="36"/>
    </row>
    <row r="116" spans="1:14" s="28" customFormat="1" ht="29.25" thickBot="1">
      <c r="A116" s="39">
        <v>113</v>
      </c>
      <c r="B116" s="35" t="s">
        <v>457</v>
      </c>
      <c r="C116" s="62" t="s">
        <v>92</v>
      </c>
      <c r="D116" s="62" t="s">
        <v>93</v>
      </c>
      <c r="E116" s="38" t="s">
        <v>452</v>
      </c>
      <c r="F116" s="43">
        <v>9789866338977</v>
      </c>
      <c r="G116" s="52">
        <v>1</v>
      </c>
      <c r="H116" s="52">
        <v>250</v>
      </c>
      <c r="I116" s="52">
        <f t="shared" si="2"/>
        <v>250</v>
      </c>
      <c r="J116" s="53" t="s">
        <v>33</v>
      </c>
      <c r="K116" s="53" t="s">
        <v>33</v>
      </c>
      <c r="L116" s="53" t="s">
        <v>33</v>
      </c>
      <c r="M116" s="36"/>
      <c r="N116" s="21"/>
    </row>
    <row r="117" spans="1:14" s="28" customFormat="1" ht="29.25" thickBot="1">
      <c r="A117" s="39">
        <v>114</v>
      </c>
      <c r="B117" s="35" t="s">
        <v>458</v>
      </c>
      <c r="C117" s="65" t="s">
        <v>95</v>
      </c>
      <c r="D117" s="65" t="s">
        <v>96</v>
      </c>
      <c r="E117" s="38" t="s">
        <v>452</v>
      </c>
      <c r="F117" s="43">
        <v>9789862254189</v>
      </c>
      <c r="G117" s="52">
        <v>1</v>
      </c>
      <c r="H117" s="52">
        <v>260</v>
      </c>
      <c r="I117" s="52">
        <f t="shared" si="2"/>
        <v>260</v>
      </c>
      <c r="J117" s="53" t="s">
        <v>33</v>
      </c>
      <c r="K117" s="53" t="s">
        <v>33</v>
      </c>
      <c r="L117" s="53" t="s">
        <v>33</v>
      </c>
      <c r="M117" s="36"/>
    </row>
    <row r="118" spans="1:14" s="28" customFormat="1" ht="17.25" thickBot="1">
      <c r="A118" s="39">
        <v>115</v>
      </c>
      <c r="B118" s="35" t="s">
        <v>459</v>
      </c>
      <c r="C118" s="65" t="s">
        <v>124</v>
      </c>
      <c r="D118" s="65" t="s">
        <v>38</v>
      </c>
      <c r="E118" s="38" t="s">
        <v>452</v>
      </c>
      <c r="F118" s="43">
        <v>9789869451802</v>
      </c>
      <c r="G118" s="52">
        <v>1</v>
      </c>
      <c r="H118" s="52">
        <v>300</v>
      </c>
      <c r="I118" s="52">
        <f t="shared" si="2"/>
        <v>300</v>
      </c>
      <c r="J118" s="53" t="s">
        <v>33</v>
      </c>
      <c r="K118" s="53" t="s">
        <v>33</v>
      </c>
      <c r="L118" s="53" t="s">
        <v>33</v>
      </c>
      <c r="M118" s="36"/>
    </row>
    <row r="119" spans="1:14" s="28" customFormat="1" ht="17.25" thickBot="1">
      <c r="A119" s="39">
        <v>116</v>
      </c>
      <c r="B119" s="35" t="s">
        <v>460</v>
      </c>
      <c r="C119" s="64" t="s">
        <v>97</v>
      </c>
      <c r="D119" s="64" t="s">
        <v>39</v>
      </c>
      <c r="E119" s="38" t="s">
        <v>452</v>
      </c>
      <c r="F119" s="43">
        <v>9789575749972</v>
      </c>
      <c r="G119" s="52">
        <v>1</v>
      </c>
      <c r="H119" s="52">
        <v>280</v>
      </c>
      <c r="I119" s="52">
        <f t="shared" si="2"/>
        <v>280</v>
      </c>
      <c r="J119" s="53" t="s">
        <v>33</v>
      </c>
      <c r="K119" s="53" t="s">
        <v>33</v>
      </c>
      <c r="L119" s="53" t="s">
        <v>33</v>
      </c>
      <c r="M119" s="36"/>
    </row>
    <row r="120" spans="1:14" s="28" customFormat="1" ht="29.25" thickBot="1">
      <c r="A120" s="39">
        <v>117</v>
      </c>
      <c r="B120" s="20" t="s">
        <v>461</v>
      </c>
      <c r="C120" s="62" t="s">
        <v>173</v>
      </c>
      <c r="D120" s="62" t="s">
        <v>462</v>
      </c>
      <c r="E120" s="38" t="s">
        <v>452</v>
      </c>
      <c r="F120" s="43">
        <v>9789862486382</v>
      </c>
      <c r="G120" s="52">
        <v>1</v>
      </c>
      <c r="H120" s="52">
        <v>280</v>
      </c>
      <c r="I120" s="52">
        <f t="shared" si="2"/>
        <v>280</v>
      </c>
      <c r="J120" s="53" t="s">
        <v>33</v>
      </c>
      <c r="K120" s="53" t="s">
        <v>33</v>
      </c>
      <c r="L120" s="53" t="s">
        <v>33</v>
      </c>
      <c r="M120" s="42"/>
      <c r="N120" s="21"/>
    </row>
    <row r="121" spans="1:14" s="28" customFormat="1" ht="17.25" thickBot="1">
      <c r="A121" s="39">
        <v>118</v>
      </c>
      <c r="B121" s="35" t="s">
        <v>463</v>
      </c>
      <c r="C121" s="64" t="s">
        <v>98</v>
      </c>
      <c r="D121" s="64" t="s">
        <v>99</v>
      </c>
      <c r="E121" s="38" t="s">
        <v>452</v>
      </c>
      <c r="F121" s="43">
        <v>9789868846326</v>
      </c>
      <c r="G121" s="52">
        <v>1</v>
      </c>
      <c r="H121" s="52">
        <v>350</v>
      </c>
      <c r="I121" s="52">
        <f t="shared" si="2"/>
        <v>350</v>
      </c>
      <c r="J121" s="53" t="s">
        <v>33</v>
      </c>
      <c r="K121" s="53" t="s">
        <v>33</v>
      </c>
      <c r="L121" s="53" t="s">
        <v>33</v>
      </c>
      <c r="M121" s="36"/>
      <c r="N121" s="21"/>
    </row>
    <row r="122" spans="1:14" s="28" customFormat="1" ht="17.25" thickBot="1">
      <c r="A122" s="39">
        <v>119</v>
      </c>
      <c r="B122" s="35" t="s">
        <v>464</v>
      </c>
      <c r="C122" s="65" t="s">
        <v>100</v>
      </c>
      <c r="D122" s="65" t="s">
        <v>101</v>
      </c>
      <c r="E122" s="38" t="s">
        <v>452</v>
      </c>
      <c r="F122" s="43">
        <v>9789864610105</v>
      </c>
      <c r="G122" s="52">
        <v>1</v>
      </c>
      <c r="H122" s="52">
        <v>200</v>
      </c>
      <c r="I122" s="52">
        <f t="shared" si="2"/>
        <v>200</v>
      </c>
      <c r="J122" s="53" t="s">
        <v>33</v>
      </c>
      <c r="K122" s="53" t="s">
        <v>33</v>
      </c>
      <c r="L122" s="53" t="s">
        <v>33</v>
      </c>
      <c r="M122" s="36"/>
      <c r="N122" s="31"/>
    </row>
    <row r="123" spans="1:14" s="28" customFormat="1" ht="17.25" thickBot="1">
      <c r="A123" s="39">
        <v>120</v>
      </c>
      <c r="B123" s="61" t="s">
        <v>341</v>
      </c>
      <c r="C123" s="61" t="s">
        <v>339</v>
      </c>
      <c r="D123" s="55" t="s">
        <v>70</v>
      </c>
      <c r="E123" s="54" t="s">
        <v>327</v>
      </c>
      <c r="F123" s="43">
        <v>9573256525</v>
      </c>
      <c r="G123" s="52">
        <v>1</v>
      </c>
      <c r="H123" s="52">
        <v>280</v>
      </c>
      <c r="I123" s="52">
        <f t="shared" si="2"/>
        <v>280</v>
      </c>
      <c r="J123" s="53" t="s">
        <v>33</v>
      </c>
      <c r="K123" s="53" t="s">
        <v>33</v>
      </c>
      <c r="L123" s="53" t="s">
        <v>33</v>
      </c>
      <c r="M123" s="55"/>
      <c r="N123" s="21"/>
    </row>
    <row r="124" spans="1:14" s="28" customFormat="1" ht="17.25" thickBot="1">
      <c r="A124" s="39">
        <v>121</v>
      </c>
      <c r="B124" s="61" t="s">
        <v>342</v>
      </c>
      <c r="C124" s="61" t="s">
        <v>339</v>
      </c>
      <c r="D124" s="55" t="s">
        <v>70</v>
      </c>
      <c r="E124" s="54" t="s">
        <v>327</v>
      </c>
      <c r="F124" s="43">
        <v>9573257033</v>
      </c>
      <c r="G124" s="52">
        <v>1</v>
      </c>
      <c r="H124" s="52">
        <v>280</v>
      </c>
      <c r="I124" s="52">
        <f t="shared" si="2"/>
        <v>280</v>
      </c>
      <c r="J124" s="53" t="s">
        <v>33</v>
      </c>
      <c r="K124" s="53" t="s">
        <v>33</v>
      </c>
      <c r="L124" s="53" t="s">
        <v>33</v>
      </c>
      <c r="M124" s="55"/>
    </row>
    <row r="125" spans="1:14" s="28" customFormat="1" ht="17.25" thickBot="1">
      <c r="A125" s="39">
        <v>122</v>
      </c>
      <c r="B125" s="61" t="s">
        <v>343</v>
      </c>
      <c r="C125" s="61" t="s">
        <v>344</v>
      </c>
      <c r="D125" s="55" t="s">
        <v>41</v>
      </c>
      <c r="E125" s="54" t="s">
        <v>327</v>
      </c>
      <c r="F125" s="43">
        <v>9789865730093</v>
      </c>
      <c r="G125" s="52">
        <v>1</v>
      </c>
      <c r="H125" s="52">
        <v>350</v>
      </c>
      <c r="I125" s="52">
        <f t="shared" si="2"/>
        <v>350</v>
      </c>
      <c r="J125" s="53" t="s">
        <v>33</v>
      </c>
      <c r="K125" s="53" t="s">
        <v>33</v>
      </c>
      <c r="L125" s="53" t="s">
        <v>33</v>
      </c>
      <c r="M125" s="55"/>
    </row>
    <row r="126" spans="1:14" s="28" customFormat="1" ht="17.25" thickBot="1">
      <c r="A126" s="39">
        <v>123</v>
      </c>
      <c r="B126" s="61" t="s">
        <v>345</v>
      </c>
      <c r="C126" s="61" t="s">
        <v>346</v>
      </c>
      <c r="D126" s="55" t="s">
        <v>347</v>
      </c>
      <c r="E126" s="54" t="s">
        <v>327</v>
      </c>
      <c r="F126" s="43">
        <v>9789574456307</v>
      </c>
      <c r="G126" s="52">
        <v>1</v>
      </c>
      <c r="H126" s="52">
        <v>600</v>
      </c>
      <c r="I126" s="52">
        <f t="shared" si="2"/>
        <v>600</v>
      </c>
      <c r="J126" s="53" t="s">
        <v>33</v>
      </c>
      <c r="K126" s="53" t="s">
        <v>33</v>
      </c>
      <c r="L126" s="53" t="s">
        <v>33</v>
      </c>
      <c r="M126" s="55"/>
      <c r="N126" s="21"/>
    </row>
    <row r="127" spans="1:14" s="28" customFormat="1" ht="17.25" thickBot="1">
      <c r="A127" s="39">
        <v>124</v>
      </c>
      <c r="B127" s="61" t="s">
        <v>348</v>
      </c>
      <c r="C127" s="61" t="s">
        <v>349</v>
      </c>
      <c r="D127" s="55" t="s">
        <v>350</v>
      </c>
      <c r="E127" s="54" t="s">
        <v>327</v>
      </c>
      <c r="F127" s="43" t="s">
        <v>351</v>
      </c>
      <c r="G127" s="52">
        <v>1</v>
      </c>
      <c r="H127" s="52">
        <v>300</v>
      </c>
      <c r="I127" s="52">
        <f t="shared" si="2"/>
        <v>300</v>
      </c>
      <c r="J127" s="53" t="s">
        <v>33</v>
      </c>
      <c r="K127" s="53" t="s">
        <v>33</v>
      </c>
      <c r="L127" s="53" t="s">
        <v>33</v>
      </c>
      <c r="M127" s="55"/>
    </row>
    <row r="128" spans="1:14" s="29" customFormat="1" ht="17.25" thickBot="1">
      <c r="A128" s="39">
        <v>125</v>
      </c>
      <c r="B128" s="61" t="s">
        <v>352</v>
      </c>
      <c r="C128" s="61" t="s">
        <v>353</v>
      </c>
      <c r="D128" s="55" t="s">
        <v>354</v>
      </c>
      <c r="E128" s="54" t="s">
        <v>327</v>
      </c>
      <c r="F128" s="43">
        <v>9789864012824</v>
      </c>
      <c r="G128" s="52">
        <v>1</v>
      </c>
      <c r="H128" s="52">
        <v>300</v>
      </c>
      <c r="I128" s="52">
        <f t="shared" si="2"/>
        <v>300</v>
      </c>
      <c r="J128" s="53" t="s">
        <v>33</v>
      </c>
      <c r="K128" s="53" t="s">
        <v>33</v>
      </c>
      <c r="L128" s="53" t="s">
        <v>33</v>
      </c>
      <c r="M128" s="55"/>
      <c r="N128" s="21"/>
    </row>
    <row r="129" spans="1:14" s="28" customFormat="1" ht="17.25" thickBot="1">
      <c r="A129" s="39">
        <v>126</v>
      </c>
      <c r="B129" s="61" t="s">
        <v>355</v>
      </c>
      <c r="C129" s="61" t="s">
        <v>356</v>
      </c>
      <c r="D129" s="55" t="s">
        <v>354</v>
      </c>
      <c r="E129" s="54" t="s">
        <v>327</v>
      </c>
      <c r="F129" s="43">
        <v>9789864012817</v>
      </c>
      <c r="G129" s="52">
        <v>1</v>
      </c>
      <c r="H129" s="52">
        <v>300</v>
      </c>
      <c r="I129" s="52">
        <f t="shared" si="2"/>
        <v>300</v>
      </c>
      <c r="J129" s="53" t="s">
        <v>33</v>
      </c>
      <c r="K129" s="53" t="s">
        <v>33</v>
      </c>
      <c r="L129" s="53" t="s">
        <v>33</v>
      </c>
      <c r="M129" s="55"/>
    </row>
    <row r="130" spans="1:14" s="28" customFormat="1" ht="17.25" thickBot="1">
      <c r="A130" s="39">
        <v>127</v>
      </c>
      <c r="B130" s="61" t="s">
        <v>357</v>
      </c>
      <c r="C130" s="61" t="s">
        <v>181</v>
      </c>
      <c r="D130" s="55" t="s">
        <v>326</v>
      </c>
      <c r="E130" s="54" t="s">
        <v>327</v>
      </c>
      <c r="F130" s="43">
        <v>9789579502153</v>
      </c>
      <c r="G130" s="52">
        <v>1</v>
      </c>
      <c r="H130" s="52">
        <v>290</v>
      </c>
      <c r="I130" s="52">
        <f t="shared" si="2"/>
        <v>290</v>
      </c>
      <c r="J130" s="53" t="s">
        <v>33</v>
      </c>
      <c r="K130" s="53" t="s">
        <v>33</v>
      </c>
      <c r="L130" s="53" t="s">
        <v>33</v>
      </c>
      <c r="M130" s="55"/>
    </row>
    <row r="131" spans="1:14" s="28" customFormat="1" ht="17.25" thickBot="1">
      <c r="A131" s="39">
        <v>128</v>
      </c>
      <c r="B131" s="61" t="s">
        <v>358</v>
      </c>
      <c r="C131" s="61" t="s">
        <v>181</v>
      </c>
      <c r="D131" s="55" t="s">
        <v>326</v>
      </c>
      <c r="E131" s="54" t="s">
        <v>327</v>
      </c>
      <c r="F131" s="43">
        <v>9789579502146</v>
      </c>
      <c r="G131" s="52">
        <v>1</v>
      </c>
      <c r="H131" s="52">
        <v>290</v>
      </c>
      <c r="I131" s="52">
        <f t="shared" si="2"/>
        <v>290</v>
      </c>
      <c r="J131" s="53" t="s">
        <v>33</v>
      </c>
      <c r="K131" s="53" t="s">
        <v>33</v>
      </c>
      <c r="L131" s="53" t="s">
        <v>33</v>
      </c>
      <c r="M131" s="55"/>
    </row>
    <row r="132" spans="1:14" s="28" customFormat="1" ht="17.25" thickBot="1">
      <c r="A132" s="39">
        <v>129</v>
      </c>
      <c r="B132" s="61" t="s">
        <v>359</v>
      </c>
      <c r="C132" s="61" t="s">
        <v>181</v>
      </c>
      <c r="D132" s="55" t="s">
        <v>326</v>
      </c>
      <c r="E132" s="54" t="s">
        <v>327</v>
      </c>
      <c r="F132" s="43">
        <v>9789579502207</v>
      </c>
      <c r="G132" s="52">
        <v>1</v>
      </c>
      <c r="H132" s="52">
        <v>290</v>
      </c>
      <c r="I132" s="52">
        <f t="shared" si="2"/>
        <v>290</v>
      </c>
      <c r="J132" s="53" t="s">
        <v>33</v>
      </c>
      <c r="K132" s="53" t="s">
        <v>33</v>
      </c>
      <c r="L132" s="53" t="s">
        <v>33</v>
      </c>
      <c r="M132" s="55"/>
    </row>
    <row r="133" spans="1:14" s="31" customFormat="1" ht="17.25" thickBot="1">
      <c r="A133" s="39">
        <v>130</v>
      </c>
      <c r="B133" s="61" t="s">
        <v>360</v>
      </c>
      <c r="C133" s="61" t="s">
        <v>181</v>
      </c>
      <c r="D133" s="55" t="s">
        <v>326</v>
      </c>
      <c r="E133" s="54" t="s">
        <v>327</v>
      </c>
      <c r="F133" s="43">
        <v>9789579502214</v>
      </c>
      <c r="G133" s="52">
        <v>1</v>
      </c>
      <c r="H133" s="52">
        <v>290</v>
      </c>
      <c r="I133" s="52">
        <f t="shared" si="2"/>
        <v>290</v>
      </c>
      <c r="J133" s="53" t="s">
        <v>33</v>
      </c>
      <c r="K133" s="53" t="s">
        <v>33</v>
      </c>
      <c r="L133" s="53" t="s">
        <v>33</v>
      </c>
      <c r="M133" s="55"/>
      <c r="N133" s="28"/>
    </row>
    <row r="134" spans="1:14" s="31" customFormat="1" ht="29.25" thickBot="1">
      <c r="A134" s="39">
        <v>131</v>
      </c>
      <c r="B134" s="61" t="s">
        <v>299</v>
      </c>
      <c r="C134" s="57" t="s">
        <v>465</v>
      </c>
      <c r="D134" s="55" t="s">
        <v>300</v>
      </c>
      <c r="E134" s="54" t="s">
        <v>466</v>
      </c>
      <c r="F134" s="43">
        <v>9789574903528</v>
      </c>
      <c r="G134" s="52">
        <v>1</v>
      </c>
      <c r="H134" s="52">
        <v>260</v>
      </c>
      <c r="I134" s="52">
        <f t="shared" si="2"/>
        <v>260</v>
      </c>
      <c r="J134" s="53" t="s">
        <v>33</v>
      </c>
      <c r="K134" s="53" t="s">
        <v>33</v>
      </c>
      <c r="L134" s="53" t="s">
        <v>33</v>
      </c>
      <c r="M134" s="55"/>
      <c r="N134" s="28"/>
    </row>
    <row r="135" spans="1:14" s="31" customFormat="1" ht="20.45" customHeight="1" thickBot="1">
      <c r="A135" s="39">
        <v>132</v>
      </c>
      <c r="B135" s="20" t="s">
        <v>467</v>
      </c>
      <c r="C135" s="23" t="s">
        <v>174</v>
      </c>
      <c r="D135" s="22" t="s">
        <v>468</v>
      </c>
      <c r="E135" s="38" t="s">
        <v>469</v>
      </c>
      <c r="F135" s="43">
        <v>9789869397025</v>
      </c>
      <c r="G135" s="52">
        <v>1</v>
      </c>
      <c r="H135" s="52">
        <v>200</v>
      </c>
      <c r="I135" s="52">
        <f t="shared" si="2"/>
        <v>200</v>
      </c>
      <c r="J135" s="53" t="s">
        <v>33</v>
      </c>
      <c r="K135" s="53" t="s">
        <v>33</v>
      </c>
      <c r="L135" s="53" t="s">
        <v>33</v>
      </c>
      <c r="M135" s="19"/>
      <c r="N135" s="21"/>
    </row>
    <row r="136" spans="1:14" s="31" customFormat="1" ht="26.25" thickBot="1">
      <c r="A136" s="39">
        <v>133</v>
      </c>
      <c r="B136" s="35" t="s">
        <v>470</v>
      </c>
      <c r="C136" s="23" t="s">
        <v>175</v>
      </c>
      <c r="D136" s="22" t="s">
        <v>471</v>
      </c>
      <c r="E136" s="38" t="s">
        <v>469</v>
      </c>
      <c r="F136" s="43">
        <v>9789866215643</v>
      </c>
      <c r="G136" s="52">
        <v>1</v>
      </c>
      <c r="H136" s="52">
        <v>230</v>
      </c>
      <c r="I136" s="52">
        <f t="shared" si="2"/>
        <v>230</v>
      </c>
      <c r="J136" s="53" t="s">
        <v>33</v>
      </c>
      <c r="K136" s="53" t="s">
        <v>33</v>
      </c>
      <c r="L136" s="53" t="s">
        <v>33</v>
      </c>
      <c r="M136" s="22"/>
      <c r="N136" s="28"/>
    </row>
    <row r="137" spans="1:14" s="31" customFormat="1" ht="17.25" thickBot="1">
      <c r="A137" s="39">
        <v>134</v>
      </c>
      <c r="B137" s="20" t="s">
        <v>472</v>
      </c>
      <c r="C137" s="19" t="s">
        <v>176</v>
      </c>
      <c r="D137" s="19" t="s">
        <v>473</v>
      </c>
      <c r="E137" s="38" t="s">
        <v>474</v>
      </c>
      <c r="F137" s="43">
        <v>9789864792085</v>
      </c>
      <c r="G137" s="52">
        <v>1</v>
      </c>
      <c r="H137" s="52">
        <v>260</v>
      </c>
      <c r="I137" s="52">
        <f t="shared" si="2"/>
        <v>260</v>
      </c>
      <c r="J137" s="53" t="s">
        <v>33</v>
      </c>
      <c r="K137" s="53" t="s">
        <v>33</v>
      </c>
      <c r="L137" s="53" t="s">
        <v>33</v>
      </c>
      <c r="M137" s="19"/>
      <c r="N137" s="28"/>
    </row>
    <row r="138" spans="1:14" s="31" customFormat="1" ht="17.25" thickBot="1">
      <c r="A138" s="39">
        <v>135</v>
      </c>
      <c r="B138" s="35" t="s">
        <v>475</v>
      </c>
      <c r="C138" s="22" t="s">
        <v>178</v>
      </c>
      <c r="D138" s="22" t="s">
        <v>177</v>
      </c>
      <c r="E138" s="38" t="s">
        <v>474</v>
      </c>
      <c r="F138" s="43">
        <v>9789577518026</v>
      </c>
      <c r="G138" s="52">
        <v>1</v>
      </c>
      <c r="H138" s="52">
        <v>260</v>
      </c>
      <c r="I138" s="52">
        <f t="shared" si="2"/>
        <v>260</v>
      </c>
      <c r="J138" s="53" t="s">
        <v>33</v>
      </c>
      <c r="K138" s="53" t="s">
        <v>33</v>
      </c>
      <c r="L138" s="53" t="s">
        <v>33</v>
      </c>
      <c r="M138" s="22"/>
      <c r="N138" s="28"/>
    </row>
    <row r="139" spans="1:14" s="32" customFormat="1" ht="17.25" thickBot="1">
      <c r="A139" s="39">
        <v>136</v>
      </c>
      <c r="B139" s="35" t="s">
        <v>476</v>
      </c>
      <c r="C139" s="23" t="s">
        <v>179</v>
      </c>
      <c r="D139" s="22" t="s">
        <v>477</v>
      </c>
      <c r="E139" s="38" t="s">
        <v>474</v>
      </c>
      <c r="F139" s="43">
        <v>9789864271856</v>
      </c>
      <c r="G139" s="52">
        <v>1</v>
      </c>
      <c r="H139" s="52">
        <v>270</v>
      </c>
      <c r="I139" s="52">
        <f t="shared" si="2"/>
        <v>270</v>
      </c>
      <c r="J139" s="53" t="s">
        <v>33</v>
      </c>
      <c r="K139" s="53" t="s">
        <v>33</v>
      </c>
      <c r="L139" s="53" t="s">
        <v>33</v>
      </c>
      <c r="M139" s="22"/>
      <c r="N139" s="28"/>
    </row>
    <row r="140" spans="1:14" s="32" customFormat="1" ht="17.25" thickBot="1">
      <c r="A140" s="39">
        <v>137</v>
      </c>
      <c r="B140" s="35" t="s">
        <v>478</v>
      </c>
      <c r="C140" s="22" t="s">
        <v>180</v>
      </c>
      <c r="D140" s="22" t="s">
        <v>479</v>
      </c>
      <c r="E140" s="38" t="s">
        <v>480</v>
      </c>
      <c r="F140" s="43">
        <v>9789864793174</v>
      </c>
      <c r="G140" s="52">
        <v>1</v>
      </c>
      <c r="H140" s="52">
        <v>280</v>
      </c>
      <c r="I140" s="52">
        <f t="shared" si="2"/>
        <v>280</v>
      </c>
      <c r="J140" s="53" t="s">
        <v>33</v>
      </c>
      <c r="K140" s="53" t="s">
        <v>33</v>
      </c>
      <c r="L140" s="53" t="s">
        <v>33</v>
      </c>
      <c r="M140" s="22"/>
      <c r="N140" s="28"/>
    </row>
    <row r="141" spans="1:14" s="31" customFormat="1" ht="57.75" thickBot="1">
      <c r="A141" s="39">
        <v>138</v>
      </c>
      <c r="B141" s="35" t="s">
        <v>481</v>
      </c>
      <c r="C141" s="22" t="s">
        <v>181</v>
      </c>
      <c r="D141" s="22" t="s">
        <v>482</v>
      </c>
      <c r="E141" s="38" t="s">
        <v>469</v>
      </c>
      <c r="F141" s="43">
        <v>9789869352673</v>
      </c>
      <c r="G141" s="52">
        <v>1</v>
      </c>
      <c r="H141" s="52">
        <v>280</v>
      </c>
      <c r="I141" s="52">
        <f t="shared" si="2"/>
        <v>280</v>
      </c>
      <c r="J141" s="53" t="s">
        <v>33</v>
      </c>
      <c r="K141" s="53" t="s">
        <v>33</v>
      </c>
      <c r="L141" s="53" t="s">
        <v>33</v>
      </c>
      <c r="M141" s="22"/>
      <c r="N141" s="28"/>
    </row>
    <row r="142" spans="1:14" s="31" customFormat="1" ht="17.25" thickBot="1">
      <c r="A142" s="39">
        <v>139</v>
      </c>
      <c r="B142" s="35" t="s">
        <v>483</v>
      </c>
      <c r="C142" s="22" t="s">
        <v>484</v>
      </c>
      <c r="D142" s="22" t="s">
        <v>177</v>
      </c>
      <c r="E142" s="38" t="s">
        <v>469</v>
      </c>
      <c r="F142" s="43">
        <v>9789577518095</v>
      </c>
      <c r="G142" s="52">
        <v>1</v>
      </c>
      <c r="H142" s="52">
        <v>280</v>
      </c>
      <c r="I142" s="52">
        <f t="shared" si="2"/>
        <v>280</v>
      </c>
      <c r="J142" s="53" t="s">
        <v>33</v>
      </c>
      <c r="K142" s="53" t="s">
        <v>33</v>
      </c>
      <c r="L142" s="53" t="s">
        <v>33</v>
      </c>
      <c r="M142" s="22"/>
      <c r="N142" s="29"/>
    </row>
    <row r="143" spans="1:14" s="32" customFormat="1" ht="29.25" thickBot="1">
      <c r="A143" s="39">
        <v>140</v>
      </c>
      <c r="B143" s="35" t="s">
        <v>485</v>
      </c>
      <c r="C143" s="22" t="s">
        <v>182</v>
      </c>
      <c r="D143" s="22" t="s">
        <v>486</v>
      </c>
      <c r="E143" s="38" t="s">
        <v>469</v>
      </c>
      <c r="F143" s="43">
        <v>9789864490974</v>
      </c>
      <c r="G143" s="52">
        <v>1</v>
      </c>
      <c r="H143" s="52">
        <v>280</v>
      </c>
      <c r="I143" s="52">
        <f t="shared" si="2"/>
        <v>280</v>
      </c>
      <c r="J143" s="53" t="s">
        <v>33</v>
      </c>
      <c r="K143" s="53" t="s">
        <v>33</v>
      </c>
      <c r="L143" s="53" t="s">
        <v>33</v>
      </c>
      <c r="M143" s="22"/>
      <c r="N143" s="28"/>
    </row>
    <row r="144" spans="1:14" s="31" customFormat="1" ht="17.25" thickBot="1">
      <c r="A144" s="39">
        <v>141</v>
      </c>
      <c r="B144" s="35" t="s">
        <v>487</v>
      </c>
      <c r="C144" s="22" t="s">
        <v>183</v>
      </c>
      <c r="D144" s="22" t="s">
        <v>488</v>
      </c>
      <c r="E144" s="38" t="s">
        <v>469</v>
      </c>
      <c r="F144" s="43">
        <v>9789869453189</v>
      </c>
      <c r="G144" s="52">
        <v>1</v>
      </c>
      <c r="H144" s="52">
        <v>300</v>
      </c>
      <c r="I144" s="52">
        <f t="shared" si="2"/>
        <v>300</v>
      </c>
      <c r="J144" s="53" t="s">
        <v>33</v>
      </c>
      <c r="K144" s="53" t="s">
        <v>33</v>
      </c>
      <c r="L144" s="53" t="s">
        <v>33</v>
      </c>
      <c r="M144" s="22"/>
      <c r="N144" s="28"/>
    </row>
    <row r="145" spans="1:14" s="31" customFormat="1" ht="70.5" thickBot="1">
      <c r="A145" s="39">
        <v>142</v>
      </c>
      <c r="B145" s="35" t="s">
        <v>489</v>
      </c>
      <c r="C145" s="22" t="s">
        <v>184</v>
      </c>
      <c r="D145" s="22" t="s">
        <v>490</v>
      </c>
      <c r="E145" s="38" t="s">
        <v>469</v>
      </c>
      <c r="F145" s="43">
        <v>9789869476911</v>
      </c>
      <c r="G145" s="52">
        <v>1</v>
      </c>
      <c r="H145" s="52">
        <v>300</v>
      </c>
      <c r="I145" s="52">
        <f t="shared" si="2"/>
        <v>300</v>
      </c>
      <c r="J145" s="53" t="s">
        <v>33</v>
      </c>
      <c r="K145" s="53" t="s">
        <v>33</v>
      </c>
      <c r="L145" s="53" t="s">
        <v>33</v>
      </c>
      <c r="M145" s="22"/>
      <c r="N145" s="21"/>
    </row>
    <row r="146" spans="1:14" s="32" customFormat="1" ht="29.25" thickBot="1">
      <c r="A146" s="39">
        <v>143</v>
      </c>
      <c r="B146" s="35" t="s">
        <v>491</v>
      </c>
      <c r="C146" s="22" t="s">
        <v>185</v>
      </c>
      <c r="D146" s="22" t="s">
        <v>492</v>
      </c>
      <c r="E146" s="38" t="s">
        <v>469</v>
      </c>
      <c r="F146" s="43">
        <v>9789573281542</v>
      </c>
      <c r="G146" s="52">
        <v>1</v>
      </c>
      <c r="H146" s="52">
        <v>300</v>
      </c>
      <c r="I146" s="52">
        <f t="shared" si="2"/>
        <v>300</v>
      </c>
      <c r="J146" s="53" t="s">
        <v>33</v>
      </c>
      <c r="K146" s="53" t="s">
        <v>33</v>
      </c>
      <c r="L146" s="53" t="s">
        <v>33</v>
      </c>
      <c r="M146" s="22"/>
      <c r="N146" s="21"/>
    </row>
    <row r="147" spans="1:14" s="32" customFormat="1" ht="17.25" thickBot="1">
      <c r="A147" s="39">
        <v>144</v>
      </c>
      <c r="B147" s="35" t="s">
        <v>493</v>
      </c>
      <c r="C147" s="22" t="s">
        <v>186</v>
      </c>
      <c r="D147" s="22" t="s">
        <v>494</v>
      </c>
      <c r="E147" s="38" t="s">
        <v>495</v>
      </c>
      <c r="F147" s="43">
        <v>9789862117330</v>
      </c>
      <c r="G147" s="52">
        <v>1</v>
      </c>
      <c r="H147" s="52">
        <v>300</v>
      </c>
      <c r="I147" s="52">
        <f t="shared" si="2"/>
        <v>300</v>
      </c>
      <c r="J147" s="53" t="s">
        <v>33</v>
      </c>
      <c r="K147" s="53" t="s">
        <v>33</v>
      </c>
      <c r="L147" s="53" t="s">
        <v>33</v>
      </c>
      <c r="M147" s="22"/>
      <c r="N147" s="29"/>
    </row>
    <row r="148" spans="1:14" s="31" customFormat="1" ht="17.25" thickBot="1">
      <c r="A148" s="39">
        <v>145</v>
      </c>
      <c r="B148" s="61" t="s">
        <v>303</v>
      </c>
      <c r="C148" s="57" t="s">
        <v>496</v>
      </c>
      <c r="D148" s="55" t="s">
        <v>304</v>
      </c>
      <c r="E148" s="54" t="s">
        <v>497</v>
      </c>
      <c r="F148" s="43">
        <v>9789571362885</v>
      </c>
      <c r="G148" s="52">
        <v>1</v>
      </c>
      <c r="H148" s="52">
        <v>260</v>
      </c>
      <c r="I148" s="52">
        <f t="shared" si="2"/>
        <v>260</v>
      </c>
      <c r="J148" s="53" t="s">
        <v>33</v>
      </c>
      <c r="K148" s="53" t="s">
        <v>33</v>
      </c>
      <c r="L148" s="53" t="s">
        <v>33</v>
      </c>
      <c r="M148" s="55"/>
      <c r="N148" s="28"/>
    </row>
    <row r="149" spans="1:14" s="31" customFormat="1" ht="17.25" thickBot="1">
      <c r="A149" s="39">
        <v>146</v>
      </c>
      <c r="B149" s="61" t="s">
        <v>498</v>
      </c>
      <c r="C149" s="57" t="s">
        <v>499</v>
      </c>
      <c r="D149" s="55" t="s">
        <v>28</v>
      </c>
      <c r="E149" s="54" t="s">
        <v>497</v>
      </c>
      <c r="F149" s="43">
        <v>9789862417515</v>
      </c>
      <c r="G149" s="52">
        <v>1</v>
      </c>
      <c r="H149" s="52">
        <v>320</v>
      </c>
      <c r="I149" s="52">
        <f t="shared" si="2"/>
        <v>320</v>
      </c>
      <c r="J149" s="53" t="s">
        <v>33</v>
      </c>
      <c r="K149" s="53" t="s">
        <v>33</v>
      </c>
      <c r="L149" s="53" t="s">
        <v>33</v>
      </c>
      <c r="M149" s="55"/>
      <c r="N149" s="28"/>
    </row>
    <row r="150" spans="1:14" s="31" customFormat="1" ht="17.25" thickBot="1">
      <c r="A150" s="39">
        <v>147</v>
      </c>
      <c r="B150" s="61" t="s">
        <v>297</v>
      </c>
      <c r="C150" s="57" t="s">
        <v>500</v>
      </c>
      <c r="D150" s="55" t="s">
        <v>298</v>
      </c>
      <c r="E150" s="54" t="s">
        <v>497</v>
      </c>
      <c r="F150" s="43">
        <v>9789861615400</v>
      </c>
      <c r="G150" s="52">
        <v>1</v>
      </c>
      <c r="H150" s="52">
        <v>250</v>
      </c>
      <c r="I150" s="52">
        <f t="shared" si="2"/>
        <v>250</v>
      </c>
      <c r="J150" s="53" t="s">
        <v>33</v>
      </c>
      <c r="K150" s="53" t="s">
        <v>33</v>
      </c>
      <c r="L150" s="53" t="s">
        <v>33</v>
      </c>
      <c r="M150" s="55"/>
      <c r="N150" s="29"/>
    </row>
    <row r="151" spans="1:14" s="31" customFormat="1" ht="17.25" thickBot="1">
      <c r="A151" s="39">
        <v>148</v>
      </c>
      <c r="B151" s="61" t="s">
        <v>301</v>
      </c>
      <c r="C151" s="57" t="s">
        <v>501</v>
      </c>
      <c r="D151" s="55" t="s">
        <v>302</v>
      </c>
      <c r="E151" s="54" t="s">
        <v>497</v>
      </c>
      <c r="F151" s="43">
        <v>9577029507</v>
      </c>
      <c r="G151" s="52">
        <v>1</v>
      </c>
      <c r="H151" s="52">
        <v>280</v>
      </c>
      <c r="I151" s="52">
        <f t="shared" si="2"/>
        <v>280</v>
      </c>
      <c r="J151" s="53" t="s">
        <v>33</v>
      </c>
      <c r="K151" s="53" t="s">
        <v>33</v>
      </c>
      <c r="L151" s="53" t="s">
        <v>33</v>
      </c>
      <c r="M151" s="55"/>
      <c r="N151" s="28"/>
    </row>
    <row r="152" spans="1:14" s="29" customFormat="1" ht="17.25" thickBot="1">
      <c r="A152" s="39">
        <v>149</v>
      </c>
      <c r="B152" s="61" t="s">
        <v>294</v>
      </c>
      <c r="C152" s="57" t="s">
        <v>502</v>
      </c>
      <c r="D152" s="55" t="s">
        <v>28</v>
      </c>
      <c r="E152" s="54" t="s">
        <v>497</v>
      </c>
      <c r="F152" s="43">
        <v>9789869563062</v>
      </c>
      <c r="G152" s="52">
        <v>1</v>
      </c>
      <c r="H152" s="52">
        <v>400</v>
      </c>
      <c r="I152" s="52">
        <f t="shared" si="2"/>
        <v>400</v>
      </c>
      <c r="J152" s="53" t="s">
        <v>33</v>
      </c>
      <c r="K152" s="53" t="s">
        <v>42</v>
      </c>
      <c r="L152" s="53" t="s">
        <v>33</v>
      </c>
      <c r="M152" s="55"/>
      <c r="N152" s="21"/>
    </row>
    <row r="153" spans="1:14" s="28" customFormat="1" ht="17.25" thickBot="1">
      <c r="A153" s="39">
        <v>150</v>
      </c>
      <c r="B153" s="61" t="s">
        <v>295</v>
      </c>
      <c r="C153" s="57" t="s">
        <v>503</v>
      </c>
      <c r="D153" s="55" t="s">
        <v>296</v>
      </c>
      <c r="E153" s="54" t="s">
        <v>497</v>
      </c>
      <c r="F153" s="43">
        <v>9789863982586</v>
      </c>
      <c r="G153" s="52">
        <v>1</v>
      </c>
      <c r="H153" s="52">
        <v>350</v>
      </c>
      <c r="I153" s="52">
        <f t="shared" si="2"/>
        <v>350</v>
      </c>
      <c r="J153" s="53" t="s">
        <v>33</v>
      </c>
      <c r="K153" s="53" t="s">
        <v>33</v>
      </c>
      <c r="L153" s="53" t="s">
        <v>33</v>
      </c>
      <c r="M153" s="55"/>
    </row>
    <row r="154" spans="1:14" s="31" customFormat="1" ht="17.25" thickBot="1">
      <c r="A154" s="39">
        <v>151</v>
      </c>
      <c r="B154" s="66" t="s">
        <v>504</v>
      </c>
      <c r="C154" s="67" t="s">
        <v>505</v>
      </c>
      <c r="D154" s="68" t="s">
        <v>506</v>
      </c>
      <c r="E154" s="69" t="s">
        <v>507</v>
      </c>
      <c r="F154" s="43">
        <v>9789863427773</v>
      </c>
      <c r="G154" s="52">
        <v>1</v>
      </c>
      <c r="H154" s="52">
        <v>300</v>
      </c>
      <c r="I154" s="52">
        <f t="shared" si="2"/>
        <v>300</v>
      </c>
      <c r="J154" s="53" t="s">
        <v>33</v>
      </c>
      <c r="K154" s="53" t="s">
        <v>33</v>
      </c>
      <c r="L154" s="53" t="s">
        <v>33</v>
      </c>
      <c r="M154" s="68"/>
      <c r="N154" s="21"/>
    </row>
    <row r="155" spans="1:14" s="31" customFormat="1" ht="17.25" thickBot="1">
      <c r="A155" s="39">
        <v>152</v>
      </c>
      <c r="B155" s="70" t="s">
        <v>508</v>
      </c>
      <c r="C155" s="67" t="s">
        <v>505</v>
      </c>
      <c r="D155" s="68" t="s">
        <v>506</v>
      </c>
      <c r="E155" s="69" t="s">
        <v>507</v>
      </c>
      <c r="F155" s="43">
        <v>9789863428169</v>
      </c>
      <c r="G155" s="52">
        <v>1</v>
      </c>
      <c r="H155" s="52">
        <v>300</v>
      </c>
      <c r="I155" s="52">
        <f t="shared" si="2"/>
        <v>300</v>
      </c>
      <c r="J155" s="53" t="s">
        <v>33</v>
      </c>
      <c r="K155" s="53" t="s">
        <v>33</v>
      </c>
      <c r="L155" s="53" t="s">
        <v>33</v>
      </c>
      <c r="M155" s="68"/>
    </row>
    <row r="156" spans="1:14" s="31" customFormat="1" ht="17.25" thickBot="1">
      <c r="A156" s="39">
        <v>153</v>
      </c>
      <c r="B156" s="70" t="s">
        <v>509</v>
      </c>
      <c r="C156" s="67" t="s">
        <v>505</v>
      </c>
      <c r="D156" s="68" t="s">
        <v>506</v>
      </c>
      <c r="E156" s="69" t="s">
        <v>507</v>
      </c>
      <c r="F156" s="43">
        <v>9789863428565</v>
      </c>
      <c r="G156" s="52">
        <v>1</v>
      </c>
      <c r="H156" s="52">
        <v>300</v>
      </c>
      <c r="I156" s="52">
        <f t="shared" si="2"/>
        <v>300</v>
      </c>
      <c r="J156" s="53" t="s">
        <v>33</v>
      </c>
      <c r="K156" s="53" t="s">
        <v>33</v>
      </c>
      <c r="L156" s="53" t="s">
        <v>33</v>
      </c>
      <c r="M156" s="68"/>
      <c r="N156" s="28"/>
    </row>
    <row r="157" spans="1:14" s="31" customFormat="1" ht="17.25" thickBot="1">
      <c r="A157" s="39">
        <v>154</v>
      </c>
      <c r="B157" s="70" t="s">
        <v>510</v>
      </c>
      <c r="C157" s="67" t="s">
        <v>505</v>
      </c>
      <c r="D157" s="68" t="s">
        <v>506</v>
      </c>
      <c r="E157" s="69" t="s">
        <v>507</v>
      </c>
      <c r="F157" s="43">
        <v>9789863428992</v>
      </c>
      <c r="G157" s="52">
        <v>1</v>
      </c>
      <c r="H157" s="52">
        <v>300</v>
      </c>
      <c r="I157" s="52">
        <f t="shared" si="2"/>
        <v>300</v>
      </c>
      <c r="J157" s="53" t="s">
        <v>33</v>
      </c>
      <c r="K157" s="53" t="s">
        <v>33</v>
      </c>
      <c r="L157" s="53" t="s">
        <v>33</v>
      </c>
      <c r="M157" s="68"/>
      <c r="N157" s="21"/>
    </row>
    <row r="158" spans="1:14" s="31" customFormat="1" ht="17.25" thickBot="1">
      <c r="A158" s="39">
        <v>155</v>
      </c>
      <c r="B158" s="70" t="s">
        <v>511</v>
      </c>
      <c r="C158" s="67" t="s">
        <v>505</v>
      </c>
      <c r="D158" s="68" t="s">
        <v>506</v>
      </c>
      <c r="E158" s="69" t="s">
        <v>507</v>
      </c>
      <c r="F158" s="43">
        <v>9789863429388</v>
      </c>
      <c r="G158" s="52">
        <v>1</v>
      </c>
      <c r="H158" s="52">
        <v>300</v>
      </c>
      <c r="I158" s="52">
        <f t="shared" ref="I158:I204" si="3">G158*H158</f>
        <v>300</v>
      </c>
      <c r="J158" s="53" t="s">
        <v>33</v>
      </c>
      <c r="K158" s="53" t="s">
        <v>33</v>
      </c>
      <c r="L158" s="53" t="s">
        <v>33</v>
      </c>
      <c r="M158" s="68"/>
      <c r="N158" s="32"/>
    </row>
    <row r="159" spans="1:14" s="31" customFormat="1" ht="17.25" thickBot="1">
      <c r="A159" s="39">
        <v>156</v>
      </c>
      <c r="B159" s="70" t="s">
        <v>512</v>
      </c>
      <c r="C159" s="67" t="s">
        <v>505</v>
      </c>
      <c r="D159" s="68" t="s">
        <v>506</v>
      </c>
      <c r="E159" s="69" t="s">
        <v>507</v>
      </c>
      <c r="F159" s="43">
        <v>9789863429562</v>
      </c>
      <c r="G159" s="52">
        <v>1</v>
      </c>
      <c r="H159" s="52">
        <v>300</v>
      </c>
      <c r="I159" s="52">
        <f t="shared" si="3"/>
        <v>300</v>
      </c>
      <c r="J159" s="53" t="s">
        <v>33</v>
      </c>
      <c r="K159" s="53" t="s">
        <v>33</v>
      </c>
      <c r="L159" s="53" t="s">
        <v>33</v>
      </c>
      <c r="M159" s="68"/>
      <c r="N159" s="25"/>
    </row>
    <row r="160" spans="1:14" s="31" customFormat="1" ht="17.25" thickBot="1">
      <c r="A160" s="39">
        <v>157</v>
      </c>
      <c r="B160" s="70" t="s">
        <v>513</v>
      </c>
      <c r="C160" s="67" t="s">
        <v>505</v>
      </c>
      <c r="D160" s="68" t="s">
        <v>506</v>
      </c>
      <c r="E160" s="69" t="s">
        <v>507</v>
      </c>
      <c r="F160" s="43">
        <v>9789863429982</v>
      </c>
      <c r="G160" s="52">
        <v>1</v>
      </c>
      <c r="H160" s="52">
        <v>300</v>
      </c>
      <c r="I160" s="52">
        <f t="shared" si="3"/>
        <v>300</v>
      </c>
      <c r="J160" s="53" t="s">
        <v>33</v>
      </c>
      <c r="K160" s="53" t="s">
        <v>33</v>
      </c>
      <c r="L160" s="53" t="s">
        <v>33</v>
      </c>
      <c r="M160" s="68"/>
      <c r="N160" s="21"/>
    </row>
    <row r="161" spans="1:14" s="31" customFormat="1" ht="17.25" thickBot="1">
      <c r="A161" s="39">
        <v>158</v>
      </c>
      <c r="B161" s="70" t="s">
        <v>514</v>
      </c>
      <c r="C161" s="67" t="s">
        <v>515</v>
      </c>
      <c r="D161" s="68" t="s">
        <v>516</v>
      </c>
      <c r="E161" s="69" t="s">
        <v>507</v>
      </c>
      <c r="F161" s="43">
        <v>9789864793792</v>
      </c>
      <c r="G161" s="52">
        <v>1</v>
      </c>
      <c r="H161" s="52">
        <v>350</v>
      </c>
      <c r="I161" s="52">
        <f t="shared" si="3"/>
        <v>350</v>
      </c>
      <c r="J161" s="53" t="s">
        <v>33</v>
      </c>
      <c r="K161" s="53" t="s">
        <v>33</v>
      </c>
      <c r="L161" s="53" t="s">
        <v>33</v>
      </c>
      <c r="M161" s="68"/>
      <c r="N161" s="21"/>
    </row>
    <row r="162" spans="1:14" s="31" customFormat="1" ht="17.25" thickBot="1">
      <c r="A162" s="39">
        <v>159</v>
      </c>
      <c r="B162" s="70" t="s">
        <v>517</v>
      </c>
      <c r="C162" s="67" t="s">
        <v>518</v>
      </c>
      <c r="D162" s="68" t="s">
        <v>519</v>
      </c>
      <c r="E162" s="69" t="s">
        <v>507</v>
      </c>
      <c r="F162" s="43">
        <v>9789869577458</v>
      </c>
      <c r="G162" s="52">
        <v>1</v>
      </c>
      <c r="H162" s="52">
        <v>200</v>
      </c>
      <c r="I162" s="52">
        <f t="shared" si="3"/>
        <v>200</v>
      </c>
      <c r="J162" s="53" t="s">
        <v>33</v>
      </c>
      <c r="K162" s="53" t="s">
        <v>33</v>
      </c>
      <c r="L162" s="53" t="s">
        <v>33</v>
      </c>
      <c r="M162" s="68"/>
    </row>
    <row r="163" spans="1:14" s="31" customFormat="1" ht="17.25" thickBot="1">
      <c r="A163" s="39">
        <v>160</v>
      </c>
      <c r="B163" s="70" t="s">
        <v>520</v>
      </c>
      <c r="C163" s="67" t="s">
        <v>521</v>
      </c>
      <c r="D163" s="68" t="s">
        <v>522</v>
      </c>
      <c r="E163" s="69" t="s">
        <v>507</v>
      </c>
      <c r="F163" s="43">
        <v>9789869546423</v>
      </c>
      <c r="G163" s="52">
        <v>1</v>
      </c>
      <c r="H163" s="52">
        <v>200</v>
      </c>
      <c r="I163" s="52">
        <f t="shared" si="3"/>
        <v>200</v>
      </c>
      <c r="J163" s="53" t="s">
        <v>33</v>
      </c>
      <c r="K163" s="53" t="s">
        <v>33</v>
      </c>
      <c r="L163" s="53" t="s">
        <v>33</v>
      </c>
      <c r="M163" s="68"/>
      <c r="N163" s="28"/>
    </row>
    <row r="164" spans="1:14" s="28" customFormat="1" ht="17.25" thickBot="1">
      <c r="A164" s="39">
        <v>161</v>
      </c>
      <c r="B164" s="70" t="s">
        <v>523</v>
      </c>
      <c r="C164" s="67" t="s">
        <v>521</v>
      </c>
      <c r="D164" s="68" t="s">
        <v>522</v>
      </c>
      <c r="E164" s="69" t="s">
        <v>507</v>
      </c>
      <c r="F164" s="43">
        <v>9789865862916</v>
      </c>
      <c r="G164" s="52">
        <v>1</v>
      </c>
      <c r="H164" s="52">
        <v>200</v>
      </c>
      <c r="I164" s="52">
        <f t="shared" si="3"/>
        <v>200</v>
      </c>
      <c r="J164" s="53" t="s">
        <v>33</v>
      </c>
      <c r="K164" s="53" t="s">
        <v>33</v>
      </c>
      <c r="L164" s="53" t="s">
        <v>33</v>
      </c>
      <c r="M164" s="68"/>
    </row>
    <row r="165" spans="1:14" s="28" customFormat="1" ht="17.25" thickBot="1">
      <c r="A165" s="39">
        <v>162</v>
      </c>
      <c r="B165" s="20" t="s">
        <v>524</v>
      </c>
      <c r="C165" s="20" t="s">
        <v>525</v>
      </c>
      <c r="D165" s="42" t="s">
        <v>526</v>
      </c>
      <c r="E165" s="33" t="s">
        <v>507</v>
      </c>
      <c r="F165" s="43">
        <v>9789578787285</v>
      </c>
      <c r="G165" s="52">
        <v>1</v>
      </c>
      <c r="H165" s="52">
        <v>360</v>
      </c>
      <c r="I165" s="52">
        <f t="shared" si="3"/>
        <v>360</v>
      </c>
      <c r="J165" s="53" t="s">
        <v>33</v>
      </c>
      <c r="K165" s="53" t="s">
        <v>33</v>
      </c>
      <c r="L165" s="53" t="s">
        <v>33</v>
      </c>
      <c r="M165" s="42"/>
      <c r="N165" s="21"/>
    </row>
    <row r="166" spans="1:14" s="28" customFormat="1" ht="17.25" thickBot="1">
      <c r="A166" s="39">
        <v>163</v>
      </c>
      <c r="B166" s="35" t="s">
        <v>527</v>
      </c>
      <c r="C166" s="35" t="s">
        <v>528</v>
      </c>
      <c r="D166" s="36" t="s">
        <v>529</v>
      </c>
      <c r="E166" s="34" t="s">
        <v>507</v>
      </c>
      <c r="F166" s="43">
        <v>9789862432235</v>
      </c>
      <c r="G166" s="52">
        <v>1</v>
      </c>
      <c r="H166" s="52">
        <v>160</v>
      </c>
      <c r="I166" s="52">
        <f t="shared" si="3"/>
        <v>160</v>
      </c>
      <c r="J166" s="53" t="s">
        <v>33</v>
      </c>
      <c r="K166" s="53" t="s">
        <v>33</v>
      </c>
      <c r="L166" s="53" t="s">
        <v>33</v>
      </c>
      <c r="M166" s="36"/>
      <c r="N166" s="31"/>
    </row>
    <row r="167" spans="1:14" s="31" customFormat="1" ht="17.25" thickBot="1">
      <c r="A167" s="39">
        <v>164</v>
      </c>
      <c r="B167" s="35" t="s">
        <v>530</v>
      </c>
      <c r="C167" s="35" t="s">
        <v>531</v>
      </c>
      <c r="D167" s="36" t="s">
        <v>529</v>
      </c>
      <c r="E167" s="34" t="s">
        <v>507</v>
      </c>
      <c r="F167" s="43">
        <v>9789862430118</v>
      </c>
      <c r="G167" s="52">
        <v>1</v>
      </c>
      <c r="H167" s="52">
        <v>240</v>
      </c>
      <c r="I167" s="52">
        <f t="shared" si="3"/>
        <v>240</v>
      </c>
      <c r="J167" s="53" t="s">
        <v>33</v>
      </c>
      <c r="K167" s="53" t="s">
        <v>33</v>
      </c>
      <c r="L167" s="53" t="s">
        <v>33</v>
      </c>
      <c r="M167" s="36"/>
    </row>
    <row r="168" spans="1:14" s="28" customFormat="1" ht="17.25" thickBot="1">
      <c r="A168" s="39">
        <v>165</v>
      </c>
      <c r="B168" s="35" t="s">
        <v>532</v>
      </c>
      <c r="C168" s="35" t="s">
        <v>47</v>
      </c>
      <c r="D168" s="36" t="s">
        <v>529</v>
      </c>
      <c r="E168" s="34" t="s">
        <v>507</v>
      </c>
      <c r="F168" s="43">
        <v>9789862432242</v>
      </c>
      <c r="G168" s="52">
        <v>1</v>
      </c>
      <c r="H168" s="52">
        <v>160</v>
      </c>
      <c r="I168" s="52">
        <f t="shared" si="3"/>
        <v>160</v>
      </c>
      <c r="J168" s="53" t="s">
        <v>33</v>
      </c>
      <c r="K168" s="53" t="s">
        <v>33</v>
      </c>
      <c r="L168" s="53" t="s">
        <v>33</v>
      </c>
      <c r="M168" s="36"/>
    </row>
    <row r="169" spans="1:14" s="28" customFormat="1" ht="17.25" thickBot="1">
      <c r="A169" s="39">
        <v>166</v>
      </c>
      <c r="B169" s="35" t="s">
        <v>533</v>
      </c>
      <c r="C169" s="35" t="s">
        <v>534</v>
      </c>
      <c r="D169" s="36" t="s">
        <v>529</v>
      </c>
      <c r="E169" s="34" t="s">
        <v>507</v>
      </c>
      <c r="F169" s="43">
        <v>9789862432372</v>
      </c>
      <c r="G169" s="52">
        <v>1</v>
      </c>
      <c r="H169" s="52">
        <v>160</v>
      </c>
      <c r="I169" s="52">
        <f t="shared" si="3"/>
        <v>160</v>
      </c>
      <c r="J169" s="53" t="s">
        <v>33</v>
      </c>
      <c r="K169" s="53" t="s">
        <v>33</v>
      </c>
      <c r="L169" s="53" t="s">
        <v>33</v>
      </c>
      <c r="M169" s="36"/>
      <c r="N169" s="31"/>
    </row>
    <row r="170" spans="1:14" s="28" customFormat="1" ht="17.25" thickBot="1">
      <c r="A170" s="39">
        <v>167</v>
      </c>
      <c r="B170" s="35" t="s">
        <v>535</v>
      </c>
      <c r="C170" s="35" t="s">
        <v>536</v>
      </c>
      <c r="D170" s="36" t="s">
        <v>537</v>
      </c>
      <c r="E170" s="34" t="s">
        <v>507</v>
      </c>
      <c r="F170" s="43">
        <v>4713510945735</v>
      </c>
      <c r="G170" s="52">
        <v>1</v>
      </c>
      <c r="H170" s="52">
        <v>450</v>
      </c>
      <c r="I170" s="52">
        <f t="shared" si="3"/>
        <v>450</v>
      </c>
      <c r="J170" s="53" t="s">
        <v>33</v>
      </c>
      <c r="K170" s="53" t="s">
        <v>33</v>
      </c>
      <c r="L170" s="53" t="s">
        <v>33</v>
      </c>
      <c r="M170" s="36"/>
    </row>
    <row r="171" spans="1:14" s="28" customFormat="1" ht="17.25" thickBot="1">
      <c r="A171" s="39">
        <v>168</v>
      </c>
      <c r="B171" s="35" t="s">
        <v>538</v>
      </c>
      <c r="C171" s="35" t="s">
        <v>539</v>
      </c>
      <c r="D171" s="36" t="s">
        <v>540</v>
      </c>
      <c r="E171" s="34" t="s">
        <v>507</v>
      </c>
      <c r="F171" s="43">
        <v>9789864401376</v>
      </c>
      <c r="G171" s="52">
        <v>1</v>
      </c>
      <c r="H171" s="52">
        <v>320</v>
      </c>
      <c r="I171" s="52">
        <f t="shared" si="3"/>
        <v>320</v>
      </c>
      <c r="J171" s="53" t="s">
        <v>33</v>
      </c>
      <c r="K171" s="53" t="s">
        <v>33</v>
      </c>
      <c r="L171" s="53" t="s">
        <v>33</v>
      </c>
      <c r="M171" s="36"/>
      <c r="N171" s="21"/>
    </row>
    <row r="172" spans="1:14" s="28" customFormat="1" ht="17.25" thickBot="1">
      <c r="A172" s="39">
        <v>169</v>
      </c>
      <c r="B172" s="35" t="s">
        <v>541</v>
      </c>
      <c r="C172" s="35" t="s">
        <v>542</v>
      </c>
      <c r="D172" s="36" t="s">
        <v>543</v>
      </c>
      <c r="E172" s="34" t="s">
        <v>507</v>
      </c>
      <c r="F172" s="43">
        <v>9789869549189</v>
      </c>
      <c r="G172" s="52">
        <v>1</v>
      </c>
      <c r="H172" s="52">
        <v>260</v>
      </c>
      <c r="I172" s="52">
        <f t="shared" si="3"/>
        <v>260</v>
      </c>
      <c r="J172" s="53" t="s">
        <v>33</v>
      </c>
      <c r="K172" s="53" t="s">
        <v>33</v>
      </c>
      <c r="L172" s="53" t="s">
        <v>33</v>
      </c>
      <c r="M172" s="36"/>
    </row>
    <row r="173" spans="1:14" s="29" customFormat="1" ht="17.25" thickBot="1">
      <c r="A173" s="39">
        <v>170</v>
      </c>
      <c r="B173" s="35" t="s">
        <v>544</v>
      </c>
      <c r="C173" s="35" t="s">
        <v>545</v>
      </c>
      <c r="D173" s="36" t="s">
        <v>543</v>
      </c>
      <c r="E173" s="34" t="s">
        <v>507</v>
      </c>
      <c r="F173" s="43">
        <v>9789579095082</v>
      </c>
      <c r="G173" s="52">
        <v>1</v>
      </c>
      <c r="H173" s="52">
        <v>260</v>
      </c>
      <c r="I173" s="52">
        <f t="shared" si="3"/>
        <v>260</v>
      </c>
      <c r="J173" s="53" t="s">
        <v>33</v>
      </c>
      <c r="K173" s="53" t="s">
        <v>33</v>
      </c>
      <c r="L173" s="53" t="s">
        <v>33</v>
      </c>
      <c r="M173" s="36"/>
      <c r="N173" s="21"/>
    </row>
    <row r="174" spans="1:14" s="28" customFormat="1" ht="17.25" thickBot="1">
      <c r="A174" s="39">
        <v>171</v>
      </c>
      <c r="B174" s="35" t="s">
        <v>546</v>
      </c>
      <c r="C174" s="35" t="s">
        <v>547</v>
      </c>
      <c r="D174" s="36" t="s">
        <v>543</v>
      </c>
      <c r="E174" s="34" t="s">
        <v>507</v>
      </c>
      <c r="F174" s="43">
        <v>9789862419304</v>
      </c>
      <c r="G174" s="52">
        <v>1</v>
      </c>
      <c r="H174" s="52">
        <v>350</v>
      </c>
      <c r="I174" s="52">
        <f t="shared" si="3"/>
        <v>350</v>
      </c>
      <c r="J174" s="53" t="s">
        <v>33</v>
      </c>
      <c r="K174" s="53" t="s">
        <v>33</v>
      </c>
      <c r="L174" s="53" t="s">
        <v>33</v>
      </c>
      <c r="M174" s="36"/>
      <c r="N174" s="21"/>
    </row>
    <row r="175" spans="1:14" s="28" customFormat="1" ht="17.25" thickBot="1">
      <c r="A175" s="39">
        <v>172</v>
      </c>
      <c r="B175" s="20" t="s">
        <v>548</v>
      </c>
      <c r="C175" s="20" t="s">
        <v>525</v>
      </c>
      <c r="D175" s="42" t="s">
        <v>526</v>
      </c>
      <c r="E175" s="33" t="s">
        <v>507</v>
      </c>
      <c r="F175" s="43">
        <v>9789869462518</v>
      </c>
      <c r="G175" s="52">
        <v>1</v>
      </c>
      <c r="H175" s="52">
        <v>360</v>
      </c>
      <c r="I175" s="52">
        <f t="shared" si="3"/>
        <v>360</v>
      </c>
      <c r="J175" s="53" t="s">
        <v>33</v>
      </c>
      <c r="K175" s="53" t="s">
        <v>33</v>
      </c>
      <c r="L175" s="53" t="s">
        <v>33</v>
      </c>
      <c r="M175" s="42"/>
      <c r="N175" s="21"/>
    </row>
    <row r="176" spans="1:14" s="28" customFormat="1" ht="17.25" thickBot="1">
      <c r="A176" s="39">
        <v>173</v>
      </c>
      <c r="B176" s="70" t="s">
        <v>549</v>
      </c>
      <c r="C176" s="67" t="s">
        <v>550</v>
      </c>
      <c r="D176" s="68" t="s">
        <v>543</v>
      </c>
      <c r="E176" s="69" t="s">
        <v>507</v>
      </c>
      <c r="F176" s="43">
        <v>9789579095792</v>
      </c>
      <c r="G176" s="52">
        <v>1</v>
      </c>
      <c r="H176" s="52">
        <v>380</v>
      </c>
      <c r="I176" s="52">
        <f t="shared" si="3"/>
        <v>380</v>
      </c>
      <c r="J176" s="53" t="s">
        <v>33</v>
      </c>
      <c r="K176" s="53" t="s">
        <v>33</v>
      </c>
      <c r="L176" s="53" t="s">
        <v>33</v>
      </c>
      <c r="M176" s="68"/>
    </row>
    <row r="177" spans="1:14" s="31" customFormat="1" ht="17.25" thickBot="1">
      <c r="A177" s="39">
        <v>174</v>
      </c>
      <c r="B177" s="70" t="s">
        <v>551</v>
      </c>
      <c r="C177" s="67" t="s">
        <v>552</v>
      </c>
      <c r="D177" s="68" t="s">
        <v>71</v>
      </c>
      <c r="E177" s="69" t="s">
        <v>35</v>
      </c>
      <c r="F177" s="43">
        <v>9789573278092</v>
      </c>
      <c r="G177" s="52">
        <v>1</v>
      </c>
      <c r="H177" s="52">
        <v>240</v>
      </c>
      <c r="I177" s="52">
        <f t="shared" si="3"/>
        <v>240</v>
      </c>
      <c r="J177" s="53" t="s">
        <v>33</v>
      </c>
      <c r="K177" s="53" t="s">
        <v>33</v>
      </c>
      <c r="L177" s="53" t="s">
        <v>33</v>
      </c>
      <c r="M177" s="68"/>
      <c r="N177" s="21"/>
    </row>
    <row r="178" spans="1:14" s="28" customFormat="1" ht="17.25" thickBot="1">
      <c r="A178" s="39">
        <v>175</v>
      </c>
      <c r="B178" s="70" t="s">
        <v>60</v>
      </c>
      <c r="C178" s="67" t="s">
        <v>69</v>
      </c>
      <c r="D178" s="68" t="s">
        <v>71</v>
      </c>
      <c r="E178" s="69" t="s">
        <v>35</v>
      </c>
      <c r="F178" s="43">
        <v>9789573278191</v>
      </c>
      <c r="G178" s="52">
        <v>1</v>
      </c>
      <c r="H178" s="52">
        <v>240</v>
      </c>
      <c r="I178" s="52">
        <f t="shared" si="3"/>
        <v>240</v>
      </c>
      <c r="J178" s="53" t="s">
        <v>33</v>
      </c>
      <c r="K178" s="53" t="s">
        <v>33</v>
      </c>
      <c r="L178" s="53" t="s">
        <v>33</v>
      </c>
      <c r="M178" s="68"/>
      <c r="N178" s="31"/>
    </row>
    <row r="179" spans="1:14" s="28" customFormat="1" ht="17.25" thickBot="1">
      <c r="A179" s="39">
        <v>176</v>
      </c>
      <c r="B179" s="70" t="s">
        <v>61</v>
      </c>
      <c r="C179" s="67" t="s">
        <v>69</v>
      </c>
      <c r="D179" s="68" t="s">
        <v>71</v>
      </c>
      <c r="E179" s="69" t="s">
        <v>35</v>
      </c>
      <c r="F179" s="43">
        <v>9789573279280</v>
      </c>
      <c r="G179" s="52">
        <v>1</v>
      </c>
      <c r="H179" s="52">
        <v>240</v>
      </c>
      <c r="I179" s="52">
        <f t="shared" si="3"/>
        <v>240</v>
      </c>
      <c r="J179" s="53" t="s">
        <v>33</v>
      </c>
      <c r="K179" s="53" t="s">
        <v>33</v>
      </c>
      <c r="L179" s="53" t="s">
        <v>33</v>
      </c>
      <c r="M179" s="68"/>
      <c r="N179" s="21"/>
    </row>
    <row r="180" spans="1:14" s="28" customFormat="1" ht="17.25" thickBot="1">
      <c r="A180" s="39">
        <v>177</v>
      </c>
      <c r="B180" s="70" t="s">
        <v>62</v>
      </c>
      <c r="C180" s="67" t="s">
        <v>69</v>
      </c>
      <c r="D180" s="68" t="s">
        <v>71</v>
      </c>
      <c r="E180" s="69" t="s">
        <v>35</v>
      </c>
      <c r="F180" s="43">
        <v>9789573279273</v>
      </c>
      <c r="G180" s="52">
        <v>1</v>
      </c>
      <c r="H180" s="52">
        <v>240</v>
      </c>
      <c r="I180" s="52">
        <f t="shared" si="3"/>
        <v>240</v>
      </c>
      <c r="J180" s="53" t="s">
        <v>33</v>
      </c>
      <c r="K180" s="53" t="s">
        <v>33</v>
      </c>
      <c r="L180" s="53" t="s">
        <v>33</v>
      </c>
      <c r="M180" s="68"/>
      <c r="N180" s="31"/>
    </row>
    <row r="181" spans="1:14" s="28" customFormat="1" ht="17.25" thickBot="1">
      <c r="A181" s="39">
        <v>178</v>
      </c>
      <c r="B181" s="70" t="s">
        <v>63</v>
      </c>
      <c r="C181" s="67" t="s">
        <v>69</v>
      </c>
      <c r="D181" s="68" t="s">
        <v>71</v>
      </c>
      <c r="E181" s="69" t="s">
        <v>35</v>
      </c>
      <c r="F181" s="43">
        <v>9789573279433</v>
      </c>
      <c r="G181" s="52">
        <v>1</v>
      </c>
      <c r="H181" s="52">
        <v>240</v>
      </c>
      <c r="I181" s="52">
        <f t="shared" si="3"/>
        <v>240</v>
      </c>
      <c r="J181" s="53" t="s">
        <v>33</v>
      </c>
      <c r="K181" s="53" t="s">
        <v>33</v>
      </c>
      <c r="L181" s="53" t="s">
        <v>33</v>
      </c>
      <c r="M181" s="68"/>
    </row>
    <row r="182" spans="1:14" s="28" customFormat="1" ht="17.25" thickBot="1">
      <c r="A182" s="39">
        <v>179</v>
      </c>
      <c r="B182" s="70" t="s">
        <v>64</v>
      </c>
      <c r="C182" s="67" t="s">
        <v>69</v>
      </c>
      <c r="D182" s="68" t="s">
        <v>71</v>
      </c>
      <c r="E182" s="69" t="s">
        <v>35</v>
      </c>
      <c r="F182" s="43">
        <v>9789573279594</v>
      </c>
      <c r="G182" s="52">
        <v>1</v>
      </c>
      <c r="H182" s="52">
        <v>240</v>
      </c>
      <c r="I182" s="52">
        <f t="shared" si="3"/>
        <v>240</v>
      </c>
      <c r="J182" s="53" t="s">
        <v>33</v>
      </c>
      <c r="K182" s="53" t="s">
        <v>33</v>
      </c>
      <c r="L182" s="53" t="s">
        <v>33</v>
      </c>
      <c r="M182" s="68"/>
      <c r="N182" s="31"/>
    </row>
    <row r="183" spans="1:14" s="28" customFormat="1" ht="17.25" thickBot="1">
      <c r="A183" s="39">
        <v>180</v>
      </c>
      <c r="B183" s="70" t="s">
        <v>65</v>
      </c>
      <c r="C183" s="67" t="s">
        <v>69</v>
      </c>
      <c r="D183" s="68" t="s">
        <v>71</v>
      </c>
      <c r="E183" s="69" t="s">
        <v>35</v>
      </c>
      <c r="F183" s="43">
        <v>9789573279884</v>
      </c>
      <c r="G183" s="52">
        <v>1</v>
      </c>
      <c r="H183" s="52">
        <v>240</v>
      </c>
      <c r="I183" s="52">
        <f t="shared" si="3"/>
        <v>240</v>
      </c>
      <c r="J183" s="53" t="s">
        <v>33</v>
      </c>
      <c r="K183" s="53" t="s">
        <v>33</v>
      </c>
      <c r="L183" s="53" t="s">
        <v>33</v>
      </c>
      <c r="M183" s="68"/>
    </row>
    <row r="184" spans="1:14" s="28" customFormat="1" ht="17.25" thickBot="1">
      <c r="A184" s="39">
        <v>181</v>
      </c>
      <c r="B184" s="70" t="s">
        <v>66</v>
      </c>
      <c r="C184" s="67" t="s">
        <v>69</v>
      </c>
      <c r="D184" s="68" t="s">
        <v>71</v>
      </c>
      <c r="E184" s="69" t="s">
        <v>35</v>
      </c>
      <c r="F184" s="43">
        <v>9789573280460</v>
      </c>
      <c r="G184" s="52">
        <v>1</v>
      </c>
      <c r="H184" s="52">
        <v>240</v>
      </c>
      <c r="I184" s="52">
        <f t="shared" si="3"/>
        <v>240</v>
      </c>
      <c r="J184" s="53" t="s">
        <v>33</v>
      </c>
      <c r="K184" s="53" t="s">
        <v>33</v>
      </c>
      <c r="L184" s="53" t="s">
        <v>33</v>
      </c>
      <c r="M184" s="68"/>
    </row>
    <row r="185" spans="1:14" s="28" customFormat="1" ht="17.25" thickBot="1">
      <c r="A185" s="39">
        <v>182</v>
      </c>
      <c r="B185" s="70" t="s">
        <v>67</v>
      </c>
      <c r="C185" s="67" t="s">
        <v>69</v>
      </c>
      <c r="D185" s="68" t="s">
        <v>71</v>
      </c>
      <c r="E185" s="69" t="s">
        <v>35</v>
      </c>
      <c r="F185" s="43">
        <v>9789573283447</v>
      </c>
      <c r="G185" s="52">
        <v>1</v>
      </c>
      <c r="H185" s="52">
        <v>280</v>
      </c>
      <c r="I185" s="52">
        <f t="shared" si="3"/>
        <v>280</v>
      </c>
      <c r="J185" s="53" t="s">
        <v>33</v>
      </c>
      <c r="K185" s="53" t="s">
        <v>33</v>
      </c>
      <c r="L185" s="53" t="s">
        <v>33</v>
      </c>
      <c r="M185" s="68"/>
      <c r="N185" s="31"/>
    </row>
    <row r="186" spans="1:14" s="28" customFormat="1" ht="17.25" thickBot="1">
      <c r="A186" s="39">
        <v>183</v>
      </c>
      <c r="B186" s="70" t="s">
        <v>218</v>
      </c>
      <c r="C186" s="70" t="s">
        <v>219</v>
      </c>
      <c r="D186" s="71" t="s">
        <v>220</v>
      </c>
      <c r="E186" s="72" t="s">
        <v>35</v>
      </c>
      <c r="F186" s="43">
        <v>9789575749989</v>
      </c>
      <c r="G186" s="52">
        <v>1</v>
      </c>
      <c r="H186" s="52">
        <v>280</v>
      </c>
      <c r="I186" s="52">
        <f t="shared" si="3"/>
        <v>280</v>
      </c>
      <c r="J186" s="53" t="s">
        <v>33</v>
      </c>
      <c r="K186" s="53" t="s">
        <v>33</v>
      </c>
      <c r="L186" s="53" t="s">
        <v>33</v>
      </c>
      <c r="M186" s="36"/>
    </row>
    <row r="187" spans="1:14" s="28" customFormat="1" ht="17.25" thickBot="1">
      <c r="A187" s="39">
        <v>184</v>
      </c>
      <c r="B187" s="70" t="s">
        <v>221</v>
      </c>
      <c r="C187" s="70" t="s">
        <v>219</v>
      </c>
      <c r="D187" s="71" t="s">
        <v>220</v>
      </c>
      <c r="E187" s="72" t="s">
        <v>35</v>
      </c>
      <c r="F187" s="43">
        <v>9789575749903</v>
      </c>
      <c r="G187" s="52">
        <v>1</v>
      </c>
      <c r="H187" s="52">
        <v>300</v>
      </c>
      <c r="I187" s="52">
        <f t="shared" si="3"/>
        <v>300</v>
      </c>
      <c r="J187" s="53" t="s">
        <v>33</v>
      </c>
      <c r="K187" s="53" t="s">
        <v>33</v>
      </c>
      <c r="L187" s="53" t="s">
        <v>33</v>
      </c>
      <c r="M187" s="36"/>
    </row>
    <row r="188" spans="1:14" s="28" customFormat="1" ht="17.25" thickBot="1">
      <c r="A188" s="39">
        <v>185</v>
      </c>
      <c r="B188" s="70" t="s">
        <v>228</v>
      </c>
      <c r="C188" s="70" t="s">
        <v>222</v>
      </c>
      <c r="D188" s="71" t="s">
        <v>85</v>
      </c>
      <c r="E188" s="72" t="s">
        <v>35</v>
      </c>
      <c r="F188" s="43">
        <v>9789577517678</v>
      </c>
      <c r="G188" s="52">
        <v>1</v>
      </c>
      <c r="H188" s="52">
        <v>260</v>
      </c>
      <c r="I188" s="52">
        <f t="shared" si="3"/>
        <v>260</v>
      </c>
      <c r="J188" s="53" t="s">
        <v>33</v>
      </c>
      <c r="K188" s="53" t="s">
        <v>33</v>
      </c>
      <c r="L188" s="53" t="s">
        <v>33</v>
      </c>
      <c r="M188" s="36"/>
    </row>
    <row r="189" spans="1:14" s="28" customFormat="1" ht="17.25" thickBot="1">
      <c r="A189" s="39">
        <v>186</v>
      </c>
      <c r="B189" s="70" t="s">
        <v>229</v>
      </c>
      <c r="C189" s="70" t="s">
        <v>230</v>
      </c>
      <c r="D189" s="71" t="s">
        <v>223</v>
      </c>
      <c r="E189" s="72" t="s">
        <v>35</v>
      </c>
      <c r="F189" s="43">
        <v>9789866215223</v>
      </c>
      <c r="G189" s="52">
        <v>1</v>
      </c>
      <c r="H189" s="52">
        <v>300</v>
      </c>
      <c r="I189" s="52">
        <f t="shared" si="3"/>
        <v>300</v>
      </c>
      <c r="J189" s="53" t="s">
        <v>33</v>
      </c>
      <c r="K189" s="53" t="s">
        <v>33</v>
      </c>
      <c r="L189" s="53" t="s">
        <v>33</v>
      </c>
      <c r="M189" s="36"/>
    </row>
    <row r="190" spans="1:14" s="28" customFormat="1" ht="17.25" thickBot="1">
      <c r="A190" s="39">
        <v>187</v>
      </c>
      <c r="B190" s="70" t="s">
        <v>231</v>
      </c>
      <c r="C190" s="70" t="s">
        <v>232</v>
      </c>
      <c r="D190" s="71" t="s">
        <v>233</v>
      </c>
      <c r="E190" s="72" t="s">
        <v>35</v>
      </c>
      <c r="F190" s="43">
        <v>9789863381389</v>
      </c>
      <c r="G190" s="52">
        <v>1</v>
      </c>
      <c r="H190" s="52">
        <v>280</v>
      </c>
      <c r="I190" s="52">
        <f t="shared" si="3"/>
        <v>280</v>
      </c>
      <c r="J190" s="53" t="s">
        <v>33</v>
      </c>
      <c r="K190" s="53" t="s">
        <v>33</v>
      </c>
      <c r="L190" s="53" t="s">
        <v>33</v>
      </c>
      <c r="M190" s="36"/>
      <c r="N190" s="21"/>
    </row>
    <row r="191" spans="1:14" s="28" customFormat="1" ht="17.25" thickBot="1">
      <c r="A191" s="39">
        <v>188</v>
      </c>
      <c r="B191" s="70" t="s">
        <v>234</v>
      </c>
      <c r="C191" s="70" t="s">
        <v>235</v>
      </c>
      <c r="D191" s="71" t="s">
        <v>68</v>
      </c>
      <c r="E191" s="72" t="s">
        <v>35</v>
      </c>
      <c r="F191" s="43">
        <v>9789862295014</v>
      </c>
      <c r="G191" s="52">
        <v>1</v>
      </c>
      <c r="H191" s="52">
        <v>280</v>
      </c>
      <c r="I191" s="52">
        <f t="shared" si="3"/>
        <v>280</v>
      </c>
      <c r="J191" s="53" t="s">
        <v>33</v>
      </c>
      <c r="K191" s="53" t="s">
        <v>33</v>
      </c>
      <c r="L191" s="53" t="s">
        <v>33</v>
      </c>
      <c r="M191" s="36"/>
      <c r="N191" s="25"/>
    </row>
    <row r="192" spans="1:14" s="28" customFormat="1" ht="17.25" thickBot="1">
      <c r="A192" s="39">
        <v>189</v>
      </c>
      <c r="B192" s="70" t="s">
        <v>236</v>
      </c>
      <c r="C192" s="70" t="s">
        <v>235</v>
      </c>
      <c r="D192" s="71" t="s">
        <v>68</v>
      </c>
      <c r="E192" s="72" t="s">
        <v>35</v>
      </c>
      <c r="F192" s="43">
        <v>9789862293621</v>
      </c>
      <c r="G192" s="52">
        <v>1</v>
      </c>
      <c r="H192" s="52">
        <v>280</v>
      </c>
      <c r="I192" s="52">
        <f t="shared" si="3"/>
        <v>280</v>
      </c>
      <c r="J192" s="53" t="s">
        <v>33</v>
      </c>
      <c r="K192" s="53" t="s">
        <v>33</v>
      </c>
      <c r="L192" s="53" t="s">
        <v>33</v>
      </c>
      <c r="M192" s="36"/>
      <c r="N192" s="31"/>
    </row>
    <row r="193" spans="1:14" s="28" customFormat="1" ht="17.25" thickBot="1">
      <c r="A193" s="39">
        <v>190</v>
      </c>
      <c r="B193" s="70" t="s">
        <v>237</v>
      </c>
      <c r="C193" s="70" t="s">
        <v>238</v>
      </c>
      <c r="D193" s="71" t="s">
        <v>225</v>
      </c>
      <c r="E193" s="72" t="s">
        <v>35</v>
      </c>
      <c r="F193" s="43">
        <v>9789862486214</v>
      </c>
      <c r="G193" s="52">
        <v>1</v>
      </c>
      <c r="H193" s="52">
        <v>300</v>
      </c>
      <c r="I193" s="52">
        <f t="shared" si="3"/>
        <v>300</v>
      </c>
      <c r="J193" s="53" t="s">
        <v>33</v>
      </c>
      <c r="K193" s="53" t="s">
        <v>33</v>
      </c>
      <c r="L193" s="53" t="s">
        <v>33</v>
      </c>
      <c r="M193" s="36"/>
      <c r="N193" s="21"/>
    </row>
    <row r="194" spans="1:14" s="28" customFormat="1" ht="43.5" thickBot="1">
      <c r="A194" s="39">
        <v>191</v>
      </c>
      <c r="B194" s="35" t="s">
        <v>56</v>
      </c>
      <c r="C194" s="64" t="s">
        <v>135</v>
      </c>
      <c r="D194" s="64" t="s">
        <v>136</v>
      </c>
      <c r="E194" s="38" t="s">
        <v>224</v>
      </c>
      <c r="F194" s="43">
        <v>9789571067353</v>
      </c>
      <c r="G194" s="52">
        <v>1</v>
      </c>
      <c r="H194" s="52">
        <v>199</v>
      </c>
      <c r="I194" s="52">
        <f t="shared" si="3"/>
        <v>199</v>
      </c>
      <c r="J194" s="53" t="s">
        <v>33</v>
      </c>
      <c r="K194" s="53" t="s">
        <v>33</v>
      </c>
      <c r="L194" s="53" t="s">
        <v>33</v>
      </c>
      <c r="M194" s="36"/>
      <c r="N194" s="31"/>
    </row>
    <row r="195" spans="1:14" s="28" customFormat="1" ht="17.25" thickBot="1">
      <c r="A195" s="39">
        <v>192</v>
      </c>
      <c r="B195" s="35" t="s">
        <v>59</v>
      </c>
      <c r="C195" s="64" t="s">
        <v>137</v>
      </c>
      <c r="D195" s="64" t="s">
        <v>138</v>
      </c>
      <c r="E195" s="38" t="s">
        <v>390</v>
      </c>
      <c r="F195" s="43">
        <v>9789864500680</v>
      </c>
      <c r="G195" s="52">
        <v>1</v>
      </c>
      <c r="H195" s="52">
        <v>320</v>
      </c>
      <c r="I195" s="52">
        <f t="shared" si="3"/>
        <v>320</v>
      </c>
      <c r="J195" s="53" t="s">
        <v>33</v>
      </c>
      <c r="K195" s="53" t="s">
        <v>33</v>
      </c>
      <c r="L195" s="53" t="s">
        <v>33</v>
      </c>
      <c r="M195" s="36"/>
    </row>
    <row r="196" spans="1:14" s="28" customFormat="1" ht="29.25" thickBot="1">
      <c r="A196" s="39">
        <v>193</v>
      </c>
      <c r="B196" s="35" t="s">
        <v>553</v>
      </c>
      <c r="C196" s="64" t="s">
        <v>139</v>
      </c>
      <c r="D196" s="64" t="s">
        <v>140</v>
      </c>
      <c r="E196" s="38" t="s">
        <v>554</v>
      </c>
      <c r="F196" s="43">
        <v>9789869318013</v>
      </c>
      <c r="G196" s="52">
        <v>1</v>
      </c>
      <c r="H196" s="52">
        <v>290</v>
      </c>
      <c r="I196" s="52">
        <f t="shared" si="3"/>
        <v>290</v>
      </c>
      <c r="J196" s="53" t="s">
        <v>33</v>
      </c>
      <c r="K196" s="53" t="s">
        <v>33</v>
      </c>
      <c r="L196" s="53" t="s">
        <v>33</v>
      </c>
      <c r="M196" s="36"/>
      <c r="N196" s="21"/>
    </row>
    <row r="197" spans="1:14" s="28" customFormat="1" ht="57.75" thickBot="1">
      <c r="A197" s="39">
        <v>194</v>
      </c>
      <c r="B197" s="35" t="s">
        <v>555</v>
      </c>
      <c r="C197" s="64" t="s">
        <v>141</v>
      </c>
      <c r="D197" s="64" t="s">
        <v>41</v>
      </c>
      <c r="E197" s="38" t="s">
        <v>554</v>
      </c>
      <c r="F197" s="43">
        <v>9789865730499</v>
      </c>
      <c r="G197" s="52">
        <v>1</v>
      </c>
      <c r="H197" s="52">
        <v>320</v>
      </c>
      <c r="I197" s="52">
        <f t="shared" si="3"/>
        <v>320</v>
      </c>
      <c r="J197" s="53" t="s">
        <v>33</v>
      </c>
      <c r="K197" s="53" t="s">
        <v>33</v>
      </c>
      <c r="L197" s="53" t="s">
        <v>33</v>
      </c>
      <c r="M197" s="36"/>
      <c r="N197" s="21"/>
    </row>
    <row r="198" spans="1:14" s="28" customFormat="1" ht="43.5" thickBot="1">
      <c r="A198" s="39">
        <v>195</v>
      </c>
      <c r="B198" s="35" t="s">
        <v>556</v>
      </c>
      <c r="C198" s="64" t="s">
        <v>142</v>
      </c>
      <c r="D198" s="64" t="s">
        <v>143</v>
      </c>
      <c r="E198" s="38" t="s">
        <v>554</v>
      </c>
      <c r="F198" s="43">
        <v>9789863592563</v>
      </c>
      <c r="G198" s="52">
        <v>1</v>
      </c>
      <c r="H198" s="52">
        <v>360</v>
      </c>
      <c r="I198" s="52">
        <f t="shared" si="3"/>
        <v>360</v>
      </c>
      <c r="J198" s="53" t="s">
        <v>33</v>
      </c>
      <c r="K198" s="53" t="s">
        <v>33</v>
      </c>
      <c r="L198" s="53" t="s">
        <v>33</v>
      </c>
      <c r="M198" s="36"/>
    </row>
    <row r="199" spans="1:14" s="28" customFormat="1" ht="29.25" thickBot="1">
      <c r="A199" s="39">
        <v>196</v>
      </c>
      <c r="B199" s="35" t="s">
        <v>557</v>
      </c>
      <c r="C199" s="65" t="s">
        <v>144</v>
      </c>
      <c r="D199" s="65" t="s">
        <v>145</v>
      </c>
      <c r="E199" s="38" t="s">
        <v>554</v>
      </c>
      <c r="F199" s="43">
        <v>9789863426394</v>
      </c>
      <c r="G199" s="52">
        <v>1</v>
      </c>
      <c r="H199" s="52">
        <v>260</v>
      </c>
      <c r="I199" s="52">
        <f t="shared" si="3"/>
        <v>260</v>
      </c>
      <c r="J199" s="53" t="s">
        <v>33</v>
      </c>
      <c r="K199" s="53" t="s">
        <v>33</v>
      </c>
      <c r="L199" s="53" t="s">
        <v>33</v>
      </c>
      <c r="M199" s="36"/>
      <c r="N199" s="25"/>
    </row>
    <row r="200" spans="1:14" s="28" customFormat="1" ht="29.25" thickBot="1">
      <c r="A200" s="39">
        <v>197</v>
      </c>
      <c r="B200" s="20" t="s">
        <v>558</v>
      </c>
      <c r="C200" s="64" t="s">
        <v>146</v>
      </c>
      <c r="D200" s="64" t="s">
        <v>103</v>
      </c>
      <c r="E200" s="38" t="s">
        <v>554</v>
      </c>
      <c r="F200" s="43">
        <v>9789862742945</v>
      </c>
      <c r="G200" s="52">
        <v>1</v>
      </c>
      <c r="H200" s="52">
        <v>220</v>
      </c>
      <c r="I200" s="52">
        <f t="shared" si="3"/>
        <v>220</v>
      </c>
      <c r="J200" s="53" t="s">
        <v>33</v>
      </c>
      <c r="K200" s="53" t="s">
        <v>33</v>
      </c>
      <c r="L200" s="53" t="s">
        <v>33</v>
      </c>
      <c r="M200" s="42"/>
      <c r="N200" s="21"/>
    </row>
    <row r="201" spans="1:14" s="28" customFormat="1" ht="57.75" thickBot="1">
      <c r="A201" s="39">
        <v>198</v>
      </c>
      <c r="B201" s="35" t="s">
        <v>559</v>
      </c>
      <c r="C201" s="64" t="s">
        <v>141</v>
      </c>
      <c r="D201" s="64" t="s">
        <v>41</v>
      </c>
      <c r="E201" s="38" t="s">
        <v>554</v>
      </c>
      <c r="F201" s="43">
        <v>9789865730574</v>
      </c>
      <c r="G201" s="52">
        <v>1</v>
      </c>
      <c r="H201" s="52">
        <v>320</v>
      </c>
      <c r="I201" s="52">
        <f t="shared" si="3"/>
        <v>320</v>
      </c>
      <c r="J201" s="53" t="s">
        <v>33</v>
      </c>
      <c r="K201" s="53" t="s">
        <v>33</v>
      </c>
      <c r="L201" s="53" t="s">
        <v>33</v>
      </c>
      <c r="M201" s="36"/>
      <c r="N201" s="29"/>
    </row>
    <row r="202" spans="1:14" s="28" customFormat="1" ht="17.25" thickBot="1">
      <c r="A202" s="39">
        <v>199</v>
      </c>
      <c r="B202" s="35" t="s">
        <v>560</v>
      </c>
      <c r="C202" s="62" t="s">
        <v>147</v>
      </c>
      <c r="D202" s="62" t="s">
        <v>148</v>
      </c>
      <c r="E202" s="38" t="s">
        <v>554</v>
      </c>
      <c r="F202" s="43">
        <v>9789865862879</v>
      </c>
      <c r="G202" s="52">
        <v>1</v>
      </c>
      <c r="H202" s="52">
        <v>200</v>
      </c>
      <c r="I202" s="52">
        <f t="shared" si="3"/>
        <v>200</v>
      </c>
      <c r="J202" s="53" t="s">
        <v>33</v>
      </c>
      <c r="K202" s="53" t="s">
        <v>33</v>
      </c>
      <c r="L202" s="53" t="s">
        <v>33</v>
      </c>
      <c r="M202" s="36"/>
    </row>
    <row r="203" spans="1:14" s="28" customFormat="1" ht="29.25" thickBot="1">
      <c r="A203" s="39">
        <v>200</v>
      </c>
      <c r="B203" s="35" t="s">
        <v>561</v>
      </c>
      <c r="C203" s="62" t="s">
        <v>149</v>
      </c>
      <c r="D203" s="62" t="s">
        <v>150</v>
      </c>
      <c r="E203" s="38" t="s">
        <v>554</v>
      </c>
      <c r="F203" s="43">
        <v>9789577626042</v>
      </c>
      <c r="G203" s="52">
        <v>1</v>
      </c>
      <c r="H203" s="52">
        <v>250</v>
      </c>
      <c r="I203" s="52">
        <f t="shared" si="3"/>
        <v>250</v>
      </c>
      <c r="J203" s="53" t="s">
        <v>33</v>
      </c>
      <c r="K203" s="53" t="s">
        <v>33</v>
      </c>
      <c r="L203" s="53" t="s">
        <v>33</v>
      </c>
      <c r="M203" s="36"/>
    </row>
    <row r="204" spans="1:14" s="28" customFormat="1" ht="17.25" thickBot="1">
      <c r="A204" s="39">
        <v>201</v>
      </c>
      <c r="B204" s="35" t="s">
        <v>562</v>
      </c>
      <c r="C204" s="64" t="s">
        <v>151</v>
      </c>
      <c r="D204" s="64" t="s">
        <v>152</v>
      </c>
      <c r="E204" s="38" t="s">
        <v>554</v>
      </c>
      <c r="F204" s="73">
        <v>9789573910053</v>
      </c>
      <c r="G204" s="52">
        <v>1</v>
      </c>
      <c r="H204" s="52">
        <v>280</v>
      </c>
      <c r="I204" s="52">
        <f t="shared" si="3"/>
        <v>280</v>
      </c>
      <c r="J204" s="53" t="s">
        <v>33</v>
      </c>
      <c r="K204" s="53" t="s">
        <v>33</v>
      </c>
      <c r="L204" s="53" t="s">
        <v>33</v>
      </c>
      <c r="M204" s="36"/>
      <c r="N204" s="21"/>
    </row>
    <row r="205" spans="1:14" ht="17.25" thickBot="1">
      <c r="A205" s="13"/>
      <c r="B205" s="4"/>
      <c r="C205" s="4"/>
      <c r="D205" s="7"/>
      <c r="E205" s="4"/>
      <c r="F205" s="4"/>
      <c r="G205" s="4"/>
      <c r="H205" s="4"/>
      <c r="I205" s="4"/>
      <c r="J205" s="53"/>
      <c r="K205" s="53"/>
      <c r="L205" s="53"/>
      <c r="M205" s="11"/>
      <c r="N205" s="14"/>
    </row>
    <row r="206" spans="1:14" ht="17.25" thickBot="1">
      <c r="A206" s="15"/>
      <c r="B206" s="16"/>
      <c r="C206" s="17"/>
      <c r="D206" s="9"/>
      <c r="E206" s="16"/>
      <c r="F206" s="16"/>
      <c r="G206" s="16"/>
      <c r="H206" s="16"/>
      <c r="I206" s="16"/>
      <c r="J206" s="53"/>
      <c r="K206" s="53"/>
      <c r="L206" s="53"/>
      <c r="M206" s="12"/>
      <c r="N206" s="45"/>
    </row>
    <row r="207" spans="1:14" ht="17.25" thickBot="1">
      <c r="A207" s="3" t="s">
        <v>17</v>
      </c>
      <c r="B207" s="4"/>
      <c r="C207" s="5"/>
      <c r="D207" s="8"/>
      <c r="E207" s="6"/>
      <c r="F207" s="6"/>
      <c r="G207" s="74">
        <f>SUM(G4:G206)</f>
        <v>453</v>
      </c>
      <c r="H207" s="4"/>
      <c r="I207" s="52">
        <f>SUM(I4:I206)</f>
        <v>136422</v>
      </c>
      <c r="J207" s="4"/>
      <c r="K207" s="4"/>
      <c r="L207" s="5"/>
      <c r="M207" s="8"/>
      <c r="N207" s="45"/>
    </row>
    <row r="208" spans="1:14">
      <c r="A208" s="76" t="s">
        <v>18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</row>
    <row r="209" spans="1:13" ht="37.9" customHeight="1">
      <c r="A209" s="76" t="s">
        <v>19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</row>
    <row r="210" spans="1:13" ht="16.149999999999999" customHeight="1">
      <c r="A210" s="76" t="s">
        <v>20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</row>
    <row r="211" spans="1:13" ht="16.149999999999999" customHeight="1">
      <c r="A211" s="76" t="s">
        <v>21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</row>
    <row r="212" spans="1:13" ht="16.149999999999999" customHeight="1">
      <c r="A212" s="76" t="s">
        <v>22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</row>
    <row r="213" spans="1:13" ht="16.149999999999999" customHeight="1">
      <c r="A213" s="76" t="s">
        <v>23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</row>
    <row r="214" spans="1:13" ht="16.149999999999999" customHeight="1">
      <c r="A214" s="76" t="s">
        <v>24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</row>
    <row r="215" spans="1:13" ht="16.149999999999999" customHeight="1">
      <c r="A215" s="76" t="s">
        <v>25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</row>
    <row r="216" spans="1:13" ht="16.149999999999999" customHeight="1">
      <c r="A216" s="76" t="s">
        <v>26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</row>
    <row r="217" spans="1:13">
      <c r="A217" s="77" t="s">
        <v>565</v>
      </c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</row>
    <row r="218" spans="1:13" ht="16.149999999999999" customHeight="1">
      <c r="A218" s="77" t="s">
        <v>567</v>
      </c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</row>
    <row r="219" spans="1:13" ht="16.149999999999999" customHeight="1">
      <c r="A219" s="77" t="s">
        <v>566</v>
      </c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</row>
  </sheetData>
  <mergeCells count="21">
    <mergeCell ref="A1:M1"/>
    <mergeCell ref="A2:A3"/>
    <mergeCell ref="B2:B3"/>
    <mergeCell ref="C2:C3"/>
    <mergeCell ref="D2:D3"/>
    <mergeCell ref="F2:F3"/>
    <mergeCell ref="G2:G3"/>
    <mergeCell ref="I2:I3"/>
    <mergeCell ref="M2:M3"/>
    <mergeCell ref="A214:M214"/>
    <mergeCell ref="A208:M208"/>
    <mergeCell ref="A209:M209"/>
    <mergeCell ref="A210:M210"/>
    <mergeCell ref="A211:M211"/>
    <mergeCell ref="A212:M212"/>
    <mergeCell ref="A213:M213"/>
    <mergeCell ref="A215:M215"/>
    <mergeCell ref="A216:M216"/>
    <mergeCell ref="A217:M217"/>
    <mergeCell ref="A218:M218"/>
    <mergeCell ref="A219:M219"/>
  </mergeCells>
  <phoneticPr fontId="7" type="noConversion"/>
  <conditionalFormatting sqref="F9">
    <cfRule type="duplicateValues" dxfId="9" priority="10"/>
  </conditionalFormatting>
  <conditionalFormatting sqref="F6:F8">
    <cfRule type="duplicateValues" dxfId="8" priority="9"/>
  </conditionalFormatting>
  <conditionalFormatting sqref="F10">
    <cfRule type="duplicateValues" dxfId="7" priority="8"/>
  </conditionalFormatting>
  <conditionalFormatting sqref="F15:F29">
    <cfRule type="duplicateValues" dxfId="6" priority="7"/>
  </conditionalFormatting>
  <conditionalFormatting sqref="F25:F29">
    <cfRule type="duplicateValues" dxfId="5" priority="6"/>
  </conditionalFormatting>
  <conditionalFormatting sqref="F20:F24">
    <cfRule type="duplicateValues" dxfId="4" priority="5"/>
  </conditionalFormatting>
  <conditionalFormatting sqref="F4">
    <cfRule type="duplicateValues" dxfId="3" priority="4"/>
  </conditionalFormatting>
  <conditionalFormatting sqref="F5">
    <cfRule type="duplicateValues" dxfId="2" priority="3"/>
  </conditionalFormatting>
  <conditionalFormatting sqref="F11:F13">
    <cfRule type="duplicateValues" dxfId="1" priority="2"/>
  </conditionalFormatting>
  <conditionalFormatting sqref="F11:F29">
    <cfRule type="duplicateValues" dxfId="0" priority="1"/>
  </conditionalFormatting>
  <hyperlinks>
    <hyperlink ref="C83" r:id="rId1" display="https://search.books.com.tw/search/query/key/R.+J.+Palacio/adv_author/1/"/>
    <hyperlink ref="D87" r:id="rId2" display="https://www.books.com.tw/web/sys_puballb/books/?pubid=streamer1"/>
  </hyperlinks>
  <pageMargins left="0.70866141732283472" right="0.70866141732283472" top="0.74803149606299213" bottom="0.74803149606299213" header="0.31496062992125984" footer="0.31496062992125984"/>
  <pageSetup paperSize="12" scale="9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2018-12-21T06:39:01Z</cp:lastPrinted>
  <dcterms:created xsi:type="dcterms:W3CDTF">2018-11-27T04:13:35Z</dcterms:created>
  <dcterms:modified xsi:type="dcterms:W3CDTF">2019-01-03T02:31:03Z</dcterms:modified>
</cp:coreProperties>
</file>