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45" windowWidth="15360" windowHeight="861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" l="1"/>
  <c r="G61" i="1" l="1"/>
  <c r="H61" i="1"/>
  <c r="I9" i="1"/>
  <c r="I8" i="1"/>
  <c r="I6" i="1"/>
  <c r="I5" i="1"/>
  <c r="I4" i="1"/>
  <c r="I60" i="1" l="1"/>
  <c r="I59" i="1"/>
  <c r="I58" i="1"/>
  <c r="I57" i="1"/>
  <c r="I56" i="1"/>
  <c r="I55" i="1"/>
  <c r="I54" i="1"/>
  <c r="I53" i="1"/>
  <c r="I52" i="1" l="1"/>
  <c r="I50" i="1"/>
  <c r="I49" i="1"/>
  <c r="I43" i="1"/>
  <c r="I44" i="1"/>
  <c r="I26" i="1" l="1"/>
  <c r="I51" i="1" l="1"/>
  <c r="I48" i="1"/>
  <c r="I47" i="1"/>
  <c r="I46" i="1"/>
  <c r="I45" i="1"/>
  <c r="I25" i="1" l="1"/>
  <c r="I24" i="1"/>
  <c r="I23" i="1"/>
  <c r="I61" i="1" s="1"/>
</calcChain>
</file>

<file path=xl/sharedStrings.xml><?xml version="1.0" encoding="utf-8"?>
<sst xmlns="http://schemas.openxmlformats.org/spreadsheetml/2006/main" count="484" uniqueCount="238">
  <si>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</si>
  <si>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</si>
  <si>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</si>
  <si>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</si>
  <si>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</si>
  <si>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</si>
  <si>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</si>
  <si>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</si>
  <si>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</si>
  <si>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</si>
  <si>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</si>
  <si>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</si>
  <si>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</si>
  <si>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</si>
  <si>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</si>
  <si>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</si>
  <si>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</si>
  <si>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</si>
  <si>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</si>
  <si>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</si>
  <si>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</si>
  <si>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</si>
  <si>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</si>
  <si>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</si>
  <si>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</si>
  <si>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r>
      <t>5.書籍請寫</t>
    </r>
    <r>
      <rPr>
        <b/>
        <sz val="12"/>
        <color rgb="FFFF0000"/>
        <rFont val="標楷體"/>
        <family val="4"/>
        <charset val="136"/>
      </rPr>
      <t>定價(原始價格)</t>
    </r>
    <r>
      <rPr>
        <sz val="12"/>
        <color rgb="FF000000"/>
        <rFont val="標楷體"/>
        <family val="4"/>
        <charset val="136"/>
      </rPr>
      <t>，不要以折扣價填寫。</t>
    </r>
    <phoneticPr fontId="2" type="noConversion"/>
  </si>
  <si>
    <r>
      <t>7.</t>
    </r>
    <r>
      <rPr>
        <b/>
        <sz val="12"/>
        <color rgb="FFFF0000"/>
        <rFont val="標楷體"/>
        <family val="4"/>
        <charset val="136"/>
      </rPr>
      <t>班級用書界定為單一圖書購買冊數達到30本以上皆屬之。</t>
    </r>
    <phoneticPr fontId="2" type="noConversion"/>
  </si>
  <si>
    <t>佳佳的妹妹不見了</t>
  </si>
  <si>
    <t>筒井賴子</t>
  </si>
  <si>
    <t>漢聲</t>
  </si>
  <si>
    <t>台灣</t>
  </si>
  <si>
    <t>957-588-066-8</t>
  </si>
  <si>
    <t>酷老師逛動物園</t>
    <phoneticPr fontId="2" type="noConversion"/>
  </si>
  <si>
    <t>高樓方子</t>
    <phoneticPr fontId="2" type="noConversion"/>
  </si>
  <si>
    <t>臺灣</t>
    <phoneticPr fontId="2" type="noConversion"/>
  </si>
  <si>
    <t>9789862114919</t>
    <phoneticPr fontId="2" type="noConversion"/>
  </si>
  <si>
    <t>小魯文化</t>
    <phoneticPr fontId="2" type="noConversion"/>
  </si>
  <si>
    <t>臺灣</t>
    <phoneticPr fontId="2" type="noConversion"/>
  </si>
  <si>
    <t>誰是第一名</t>
    <phoneticPr fontId="2" type="noConversion"/>
  </si>
  <si>
    <t>蕭湄羲</t>
    <phoneticPr fontId="2" type="noConversion"/>
  </si>
  <si>
    <t>信誼</t>
    <phoneticPr fontId="2" type="noConversion"/>
  </si>
  <si>
    <t>9789861615288</t>
    <phoneticPr fontId="2" type="noConversion"/>
  </si>
  <si>
    <t>海倫‧庫柏</t>
    <phoneticPr fontId="2" type="noConversion"/>
  </si>
  <si>
    <t>青林</t>
    <phoneticPr fontId="2" type="noConversion"/>
  </si>
  <si>
    <t>9789867990600</t>
    <phoneticPr fontId="2" type="noConversion"/>
  </si>
  <si>
    <t>龍騎士大冒險（注音版）</t>
  </si>
  <si>
    <t>洪宏</t>
  </si>
  <si>
    <t>福地出版</t>
  </si>
  <si>
    <t xml:space="preserve">屁屁偵探繪本(1-5冊) </t>
  </si>
  <si>
    <t>Troll</t>
  </si>
  <si>
    <t>遠流</t>
  </si>
  <si>
    <t>是</t>
  </si>
  <si>
    <t>我可以自己讀！台灣名家精選橋梁書1</t>
  </si>
  <si>
    <t>王昭偉,賴曉珍,林哲璋,蕭逸清</t>
  </si>
  <si>
    <t>小天下</t>
  </si>
  <si>
    <t>9789865707781</t>
    <phoneticPr fontId="2" type="noConversion"/>
  </si>
  <si>
    <t>9789573283324</t>
    <phoneticPr fontId="2" type="noConversion"/>
  </si>
  <si>
    <t>4713510948118</t>
    <phoneticPr fontId="2" type="noConversion"/>
  </si>
  <si>
    <t>台灣東方</t>
  </si>
  <si>
    <t>安妮日記【漫畫版】</t>
  </si>
  <si>
    <t>Anne Frank</t>
  </si>
  <si>
    <t>愛米粒</t>
  </si>
  <si>
    <t>否</t>
  </si>
  <si>
    <t>星月</t>
  </si>
  <si>
    <t>珍妮兒‧肯儂 </t>
  </si>
  <si>
    <t>和英</t>
  </si>
  <si>
    <t>9789869439220</t>
  </si>
  <si>
    <t>芽芽搬新家</t>
  </si>
  <si>
    <t>錢茵</t>
  </si>
  <si>
    <t>親子天下</t>
  </si>
  <si>
    <t>9789866948695</t>
  </si>
  <si>
    <t>小女孩光腳丫</t>
  </si>
  <si>
    <t>何宜娟</t>
  </si>
  <si>
    <t>國語日報 </t>
  </si>
  <si>
    <t>9789577515346</t>
  </si>
  <si>
    <t>媽媽的紅沙發</t>
  </si>
  <si>
    <t>威拉‧畢‧威廉斯 </t>
  </si>
  <si>
    <t>三之三文化</t>
  </si>
  <si>
    <t>9789578872547</t>
  </si>
  <si>
    <t>花婆婆</t>
  </si>
  <si>
    <t>芭芭拉‧庫尼 </t>
  </si>
  <si>
    <t>9789578872578</t>
  </si>
  <si>
    <t>用愛心說實話</t>
  </si>
  <si>
    <t>派翠西亞‧麥基撒克 </t>
  </si>
  <si>
    <t>9789866608803</t>
  </si>
  <si>
    <t>大嘴巴闖禍了</t>
  </si>
  <si>
    <t>田心</t>
  </si>
  <si>
    <t>小兵</t>
  </si>
  <si>
    <t>9789866544811</t>
  </si>
  <si>
    <t>找不到國小</t>
  </si>
  <si>
    <t>岑澎維 </t>
  </si>
  <si>
    <t>三年五班真糗</t>
  </si>
  <si>
    <t>洪志明 </t>
  </si>
  <si>
    <t>小魯文化</t>
  </si>
  <si>
    <t>巧克力冒險工廠</t>
  </si>
  <si>
    <t>羅德．達爾</t>
  </si>
  <si>
    <t>9789862166659</t>
  </si>
  <si>
    <t>淘氣故事集</t>
  </si>
  <si>
    <t>侯文詠</t>
  </si>
  <si>
    <t>皇冠</t>
  </si>
  <si>
    <t xml:space="preserve">9573323001 </t>
  </si>
  <si>
    <t>晨讀10分鐘:挑戰極限探險故事</t>
  </si>
  <si>
    <t>劉克襄</t>
  </si>
  <si>
    <t>9789862413722</t>
  </si>
  <si>
    <t>媽媽使用說明書</t>
  </si>
  <si>
    <t>伊藤未來</t>
  </si>
  <si>
    <t>9789863209638</t>
  </si>
  <si>
    <t>957-588-018-8</t>
  </si>
  <si>
    <t>小手鞠琉衣：生命關懷故事輯（4冊）</t>
  </si>
  <si>
    <t>小手鞠流衣</t>
  </si>
  <si>
    <t>張惠媛</t>
  </si>
  <si>
    <t>小熊出版</t>
  </si>
  <si>
    <t>活了一百萬次的貓</t>
  </si>
  <si>
    <t>佐野洋子</t>
  </si>
  <si>
    <t>步步</t>
  </si>
  <si>
    <t>9789869677813</t>
  </si>
  <si>
    <t>4711148251747</t>
    <phoneticPr fontId="2" type="noConversion"/>
  </si>
  <si>
    <t>9789578640498</t>
    <phoneticPr fontId="2" type="noConversion"/>
  </si>
  <si>
    <t>帥啊！波麗士</t>
  </si>
  <si>
    <t>廖炳焜</t>
  </si>
  <si>
    <t>9789862112359</t>
  </si>
  <si>
    <t>喵嗚～漫畫論語教室</t>
  </si>
  <si>
    <t>上重☆小百合</t>
  </si>
  <si>
    <t>9789578640542</t>
  </si>
  <si>
    <t>心靈學校1：我很棒！只是有點害羞</t>
  </si>
  <si>
    <t>Neonb/文，李佩諭/譯</t>
  </si>
  <si>
    <t>三采</t>
  </si>
  <si>
    <t>9789863422129</t>
  </si>
  <si>
    <t>心靈學校3：我好想跟大家一起玩</t>
  </si>
  <si>
    <t>柳炳民</t>
  </si>
  <si>
    <t>9789863424284</t>
  </si>
  <si>
    <t>心靈學校5：其實我有話想說！</t>
  </si>
  <si>
    <t>金玟姬</t>
  </si>
  <si>
    <t>9789863425878</t>
  </si>
  <si>
    <t>心靈學校6：我真的沒有說謊！</t>
  </si>
  <si>
    <t>尹勝基/文，尹勝基/譯</t>
  </si>
  <si>
    <t>9789863427162</t>
  </si>
  <si>
    <t>9789869601245</t>
    <phoneticPr fontId="2" type="noConversion"/>
  </si>
  <si>
    <t>Maria Popova David Seymour</t>
  </si>
  <si>
    <t>Macmillan</t>
  </si>
  <si>
    <t>UK</t>
  </si>
  <si>
    <t>Putting CLIL Into Practice (Oxford Handbooks for Language Teachers) </t>
  </si>
  <si>
    <t>Oxford University Press;</t>
  </si>
  <si>
    <t>Harriet Ziefert</t>
  </si>
  <si>
    <t>東西</t>
  </si>
  <si>
    <t>Shh! We Have a Plan</t>
  </si>
  <si>
    <t>Candlewick Pr</t>
  </si>
  <si>
    <t>I Love My White Shoes</t>
  </si>
  <si>
    <t>Harpercollins Childrens Books</t>
  </si>
  <si>
    <t>不肯睡覺的小孩</t>
    <phoneticPr fontId="2" type="noConversion"/>
  </si>
  <si>
    <t>第一次上街買東西</t>
    <phoneticPr fontId="2" type="noConversion"/>
  </si>
  <si>
    <t>天神幫幫忙：動物馬拉松（新版）</t>
    <phoneticPr fontId="2" type="noConversion"/>
  </si>
  <si>
    <t>台灣</t>
    <phoneticPr fontId="2" type="noConversion"/>
  </si>
  <si>
    <t>宇畝文化</t>
    <phoneticPr fontId="2" type="noConversion"/>
  </si>
  <si>
    <t>跟大師學創造力2：牛頓的物理學探索+21個趣味實驗</t>
    <phoneticPr fontId="2" type="noConversion"/>
  </si>
  <si>
    <t>跟大師學創造力3：達爾文與演化論+21個自然實驗</t>
    <phoneticPr fontId="2" type="noConversion"/>
  </si>
  <si>
    <t>張曼娟論語學堂套書(共兩冊)</t>
    <phoneticPr fontId="2" type="noConversion"/>
  </si>
  <si>
    <t>是</t>
    <phoneticPr fontId="2" type="noConversion"/>
  </si>
  <si>
    <t>跟大師學創造力1：伽利略的大發現+25個酷科學實驗</t>
    <phoneticPr fontId="2" type="noConversion"/>
  </si>
  <si>
    <t>神奇樹屋54：極地冰狗任務</t>
  </si>
  <si>
    <t>瑪麗．波．奧斯本</t>
    <phoneticPr fontId="2" type="noConversion"/>
  </si>
  <si>
    <t>台灣</t>
    <phoneticPr fontId="2" type="noConversion"/>
  </si>
  <si>
    <t>小天下</t>
    <phoneticPr fontId="2" type="noConversion"/>
  </si>
  <si>
    <t>9789864793426</t>
  </si>
  <si>
    <t>9789866759529</t>
    <phoneticPr fontId="2" type="noConversion"/>
  </si>
  <si>
    <t>9789867188588</t>
    <phoneticPr fontId="2" type="noConversion"/>
  </si>
  <si>
    <t>蠍子之家：複製人崛起（上）</t>
  </si>
  <si>
    <t>南茜．法墨</t>
  </si>
  <si>
    <t>台灣東方 </t>
  </si>
  <si>
    <t>9789863380764</t>
  </si>
  <si>
    <t>否</t>
    <phoneticPr fontId="2" type="noConversion"/>
  </si>
  <si>
    <t>否</t>
    <phoneticPr fontId="2" type="noConversion"/>
  </si>
  <si>
    <t>蠍子之家：複製人崛起（下）</t>
  </si>
  <si>
    <t>9789863381167</t>
  </si>
  <si>
    <t>解碼男孩：神奇的密碼球</t>
  </si>
  <si>
    <t>巴比‧皮爾斯</t>
  </si>
  <si>
    <t>9789863381938</t>
  </si>
  <si>
    <t>潘奇克 </t>
  </si>
  <si>
    <t>9789869486194</t>
  </si>
  <si>
    <t>凱麗‧何理翰</t>
  </si>
  <si>
    <t>9789869550802</t>
  </si>
  <si>
    <t>克利斯頓．勞森</t>
  </si>
  <si>
    <t>9789869550871</t>
  </si>
  <si>
    <t>張曼娟成語學堂Ⅰ套書（暢銷十週年紀念版）共四冊</t>
  </si>
  <si>
    <t>4717211023082</t>
  </si>
  <si>
    <t>張曼娟, 張維中, 高培耘, 黃羿瓅, 孫梓評 </t>
  </si>
  <si>
    <t>張曼娟成語學堂Ⅱ套書（暢銷十週年紀念版）共四冊</t>
  </si>
  <si>
    <t>4717211023099</t>
  </si>
  <si>
    <t> 張曼娟, 高培耘, 張維中, 黃羿瓅, 孫梓評</t>
    <phoneticPr fontId="2" type="noConversion"/>
  </si>
  <si>
    <t>張曼娟, 高培耘, 黃羿瓅 </t>
  </si>
  <si>
    <t>4717211023211</t>
  </si>
  <si>
    <t>玩具迷宮：歡迎光臨玩具們的奇幻世界！</t>
  </si>
  <si>
    <t>小天下</t>
    <phoneticPr fontId="2" type="noConversion"/>
  </si>
  <si>
    <t>否</t>
    <phoneticPr fontId="2" type="noConversion"/>
  </si>
  <si>
    <t>9789864793556</t>
  </si>
  <si>
    <t>交通工具迷宮：到車子、船隻、飛機的交通王國探險</t>
  </si>
  <si>
    <t>香川元太郎</t>
  </si>
  <si>
    <t>小天下 </t>
  </si>
  <si>
    <t>動物迷宮</t>
  </si>
  <si>
    <t>9789863207351</t>
  </si>
  <si>
    <t>故事迷宮</t>
  </si>
  <si>
    <t>9789863202240</t>
  </si>
  <si>
    <t>昆蟲迷宮</t>
  </si>
  <si>
    <t>9789862169049</t>
  </si>
  <si>
    <t>宇宙迷宮</t>
  </si>
  <si>
    <t>9789862169551</t>
  </si>
  <si>
    <t>古文明迷宮</t>
  </si>
  <si>
    <t>9789862167700</t>
  </si>
  <si>
    <t>妖怪迷宮：通過幽靈學校前往天堂之國！</t>
  </si>
  <si>
    <t>水世界迷宮：潛入池塘、河川、深海，暢遊水世界！</t>
  </si>
  <si>
    <t>9789864791491</t>
    <phoneticPr fontId="2" type="noConversion"/>
  </si>
  <si>
    <t>9789869317139</t>
    <phoneticPr fontId="2" type="noConversion"/>
  </si>
  <si>
    <t>9789863204770</t>
    <phoneticPr fontId="2" type="noConversion"/>
  </si>
  <si>
    <t>香川元太郎</t>
    <phoneticPr fontId="2" type="noConversion"/>
  </si>
  <si>
    <t>愛德華的神奇旅行</t>
  </si>
  <si>
    <t>凱特．狄卡密歐</t>
    <phoneticPr fontId="2" type="noConversion"/>
  </si>
  <si>
    <t>700 CLASSROOM ACTIVITIES (教師用)</t>
    <phoneticPr fontId="6" type="noConversion"/>
  </si>
  <si>
    <t>否</t>
    <phoneticPr fontId="2" type="noConversion"/>
  </si>
  <si>
    <t>by Phil Ball ,Keith Kelly , John Clegg </t>
    <phoneticPr fontId="6" type="noConversion"/>
  </si>
  <si>
    <t>USA</t>
    <phoneticPr fontId="6" type="noConversion"/>
  </si>
  <si>
    <t>978-0194421058</t>
  </si>
  <si>
    <t>否</t>
    <phoneticPr fontId="6" type="noConversion"/>
  </si>
  <si>
    <t>是</t>
    <phoneticPr fontId="6" type="noConversion"/>
  </si>
  <si>
    <t>9789866146015</t>
  </si>
  <si>
    <t>《神奇樹屋 Magic Tree House 1-8集》故事書+英文朗讀CD</t>
  </si>
  <si>
    <t>Mary Pope Osborne</t>
  </si>
  <si>
    <t>Random House Childrens Books</t>
  </si>
  <si>
    <t>美國</t>
  </si>
  <si>
    <t>Chris Haughton</t>
    <phoneticPr fontId="6" type="noConversion"/>
  </si>
  <si>
    <t>US</t>
    <phoneticPr fontId="6" type="noConversion"/>
  </si>
  <si>
    <t>9780763679774</t>
    <phoneticPr fontId="6" type="noConversion"/>
  </si>
  <si>
    <t>否</t>
    <phoneticPr fontId="6" type="noConversion"/>
  </si>
  <si>
    <t>James Dean and Eric Litwin</t>
    <phoneticPr fontId="6" type="noConversion"/>
  </si>
  <si>
    <t>9780061906220</t>
    <phoneticPr fontId="6" type="noConversion"/>
  </si>
  <si>
    <t xml:space="preserve">Easy-to-Read 讀者劇場故事書 (w/ AVCD) (全六冊) </t>
    <phoneticPr fontId="2" type="noConversion"/>
  </si>
  <si>
    <r>
      <t xml:space="preserve"> </t>
    </r>
    <r>
      <rPr>
        <b/>
        <sz val="12"/>
        <color rgb="FF000000"/>
        <rFont val="標楷體"/>
        <family val="4"/>
        <charset val="136"/>
      </rPr>
      <t xml:space="preserve"> 臺南市107學年度國民中小學圖書採購書單                    </t>
    </r>
  </si>
  <si>
    <t>否</t>
    <phoneticPr fontId="2" type="noConversion"/>
  </si>
  <si>
    <t>語文領域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</si>
</sst>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00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2"/>
      <color rgb="FFFF000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</font>
    <font>
      <b/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77" fontId="10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7" fillId="2" borderId="0" xfId="0" applyFont="1" applyFill="1">
      <alignment vertical="center"/>
    </xf>
    <xf numFmtId="49" fontId="7" fillId="2" borderId="0" xfId="0" applyNumberFormat="1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Mary+Pope+Osborn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zoomScaleNormal="100" workbookViewId="0">
      <selection activeCell="I28" sqref="I28"/>
    </sheetView>
  </sheetViews>
  <sheetFormatPr defaultColWidth="9" defaultRowHeight="16.5" x14ac:dyDescent="0.25"/>
  <cols>
    <col min="1" max="1" width="9" style="8"/>
    <col min="2" max="2" width="49.5" style="8" customWidth="1"/>
    <col min="3" max="3" width="23.875" style="8" customWidth="1"/>
    <col min="4" max="4" width="10.875" style="8" customWidth="1"/>
    <col min="5" max="5" width="9.375" style="8" customWidth="1"/>
    <col min="6" max="6" width="21.125" style="11" customWidth="1"/>
    <col min="7" max="16384" width="9" style="8"/>
  </cols>
  <sheetData>
    <row r="1" spans="1:14" x14ac:dyDescent="0.25">
      <c r="A1" s="32" t="s">
        <v>235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32" t="s">
        <v>0</v>
      </c>
      <c r="B2" s="32" t="s">
        <v>1</v>
      </c>
      <c r="C2" s="32" t="s">
        <v>2</v>
      </c>
      <c r="D2" s="32" t="s">
        <v>3</v>
      </c>
      <c r="E2" s="1" t="s">
        <v>4</v>
      </c>
      <c r="F2" s="33" t="s">
        <v>6</v>
      </c>
      <c r="G2" s="32" t="s">
        <v>7</v>
      </c>
      <c r="H2" s="1" t="s">
        <v>8</v>
      </c>
      <c r="I2" s="32" t="s">
        <v>10</v>
      </c>
      <c r="J2" s="24" t="s">
        <v>11</v>
      </c>
      <c r="K2" s="24" t="s">
        <v>13</v>
      </c>
      <c r="L2" s="24" t="s">
        <v>11</v>
      </c>
      <c r="M2" s="32" t="s">
        <v>16</v>
      </c>
      <c r="N2" s="32"/>
    </row>
    <row r="3" spans="1:14" x14ac:dyDescent="0.25">
      <c r="A3" s="32"/>
      <c r="B3" s="32"/>
      <c r="C3" s="32"/>
      <c r="D3" s="32"/>
      <c r="E3" s="1" t="s">
        <v>5</v>
      </c>
      <c r="F3" s="33"/>
      <c r="G3" s="32"/>
      <c r="H3" s="1" t="s">
        <v>9</v>
      </c>
      <c r="I3" s="32"/>
      <c r="J3" s="24" t="s">
        <v>12</v>
      </c>
      <c r="K3" s="24" t="s">
        <v>14</v>
      </c>
      <c r="L3" s="24" t="s">
        <v>15</v>
      </c>
      <c r="M3" s="32"/>
      <c r="N3" s="32"/>
    </row>
    <row r="4" spans="1:14" x14ac:dyDescent="0.25">
      <c r="A4" s="1">
        <v>1</v>
      </c>
      <c r="B4" s="12" t="s">
        <v>216</v>
      </c>
      <c r="C4" s="12" t="s">
        <v>138</v>
      </c>
      <c r="D4" s="12" t="s">
        <v>139</v>
      </c>
      <c r="E4" s="12" t="s">
        <v>140</v>
      </c>
      <c r="F4" s="13">
        <v>9781405080019</v>
      </c>
      <c r="G4" s="21">
        <v>1</v>
      </c>
      <c r="H4" s="21">
        <v>950</v>
      </c>
      <c r="I4" s="21">
        <f t="shared" ref="I4" si="0">G4*H4</f>
        <v>950</v>
      </c>
      <c r="J4" s="14" t="s">
        <v>217</v>
      </c>
      <c r="K4" s="14" t="s">
        <v>217</v>
      </c>
      <c r="L4" s="14" t="s">
        <v>157</v>
      </c>
      <c r="M4" s="32" t="s">
        <v>237</v>
      </c>
      <c r="N4" s="32"/>
    </row>
    <row r="5" spans="1:14" ht="49.5" x14ac:dyDescent="0.25">
      <c r="A5" s="1">
        <v>2</v>
      </c>
      <c r="B5" s="16" t="s">
        <v>141</v>
      </c>
      <c r="C5" s="16" t="s">
        <v>218</v>
      </c>
      <c r="D5" s="16" t="s">
        <v>142</v>
      </c>
      <c r="E5" s="14" t="s">
        <v>219</v>
      </c>
      <c r="F5" s="14" t="s">
        <v>220</v>
      </c>
      <c r="G5" s="14">
        <v>1</v>
      </c>
      <c r="H5" s="14">
        <v>1200</v>
      </c>
      <c r="I5" s="7">
        <f>G5*H5</f>
        <v>1200</v>
      </c>
      <c r="J5" s="14" t="s">
        <v>221</v>
      </c>
      <c r="K5" s="14" t="s">
        <v>221</v>
      </c>
      <c r="L5" s="14" t="s">
        <v>222</v>
      </c>
      <c r="M5" s="32" t="s">
        <v>237</v>
      </c>
      <c r="N5" s="32"/>
    </row>
    <row r="6" spans="1:14" x14ac:dyDescent="0.25">
      <c r="A6" s="1">
        <v>3</v>
      </c>
      <c r="B6" s="16" t="s">
        <v>234</v>
      </c>
      <c r="C6" s="16" t="s">
        <v>143</v>
      </c>
      <c r="D6" s="16" t="s">
        <v>144</v>
      </c>
      <c r="E6" s="16" t="s">
        <v>30</v>
      </c>
      <c r="F6" s="17" t="s">
        <v>223</v>
      </c>
      <c r="G6" s="16">
        <v>1</v>
      </c>
      <c r="H6" s="16">
        <v>1680</v>
      </c>
      <c r="I6" s="7">
        <f>G6*H6</f>
        <v>1680</v>
      </c>
      <c r="J6" s="14" t="s">
        <v>157</v>
      </c>
      <c r="K6" s="14" t="s">
        <v>157</v>
      </c>
      <c r="L6" s="14" t="s">
        <v>221</v>
      </c>
      <c r="M6" s="1"/>
      <c r="N6" s="1"/>
    </row>
    <row r="7" spans="1:14" ht="66" x14ac:dyDescent="0.25">
      <c r="A7" s="1">
        <v>4</v>
      </c>
      <c r="B7" s="18" t="s">
        <v>224</v>
      </c>
      <c r="C7" s="18" t="s">
        <v>225</v>
      </c>
      <c r="D7" s="18" t="s">
        <v>226</v>
      </c>
      <c r="E7" s="18" t="s">
        <v>227</v>
      </c>
      <c r="F7" s="19">
        <v>9781984875310</v>
      </c>
      <c r="G7" s="18">
        <v>1</v>
      </c>
      <c r="H7" s="18">
        <v>2727</v>
      </c>
      <c r="I7" s="29">
        <v>2727</v>
      </c>
      <c r="J7" s="18" t="s">
        <v>51</v>
      </c>
      <c r="K7" s="18" t="s">
        <v>51</v>
      </c>
      <c r="L7" s="18" t="s">
        <v>62</v>
      </c>
      <c r="M7" s="1"/>
      <c r="N7" s="1"/>
    </row>
    <row r="8" spans="1:14" x14ac:dyDescent="0.25">
      <c r="A8" s="1">
        <v>5</v>
      </c>
      <c r="B8" s="14" t="s">
        <v>145</v>
      </c>
      <c r="C8" s="14" t="s">
        <v>228</v>
      </c>
      <c r="D8" s="14" t="s">
        <v>146</v>
      </c>
      <c r="E8" s="14" t="s">
        <v>229</v>
      </c>
      <c r="F8" s="20" t="s">
        <v>230</v>
      </c>
      <c r="G8" s="14">
        <v>1</v>
      </c>
      <c r="H8" s="14">
        <v>315</v>
      </c>
      <c r="I8" s="7">
        <f>G8*H8</f>
        <v>315</v>
      </c>
      <c r="J8" s="12" t="s">
        <v>231</v>
      </c>
      <c r="K8" s="12" t="s">
        <v>231</v>
      </c>
      <c r="L8" s="12" t="s">
        <v>231</v>
      </c>
      <c r="M8" s="1"/>
      <c r="N8" s="1"/>
    </row>
    <row r="9" spans="1:14" x14ac:dyDescent="0.25">
      <c r="A9" s="1">
        <v>6</v>
      </c>
      <c r="B9" s="14" t="s">
        <v>147</v>
      </c>
      <c r="C9" s="14" t="s">
        <v>232</v>
      </c>
      <c r="D9" s="14" t="s">
        <v>148</v>
      </c>
      <c r="E9" s="14" t="s">
        <v>229</v>
      </c>
      <c r="F9" s="20" t="s">
        <v>233</v>
      </c>
      <c r="G9" s="14">
        <v>1</v>
      </c>
      <c r="H9" s="14">
        <v>630</v>
      </c>
      <c r="I9" s="7">
        <f>G9*H9</f>
        <v>630</v>
      </c>
      <c r="J9" s="12" t="s">
        <v>221</v>
      </c>
      <c r="K9" s="12" t="s">
        <v>221</v>
      </c>
      <c r="L9" s="12" t="s">
        <v>221</v>
      </c>
      <c r="M9" s="1"/>
      <c r="N9" s="1"/>
    </row>
    <row r="10" spans="1:14" x14ac:dyDescent="0.25">
      <c r="A10" s="1">
        <v>7</v>
      </c>
      <c r="B10" s="2" t="s">
        <v>63</v>
      </c>
      <c r="C10" s="2" t="s">
        <v>64</v>
      </c>
      <c r="D10" s="2" t="s">
        <v>65</v>
      </c>
      <c r="E10" s="2" t="s">
        <v>30</v>
      </c>
      <c r="F10" s="3" t="s">
        <v>66</v>
      </c>
      <c r="G10" s="2">
        <v>5</v>
      </c>
      <c r="H10" s="2">
        <v>350</v>
      </c>
      <c r="I10" s="2">
        <v>1750</v>
      </c>
      <c r="J10" s="2" t="s">
        <v>62</v>
      </c>
      <c r="K10" s="2" t="s">
        <v>62</v>
      </c>
      <c r="L10" s="2" t="s">
        <v>62</v>
      </c>
      <c r="M10" s="2"/>
      <c r="N10" s="2"/>
    </row>
    <row r="11" spans="1:14" x14ac:dyDescent="0.25">
      <c r="A11" s="1">
        <v>8</v>
      </c>
      <c r="B11" s="2" t="s">
        <v>67</v>
      </c>
      <c r="C11" s="2" t="s">
        <v>68</v>
      </c>
      <c r="D11" s="2" t="s">
        <v>69</v>
      </c>
      <c r="E11" s="2" t="s">
        <v>30</v>
      </c>
      <c r="F11" s="3" t="s">
        <v>70</v>
      </c>
      <c r="G11" s="2">
        <v>6</v>
      </c>
      <c r="H11" s="2">
        <v>250</v>
      </c>
      <c r="I11" s="2">
        <v>1500</v>
      </c>
      <c r="J11" s="2" t="s">
        <v>62</v>
      </c>
      <c r="K11" s="2" t="s">
        <v>62</v>
      </c>
      <c r="L11" s="2" t="s">
        <v>62</v>
      </c>
      <c r="M11" s="2"/>
      <c r="N11" s="2"/>
    </row>
    <row r="12" spans="1:14" x14ac:dyDescent="0.25">
      <c r="A12" s="1">
        <v>9</v>
      </c>
      <c r="B12" s="2" t="s">
        <v>71</v>
      </c>
      <c r="C12" s="2" t="s">
        <v>72</v>
      </c>
      <c r="D12" s="2" t="s">
        <v>73</v>
      </c>
      <c r="E12" s="2" t="s">
        <v>30</v>
      </c>
      <c r="F12" s="3" t="s">
        <v>74</v>
      </c>
      <c r="G12" s="2">
        <v>7</v>
      </c>
      <c r="H12" s="2">
        <v>250</v>
      </c>
      <c r="I12" s="2">
        <v>1750</v>
      </c>
      <c r="J12" s="2" t="s">
        <v>62</v>
      </c>
      <c r="K12" s="2" t="s">
        <v>62</v>
      </c>
      <c r="L12" s="2" t="s">
        <v>62</v>
      </c>
      <c r="M12" s="2"/>
      <c r="N12" s="2"/>
    </row>
    <row r="13" spans="1:14" x14ac:dyDescent="0.25">
      <c r="A13" s="1">
        <v>10</v>
      </c>
      <c r="B13" s="2" t="s">
        <v>75</v>
      </c>
      <c r="C13" s="2" t="s">
        <v>76</v>
      </c>
      <c r="D13" s="2" t="s">
        <v>77</v>
      </c>
      <c r="E13" s="2" t="s">
        <v>30</v>
      </c>
      <c r="F13" s="3" t="s">
        <v>78</v>
      </c>
      <c r="G13" s="2">
        <v>5</v>
      </c>
      <c r="H13" s="2">
        <v>280</v>
      </c>
      <c r="I13" s="2">
        <v>1400</v>
      </c>
      <c r="J13" s="2" t="s">
        <v>62</v>
      </c>
      <c r="K13" s="2" t="s">
        <v>62</v>
      </c>
      <c r="L13" s="2" t="s">
        <v>62</v>
      </c>
      <c r="M13" s="2"/>
      <c r="N13" s="2"/>
    </row>
    <row r="14" spans="1:14" x14ac:dyDescent="0.25">
      <c r="A14" s="1">
        <v>11</v>
      </c>
      <c r="B14" s="2" t="s">
        <v>79</v>
      </c>
      <c r="C14" s="2" t="s">
        <v>80</v>
      </c>
      <c r="D14" s="2" t="s">
        <v>77</v>
      </c>
      <c r="E14" s="2" t="s">
        <v>30</v>
      </c>
      <c r="F14" s="3" t="s">
        <v>81</v>
      </c>
      <c r="G14" s="2">
        <v>4</v>
      </c>
      <c r="H14" s="2">
        <v>280</v>
      </c>
      <c r="I14" s="2">
        <v>1120</v>
      </c>
      <c r="J14" s="2" t="s">
        <v>62</v>
      </c>
      <c r="K14" s="2" t="s">
        <v>62</v>
      </c>
      <c r="L14" s="2" t="s">
        <v>62</v>
      </c>
      <c r="M14" s="2"/>
      <c r="N14" s="2"/>
    </row>
    <row r="15" spans="1:14" x14ac:dyDescent="0.25">
      <c r="A15" s="1">
        <v>12</v>
      </c>
      <c r="B15" s="2" t="s">
        <v>82</v>
      </c>
      <c r="C15" s="2" t="s">
        <v>83</v>
      </c>
      <c r="D15" s="2" t="s">
        <v>65</v>
      </c>
      <c r="E15" s="2" t="s">
        <v>30</v>
      </c>
      <c r="F15" s="3" t="s">
        <v>84</v>
      </c>
      <c r="G15" s="2">
        <v>5</v>
      </c>
      <c r="H15" s="2">
        <v>350</v>
      </c>
      <c r="I15" s="2">
        <v>1750</v>
      </c>
      <c r="J15" s="2" t="s">
        <v>62</v>
      </c>
      <c r="K15" s="2" t="s">
        <v>62</v>
      </c>
      <c r="L15" s="2" t="s">
        <v>62</v>
      </c>
      <c r="M15" s="2"/>
      <c r="N15" s="2"/>
    </row>
    <row r="16" spans="1:14" x14ac:dyDescent="0.25">
      <c r="A16" s="1">
        <v>13</v>
      </c>
      <c r="B16" s="2" t="s">
        <v>85</v>
      </c>
      <c r="C16" s="2" t="s">
        <v>86</v>
      </c>
      <c r="D16" s="2" t="s">
        <v>87</v>
      </c>
      <c r="E16" s="2" t="s">
        <v>30</v>
      </c>
      <c r="F16" s="3" t="s">
        <v>88</v>
      </c>
      <c r="G16" s="2">
        <v>5</v>
      </c>
      <c r="H16" s="2">
        <v>140</v>
      </c>
      <c r="I16" s="2">
        <v>700</v>
      </c>
      <c r="J16" s="2" t="s">
        <v>62</v>
      </c>
      <c r="K16" s="2" t="s">
        <v>62</v>
      </c>
      <c r="L16" s="2" t="s">
        <v>62</v>
      </c>
      <c r="M16" s="2"/>
      <c r="N16" s="2"/>
    </row>
    <row r="17" spans="1:14" x14ac:dyDescent="0.25">
      <c r="A17" s="1">
        <v>14</v>
      </c>
      <c r="B17" s="2" t="s">
        <v>89</v>
      </c>
      <c r="C17" s="2" t="s">
        <v>90</v>
      </c>
      <c r="D17" s="2" t="s">
        <v>69</v>
      </c>
      <c r="E17" s="2" t="s">
        <v>30</v>
      </c>
      <c r="F17" s="3" t="s">
        <v>164</v>
      </c>
      <c r="G17" s="2">
        <v>3</v>
      </c>
      <c r="H17" s="2">
        <v>250</v>
      </c>
      <c r="I17" s="2">
        <v>750</v>
      </c>
      <c r="J17" s="2" t="s">
        <v>62</v>
      </c>
      <c r="K17" s="2" t="s">
        <v>62</v>
      </c>
      <c r="L17" s="2" t="s">
        <v>62</v>
      </c>
      <c r="M17" s="2"/>
      <c r="N17" s="2"/>
    </row>
    <row r="18" spans="1:14" x14ac:dyDescent="0.25">
      <c r="A18" s="1">
        <v>15</v>
      </c>
      <c r="B18" s="2" t="s">
        <v>91</v>
      </c>
      <c r="C18" s="2" t="s">
        <v>92</v>
      </c>
      <c r="D18" s="2" t="s">
        <v>93</v>
      </c>
      <c r="E18" s="2" t="s">
        <v>30</v>
      </c>
      <c r="F18" s="3" t="s">
        <v>165</v>
      </c>
      <c r="G18" s="2">
        <v>3</v>
      </c>
      <c r="H18" s="2">
        <v>220</v>
      </c>
      <c r="I18" s="2">
        <v>660</v>
      </c>
      <c r="J18" s="2" t="s">
        <v>62</v>
      </c>
      <c r="K18" s="2" t="s">
        <v>62</v>
      </c>
      <c r="L18" s="2" t="s">
        <v>62</v>
      </c>
      <c r="M18" s="2"/>
      <c r="N18" s="2"/>
    </row>
    <row r="19" spans="1:14" x14ac:dyDescent="0.25">
      <c r="A19" s="1">
        <v>16</v>
      </c>
      <c r="B19" s="2" t="s">
        <v>94</v>
      </c>
      <c r="C19" s="2" t="s">
        <v>95</v>
      </c>
      <c r="D19" s="2" t="s">
        <v>54</v>
      </c>
      <c r="E19" s="2" t="s">
        <v>30</v>
      </c>
      <c r="F19" s="3" t="s">
        <v>96</v>
      </c>
      <c r="G19" s="2">
        <v>3</v>
      </c>
      <c r="H19" s="2">
        <v>280</v>
      </c>
      <c r="I19" s="2">
        <v>840</v>
      </c>
      <c r="J19" s="2" t="s">
        <v>62</v>
      </c>
      <c r="K19" s="2" t="s">
        <v>62</v>
      </c>
      <c r="L19" s="2" t="s">
        <v>62</v>
      </c>
      <c r="M19" s="2"/>
      <c r="N19" s="2"/>
    </row>
    <row r="20" spans="1:14" x14ac:dyDescent="0.25">
      <c r="A20" s="1">
        <v>17</v>
      </c>
      <c r="B20" s="2" t="s">
        <v>97</v>
      </c>
      <c r="C20" s="2" t="s">
        <v>98</v>
      </c>
      <c r="D20" s="2" t="s">
        <v>99</v>
      </c>
      <c r="E20" s="2" t="s">
        <v>30</v>
      </c>
      <c r="F20" s="3" t="s">
        <v>100</v>
      </c>
      <c r="G20" s="2">
        <v>3</v>
      </c>
      <c r="H20" s="2">
        <v>110</v>
      </c>
      <c r="I20" s="2">
        <v>330</v>
      </c>
      <c r="J20" s="2" t="s">
        <v>62</v>
      </c>
      <c r="K20" s="2" t="s">
        <v>62</v>
      </c>
      <c r="L20" s="2" t="s">
        <v>62</v>
      </c>
      <c r="M20" s="2"/>
      <c r="N20" s="2"/>
    </row>
    <row r="21" spans="1:14" x14ac:dyDescent="0.25">
      <c r="A21" s="1">
        <v>18</v>
      </c>
      <c r="B21" s="2" t="s">
        <v>101</v>
      </c>
      <c r="C21" s="2" t="s">
        <v>102</v>
      </c>
      <c r="D21" s="2" t="s">
        <v>69</v>
      </c>
      <c r="E21" s="2" t="s">
        <v>30</v>
      </c>
      <c r="F21" s="3" t="s">
        <v>103</v>
      </c>
      <c r="G21" s="2">
        <v>3</v>
      </c>
      <c r="H21" s="2">
        <v>280</v>
      </c>
      <c r="I21" s="2">
        <v>840</v>
      </c>
      <c r="J21" s="2" t="s">
        <v>62</v>
      </c>
      <c r="K21" s="2" t="s">
        <v>62</v>
      </c>
      <c r="L21" s="2" t="s">
        <v>62</v>
      </c>
      <c r="M21" s="2"/>
      <c r="N21" s="2"/>
    </row>
    <row r="22" spans="1:14" x14ac:dyDescent="0.25">
      <c r="A22" s="1">
        <v>19</v>
      </c>
      <c r="B22" s="2" t="s">
        <v>27</v>
      </c>
      <c r="C22" s="2" t="s">
        <v>28</v>
      </c>
      <c r="D22" s="2" t="s">
        <v>29</v>
      </c>
      <c r="E22" s="2" t="s">
        <v>30</v>
      </c>
      <c r="F22" s="3" t="s">
        <v>31</v>
      </c>
      <c r="G22" s="2">
        <v>29</v>
      </c>
      <c r="H22" s="2">
        <v>284</v>
      </c>
      <c r="I22" s="2">
        <v>8236</v>
      </c>
      <c r="J22" s="2" t="s">
        <v>62</v>
      </c>
      <c r="K22" s="2" t="s">
        <v>62</v>
      </c>
      <c r="L22" s="2" t="s">
        <v>62</v>
      </c>
      <c r="M22" s="34"/>
      <c r="N22" s="34"/>
    </row>
    <row r="23" spans="1:14" x14ac:dyDescent="0.25">
      <c r="A23" s="1">
        <v>20</v>
      </c>
      <c r="B23" s="2" t="s">
        <v>32</v>
      </c>
      <c r="C23" s="2" t="s">
        <v>33</v>
      </c>
      <c r="D23" s="2" t="s">
        <v>36</v>
      </c>
      <c r="E23" s="2" t="s">
        <v>34</v>
      </c>
      <c r="F23" s="3" t="s">
        <v>35</v>
      </c>
      <c r="G23" s="2">
        <v>2</v>
      </c>
      <c r="H23" s="2">
        <v>280</v>
      </c>
      <c r="I23" s="2">
        <f>G23*H23</f>
        <v>560</v>
      </c>
      <c r="J23" s="2" t="s">
        <v>62</v>
      </c>
      <c r="K23" s="2" t="s">
        <v>62</v>
      </c>
      <c r="L23" s="2" t="s">
        <v>62</v>
      </c>
      <c r="M23" s="2"/>
      <c r="N23" s="2"/>
    </row>
    <row r="24" spans="1:14" x14ac:dyDescent="0.25">
      <c r="A24" s="1">
        <v>21</v>
      </c>
      <c r="B24" s="2" t="s">
        <v>38</v>
      </c>
      <c r="C24" s="2" t="s">
        <v>39</v>
      </c>
      <c r="D24" s="2" t="s">
        <v>40</v>
      </c>
      <c r="E24" s="2" t="s">
        <v>37</v>
      </c>
      <c r="F24" s="3" t="s">
        <v>41</v>
      </c>
      <c r="G24" s="2">
        <v>1</v>
      </c>
      <c r="H24" s="2">
        <v>260</v>
      </c>
      <c r="I24" s="2">
        <f t="shared" ref="I24:I26" si="1">G24*H24</f>
        <v>260</v>
      </c>
      <c r="J24" s="2" t="s">
        <v>62</v>
      </c>
      <c r="K24" s="2" t="s">
        <v>62</v>
      </c>
      <c r="L24" s="2" t="s">
        <v>62</v>
      </c>
      <c r="M24" s="2"/>
      <c r="N24" s="2"/>
    </row>
    <row r="25" spans="1:14" x14ac:dyDescent="0.25">
      <c r="A25" s="1">
        <v>22</v>
      </c>
      <c r="B25" s="2" t="s">
        <v>149</v>
      </c>
      <c r="C25" s="2" t="s">
        <v>42</v>
      </c>
      <c r="D25" s="2" t="s">
        <v>43</v>
      </c>
      <c r="E25" s="2" t="s">
        <v>37</v>
      </c>
      <c r="F25" s="3" t="s">
        <v>44</v>
      </c>
      <c r="G25" s="2">
        <v>1</v>
      </c>
      <c r="H25" s="2">
        <v>395</v>
      </c>
      <c r="I25" s="2">
        <f t="shared" si="1"/>
        <v>395</v>
      </c>
      <c r="J25" s="2" t="s">
        <v>62</v>
      </c>
      <c r="K25" s="2" t="s">
        <v>62</v>
      </c>
      <c r="L25" s="2" t="s">
        <v>62</v>
      </c>
      <c r="M25" s="2"/>
      <c r="N25" s="2"/>
    </row>
    <row r="26" spans="1:14" x14ac:dyDescent="0.25">
      <c r="A26" s="1">
        <v>23</v>
      </c>
      <c r="B26" s="2" t="s">
        <v>159</v>
      </c>
      <c r="C26" s="2" t="s">
        <v>160</v>
      </c>
      <c r="D26" s="2" t="s">
        <v>162</v>
      </c>
      <c r="E26" s="2" t="s">
        <v>161</v>
      </c>
      <c r="F26" s="3" t="s">
        <v>163</v>
      </c>
      <c r="G26" s="2">
        <v>1</v>
      </c>
      <c r="H26" s="2">
        <v>320</v>
      </c>
      <c r="I26" s="2">
        <f t="shared" si="1"/>
        <v>320</v>
      </c>
      <c r="J26" s="2" t="s">
        <v>236</v>
      </c>
      <c r="K26" s="2" t="s">
        <v>236</v>
      </c>
      <c r="L26" s="2" t="s">
        <v>236</v>
      </c>
      <c r="M26" s="2"/>
      <c r="N26" s="2"/>
    </row>
    <row r="27" spans="1:14" x14ac:dyDescent="0.25">
      <c r="A27" s="1">
        <v>24</v>
      </c>
      <c r="B27" s="2" t="s">
        <v>45</v>
      </c>
      <c r="C27" s="2" t="s">
        <v>46</v>
      </c>
      <c r="D27" s="2" t="s">
        <v>47</v>
      </c>
      <c r="E27" s="2" t="s">
        <v>30</v>
      </c>
      <c r="F27" s="3" t="s">
        <v>55</v>
      </c>
      <c r="G27" s="2">
        <v>29</v>
      </c>
      <c r="H27" s="2">
        <v>200</v>
      </c>
      <c r="I27" s="2">
        <v>5800</v>
      </c>
      <c r="J27" s="2" t="s">
        <v>62</v>
      </c>
      <c r="K27" s="2" t="s">
        <v>62</v>
      </c>
      <c r="L27" s="2" t="s">
        <v>62</v>
      </c>
      <c r="M27" s="2"/>
      <c r="N27" s="2"/>
    </row>
    <row r="28" spans="1:14" x14ac:dyDescent="0.25">
      <c r="A28" s="1">
        <v>25</v>
      </c>
      <c r="B28" s="2" t="s">
        <v>48</v>
      </c>
      <c r="C28" s="2" t="s">
        <v>49</v>
      </c>
      <c r="D28" s="2" t="s">
        <v>50</v>
      </c>
      <c r="E28" s="2" t="s">
        <v>30</v>
      </c>
      <c r="F28" s="3" t="s">
        <v>56</v>
      </c>
      <c r="G28" s="2">
        <v>1</v>
      </c>
      <c r="H28" s="2">
        <v>1400</v>
      </c>
      <c r="I28" s="2">
        <v>1400</v>
      </c>
      <c r="J28" s="2" t="s">
        <v>51</v>
      </c>
      <c r="K28" s="2" t="s">
        <v>62</v>
      </c>
      <c r="L28" s="2" t="s">
        <v>62</v>
      </c>
      <c r="M28" s="2"/>
      <c r="N28" s="2"/>
    </row>
    <row r="29" spans="1:14" ht="22.5" customHeight="1" x14ac:dyDescent="0.25">
      <c r="A29" s="1">
        <v>26</v>
      </c>
      <c r="B29" s="25" t="s">
        <v>52</v>
      </c>
      <c r="C29" s="25" t="s">
        <v>53</v>
      </c>
      <c r="D29" s="2" t="s">
        <v>54</v>
      </c>
      <c r="E29" s="2" t="s">
        <v>30</v>
      </c>
      <c r="F29" s="3" t="s">
        <v>57</v>
      </c>
      <c r="G29" s="2">
        <v>1</v>
      </c>
      <c r="H29" s="2">
        <v>1060</v>
      </c>
      <c r="I29" s="2">
        <v>1060</v>
      </c>
      <c r="J29" s="2" t="s">
        <v>51</v>
      </c>
      <c r="K29" s="2" t="s">
        <v>62</v>
      </c>
      <c r="L29" s="2" t="s">
        <v>62</v>
      </c>
      <c r="M29" s="2"/>
      <c r="N29" s="2"/>
    </row>
    <row r="30" spans="1:14" x14ac:dyDescent="0.25">
      <c r="A30" s="1">
        <v>27</v>
      </c>
      <c r="B30" s="2" t="s">
        <v>214</v>
      </c>
      <c r="C30" s="2" t="s">
        <v>215</v>
      </c>
      <c r="D30" s="2" t="s">
        <v>58</v>
      </c>
      <c r="E30" s="2" t="s">
        <v>30</v>
      </c>
      <c r="F30" s="3">
        <v>9575708350</v>
      </c>
      <c r="G30" s="2">
        <v>29</v>
      </c>
      <c r="H30" s="2">
        <v>280</v>
      </c>
      <c r="I30" s="2">
        <v>8120</v>
      </c>
      <c r="J30" s="2" t="s">
        <v>62</v>
      </c>
      <c r="K30" s="2" t="s">
        <v>62</v>
      </c>
      <c r="L30" s="2" t="s">
        <v>62</v>
      </c>
      <c r="M30" s="2"/>
      <c r="N30" s="2"/>
    </row>
    <row r="31" spans="1:14" x14ac:dyDescent="0.25">
      <c r="A31" s="1">
        <v>28</v>
      </c>
      <c r="B31" s="2" t="s">
        <v>59</v>
      </c>
      <c r="C31" s="2" t="s">
        <v>60</v>
      </c>
      <c r="D31" s="2" t="s">
        <v>61</v>
      </c>
      <c r="E31" s="2" t="s">
        <v>30</v>
      </c>
      <c r="F31" s="3" t="s">
        <v>137</v>
      </c>
      <c r="G31" s="2">
        <v>29</v>
      </c>
      <c r="H31" s="2">
        <v>320</v>
      </c>
      <c r="I31" s="2">
        <v>9280</v>
      </c>
      <c r="J31" s="2" t="s">
        <v>62</v>
      </c>
      <c r="K31" s="2" t="s">
        <v>62</v>
      </c>
      <c r="L31" s="2" t="s">
        <v>62</v>
      </c>
      <c r="M31" s="2"/>
      <c r="N31" s="2"/>
    </row>
    <row r="32" spans="1:14" x14ac:dyDescent="0.25">
      <c r="A32" s="1">
        <v>29</v>
      </c>
      <c r="B32" s="2" t="s">
        <v>104</v>
      </c>
      <c r="C32" s="2" t="s">
        <v>105</v>
      </c>
      <c r="D32" s="2" t="s">
        <v>54</v>
      </c>
      <c r="E32" s="2" t="s">
        <v>30</v>
      </c>
      <c r="F32" s="3" t="s">
        <v>106</v>
      </c>
      <c r="G32" s="2">
        <v>1</v>
      </c>
      <c r="H32" s="2">
        <v>260</v>
      </c>
      <c r="I32" s="2">
        <v>260</v>
      </c>
      <c r="J32" s="2" t="s">
        <v>62</v>
      </c>
      <c r="K32" s="2" t="s">
        <v>62</v>
      </c>
      <c r="L32" s="2" t="s">
        <v>62</v>
      </c>
      <c r="M32" s="34"/>
      <c r="N32" s="34"/>
    </row>
    <row r="33" spans="1:14" x14ac:dyDescent="0.25">
      <c r="A33" s="1">
        <v>30</v>
      </c>
      <c r="B33" s="2" t="s">
        <v>150</v>
      </c>
      <c r="C33" s="2" t="s">
        <v>28</v>
      </c>
      <c r="D33" s="2" t="s">
        <v>29</v>
      </c>
      <c r="E33" s="2" t="s">
        <v>30</v>
      </c>
      <c r="F33" s="3" t="s">
        <v>107</v>
      </c>
      <c r="G33" s="2">
        <v>1</v>
      </c>
      <c r="H33" s="2">
        <v>270</v>
      </c>
      <c r="I33" s="2">
        <f>G33*H33</f>
        <v>270</v>
      </c>
      <c r="J33" s="2" t="s">
        <v>62</v>
      </c>
      <c r="K33" s="2" t="s">
        <v>62</v>
      </c>
      <c r="L33" s="2" t="s">
        <v>62</v>
      </c>
      <c r="M33" s="2"/>
      <c r="N33" s="2"/>
    </row>
    <row r="34" spans="1:14" x14ac:dyDescent="0.25">
      <c r="A34" s="1">
        <v>31</v>
      </c>
      <c r="B34" s="2" t="s">
        <v>108</v>
      </c>
      <c r="C34" s="2" t="s">
        <v>109</v>
      </c>
      <c r="D34" s="2" t="s">
        <v>58</v>
      </c>
      <c r="E34" s="2" t="s">
        <v>30</v>
      </c>
      <c r="F34" s="3" t="s">
        <v>116</v>
      </c>
      <c r="G34" s="2">
        <v>1</v>
      </c>
      <c r="H34" s="2">
        <v>910</v>
      </c>
      <c r="I34" s="2">
        <v>910</v>
      </c>
      <c r="J34" s="2" t="s">
        <v>51</v>
      </c>
      <c r="K34" s="2" t="s">
        <v>62</v>
      </c>
      <c r="L34" s="2" t="s">
        <v>62</v>
      </c>
      <c r="M34" s="2"/>
      <c r="N34" s="2"/>
    </row>
    <row r="35" spans="1:14" x14ac:dyDescent="0.25">
      <c r="A35" s="1">
        <v>32</v>
      </c>
      <c r="B35" s="2" t="s">
        <v>151</v>
      </c>
      <c r="C35" s="2" t="s">
        <v>110</v>
      </c>
      <c r="D35" s="2" t="s">
        <v>111</v>
      </c>
      <c r="E35" s="2" t="s">
        <v>30</v>
      </c>
      <c r="F35" s="3" t="s">
        <v>117</v>
      </c>
      <c r="G35" s="2">
        <v>1</v>
      </c>
      <c r="H35" s="2">
        <v>280</v>
      </c>
      <c r="I35" s="2">
        <v>280</v>
      </c>
      <c r="J35" s="2" t="s">
        <v>51</v>
      </c>
      <c r="K35" s="2" t="s">
        <v>62</v>
      </c>
      <c r="L35" s="2" t="s">
        <v>62</v>
      </c>
      <c r="M35" s="2"/>
      <c r="N35" s="2"/>
    </row>
    <row r="36" spans="1:14" x14ac:dyDescent="0.25">
      <c r="A36" s="1">
        <v>33</v>
      </c>
      <c r="B36" s="2" t="s">
        <v>112</v>
      </c>
      <c r="C36" s="2" t="s">
        <v>113</v>
      </c>
      <c r="D36" s="2" t="s">
        <v>114</v>
      </c>
      <c r="E36" s="2" t="s">
        <v>30</v>
      </c>
      <c r="F36" s="3" t="s">
        <v>115</v>
      </c>
      <c r="G36" s="2">
        <v>1</v>
      </c>
      <c r="H36" s="2">
        <v>320</v>
      </c>
      <c r="I36" s="2">
        <v>320</v>
      </c>
      <c r="J36" s="2" t="s">
        <v>62</v>
      </c>
      <c r="K36" s="2" t="s">
        <v>62</v>
      </c>
      <c r="L36" s="2" t="s">
        <v>62</v>
      </c>
      <c r="M36" s="2"/>
      <c r="N36" s="2"/>
    </row>
    <row r="37" spans="1:14" x14ac:dyDescent="0.25">
      <c r="A37" s="1">
        <v>34</v>
      </c>
      <c r="B37" s="2" t="s">
        <v>118</v>
      </c>
      <c r="C37" s="2" t="s">
        <v>119</v>
      </c>
      <c r="D37" s="2" t="s">
        <v>93</v>
      </c>
      <c r="E37" s="2" t="s">
        <v>30</v>
      </c>
      <c r="F37" s="3" t="s">
        <v>120</v>
      </c>
      <c r="G37" s="2">
        <v>1</v>
      </c>
      <c r="H37" s="2">
        <v>250</v>
      </c>
      <c r="I37" s="2">
        <v>250</v>
      </c>
      <c r="J37" s="2" t="s">
        <v>62</v>
      </c>
      <c r="K37" s="2" t="s">
        <v>62</v>
      </c>
      <c r="L37" s="2" t="s">
        <v>62</v>
      </c>
      <c r="M37" s="2"/>
      <c r="N37" s="2"/>
    </row>
    <row r="38" spans="1:14" x14ac:dyDescent="0.25">
      <c r="A38" s="1">
        <v>35</v>
      </c>
      <c r="B38" s="2" t="s">
        <v>121</v>
      </c>
      <c r="C38" s="2" t="s">
        <v>122</v>
      </c>
      <c r="D38" s="2" t="s">
        <v>111</v>
      </c>
      <c r="E38" s="2" t="s">
        <v>30</v>
      </c>
      <c r="F38" s="3" t="s">
        <v>123</v>
      </c>
      <c r="G38" s="2">
        <v>1</v>
      </c>
      <c r="H38" s="2">
        <v>300</v>
      </c>
      <c r="I38" s="2">
        <v>300</v>
      </c>
      <c r="J38" s="2" t="s">
        <v>62</v>
      </c>
      <c r="K38" s="2" t="s">
        <v>62</v>
      </c>
      <c r="L38" s="2" t="s">
        <v>62</v>
      </c>
      <c r="M38" s="2"/>
      <c r="N38" s="2"/>
    </row>
    <row r="39" spans="1:14" x14ac:dyDescent="0.25">
      <c r="A39" s="1">
        <v>36</v>
      </c>
      <c r="B39" s="2" t="s">
        <v>124</v>
      </c>
      <c r="C39" s="2" t="s">
        <v>125</v>
      </c>
      <c r="D39" s="2" t="s">
        <v>126</v>
      </c>
      <c r="E39" s="2" t="s">
        <v>30</v>
      </c>
      <c r="F39" s="3" t="s">
        <v>127</v>
      </c>
      <c r="G39" s="2">
        <v>1</v>
      </c>
      <c r="H39" s="2">
        <v>280</v>
      </c>
      <c r="I39" s="2">
        <v>280</v>
      </c>
      <c r="J39" s="2" t="s">
        <v>62</v>
      </c>
      <c r="K39" s="2" t="s">
        <v>62</v>
      </c>
      <c r="L39" s="2" t="s">
        <v>62</v>
      </c>
      <c r="M39" s="2"/>
      <c r="N39" s="2"/>
    </row>
    <row r="40" spans="1:14" x14ac:dyDescent="0.25">
      <c r="A40" s="1">
        <v>37</v>
      </c>
      <c r="B40" s="2" t="s">
        <v>128</v>
      </c>
      <c r="C40" s="2" t="s">
        <v>129</v>
      </c>
      <c r="D40" s="2" t="s">
        <v>126</v>
      </c>
      <c r="E40" s="2" t="s">
        <v>30</v>
      </c>
      <c r="F40" s="3" t="s">
        <v>130</v>
      </c>
      <c r="G40" s="2">
        <v>1</v>
      </c>
      <c r="H40" s="2">
        <v>280</v>
      </c>
      <c r="I40" s="2">
        <v>280</v>
      </c>
      <c r="J40" s="2" t="s">
        <v>62</v>
      </c>
      <c r="K40" s="2" t="s">
        <v>62</v>
      </c>
      <c r="L40" s="2" t="s">
        <v>62</v>
      </c>
      <c r="M40" s="2"/>
      <c r="N40" s="2"/>
    </row>
    <row r="41" spans="1:14" x14ac:dyDescent="0.25">
      <c r="A41" s="1">
        <v>38</v>
      </c>
      <c r="B41" s="2" t="s">
        <v>131</v>
      </c>
      <c r="C41" s="2" t="s">
        <v>132</v>
      </c>
      <c r="D41" s="2" t="s">
        <v>126</v>
      </c>
      <c r="E41" s="2" t="s">
        <v>30</v>
      </c>
      <c r="F41" s="3" t="s">
        <v>133</v>
      </c>
      <c r="G41" s="2">
        <v>1</v>
      </c>
      <c r="H41" s="2">
        <v>280</v>
      </c>
      <c r="I41" s="2">
        <v>280</v>
      </c>
      <c r="J41" s="2" t="s">
        <v>62</v>
      </c>
      <c r="K41" s="2" t="s">
        <v>62</v>
      </c>
      <c r="L41" s="2" t="s">
        <v>62</v>
      </c>
      <c r="M41" s="2"/>
      <c r="N41" s="2"/>
    </row>
    <row r="42" spans="1:14" x14ac:dyDescent="0.25">
      <c r="A42" s="1">
        <v>39</v>
      </c>
      <c r="B42" s="2" t="s">
        <v>134</v>
      </c>
      <c r="C42" s="2" t="s">
        <v>135</v>
      </c>
      <c r="D42" s="2" t="s">
        <v>126</v>
      </c>
      <c r="E42" s="2" t="s">
        <v>30</v>
      </c>
      <c r="F42" s="3" t="s">
        <v>136</v>
      </c>
      <c r="G42" s="2">
        <v>1</v>
      </c>
      <c r="H42" s="2">
        <v>280</v>
      </c>
      <c r="I42" s="2">
        <v>280</v>
      </c>
      <c r="J42" s="2" t="s">
        <v>62</v>
      </c>
      <c r="K42" s="2" t="s">
        <v>62</v>
      </c>
      <c r="L42" s="2" t="s">
        <v>62</v>
      </c>
      <c r="M42" s="2"/>
      <c r="N42" s="2"/>
    </row>
    <row r="43" spans="1:14" x14ac:dyDescent="0.25">
      <c r="A43" s="1">
        <v>40</v>
      </c>
      <c r="B43" s="26" t="s">
        <v>166</v>
      </c>
      <c r="C43" s="26" t="s">
        <v>167</v>
      </c>
      <c r="D43" s="26" t="s">
        <v>168</v>
      </c>
      <c r="E43" s="26" t="s">
        <v>152</v>
      </c>
      <c r="F43" s="27" t="s">
        <v>169</v>
      </c>
      <c r="G43" s="26">
        <v>1</v>
      </c>
      <c r="H43" s="26">
        <v>280</v>
      </c>
      <c r="I43" s="26">
        <f>G43*H43</f>
        <v>280</v>
      </c>
      <c r="J43" s="26" t="s">
        <v>170</v>
      </c>
      <c r="K43" s="26" t="s">
        <v>170</v>
      </c>
      <c r="L43" s="26" t="s">
        <v>171</v>
      </c>
      <c r="M43" s="2"/>
      <c r="N43" s="2"/>
    </row>
    <row r="44" spans="1:14" x14ac:dyDescent="0.25">
      <c r="A44" s="1">
        <v>41</v>
      </c>
      <c r="B44" s="26" t="s">
        <v>172</v>
      </c>
      <c r="C44" s="26" t="s">
        <v>167</v>
      </c>
      <c r="D44" s="26" t="s">
        <v>168</v>
      </c>
      <c r="E44" s="26" t="s">
        <v>152</v>
      </c>
      <c r="F44" s="27" t="s">
        <v>173</v>
      </c>
      <c r="G44" s="26">
        <v>1</v>
      </c>
      <c r="H44" s="26">
        <v>280</v>
      </c>
      <c r="I44" s="26">
        <f>G44*H44</f>
        <v>280</v>
      </c>
      <c r="J44" s="26" t="s">
        <v>170</v>
      </c>
      <c r="K44" s="26" t="s">
        <v>170</v>
      </c>
      <c r="L44" s="26" t="s">
        <v>171</v>
      </c>
      <c r="M44" s="2"/>
      <c r="N44" s="2"/>
    </row>
    <row r="45" spans="1:14" x14ac:dyDescent="0.25">
      <c r="A45" s="1">
        <v>42</v>
      </c>
      <c r="B45" s="2" t="s">
        <v>174</v>
      </c>
      <c r="C45" s="2" t="s">
        <v>175</v>
      </c>
      <c r="D45" s="26" t="s">
        <v>168</v>
      </c>
      <c r="E45" s="2" t="s">
        <v>152</v>
      </c>
      <c r="F45" s="3" t="s">
        <v>176</v>
      </c>
      <c r="G45" s="2">
        <v>1</v>
      </c>
      <c r="H45" s="2">
        <v>300</v>
      </c>
      <c r="I45" s="2">
        <f t="shared" ref="I45:I60" si="2">G45*H45</f>
        <v>300</v>
      </c>
      <c r="J45" s="26" t="s">
        <v>170</v>
      </c>
      <c r="K45" s="26" t="s">
        <v>170</v>
      </c>
      <c r="L45" s="26" t="s">
        <v>171</v>
      </c>
      <c r="M45" s="2"/>
      <c r="N45" s="2"/>
    </row>
    <row r="46" spans="1:14" x14ac:dyDescent="0.25">
      <c r="A46" s="1">
        <v>43</v>
      </c>
      <c r="B46" s="2" t="s">
        <v>158</v>
      </c>
      <c r="C46" s="2" t="s">
        <v>177</v>
      </c>
      <c r="D46" s="2" t="s">
        <v>153</v>
      </c>
      <c r="E46" s="2" t="s">
        <v>152</v>
      </c>
      <c r="F46" s="3" t="s">
        <v>178</v>
      </c>
      <c r="G46" s="2">
        <v>1</v>
      </c>
      <c r="H46" s="2">
        <v>380</v>
      </c>
      <c r="I46" s="2">
        <f t="shared" si="2"/>
        <v>380</v>
      </c>
      <c r="J46" s="26" t="s">
        <v>170</v>
      </c>
      <c r="K46" s="26" t="s">
        <v>170</v>
      </c>
      <c r="L46" s="26" t="s">
        <v>171</v>
      </c>
      <c r="M46" s="2"/>
      <c r="N46" s="2"/>
    </row>
    <row r="47" spans="1:14" x14ac:dyDescent="0.25">
      <c r="A47" s="1">
        <v>44</v>
      </c>
      <c r="B47" s="2" t="s">
        <v>154</v>
      </c>
      <c r="C47" s="2" t="s">
        <v>179</v>
      </c>
      <c r="D47" s="2" t="s">
        <v>153</v>
      </c>
      <c r="E47" s="2" t="s">
        <v>152</v>
      </c>
      <c r="F47" s="3" t="s">
        <v>180</v>
      </c>
      <c r="G47" s="2">
        <v>1</v>
      </c>
      <c r="H47" s="2">
        <v>380</v>
      </c>
      <c r="I47" s="2">
        <f t="shared" si="2"/>
        <v>380</v>
      </c>
      <c r="J47" s="26" t="s">
        <v>170</v>
      </c>
      <c r="K47" s="26" t="s">
        <v>170</v>
      </c>
      <c r="L47" s="26" t="s">
        <v>171</v>
      </c>
      <c r="M47" s="2"/>
      <c r="N47" s="2"/>
    </row>
    <row r="48" spans="1:14" x14ac:dyDescent="0.25">
      <c r="A48" s="1">
        <v>45</v>
      </c>
      <c r="B48" s="2" t="s">
        <v>155</v>
      </c>
      <c r="C48" s="2" t="s">
        <v>181</v>
      </c>
      <c r="D48" s="2" t="s">
        <v>153</v>
      </c>
      <c r="E48" s="2" t="s">
        <v>152</v>
      </c>
      <c r="F48" s="3" t="s">
        <v>182</v>
      </c>
      <c r="G48" s="2">
        <v>1</v>
      </c>
      <c r="H48" s="2">
        <v>380</v>
      </c>
      <c r="I48" s="2">
        <f t="shared" si="2"/>
        <v>380</v>
      </c>
      <c r="J48" s="26" t="s">
        <v>170</v>
      </c>
      <c r="K48" s="26" t="s">
        <v>170</v>
      </c>
      <c r="L48" s="2" t="s">
        <v>170</v>
      </c>
      <c r="M48" s="34"/>
      <c r="N48" s="34"/>
    </row>
    <row r="49" spans="1:14" x14ac:dyDescent="0.25">
      <c r="A49" s="1">
        <v>46</v>
      </c>
      <c r="B49" s="2" t="s">
        <v>183</v>
      </c>
      <c r="C49" s="2" t="s">
        <v>185</v>
      </c>
      <c r="D49" s="2" t="s">
        <v>69</v>
      </c>
      <c r="E49" s="2" t="s">
        <v>152</v>
      </c>
      <c r="F49" s="3" t="s">
        <v>184</v>
      </c>
      <c r="G49" s="2">
        <v>1</v>
      </c>
      <c r="H49" s="2">
        <v>1280</v>
      </c>
      <c r="I49" s="2">
        <f t="shared" si="2"/>
        <v>1280</v>
      </c>
      <c r="J49" s="2" t="s">
        <v>157</v>
      </c>
      <c r="K49" s="2" t="s">
        <v>170</v>
      </c>
      <c r="L49" s="2" t="s">
        <v>170</v>
      </c>
      <c r="M49" s="2"/>
      <c r="N49" s="2"/>
    </row>
    <row r="50" spans="1:14" x14ac:dyDescent="0.25">
      <c r="A50" s="1">
        <v>47</v>
      </c>
      <c r="B50" s="2" t="s">
        <v>186</v>
      </c>
      <c r="C50" s="2" t="s">
        <v>188</v>
      </c>
      <c r="D50" s="2" t="s">
        <v>69</v>
      </c>
      <c r="E50" s="2" t="s">
        <v>152</v>
      </c>
      <c r="F50" s="3" t="s">
        <v>187</v>
      </c>
      <c r="G50" s="2">
        <v>1</v>
      </c>
      <c r="H50" s="2">
        <v>1280</v>
      </c>
      <c r="I50" s="2">
        <f t="shared" si="2"/>
        <v>1280</v>
      </c>
      <c r="J50" s="2" t="s">
        <v>157</v>
      </c>
      <c r="K50" s="2" t="s">
        <v>170</v>
      </c>
      <c r="L50" s="2" t="s">
        <v>170</v>
      </c>
      <c r="M50" s="2"/>
      <c r="N50" s="2"/>
    </row>
    <row r="51" spans="1:14" x14ac:dyDescent="0.25">
      <c r="A51" s="1">
        <v>48</v>
      </c>
      <c r="B51" s="2" t="s">
        <v>156</v>
      </c>
      <c r="C51" s="2" t="s">
        <v>189</v>
      </c>
      <c r="D51" s="2" t="s">
        <v>69</v>
      </c>
      <c r="E51" s="2" t="s">
        <v>152</v>
      </c>
      <c r="F51" s="3" t="s">
        <v>190</v>
      </c>
      <c r="G51" s="2">
        <v>1</v>
      </c>
      <c r="H51" s="2">
        <v>640</v>
      </c>
      <c r="I51" s="2">
        <f t="shared" si="2"/>
        <v>640</v>
      </c>
      <c r="J51" s="2" t="s">
        <v>157</v>
      </c>
      <c r="K51" s="2" t="s">
        <v>170</v>
      </c>
      <c r="L51" s="2" t="s">
        <v>170</v>
      </c>
      <c r="M51" s="34"/>
      <c r="N51" s="34"/>
    </row>
    <row r="52" spans="1:14" x14ac:dyDescent="0.25">
      <c r="A52" s="1">
        <v>49</v>
      </c>
      <c r="B52" s="2" t="s">
        <v>191</v>
      </c>
      <c r="C52" s="2" t="s">
        <v>213</v>
      </c>
      <c r="D52" s="2" t="s">
        <v>192</v>
      </c>
      <c r="E52" s="2" t="s">
        <v>152</v>
      </c>
      <c r="F52" s="3" t="s">
        <v>194</v>
      </c>
      <c r="G52" s="2">
        <v>2</v>
      </c>
      <c r="H52" s="2">
        <v>320</v>
      </c>
      <c r="I52" s="2">
        <f t="shared" si="2"/>
        <v>640</v>
      </c>
      <c r="J52" s="2" t="s">
        <v>170</v>
      </c>
      <c r="K52" s="2" t="s">
        <v>170</v>
      </c>
      <c r="L52" s="2" t="s">
        <v>193</v>
      </c>
      <c r="M52" s="2"/>
      <c r="N52" s="2"/>
    </row>
    <row r="53" spans="1:14" x14ac:dyDescent="0.25">
      <c r="A53" s="1">
        <v>50</v>
      </c>
      <c r="B53" s="4" t="s">
        <v>208</v>
      </c>
      <c r="C53" s="4" t="s">
        <v>196</v>
      </c>
      <c r="D53" s="4" t="s">
        <v>197</v>
      </c>
      <c r="E53" s="5" t="s">
        <v>30</v>
      </c>
      <c r="F53" s="6" t="s">
        <v>210</v>
      </c>
      <c r="G53" s="4">
        <v>1</v>
      </c>
      <c r="H53" s="4">
        <v>320</v>
      </c>
      <c r="I53" s="7">
        <f t="shared" si="2"/>
        <v>320</v>
      </c>
      <c r="J53" s="2" t="s">
        <v>170</v>
      </c>
      <c r="K53" s="2" t="s">
        <v>170</v>
      </c>
      <c r="L53" s="2" t="s">
        <v>193</v>
      </c>
      <c r="M53" s="4"/>
      <c r="N53" s="15"/>
    </row>
    <row r="54" spans="1:14" x14ac:dyDescent="0.25">
      <c r="A54" s="1">
        <v>51</v>
      </c>
      <c r="B54" s="4" t="s">
        <v>209</v>
      </c>
      <c r="C54" s="4" t="s">
        <v>196</v>
      </c>
      <c r="D54" s="4" t="s">
        <v>197</v>
      </c>
      <c r="E54" s="5" t="s">
        <v>30</v>
      </c>
      <c r="F54" s="6" t="s">
        <v>211</v>
      </c>
      <c r="G54" s="4">
        <v>1</v>
      </c>
      <c r="H54" s="4">
        <v>320</v>
      </c>
      <c r="I54" s="7">
        <f t="shared" si="2"/>
        <v>320</v>
      </c>
      <c r="J54" s="2" t="s">
        <v>170</v>
      </c>
      <c r="K54" s="2" t="s">
        <v>170</v>
      </c>
      <c r="L54" s="2" t="s">
        <v>193</v>
      </c>
      <c r="M54" s="4"/>
      <c r="N54" s="15"/>
    </row>
    <row r="55" spans="1:14" x14ac:dyDescent="0.25">
      <c r="A55" s="1">
        <v>52</v>
      </c>
      <c r="B55" s="4" t="s">
        <v>195</v>
      </c>
      <c r="C55" s="4" t="s">
        <v>196</v>
      </c>
      <c r="D55" s="4" t="s">
        <v>197</v>
      </c>
      <c r="E55" s="5" t="s">
        <v>30</v>
      </c>
      <c r="F55" s="6" t="s">
        <v>212</v>
      </c>
      <c r="G55" s="4">
        <v>1</v>
      </c>
      <c r="H55" s="4">
        <v>300</v>
      </c>
      <c r="I55" s="7">
        <f t="shared" si="2"/>
        <v>300</v>
      </c>
      <c r="J55" s="2" t="s">
        <v>170</v>
      </c>
      <c r="K55" s="2" t="s">
        <v>170</v>
      </c>
      <c r="L55" s="2" t="s">
        <v>193</v>
      </c>
      <c r="M55" s="4"/>
      <c r="N55" s="15"/>
    </row>
    <row r="56" spans="1:14" x14ac:dyDescent="0.25">
      <c r="A56" s="1">
        <v>53</v>
      </c>
      <c r="B56" s="4" t="s">
        <v>198</v>
      </c>
      <c r="C56" s="4" t="s">
        <v>196</v>
      </c>
      <c r="D56" s="4" t="s">
        <v>197</v>
      </c>
      <c r="E56" s="5" t="s">
        <v>30</v>
      </c>
      <c r="F56" s="6" t="s">
        <v>199</v>
      </c>
      <c r="G56" s="4">
        <v>1</v>
      </c>
      <c r="H56" s="4">
        <v>300</v>
      </c>
      <c r="I56" s="7">
        <f t="shared" si="2"/>
        <v>300</v>
      </c>
      <c r="J56" s="2" t="s">
        <v>170</v>
      </c>
      <c r="K56" s="2" t="s">
        <v>170</v>
      </c>
      <c r="L56" s="2" t="s">
        <v>193</v>
      </c>
      <c r="M56" s="4"/>
      <c r="N56" s="15"/>
    </row>
    <row r="57" spans="1:14" x14ac:dyDescent="0.25">
      <c r="A57" s="1">
        <v>54</v>
      </c>
      <c r="B57" s="4" t="s">
        <v>200</v>
      </c>
      <c r="C57" s="4" t="s">
        <v>196</v>
      </c>
      <c r="D57" s="4" t="s">
        <v>197</v>
      </c>
      <c r="E57" s="5" t="s">
        <v>30</v>
      </c>
      <c r="F57" s="6" t="s">
        <v>201</v>
      </c>
      <c r="G57" s="4">
        <v>1</v>
      </c>
      <c r="H57" s="4">
        <v>300</v>
      </c>
      <c r="I57" s="7">
        <f t="shared" si="2"/>
        <v>300</v>
      </c>
      <c r="J57" s="2" t="s">
        <v>170</v>
      </c>
      <c r="K57" s="2" t="s">
        <v>170</v>
      </c>
      <c r="L57" s="2" t="s">
        <v>193</v>
      </c>
      <c r="M57" s="4"/>
      <c r="N57" s="15"/>
    </row>
    <row r="58" spans="1:14" x14ac:dyDescent="0.25">
      <c r="A58" s="1">
        <v>55</v>
      </c>
      <c r="B58" s="4" t="s">
        <v>202</v>
      </c>
      <c r="C58" s="4" t="s">
        <v>196</v>
      </c>
      <c r="D58" s="4" t="s">
        <v>197</v>
      </c>
      <c r="E58" s="5" t="s">
        <v>30</v>
      </c>
      <c r="F58" s="6" t="s">
        <v>203</v>
      </c>
      <c r="G58" s="4">
        <v>1</v>
      </c>
      <c r="H58" s="4">
        <v>300</v>
      </c>
      <c r="I58" s="7">
        <f t="shared" si="2"/>
        <v>300</v>
      </c>
      <c r="J58" s="2" t="s">
        <v>170</v>
      </c>
      <c r="K58" s="2" t="s">
        <v>170</v>
      </c>
      <c r="L58" s="2" t="s">
        <v>193</v>
      </c>
      <c r="M58" s="4"/>
      <c r="N58" s="15"/>
    </row>
    <row r="59" spans="1:14" x14ac:dyDescent="0.25">
      <c r="A59" s="1">
        <v>56</v>
      </c>
      <c r="B59" s="4" t="s">
        <v>204</v>
      </c>
      <c r="C59" s="4" t="s">
        <v>196</v>
      </c>
      <c r="D59" s="4" t="s">
        <v>197</v>
      </c>
      <c r="E59" s="5" t="s">
        <v>30</v>
      </c>
      <c r="F59" s="6" t="s">
        <v>205</v>
      </c>
      <c r="G59" s="4">
        <v>1</v>
      </c>
      <c r="H59" s="4">
        <v>300</v>
      </c>
      <c r="I59" s="7">
        <f t="shared" si="2"/>
        <v>300</v>
      </c>
      <c r="J59" s="2" t="s">
        <v>170</v>
      </c>
      <c r="K59" s="2" t="s">
        <v>170</v>
      </c>
      <c r="L59" s="2" t="s">
        <v>193</v>
      </c>
      <c r="M59" s="4"/>
      <c r="N59" s="15"/>
    </row>
    <row r="60" spans="1:14" x14ac:dyDescent="0.25">
      <c r="A60" s="1">
        <v>57</v>
      </c>
      <c r="B60" s="4" t="s">
        <v>206</v>
      </c>
      <c r="C60" s="4" t="s">
        <v>196</v>
      </c>
      <c r="D60" s="4" t="s">
        <v>197</v>
      </c>
      <c r="E60" s="5" t="s">
        <v>30</v>
      </c>
      <c r="F60" s="6" t="s">
        <v>207</v>
      </c>
      <c r="G60" s="4">
        <v>1</v>
      </c>
      <c r="H60" s="4">
        <v>300</v>
      </c>
      <c r="I60" s="7">
        <f t="shared" si="2"/>
        <v>300</v>
      </c>
      <c r="J60" s="2" t="s">
        <v>170</v>
      </c>
      <c r="K60" s="2" t="s">
        <v>170</v>
      </c>
      <c r="L60" s="2" t="s">
        <v>193</v>
      </c>
      <c r="M60" s="4"/>
      <c r="N60" s="15"/>
    </row>
    <row r="61" spans="1:14" x14ac:dyDescent="0.25">
      <c r="A61" s="1" t="s">
        <v>17</v>
      </c>
      <c r="B61" s="2"/>
      <c r="C61" s="2"/>
      <c r="D61" s="15"/>
      <c r="E61" s="1"/>
      <c r="F61" s="28"/>
      <c r="G61" s="1">
        <f>SUM(G10:G60)</f>
        <v>205</v>
      </c>
      <c r="H61" s="2">
        <f>SUM(H10:H60)</f>
        <v>19509</v>
      </c>
      <c r="I61" s="2">
        <f>SUM(I4:I60)</f>
        <v>68313</v>
      </c>
      <c r="J61" s="2"/>
      <c r="K61" s="2"/>
      <c r="L61" s="2"/>
      <c r="M61" s="34"/>
      <c r="N61" s="34"/>
    </row>
    <row r="62" spans="1:14" x14ac:dyDescent="0.25">
      <c r="A62" s="30" t="s">
        <v>18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4" x14ac:dyDescent="0.25">
      <c r="A63" s="31" t="s">
        <v>19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spans="1:14" x14ac:dyDescent="0.25">
      <c r="A64" s="31" t="s">
        <v>20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</row>
    <row r="65" spans="1:14" x14ac:dyDescent="0.25">
      <c r="A65" s="31" t="s">
        <v>21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spans="1:14" x14ac:dyDescent="0.25">
      <c r="A66" s="31" t="s">
        <v>22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</row>
    <row r="67" spans="1:14" x14ac:dyDescent="0.25">
      <c r="A67" s="31" t="s">
        <v>25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x14ac:dyDescent="0.25">
      <c r="A68" s="31" t="s">
        <v>23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spans="1:14" ht="16.149999999999999" customHeight="1" x14ac:dyDescent="0.25">
      <c r="A69" s="31" t="s">
        <v>26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spans="1:14" ht="16.149999999999999" customHeight="1" x14ac:dyDescent="0.25">
      <c r="A70" s="31" t="s">
        <v>24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2" spans="1:14" x14ac:dyDescent="0.25">
      <c r="A72" s="22"/>
      <c r="B72" s="22"/>
      <c r="C72" s="22"/>
      <c r="D72" s="22"/>
      <c r="E72" s="22"/>
      <c r="F72" s="23"/>
      <c r="G72" s="22"/>
      <c r="H72" s="22"/>
    </row>
    <row r="73" spans="1:14" x14ac:dyDescent="0.25">
      <c r="A73" s="9"/>
      <c r="B73" s="9"/>
      <c r="C73" s="9"/>
      <c r="D73" s="9"/>
      <c r="E73" s="9"/>
      <c r="F73" s="10"/>
      <c r="G73" s="9"/>
    </row>
  </sheetData>
  <mergeCells count="25">
    <mergeCell ref="M4:N4"/>
    <mergeCell ref="M5:N5"/>
    <mergeCell ref="M22:N22"/>
    <mergeCell ref="M32:N32"/>
    <mergeCell ref="M61:N61"/>
    <mergeCell ref="M48:N48"/>
    <mergeCell ref="M51:N51"/>
    <mergeCell ref="A1:N1"/>
    <mergeCell ref="A2:A3"/>
    <mergeCell ref="B2:B3"/>
    <mergeCell ref="C2:C3"/>
    <mergeCell ref="D2:D3"/>
    <mergeCell ref="F2:F3"/>
    <mergeCell ref="G2:G3"/>
    <mergeCell ref="I2:I3"/>
    <mergeCell ref="M2:N3"/>
    <mergeCell ref="A62:N62"/>
    <mergeCell ref="A69:N69"/>
    <mergeCell ref="A70:N70"/>
    <mergeCell ref="A63:N63"/>
    <mergeCell ref="A64:N64"/>
    <mergeCell ref="A65:N65"/>
    <mergeCell ref="A66:N66"/>
    <mergeCell ref="A67:N67"/>
    <mergeCell ref="A68:N68"/>
  </mergeCells>
  <phoneticPr fontId="2" type="noConversion"/>
  <hyperlinks>
    <hyperlink ref="C7" r:id="rId1" display="https://search.books.com.tw/search/query/key/Mary+Pope+Osborne/adv_author/1/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Windows 使用者</cp:lastModifiedBy>
  <cp:lastPrinted>2018-12-10T00:01:59Z</cp:lastPrinted>
  <dcterms:created xsi:type="dcterms:W3CDTF">2018-12-06T04:43:50Z</dcterms:created>
  <dcterms:modified xsi:type="dcterms:W3CDTF">2019-01-03T02:12:11Z</dcterms:modified>
</cp:coreProperties>
</file>