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書單\"/>
    </mc:Choice>
  </mc:AlternateContent>
  <bookViews>
    <workbookView xWindow="75" yWindow="105" windowWidth="16350" windowHeight="5625"/>
  </bookViews>
  <sheets>
    <sheet name="工作表1" sheetId="1" r:id="rId1"/>
    <sheet name="工作表2" sheetId="2" r:id="rId2"/>
    <sheet name="工作表3" sheetId="3" r:id="rId3"/>
  </sheets>
  <calcPr calcId="162913"/>
</workbook>
</file>

<file path=xl/calcChain.xml><?xml version="1.0" encoding="utf-8"?>
<calcChain xmlns="http://schemas.openxmlformats.org/spreadsheetml/2006/main">
  <c r="I55" i="1" l="1"/>
  <c r="I57" i="1" s="1"/>
  <c r="I7" i="1" l="1"/>
  <c r="I6" i="1"/>
  <c r="I5" i="1"/>
  <c r="I4" i="1"/>
  <c r="I8" i="1" l="1"/>
</calcChain>
</file>

<file path=xl/sharedStrings.xml><?xml version="1.0" encoding="utf-8"?>
<sst xmlns="http://schemas.openxmlformats.org/spreadsheetml/2006/main" count="395" uniqueCount="178">
  <si>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</si>
  <si>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</si>
  <si>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</si>
  <si>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</si>
  <si>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</si>
  <si>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</si>
  <si>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</si>
  <si>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</si>
  <si>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</si>
  <si>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</si>
  <si>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</si>
  <si>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</si>
  <si>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</si>
  <si>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</si>
  <si>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</si>
  <si>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</si>
  <si>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</si>
  <si>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</si>
  <si>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</si>
  <si>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</si>
  <si>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</si>
  <si>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</si>
  <si>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</si>
  <si>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</si>
  <si>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</si>
  <si>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</si>
  <si>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</si>
  <si>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</si>
  <si>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否</t>
    <phoneticPr fontId="6" type="noConversion"/>
  </si>
  <si>
    <t>中小學生必讀科學常備用書：NEW全彩圖解觀念生物、地球科學、化學、物理（全套4冊）</t>
    <phoneticPr fontId="6" type="noConversion"/>
  </si>
  <si>
    <t>市村 均、學研PLUS</t>
    <phoneticPr fontId="6" type="noConversion"/>
  </si>
  <si>
    <t>小熊出版</t>
    <phoneticPr fontId="6" type="noConversion"/>
  </si>
  <si>
    <t>台灣</t>
    <phoneticPr fontId="6" type="noConversion"/>
  </si>
  <si>
    <t>是</t>
    <phoneticPr fontId="6" type="noConversion"/>
  </si>
  <si>
    <t>我最愛的廁所幫：十大神祕案件(全套共10冊)</t>
    <phoneticPr fontId="6" type="noConversion"/>
  </si>
  <si>
    <t>林佑儒</t>
    <phoneticPr fontId="6" type="noConversion"/>
  </si>
  <si>
    <t>小魯文化</t>
    <phoneticPr fontId="6" type="noConversion"/>
  </si>
  <si>
    <t>台灣</t>
    <phoneticPr fontId="6" type="noConversion"/>
  </si>
  <si>
    <t>Nosy Crow</t>
  </si>
  <si>
    <t>Hi-Five Animals!</t>
    <phoneticPr fontId="6" type="noConversion"/>
  </si>
  <si>
    <t>Burach, Ross</t>
    <phoneticPr fontId="6" type="noConversion"/>
  </si>
  <si>
    <t>Scholastic Pr</t>
    <phoneticPr fontId="6" type="noConversion"/>
  </si>
  <si>
    <t>否</t>
    <phoneticPr fontId="6" type="noConversion"/>
  </si>
  <si>
    <t>Mr. Bear's ABC</t>
    <phoneticPr fontId="6" type="noConversion"/>
  </si>
  <si>
    <t>Aracil, Virginie</t>
    <phoneticPr fontId="6" type="noConversion"/>
  </si>
  <si>
    <t>Tourbillion Editions</t>
    <phoneticPr fontId="6" type="noConversion"/>
  </si>
  <si>
    <t xml:space="preserve">Star in the Jar </t>
    <phoneticPr fontId="6" type="noConversion"/>
  </si>
  <si>
    <t>Hay, Sam/ Massini, Sarah (ILT)</t>
    <phoneticPr fontId="6" type="noConversion"/>
  </si>
  <si>
    <t>Sourcebooks Jabberwocky</t>
    <phoneticPr fontId="6" type="noConversion"/>
  </si>
  <si>
    <t>Happy Birthday to You!</t>
    <phoneticPr fontId="6" type="noConversion"/>
  </si>
  <si>
    <t xml:space="preserve"> Nosy Crow (COR)/ Slater, Nicola (ILT)</t>
    <phoneticPr fontId="6" type="noConversion"/>
  </si>
  <si>
    <t>王麗君</t>
    <phoneticPr fontId="6" type="noConversion"/>
  </si>
  <si>
    <t>台科大圖書</t>
    <phoneticPr fontId="6" type="noConversion"/>
  </si>
  <si>
    <t>台灣</t>
    <phoneticPr fontId="6" type="noConversion"/>
  </si>
  <si>
    <t>小魯文化</t>
    <phoneticPr fontId="6" type="noConversion"/>
  </si>
  <si>
    <t>孩子的自然觀察筆記：100個自然探索提案X72個超有趣活動，大自然便是無窮的教材，培養觀察力、專注力、表達力！</t>
    <phoneticPr fontId="6" type="noConversion"/>
  </si>
  <si>
    <t>克萊兒‧沃克‧萊斯利 </t>
    <phoneticPr fontId="6" type="noConversion"/>
  </si>
  <si>
    <t>采實文化  </t>
    <phoneticPr fontId="6" type="noConversion"/>
  </si>
  <si>
    <t>9789869331999</t>
  </si>
  <si>
    <t>狼王夢</t>
    <phoneticPr fontId="6" type="noConversion"/>
  </si>
  <si>
    <t>沈石溪</t>
    <phoneticPr fontId="6" type="noConversion"/>
  </si>
  <si>
    <t>聯經</t>
    <phoneticPr fontId="6" type="noConversion"/>
  </si>
  <si>
    <t>中國妖怪故事-動物篇</t>
    <phoneticPr fontId="6" type="noConversion"/>
  </si>
  <si>
    <t>管家琪</t>
    <phoneticPr fontId="6" type="noConversion"/>
  </si>
  <si>
    <t>幼獅文化</t>
    <phoneticPr fontId="6" type="noConversion"/>
  </si>
  <si>
    <t>否</t>
    <phoneticPr fontId="6" type="noConversion"/>
  </si>
  <si>
    <t>中國妖怪故事-植物與器物篇</t>
    <phoneticPr fontId="6" type="noConversion"/>
  </si>
  <si>
    <t>管家琪</t>
  </si>
  <si>
    <t>中國妖怪故事-雜怪篇</t>
    <phoneticPr fontId="6" type="noConversion"/>
  </si>
  <si>
    <t>游乾桂</t>
    <phoneticPr fontId="6" type="noConversion"/>
  </si>
  <si>
    <t>九歌</t>
    <phoneticPr fontId="6" type="noConversion"/>
  </si>
  <si>
    <t>動物的武器 : 從糞金龜、劍齒虎到人類,看物種戰鬥的演化與命運</t>
    <phoneticPr fontId="6" type="noConversion"/>
  </si>
  <si>
    <t>道格拉斯.艾姆蘭</t>
    <phoneticPr fontId="6" type="noConversion"/>
  </si>
  <si>
    <t>臉譜</t>
    <phoneticPr fontId="6" type="noConversion"/>
  </si>
  <si>
    <t>台灣</t>
    <phoneticPr fontId="6" type="noConversion"/>
  </si>
  <si>
    <t>9789860355000</t>
  </si>
  <si>
    <t>9789570836776</t>
  </si>
  <si>
    <t>煙囪的故事</t>
    <phoneticPr fontId="6" type="noConversion"/>
  </si>
  <si>
    <t>劉旭恭</t>
    <phoneticPr fontId="6" type="noConversion"/>
  </si>
  <si>
    <t>國立自然科學博物館</t>
    <phoneticPr fontId="6" type="noConversion"/>
  </si>
  <si>
    <t>洲美心</t>
    <phoneticPr fontId="6" type="noConversion"/>
  </si>
  <si>
    <t>陳怡今</t>
    <phoneticPr fontId="6" type="noConversion"/>
  </si>
  <si>
    <t>聯經出版公司 </t>
    <phoneticPr fontId="6" type="noConversion"/>
  </si>
  <si>
    <t>雪兒</t>
    <phoneticPr fontId="6" type="noConversion"/>
  </si>
  <si>
    <t>嚴淑女</t>
    <phoneticPr fontId="6" type="noConversion"/>
  </si>
  <si>
    <t>比例的娃娃世界</t>
    <phoneticPr fontId="6" type="noConversion"/>
  </si>
  <si>
    <t>幼獅文化</t>
  </si>
  <si>
    <t>台灣</t>
  </si>
  <si>
    <t>我要玩</t>
    <phoneticPr fontId="6" type="noConversion"/>
  </si>
  <si>
    <t>高樓方子</t>
    <phoneticPr fontId="6" type="noConversion"/>
  </si>
  <si>
    <t>像大樹一樣的人</t>
    <phoneticPr fontId="6" type="noConversion"/>
  </si>
  <si>
    <t>伊勢英子</t>
    <phoneticPr fontId="6" type="noConversion"/>
  </si>
  <si>
    <t>我心中的樹</t>
    <phoneticPr fontId="6" type="noConversion"/>
  </si>
  <si>
    <t>用micro:bit學運算思維與程式設計 使用MakeCode：Blocks（最新版）</t>
    <phoneticPr fontId="6" type="noConversion"/>
  </si>
  <si>
    <t>當幸福來請款</t>
    <phoneticPr fontId="6" type="noConversion"/>
  </si>
  <si>
    <t>約拿斯.卡爾松</t>
    <phoneticPr fontId="6" type="noConversion"/>
  </si>
  <si>
    <t xml:space="preserve">漫遊者文化 </t>
    <phoneticPr fontId="6" type="noConversion"/>
  </si>
  <si>
    <t>海洋的極端生物</t>
    <phoneticPr fontId="6" type="noConversion"/>
  </si>
  <si>
    <t>衛城</t>
    <phoneticPr fontId="6" type="noConversion"/>
  </si>
  <si>
    <t>瀑布鎮的故事</t>
    <phoneticPr fontId="6" type="noConversion"/>
  </si>
  <si>
    <t>林良</t>
    <phoneticPr fontId="6" type="noConversion"/>
  </si>
  <si>
    <t>國語日報 </t>
    <phoneticPr fontId="6" type="noConversion"/>
  </si>
  <si>
    <t>幫青蛙找新家</t>
    <phoneticPr fontId="6" type="noConversion"/>
  </si>
  <si>
    <t>李偉文</t>
    <phoneticPr fontId="6" type="noConversion"/>
  </si>
  <si>
    <t>9789575747145</t>
  </si>
  <si>
    <t>和平樹：一則來自非洲的真實故事(二版)</t>
    <phoneticPr fontId="6" type="noConversion"/>
  </si>
  <si>
    <t>貞娜‧溫特</t>
    <phoneticPr fontId="6" type="noConversion"/>
  </si>
  <si>
    <t>大野狼才要小心！</t>
    <phoneticPr fontId="6" type="noConversion"/>
  </si>
  <si>
    <t>重森千佳</t>
    <phoneticPr fontId="6" type="noConversion"/>
  </si>
  <si>
    <t>長頸鹿來的那一天</t>
    <phoneticPr fontId="6" type="noConversion"/>
  </si>
  <si>
    <t>志茂田景樹</t>
    <phoneticPr fontId="6" type="noConversion"/>
  </si>
  <si>
    <t>北緯36度線</t>
  </si>
  <si>
    <t>小林豐</t>
    <phoneticPr fontId="6" type="noConversion"/>
  </si>
  <si>
    <t>比你想像的更迷人！看地圖、遊世界、學地理：認識我們的世界</t>
    <phoneticPr fontId="6" type="noConversion"/>
  </si>
  <si>
    <t>海瑟‧亞莉珊卓</t>
    <phoneticPr fontId="6" type="noConversion"/>
  </si>
  <si>
    <t>大家</t>
    <phoneticPr fontId="6" type="noConversion"/>
  </si>
  <si>
    <t>給未來思想家的21封信</t>
    <phoneticPr fontId="6" type="noConversion"/>
  </si>
  <si>
    <t>從山裡逃出來・垃圾，丟啊！</t>
    <phoneticPr fontId="6" type="noConversion"/>
  </si>
  <si>
    <t> 田島征三</t>
    <phoneticPr fontId="6" type="noConversion"/>
  </si>
  <si>
    <t>親子天下</t>
    <phoneticPr fontId="6" type="noConversion"/>
  </si>
  <si>
    <t>9789863980452</t>
  </si>
  <si>
    <t>小蠑螈，睡哪裡？</t>
    <phoneticPr fontId="6" type="noConversion"/>
  </si>
  <si>
    <t>安妮．梅茲爾 </t>
    <phoneticPr fontId="6" type="noConversion"/>
  </si>
  <si>
    <t>和英 </t>
    <phoneticPr fontId="6" type="noConversion"/>
  </si>
  <si>
    <t>9789579753494</t>
  </si>
  <si>
    <t>掉出書裡的大野狼</t>
    <phoneticPr fontId="6" type="noConversion"/>
  </si>
  <si>
    <t>交換一天</t>
    <phoneticPr fontId="6" type="noConversion"/>
  </si>
  <si>
    <t>廖書荻</t>
    <phoneticPr fontId="6" type="noConversion"/>
  </si>
  <si>
    <t>虎大米機智故事集</t>
    <phoneticPr fontId="6" type="noConversion"/>
  </si>
  <si>
    <t>崔麗君</t>
    <phoneticPr fontId="6" type="noConversion"/>
  </si>
  <si>
    <t>史蒂芬.帕隆比</t>
    <phoneticPr fontId="6" type="noConversion"/>
  </si>
  <si>
    <t>提利．羅伯埃克特</t>
    <phoneticPr fontId="6" type="noConversion"/>
  </si>
  <si>
    <t>媽,我來看你了</t>
    <phoneticPr fontId="6" type="noConversion"/>
  </si>
  <si>
    <t>李光福</t>
    <phoneticPr fontId="6" type="noConversion"/>
  </si>
  <si>
    <t>我的數學拿高分</t>
    <phoneticPr fontId="6" type="noConversion"/>
  </si>
  <si>
    <t>清水章弘</t>
    <phoneticPr fontId="6" type="noConversion"/>
  </si>
  <si>
    <t>和平國際</t>
    <phoneticPr fontId="6" type="noConversion"/>
  </si>
  <si>
    <t>安妮日記(漫畫版)</t>
    <phoneticPr fontId="6" type="noConversion"/>
  </si>
  <si>
    <t>安妮．法蘭克</t>
  </si>
  <si>
    <t>愛米粒</t>
    <phoneticPr fontId="6" type="noConversion"/>
  </si>
  <si>
    <t>一起去遠足</t>
    <phoneticPr fontId="6" type="noConversion"/>
  </si>
  <si>
    <t>小竹守道子</t>
    <phoneticPr fontId="6" type="noConversion"/>
  </si>
  <si>
    <t>台灣</t>
    <phoneticPr fontId="6" type="noConversion"/>
  </si>
  <si>
    <t>台灣</t>
    <phoneticPr fontId="6" type="noConversion"/>
  </si>
  <si>
    <t>半夜一點來的黑帽族</t>
    <phoneticPr fontId="6" type="noConversion"/>
  </si>
  <si>
    <t>奧原夢</t>
    <phoneticPr fontId="6" type="noConversion"/>
  </si>
  <si>
    <t>Life幸福小舖</t>
    <phoneticPr fontId="6" type="noConversion"/>
  </si>
  <si>
    <t>楠 茂宣</t>
    <phoneticPr fontId="6" type="noConversion"/>
  </si>
  <si>
    <t>我們的帽子</t>
    <phoneticPr fontId="6" type="noConversion"/>
  </si>
  <si>
    <t>沙漠的驢子</t>
    <phoneticPr fontId="6" type="noConversion"/>
  </si>
  <si>
    <t>許良榮</t>
    <phoneticPr fontId="6" type="noConversion"/>
  </si>
  <si>
    <t>五南</t>
    <phoneticPr fontId="6" type="noConversion"/>
  </si>
  <si>
    <t>玩出創意：120個創新科學遊戲</t>
    <phoneticPr fontId="6" type="noConversion"/>
  </si>
  <si>
    <t>教室裡有鬼-討厭鬼,真討厭</t>
    <phoneticPr fontId="6" type="noConversion"/>
  </si>
  <si>
    <t>東方</t>
    <phoneticPr fontId="6" type="noConversion"/>
  </si>
  <si>
    <t>北極熊王子流浪記</t>
    <phoneticPr fontId="6" type="noConversion"/>
  </si>
  <si>
    <t>姜子安</t>
    <phoneticPr fontId="6" type="noConversion"/>
  </si>
  <si>
    <t>小兵</t>
    <phoneticPr fontId="6" type="noConversion"/>
  </si>
  <si>
    <t>妹妹醒來了</t>
    <phoneticPr fontId="6" type="noConversion"/>
  </si>
  <si>
    <t>酒井駒子</t>
    <phoneticPr fontId="6" type="noConversion"/>
  </si>
  <si>
    <t>蘿拉.瑞金</t>
    <phoneticPr fontId="6" type="noConversion"/>
  </si>
  <si>
    <t>聖誕老婆婆</t>
    <phoneticPr fontId="6" type="noConversion"/>
  </si>
  <si>
    <t>幼獅文化</t>
    <phoneticPr fontId="6" type="noConversion"/>
  </si>
  <si>
    <t>海裡的那檔子事：狂野奇麗的海洋動物多樣性</t>
    <phoneticPr fontId="6" type="noConversion"/>
  </si>
  <si>
    <t>瑪樂．哈德特</t>
    <phoneticPr fontId="6" type="noConversion"/>
  </si>
  <si>
    <t>天下文化</t>
    <phoneticPr fontId="6" type="noConversion"/>
  </si>
  <si>
    <t>9789864792238</t>
  </si>
  <si>
    <t>英語書合計</t>
    <phoneticPr fontId="6" type="noConversion"/>
  </si>
  <si>
    <t>共</t>
    <phoneticPr fontId="6" type="noConversion"/>
  </si>
  <si>
    <t>校名：麻豆區北勢國小</t>
    <phoneticPr fontId="6" type="noConversion"/>
  </si>
  <si>
    <t>填表人： 吳美燕          教務主任：蘇耿輝             校長：林義順</t>
    <phoneticPr fontId="6" type="noConversion"/>
  </si>
  <si>
    <t>連絡電話：5722844-806</t>
    <phoneticPr fontId="6" type="noConversion"/>
  </si>
  <si>
    <t>10本</t>
    <phoneticPr fontId="6" type="noConversion"/>
  </si>
  <si>
    <t>美國</t>
    <phoneticPr fontId="6" type="noConversion"/>
  </si>
  <si>
    <t>蘿西最美好的一天</t>
    <phoneticPr fontId="6" type="noConversion"/>
  </si>
  <si>
    <t>法國</t>
    <phoneticPr fontId="6" type="noConversion"/>
  </si>
  <si>
    <t>英國</t>
    <phoneticPr fontId="6" type="noConversion"/>
  </si>
  <si>
    <t xml:space="preserve"> 4本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</si>
</sst>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"/>
  </numFmts>
  <fonts count="7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wunangov188" TargetMode="External"/><Relationship Id="rId13" Type="http://schemas.openxmlformats.org/officeDocument/2006/relationships/hyperlink" Target="https://search.books.com.tw/search/query/key/%E6%9D%8E%E5%81%89%E6%96%87/adv_author/1/" TargetMode="External"/><Relationship Id="rId18" Type="http://schemas.openxmlformats.org/officeDocument/2006/relationships/hyperlink" Target="https://www.books.com.tw/web/sys_puballb/books/?pubid=hsiaolu" TargetMode="External"/><Relationship Id="rId26" Type="http://schemas.openxmlformats.org/officeDocument/2006/relationships/hyperlink" Target="https://www.books.com.tw/web/sys_puballb/books/?pubid=hsiaolu" TargetMode="External"/><Relationship Id="rId3" Type="http://schemas.openxmlformats.org/officeDocument/2006/relationships/hyperlink" Target="https://search.books.com.tw/search/query/key/%E6%9E%97%E4%BD%91%E5%84%92/adv_author/1/" TargetMode="External"/><Relationship Id="rId21" Type="http://schemas.openxmlformats.org/officeDocument/2006/relationships/hyperlink" Target="https://search.books.com.tw/search/query/key/%E5%AE%89%E5%A6%AE%EF%BC%8E%E6%A2%85%E8%8C%B2%E7%88%BE/adv_author/1/" TargetMode="External"/><Relationship Id="rId7" Type="http://schemas.openxmlformats.org/officeDocument/2006/relationships/hyperlink" Target="https://search.books.com.tw/search/query/key/%E5%8A%89%E6%97%AD%E6%81%AD/adv_author/1/" TargetMode="External"/><Relationship Id="rId12" Type="http://schemas.openxmlformats.org/officeDocument/2006/relationships/hyperlink" Target="https://www.books.com.tw/web/sys_puballb/books/?pubid=mdnkids" TargetMode="External"/><Relationship Id="rId17" Type="http://schemas.openxmlformats.org/officeDocument/2006/relationships/hyperlink" Target="https://search.books.com.tw/search/query/key/%E9%87%8D%E6%A3%AE%E5%8D%83%E4%BD%B3/adv_author/1/" TargetMode="External"/><Relationship Id="rId25" Type="http://schemas.openxmlformats.org/officeDocument/2006/relationships/hyperlink" Target="https://search.books.com.tw/search/query/key/%E5%BB%96%E6%9B%B8%E8%8D%BB/adv_author/1/" TargetMode="External"/><Relationship Id="rId2" Type="http://schemas.openxmlformats.org/officeDocument/2006/relationships/hyperlink" Target="https://www.bookrep.com.tw/?md=gwindex&amp;cl=press&amp;at=presscontent&amp;id=12" TargetMode="External"/><Relationship Id="rId16" Type="http://schemas.openxmlformats.org/officeDocument/2006/relationships/hyperlink" Target="https://www.books.com.tw/web/sys_puballb/books/?pubid=hsiaolu" TargetMode="External"/><Relationship Id="rId20" Type="http://schemas.openxmlformats.org/officeDocument/2006/relationships/hyperlink" Target="https://www.books.com.tw/web/sys_puballb/books/?pubid=cw" TargetMode="External"/><Relationship Id="rId29" Type="http://schemas.openxmlformats.org/officeDocument/2006/relationships/hyperlink" Target="https://search.books.com.tw/search/query/key/%E7%91%AA%E6%A8%82%EF%BC%8E%E5%93%88%E5%BE%B7%E7%89%B9/adv_author/1/" TargetMode="External"/><Relationship Id="rId1" Type="http://schemas.openxmlformats.org/officeDocument/2006/relationships/hyperlink" Target="https://www.bookrep.com.tw/?md=gwindex&amp;cl=book&amp;at=search&amp;author=&#24066;&#26449;%20&#22343;&#12289;&#23416;&#30740;PLUS" TargetMode="External"/><Relationship Id="rId6" Type="http://schemas.openxmlformats.org/officeDocument/2006/relationships/hyperlink" Target="https://www.books.com.tw/web/sys_puballb/books/?pubid=acmebook" TargetMode="External"/><Relationship Id="rId11" Type="http://schemas.openxmlformats.org/officeDocument/2006/relationships/hyperlink" Target="https://search.books.com.tw/search/query/key/%E6%9E%97%E8%89%AF/adv_author/1/" TargetMode="External"/><Relationship Id="rId24" Type="http://schemas.openxmlformats.org/officeDocument/2006/relationships/hyperlink" Target="https://www.books.com.tw/web/sys_puballb/books/?pubid=hsiaolu" TargetMode="External"/><Relationship Id="rId5" Type="http://schemas.openxmlformats.org/officeDocument/2006/relationships/hyperlink" Target="https://search.books.com.tw/search/query/key/%E5%85%8B%E8%90%8A%E5%85%92%E2%80%A7%E6%B2%83%E5%85%8B%E2%80%A7%E8%90%8A%E6%96%AF%E5%88%A9/adv_author/1/" TargetMode="External"/><Relationship Id="rId15" Type="http://schemas.openxmlformats.org/officeDocument/2006/relationships/hyperlink" Target="https://search.books.com.tw/search/query/key/%E8%B2%9E%E5%A8%9C%E2%80%A7%E6%BA%AB%E7%89%B9/adv_author/1/" TargetMode="External"/><Relationship Id="rId23" Type="http://schemas.openxmlformats.org/officeDocument/2006/relationships/hyperlink" Target="https://search.books.com.tw/search/query/key/%E6%8F%90%E5%88%A9%EF%BC%8E%E7%BE%85%E4%BC%AF%E5%9F%83%E5%85%8B%E7%89%B9/adv_author/1/" TargetMode="External"/><Relationship Id="rId28" Type="http://schemas.openxmlformats.org/officeDocument/2006/relationships/hyperlink" Target="https://www.books.com.tw/web/sys_puballb/books/?pubid=hsiaolu" TargetMode="External"/><Relationship Id="rId10" Type="http://schemas.openxmlformats.org/officeDocument/2006/relationships/hyperlink" Target="https://www.books.com.tw/web/sys_puballb/books/?pubid=linking" TargetMode="External"/><Relationship Id="rId19" Type="http://schemas.openxmlformats.org/officeDocument/2006/relationships/hyperlink" Target="https://search.books.com.tw/search/query/key/%E7%94%B0%E5%B3%B6%E5%BE%81%E4%B8%89%2F%E5%9C%96%E6%96%87/adv_author/1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hsiaolu" TargetMode="External"/><Relationship Id="rId9" Type="http://schemas.openxmlformats.org/officeDocument/2006/relationships/hyperlink" Target="https://search.books.com.tw/search/query/key/%E9%99%B3%E6%80%A1%E4%BB%8A%2F%E5%9C%96%E6%96%87/adv_author/1/" TargetMode="External"/><Relationship Id="rId14" Type="http://schemas.openxmlformats.org/officeDocument/2006/relationships/hyperlink" Target="https://www.books.com.tw/web/sys_puballb/books/?pubid=youth" TargetMode="External"/><Relationship Id="rId22" Type="http://schemas.openxmlformats.org/officeDocument/2006/relationships/hyperlink" Target="https://www.books.com.tw/web/sys_puballb/books/?pubid=develop" TargetMode="External"/><Relationship Id="rId27" Type="http://schemas.openxmlformats.org/officeDocument/2006/relationships/hyperlink" Target="https://search.books.com.tw/search/query/key/%E5%B4%94%E9%BA%97%E5%90%9B/adv_author/1/" TargetMode="External"/><Relationship Id="rId30" Type="http://schemas.openxmlformats.org/officeDocument/2006/relationships/hyperlink" Target="https://www.books.com.tw/web/sys_puballb/books/?pubid=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37" zoomScale="87" zoomScaleNormal="87" workbookViewId="0">
      <selection activeCell="R11" sqref="R11"/>
    </sheetView>
  </sheetViews>
  <sheetFormatPr defaultRowHeight="16.5" x14ac:dyDescent="0.25"/>
  <cols>
    <col min="1" max="1" width="5.125" customWidth="1"/>
    <col min="2" max="2" width="20.5" customWidth="1"/>
    <col min="3" max="3" width="20.25" customWidth="1"/>
    <col min="4" max="4" width="12.875" customWidth="1"/>
    <col min="5" max="5" width="7.125" customWidth="1"/>
    <col min="6" max="6" width="16" customWidth="1"/>
    <col min="7" max="7" width="6.25" customWidth="1"/>
    <col min="8" max="8" width="7.125" customWidth="1"/>
    <col min="9" max="9" width="6.125" customWidth="1"/>
    <col min="10" max="10" width="6.25" customWidth="1"/>
    <col min="11" max="11" width="7.75" customWidth="1"/>
    <col min="12" max="12" width="7.875" customWidth="1"/>
    <col min="13" max="13" width="6" customWidth="1"/>
  </cols>
  <sheetData>
    <row r="1" spans="1:13" ht="25.5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3" x14ac:dyDescent="0.25">
      <c r="A2" s="24" t="s">
        <v>1</v>
      </c>
      <c r="B2" s="24" t="s">
        <v>2</v>
      </c>
      <c r="C2" s="24" t="s">
        <v>3</v>
      </c>
      <c r="D2" s="24" t="s">
        <v>4</v>
      </c>
      <c r="E2" s="2" t="s">
        <v>5</v>
      </c>
      <c r="F2" s="24" t="s">
        <v>7</v>
      </c>
      <c r="G2" s="25" t="s">
        <v>8</v>
      </c>
      <c r="H2" s="2" t="s">
        <v>9</v>
      </c>
      <c r="I2" s="24" t="s">
        <v>11</v>
      </c>
      <c r="J2" s="3" t="s">
        <v>12</v>
      </c>
      <c r="K2" s="3" t="s">
        <v>14</v>
      </c>
      <c r="L2" s="3" t="s">
        <v>12</v>
      </c>
      <c r="M2" s="19" t="s">
        <v>17</v>
      </c>
    </row>
    <row r="3" spans="1:13" ht="33" x14ac:dyDescent="0.25">
      <c r="A3" s="24"/>
      <c r="B3" s="24"/>
      <c r="C3" s="24"/>
      <c r="D3" s="24"/>
      <c r="E3" s="2" t="s">
        <v>6</v>
      </c>
      <c r="F3" s="24"/>
      <c r="G3" s="25"/>
      <c r="H3" s="2" t="s">
        <v>10</v>
      </c>
      <c r="I3" s="24"/>
      <c r="J3" s="3" t="s">
        <v>13</v>
      </c>
      <c r="K3" s="3" t="s">
        <v>15</v>
      </c>
      <c r="L3" s="3" t="s">
        <v>16</v>
      </c>
      <c r="M3" s="19"/>
    </row>
    <row r="4" spans="1:13" ht="33" x14ac:dyDescent="0.25">
      <c r="A4" s="2">
        <v>1</v>
      </c>
      <c r="B4" s="4" t="s">
        <v>39</v>
      </c>
      <c r="C4" s="4" t="s">
        <v>40</v>
      </c>
      <c r="D4" s="4" t="s">
        <v>41</v>
      </c>
      <c r="E4" s="5" t="s">
        <v>173</v>
      </c>
      <c r="F4" s="6">
        <v>9781338245677</v>
      </c>
      <c r="G4" s="5">
        <v>1</v>
      </c>
      <c r="H4" s="5">
        <v>245</v>
      </c>
      <c r="I4" s="5">
        <f>G4*H4</f>
        <v>245</v>
      </c>
      <c r="J4" s="2" t="s">
        <v>42</v>
      </c>
      <c r="K4" s="2" t="s">
        <v>42</v>
      </c>
      <c r="L4" s="2" t="s">
        <v>42</v>
      </c>
      <c r="M4" s="19"/>
    </row>
    <row r="5" spans="1:13" ht="33" x14ac:dyDescent="0.25">
      <c r="A5" s="2">
        <v>2</v>
      </c>
      <c r="B5" s="4" t="s">
        <v>43</v>
      </c>
      <c r="C5" s="4" t="s">
        <v>44</v>
      </c>
      <c r="D5" s="4" t="s">
        <v>45</v>
      </c>
      <c r="E5" s="13" t="s">
        <v>175</v>
      </c>
      <c r="F5" s="6">
        <v>9782747095006</v>
      </c>
      <c r="G5" s="5">
        <v>1</v>
      </c>
      <c r="H5" s="5">
        <v>700</v>
      </c>
      <c r="I5" s="5">
        <f t="shared" ref="I5:I7" si="0">G5*H5</f>
        <v>700</v>
      </c>
      <c r="J5" s="2" t="s">
        <v>42</v>
      </c>
      <c r="K5" s="2" t="s">
        <v>42</v>
      </c>
      <c r="L5" s="2" t="s">
        <v>42</v>
      </c>
      <c r="M5" s="19"/>
    </row>
    <row r="6" spans="1:13" ht="50.1" customHeight="1" x14ac:dyDescent="0.25">
      <c r="A6" s="2">
        <v>3</v>
      </c>
      <c r="B6" s="4" t="s">
        <v>46</v>
      </c>
      <c r="C6" s="4" t="s">
        <v>47</v>
      </c>
      <c r="D6" s="4" t="s">
        <v>48</v>
      </c>
      <c r="E6" s="13" t="s">
        <v>173</v>
      </c>
      <c r="F6" s="6">
        <v>9781492662204</v>
      </c>
      <c r="G6" s="5">
        <v>1</v>
      </c>
      <c r="H6" s="5">
        <v>630</v>
      </c>
      <c r="I6" s="5">
        <f t="shared" si="0"/>
        <v>630</v>
      </c>
      <c r="J6" s="2" t="s">
        <v>42</v>
      </c>
      <c r="K6" s="2" t="s">
        <v>42</v>
      </c>
      <c r="L6" s="2" t="s">
        <v>42</v>
      </c>
      <c r="M6" s="19"/>
    </row>
    <row r="7" spans="1:13" ht="47.65" customHeight="1" x14ac:dyDescent="0.25">
      <c r="A7" s="2">
        <v>4</v>
      </c>
      <c r="B7" s="4" t="s">
        <v>49</v>
      </c>
      <c r="C7" s="4" t="s">
        <v>50</v>
      </c>
      <c r="D7" s="4" t="s">
        <v>38</v>
      </c>
      <c r="E7" s="13" t="s">
        <v>176</v>
      </c>
      <c r="F7" s="6">
        <v>9780763699437</v>
      </c>
      <c r="G7" s="5">
        <v>1</v>
      </c>
      <c r="H7" s="5">
        <v>595</v>
      </c>
      <c r="I7" s="5">
        <f t="shared" si="0"/>
        <v>595</v>
      </c>
      <c r="J7" s="2" t="s">
        <v>42</v>
      </c>
      <c r="K7" s="2" t="s">
        <v>42</v>
      </c>
      <c r="L7" s="2" t="s">
        <v>42</v>
      </c>
      <c r="M7" s="19"/>
    </row>
    <row r="8" spans="1:13" s="1" customFormat="1" x14ac:dyDescent="0.25">
      <c r="A8" s="7" t="s">
        <v>18</v>
      </c>
      <c r="B8" s="7"/>
      <c r="C8" s="7"/>
      <c r="D8" s="7"/>
      <c r="E8" s="7"/>
      <c r="F8" s="7"/>
      <c r="G8" s="7"/>
      <c r="H8" s="7"/>
      <c r="I8" s="14">
        <f>SUM(I4:I7)</f>
        <v>2170</v>
      </c>
      <c r="J8" s="15"/>
      <c r="K8" s="15"/>
      <c r="L8" s="15"/>
      <c r="M8" s="7"/>
    </row>
    <row r="9" spans="1:13" ht="81.95" customHeight="1" x14ac:dyDescent="0.25">
      <c r="A9" s="2">
        <v>1</v>
      </c>
      <c r="B9" s="4" t="s">
        <v>29</v>
      </c>
      <c r="C9" s="5" t="s">
        <v>30</v>
      </c>
      <c r="D9" s="4" t="s">
        <v>31</v>
      </c>
      <c r="E9" s="5" t="s">
        <v>32</v>
      </c>
      <c r="F9" s="6">
        <v>9789578640481</v>
      </c>
      <c r="G9" s="5">
        <v>1</v>
      </c>
      <c r="H9" s="5">
        <v>1920</v>
      </c>
      <c r="I9" s="5">
        <v>1920</v>
      </c>
      <c r="J9" s="2" t="s">
        <v>33</v>
      </c>
      <c r="K9" s="2" t="s">
        <v>28</v>
      </c>
      <c r="L9" s="2" t="s">
        <v>28</v>
      </c>
      <c r="M9" s="17" t="s">
        <v>177</v>
      </c>
    </row>
    <row r="10" spans="1:13" ht="48.4" customHeight="1" x14ac:dyDescent="0.25">
      <c r="A10" s="2">
        <v>2</v>
      </c>
      <c r="B10" s="4" t="s">
        <v>34</v>
      </c>
      <c r="C10" s="5" t="s">
        <v>35</v>
      </c>
      <c r="D10" s="4" t="s">
        <v>36</v>
      </c>
      <c r="E10" s="5" t="s">
        <v>37</v>
      </c>
      <c r="F10" s="6">
        <v>9789862117132</v>
      </c>
      <c r="G10" s="5">
        <v>1</v>
      </c>
      <c r="H10" s="5">
        <v>2230</v>
      </c>
      <c r="I10" s="5">
        <v>2230</v>
      </c>
      <c r="J10" s="2" t="s">
        <v>33</v>
      </c>
      <c r="K10" s="2" t="s">
        <v>28</v>
      </c>
      <c r="L10" s="2" t="s">
        <v>28</v>
      </c>
      <c r="M10" s="18" t="s">
        <v>172</v>
      </c>
    </row>
    <row r="11" spans="1:13" ht="67.7" customHeight="1" x14ac:dyDescent="0.25">
      <c r="A11" s="2">
        <v>3</v>
      </c>
      <c r="B11" s="4" t="s">
        <v>93</v>
      </c>
      <c r="C11" s="5" t="s">
        <v>51</v>
      </c>
      <c r="D11" s="5" t="s">
        <v>52</v>
      </c>
      <c r="E11" s="5" t="s">
        <v>53</v>
      </c>
      <c r="F11" s="6">
        <v>9789864557165</v>
      </c>
      <c r="G11" s="5">
        <v>1</v>
      </c>
      <c r="H11" s="5">
        <v>250</v>
      </c>
      <c r="I11" s="5">
        <v>250</v>
      </c>
      <c r="J11" s="2" t="s">
        <v>28</v>
      </c>
      <c r="K11" s="2" t="s">
        <v>28</v>
      </c>
      <c r="L11" s="2" t="s">
        <v>28</v>
      </c>
      <c r="M11" s="16"/>
    </row>
    <row r="12" spans="1:13" ht="46.35" customHeight="1" x14ac:dyDescent="0.25">
      <c r="A12" s="2">
        <v>4</v>
      </c>
      <c r="B12" s="4" t="s">
        <v>94</v>
      </c>
      <c r="C12" s="4" t="s">
        <v>95</v>
      </c>
      <c r="D12" s="4" t="s">
        <v>96</v>
      </c>
      <c r="E12" s="5" t="s">
        <v>53</v>
      </c>
      <c r="F12" s="6">
        <v>9789869436267</v>
      </c>
      <c r="G12" s="9">
        <v>1</v>
      </c>
      <c r="H12" s="5">
        <v>260</v>
      </c>
      <c r="I12" s="5">
        <v>260</v>
      </c>
      <c r="J12" s="2" t="s">
        <v>28</v>
      </c>
      <c r="K12" s="2" t="s">
        <v>28</v>
      </c>
      <c r="L12" s="2" t="s">
        <v>28</v>
      </c>
      <c r="M12" s="26"/>
    </row>
    <row r="13" spans="1:13" ht="45.4" customHeight="1" x14ac:dyDescent="0.25">
      <c r="A13" s="2">
        <v>5</v>
      </c>
      <c r="B13" s="4" t="s">
        <v>97</v>
      </c>
      <c r="C13" s="4" t="s">
        <v>130</v>
      </c>
      <c r="D13" s="4" t="s">
        <v>98</v>
      </c>
      <c r="E13" s="5" t="s">
        <v>53</v>
      </c>
      <c r="F13" s="6">
        <v>9789869480208</v>
      </c>
      <c r="G13" s="9">
        <v>1</v>
      </c>
      <c r="H13" s="5">
        <v>360</v>
      </c>
      <c r="I13" s="5">
        <v>360</v>
      </c>
      <c r="J13" s="2" t="s">
        <v>28</v>
      </c>
      <c r="K13" s="2" t="s">
        <v>28</v>
      </c>
      <c r="L13" s="2" t="s">
        <v>28</v>
      </c>
      <c r="M13" s="17"/>
    </row>
    <row r="14" spans="1:13" ht="45.4" customHeight="1" x14ac:dyDescent="0.25">
      <c r="A14" s="2">
        <v>6</v>
      </c>
      <c r="B14" s="5" t="s">
        <v>99</v>
      </c>
      <c r="C14" s="5" t="s">
        <v>100</v>
      </c>
      <c r="D14" s="5" t="s">
        <v>101</v>
      </c>
      <c r="E14" s="5" t="s">
        <v>53</v>
      </c>
      <c r="F14" s="6">
        <v>9789577512956</v>
      </c>
      <c r="G14" s="5">
        <v>1</v>
      </c>
      <c r="H14" s="5">
        <v>150</v>
      </c>
      <c r="I14" s="5">
        <v>150</v>
      </c>
      <c r="J14" s="2" t="s">
        <v>28</v>
      </c>
      <c r="K14" s="2" t="s">
        <v>28</v>
      </c>
      <c r="L14" s="2" t="s">
        <v>28</v>
      </c>
      <c r="M14" s="17"/>
    </row>
    <row r="15" spans="1:13" ht="41.65" customHeight="1" x14ac:dyDescent="0.25">
      <c r="A15" s="2">
        <v>7</v>
      </c>
      <c r="B15" s="5" t="s">
        <v>102</v>
      </c>
      <c r="C15" s="5" t="s">
        <v>103</v>
      </c>
      <c r="D15" s="5" t="s">
        <v>64</v>
      </c>
      <c r="E15" s="5" t="s">
        <v>53</v>
      </c>
      <c r="F15" s="8" t="s">
        <v>104</v>
      </c>
      <c r="G15" s="5">
        <v>1</v>
      </c>
      <c r="H15" s="5">
        <v>270</v>
      </c>
      <c r="I15" s="5">
        <v>270</v>
      </c>
      <c r="J15" s="2" t="s">
        <v>28</v>
      </c>
      <c r="K15" s="2" t="s">
        <v>28</v>
      </c>
      <c r="L15" s="2" t="s">
        <v>28</v>
      </c>
      <c r="M15" s="17"/>
    </row>
    <row r="16" spans="1:13" ht="114.95" customHeight="1" x14ac:dyDescent="0.25">
      <c r="A16" s="2">
        <v>8</v>
      </c>
      <c r="B16" s="4" t="s">
        <v>55</v>
      </c>
      <c r="C16" s="4" t="s">
        <v>56</v>
      </c>
      <c r="D16" s="5" t="s">
        <v>57</v>
      </c>
      <c r="E16" s="4" t="s">
        <v>53</v>
      </c>
      <c r="F16" s="8" t="s">
        <v>58</v>
      </c>
      <c r="G16" s="5">
        <v>1</v>
      </c>
      <c r="H16" s="5">
        <v>399</v>
      </c>
      <c r="I16" s="5">
        <v>399</v>
      </c>
      <c r="J16" s="2" t="s">
        <v>28</v>
      </c>
      <c r="K16" s="2" t="s">
        <v>28</v>
      </c>
      <c r="L16" s="2" t="s">
        <v>28</v>
      </c>
      <c r="M16" s="17"/>
    </row>
    <row r="17" spans="1:13" ht="81.400000000000006" customHeight="1" x14ac:dyDescent="0.25">
      <c r="A17" s="2">
        <v>9</v>
      </c>
      <c r="B17" s="4" t="s">
        <v>113</v>
      </c>
      <c r="C17" s="4" t="s">
        <v>114</v>
      </c>
      <c r="D17" s="4" t="s">
        <v>115</v>
      </c>
      <c r="E17" s="4" t="s">
        <v>53</v>
      </c>
      <c r="F17" s="8">
        <v>9789869460354</v>
      </c>
      <c r="G17" s="9">
        <v>1</v>
      </c>
      <c r="H17" s="5">
        <v>680</v>
      </c>
      <c r="I17" s="5">
        <v>680</v>
      </c>
      <c r="J17" s="2" t="s">
        <v>28</v>
      </c>
      <c r="K17" s="2" t="s">
        <v>28</v>
      </c>
      <c r="L17" s="2" t="s">
        <v>28</v>
      </c>
      <c r="M17" s="17"/>
    </row>
    <row r="18" spans="1:13" ht="42.4" customHeight="1" x14ac:dyDescent="0.25">
      <c r="A18" s="2">
        <v>10</v>
      </c>
      <c r="B18" s="5" t="s">
        <v>77</v>
      </c>
      <c r="C18" s="10" t="s">
        <v>78</v>
      </c>
      <c r="D18" s="4" t="s">
        <v>79</v>
      </c>
      <c r="E18" s="5" t="s">
        <v>53</v>
      </c>
      <c r="F18" s="8" t="s">
        <v>75</v>
      </c>
      <c r="G18" s="5">
        <v>1</v>
      </c>
      <c r="H18" s="5">
        <v>250</v>
      </c>
      <c r="I18" s="5">
        <v>250</v>
      </c>
      <c r="J18" s="2" t="s">
        <v>28</v>
      </c>
      <c r="K18" s="2" t="s">
        <v>28</v>
      </c>
      <c r="L18" s="2" t="s">
        <v>28</v>
      </c>
      <c r="M18" s="17"/>
    </row>
    <row r="19" spans="1:13" ht="41.65" customHeight="1" x14ac:dyDescent="0.25">
      <c r="A19" s="2">
        <v>11</v>
      </c>
      <c r="B19" s="5" t="s">
        <v>80</v>
      </c>
      <c r="C19" s="5" t="s">
        <v>81</v>
      </c>
      <c r="D19" s="4" t="s">
        <v>82</v>
      </c>
      <c r="E19" s="5" t="s">
        <v>53</v>
      </c>
      <c r="F19" s="8" t="s">
        <v>76</v>
      </c>
      <c r="G19" s="5">
        <v>1</v>
      </c>
      <c r="H19" s="5">
        <v>240</v>
      </c>
      <c r="I19" s="5">
        <v>240</v>
      </c>
      <c r="J19" s="2" t="s">
        <v>28</v>
      </c>
      <c r="K19" s="2" t="s">
        <v>28</v>
      </c>
      <c r="L19" s="2" t="s">
        <v>28</v>
      </c>
      <c r="M19" s="17"/>
    </row>
    <row r="20" spans="1:13" ht="31.7" customHeight="1" x14ac:dyDescent="0.25">
      <c r="A20" s="2">
        <v>12</v>
      </c>
      <c r="B20" s="10" t="s">
        <v>59</v>
      </c>
      <c r="C20" s="10" t="s">
        <v>60</v>
      </c>
      <c r="D20" s="10" t="s">
        <v>61</v>
      </c>
      <c r="E20" s="10" t="s">
        <v>53</v>
      </c>
      <c r="F20" s="6">
        <v>9789570835595</v>
      </c>
      <c r="G20" s="5">
        <v>1</v>
      </c>
      <c r="H20" s="5">
        <v>250</v>
      </c>
      <c r="I20" s="5">
        <v>250</v>
      </c>
      <c r="J20" s="2" t="s">
        <v>28</v>
      </c>
      <c r="K20" s="2" t="s">
        <v>28</v>
      </c>
      <c r="L20" s="2" t="s">
        <v>28</v>
      </c>
      <c r="M20" s="17"/>
    </row>
    <row r="21" spans="1:13" ht="63.4" customHeight="1" x14ac:dyDescent="0.25">
      <c r="A21" s="2">
        <v>13</v>
      </c>
      <c r="B21" s="11" t="s">
        <v>71</v>
      </c>
      <c r="C21" s="10" t="s">
        <v>72</v>
      </c>
      <c r="D21" s="10" t="s">
        <v>73</v>
      </c>
      <c r="E21" s="2" t="s">
        <v>74</v>
      </c>
      <c r="F21" s="6">
        <v>9789862354858</v>
      </c>
      <c r="G21" s="5">
        <v>1</v>
      </c>
      <c r="H21" s="5">
        <v>380</v>
      </c>
      <c r="I21" s="5">
        <v>380</v>
      </c>
      <c r="J21" s="2" t="s">
        <v>28</v>
      </c>
      <c r="K21" s="2" t="s">
        <v>28</v>
      </c>
      <c r="L21" s="2" t="s">
        <v>28</v>
      </c>
      <c r="M21" s="17"/>
    </row>
    <row r="22" spans="1:13" ht="41.65" customHeight="1" x14ac:dyDescent="0.25">
      <c r="A22" s="2">
        <v>14</v>
      </c>
      <c r="B22" s="11" t="s">
        <v>116</v>
      </c>
      <c r="C22" s="10" t="s">
        <v>69</v>
      </c>
      <c r="D22" s="10" t="s">
        <v>70</v>
      </c>
      <c r="E22" s="5" t="s">
        <v>53</v>
      </c>
      <c r="F22" s="6">
        <v>9789574449637</v>
      </c>
      <c r="G22" s="9">
        <v>1</v>
      </c>
      <c r="H22" s="9">
        <v>300</v>
      </c>
      <c r="I22" s="9">
        <v>300</v>
      </c>
      <c r="J22" s="2" t="s">
        <v>28</v>
      </c>
      <c r="K22" s="2" t="s">
        <v>28</v>
      </c>
      <c r="L22" s="2" t="s">
        <v>28</v>
      </c>
      <c r="M22" s="17"/>
    </row>
    <row r="23" spans="1:13" ht="41.65" customHeight="1" x14ac:dyDescent="0.25">
      <c r="A23" s="2">
        <v>15</v>
      </c>
      <c r="B23" s="4" t="s">
        <v>62</v>
      </c>
      <c r="C23" s="4" t="s">
        <v>63</v>
      </c>
      <c r="D23" s="5" t="s">
        <v>64</v>
      </c>
      <c r="E23" s="5" t="s">
        <v>53</v>
      </c>
      <c r="F23" s="6">
        <v>9789575749927</v>
      </c>
      <c r="G23" s="5">
        <v>1</v>
      </c>
      <c r="H23" s="5">
        <v>250</v>
      </c>
      <c r="I23" s="5">
        <v>250</v>
      </c>
      <c r="J23" s="2" t="s">
        <v>65</v>
      </c>
      <c r="K23" s="2" t="s">
        <v>65</v>
      </c>
      <c r="L23" s="2" t="s">
        <v>65</v>
      </c>
      <c r="M23" s="17"/>
    </row>
    <row r="24" spans="1:13" ht="41.65" customHeight="1" x14ac:dyDescent="0.25">
      <c r="A24" s="2">
        <v>16</v>
      </c>
      <c r="B24" s="4" t="s">
        <v>66</v>
      </c>
      <c r="C24" s="4" t="s">
        <v>67</v>
      </c>
      <c r="D24" s="5" t="s">
        <v>64</v>
      </c>
      <c r="E24" s="5" t="s">
        <v>53</v>
      </c>
      <c r="F24" s="6">
        <v>9789864490059</v>
      </c>
      <c r="G24" s="5">
        <v>1</v>
      </c>
      <c r="H24" s="5">
        <v>250</v>
      </c>
      <c r="I24" s="5">
        <v>250</v>
      </c>
      <c r="J24" s="2" t="s">
        <v>65</v>
      </c>
      <c r="K24" s="2" t="s">
        <v>65</v>
      </c>
      <c r="L24" s="2" t="s">
        <v>65</v>
      </c>
      <c r="M24" s="17"/>
    </row>
    <row r="25" spans="1:13" ht="41.65" customHeight="1" x14ac:dyDescent="0.25">
      <c r="A25" s="2">
        <v>17</v>
      </c>
      <c r="B25" s="4" t="s">
        <v>68</v>
      </c>
      <c r="C25" s="4" t="s">
        <v>67</v>
      </c>
      <c r="D25" s="5" t="s">
        <v>64</v>
      </c>
      <c r="E25" s="5" t="s">
        <v>53</v>
      </c>
      <c r="F25" s="6">
        <v>9789864490073</v>
      </c>
      <c r="G25" s="5">
        <v>1</v>
      </c>
      <c r="H25" s="5">
        <v>250</v>
      </c>
      <c r="I25" s="5">
        <v>250</v>
      </c>
      <c r="J25" s="2" t="s">
        <v>65</v>
      </c>
      <c r="K25" s="2" t="s">
        <v>65</v>
      </c>
      <c r="L25" s="2" t="s">
        <v>65</v>
      </c>
      <c r="M25" s="17"/>
    </row>
    <row r="26" spans="1:13" ht="41.65" customHeight="1" x14ac:dyDescent="0.25">
      <c r="A26" s="2">
        <v>18</v>
      </c>
      <c r="B26" s="4" t="s">
        <v>163</v>
      </c>
      <c r="C26" s="5" t="s">
        <v>164</v>
      </c>
      <c r="D26" s="5" t="s">
        <v>165</v>
      </c>
      <c r="E26" s="4" t="s">
        <v>53</v>
      </c>
      <c r="F26" s="8" t="s">
        <v>166</v>
      </c>
      <c r="G26" s="5">
        <v>1</v>
      </c>
      <c r="H26" s="5">
        <v>450</v>
      </c>
      <c r="I26" s="9">
        <v>450</v>
      </c>
      <c r="J26" s="2" t="s">
        <v>65</v>
      </c>
      <c r="K26" s="2" t="s">
        <v>65</v>
      </c>
      <c r="L26" s="2" t="s">
        <v>65</v>
      </c>
      <c r="M26" s="17"/>
    </row>
    <row r="27" spans="1:13" ht="41.65" customHeight="1" x14ac:dyDescent="0.25">
      <c r="A27" s="2">
        <v>19</v>
      </c>
      <c r="B27" s="5" t="s">
        <v>83</v>
      </c>
      <c r="C27" s="5" t="s">
        <v>84</v>
      </c>
      <c r="D27" s="5" t="s">
        <v>64</v>
      </c>
      <c r="E27" s="5" t="s">
        <v>53</v>
      </c>
      <c r="F27" s="6">
        <v>9789575748913</v>
      </c>
      <c r="G27" s="5">
        <v>1</v>
      </c>
      <c r="H27" s="5">
        <v>290</v>
      </c>
      <c r="I27" s="5">
        <v>290</v>
      </c>
      <c r="J27" s="2" t="s">
        <v>65</v>
      </c>
      <c r="K27" s="2" t="s">
        <v>65</v>
      </c>
      <c r="L27" s="2" t="s">
        <v>65</v>
      </c>
      <c r="M27" s="5"/>
    </row>
    <row r="28" spans="1:13" ht="41.65" customHeight="1" x14ac:dyDescent="0.25">
      <c r="A28" s="2">
        <v>20</v>
      </c>
      <c r="B28" s="4" t="s">
        <v>85</v>
      </c>
      <c r="C28" s="5" t="s">
        <v>84</v>
      </c>
      <c r="D28" s="5" t="s">
        <v>86</v>
      </c>
      <c r="E28" s="5" t="s">
        <v>87</v>
      </c>
      <c r="F28" s="6">
        <v>9789575748807</v>
      </c>
      <c r="G28" s="5">
        <v>1</v>
      </c>
      <c r="H28" s="5">
        <v>290</v>
      </c>
      <c r="I28" s="5">
        <v>290</v>
      </c>
      <c r="J28" s="2" t="s">
        <v>65</v>
      </c>
      <c r="K28" s="2" t="s">
        <v>65</v>
      </c>
      <c r="L28" s="2" t="s">
        <v>65</v>
      </c>
      <c r="M28" s="5"/>
    </row>
    <row r="29" spans="1:13" ht="41.65" customHeight="1" x14ac:dyDescent="0.25">
      <c r="A29" s="2">
        <v>21</v>
      </c>
      <c r="B29" s="5" t="s">
        <v>88</v>
      </c>
      <c r="C29" s="5" t="s">
        <v>63</v>
      </c>
      <c r="D29" s="5" t="s">
        <v>86</v>
      </c>
      <c r="E29" s="5" t="s">
        <v>87</v>
      </c>
      <c r="F29" s="6">
        <v>9789575749934</v>
      </c>
      <c r="G29" s="5">
        <v>1</v>
      </c>
      <c r="H29" s="5">
        <v>280</v>
      </c>
      <c r="I29" s="5">
        <v>280</v>
      </c>
      <c r="J29" s="2" t="s">
        <v>65</v>
      </c>
      <c r="K29" s="2" t="s">
        <v>65</v>
      </c>
      <c r="L29" s="2" t="s">
        <v>65</v>
      </c>
      <c r="M29" s="5"/>
    </row>
    <row r="30" spans="1:13" ht="30.95" customHeight="1" x14ac:dyDescent="0.25">
      <c r="A30" s="2">
        <v>22</v>
      </c>
      <c r="B30" s="5" t="s">
        <v>148</v>
      </c>
      <c r="C30" s="5" t="s">
        <v>89</v>
      </c>
      <c r="D30" s="5" t="s">
        <v>61</v>
      </c>
      <c r="E30" s="5" t="s">
        <v>87</v>
      </c>
      <c r="F30" s="6">
        <v>9789570845457</v>
      </c>
      <c r="G30" s="5">
        <v>1</v>
      </c>
      <c r="H30" s="5">
        <v>290</v>
      </c>
      <c r="I30" s="5">
        <v>290</v>
      </c>
      <c r="J30" s="2" t="s">
        <v>65</v>
      </c>
      <c r="K30" s="2" t="s">
        <v>65</v>
      </c>
      <c r="L30" s="2" t="s">
        <v>65</v>
      </c>
      <c r="M30" s="5"/>
    </row>
    <row r="31" spans="1:13" ht="41.65" customHeight="1" x14ac:dyDescent="0.25">
      <c r="A31" s="2">
        <v>23</v>
      </c>
      <c r="B31" s="5" t="s">
        <v>90</v>
      </c>
      <c r="C31" s="5" t="s">
        <v>91</v>
      </c>
      <c r="D31" s="5" t="s">
        <v>61</v>
      </c>
      <c r="E31" s="5" t="s">
        <v>87</v>
      </c>
      <c r="F31" s="6">
        <v>9789570845525</v>
      </c>
      <c r="G31" s="5">
        <v>1</v>
      </c>
      <c r="H31" s="5">
        <v>290</v>
      </c>
      <c r="I31" s="5">
        <v>290</v>
      </c>
      <c r="J31" s="2" t="s">
        <v>65</v>
      </c>
      <c r="K31" s="2" t="s">
        <v>65</v>
      </c>
      <c r="L31" s="2" t="s">
        <v>65</v>
      </c>
      <c r="M31" s="5"/>
    </row>
    <row r="32" spans="1:13" ht="33.4" customHeight="1" x14ac:dyDescent="0.25">
      <c r="A32" s="2">
        <v>24</v>
      </c>
      <c r="B32" s="5" t="s">
        <v>92</v>
      </c>
      <c r="C32" s="5" t="s">
        <v>91</v>
      </c>
      <c r="D32" s="5" t="s">
        <v>61</v>
      </c>
      <c r="E32" s="5" t="s">
        <v>87</v>
      </c>
      <c r="F32" s="6">
        <v>9789570845600</v>
      </c>
      <c r="G32" s="5">
        <v>1</v>
      </c>
      <c r="H32" s="5">
        <v>290</v>
      </c>
      <c r="I32" s="5">
        <v>290</v>
      </c>
      <c r="J32" s="2" t="s">
        <v>65</v>
      </c>
      <c r="K32" s="2" t="s">
        <v>65</v>
      </c>
      <c r="L32" s="2" t="s">
        <v>65</v>
      </c>
      <c r="M32" s="5"/>
    </row>
    <row r="33" spans="1:13" ht="53.65" customHeight="1" x14ac:dyDescent="0.25">
      <c r="A33" s="2">
        <v>25</v>
      </c>
      <c r="B33" s="4" t="s">
        <v>105</v>
      </c>
      <c r="C33" s="5" t="s">
        <v>106</v>
      </c>
      <c r="D33" s="5" t="s">
        <v>54</v>
      </c>
      <c r="E33" s="5" t="s">
        <v>53</v>
      </c>
      <c r="F33" s="6">
        <v>9789862117668</v>
      </c>
      <c r="G33" s="5">
        <v>1</v>
      </c>
      <c r="H33" s="5">
        <v>290</v>
      </c>
      <c r="I33" s="5">
        <v>290</v>
      </c>
      <c r="J33" s="2" t="s">
        <v>65</v>
      </c>
      <c r="K33" s="2" t="s">
        <v>65</v>
      </c>
      <c r="L33" s="2" t="s">
        <v>65</v>
      </c>
      <c r="M33" s="5"/>
    </row>
    <row r="34" spans="1:13" ht="28.7" customHeight="1" x14ac:dyDescent="0.25">
      <c r="A34" s="2">
        <v>26</v>
      </c>
      <c r="B34" s="5" t="s">
        <v>107</v>
      </c>
      <c r="C34" s="5" t="s">
        <v>108</v>
      </c>
      <c r="D34" s="5" t="s">
        <v>54</v>
      </c>
      <c r="E34" s="5" t="s">
        <v>53</v>
      </c>
      <c r="F34" s="6">
        <v>9789862115688</v>
      </c>
      <c r="G34" s="5">
        <v>1</v>
      </c>
      <c r="H34" s="5">
        <v>290</v>
      </c>
      <c r="I34" s="5">
        <v>290</v>
      </c>
      <c r="J34" s="2" t="s">
        <v>65</v>
      </c>
      <c r="K34" s="2" t="s">
        <v>65</v>
      </c>
      <c r="L34" s="2" t="s">
        <v>65</v>
      </c>
      <c r="M34" s="5"/>
    </row>
    <row r="35" spans="1:13" ht="29.1" customHeight="1" x14ac:dyDescent="0.25">
      <c r="A35" s="2">
        <v>27</v>
      </c>
      <c r="B35" s="4" t="s">
        <v>109</v>
      </c>
      <c r="C35" s="5" t="s">
        <v>110</v>
      </c>
      <c r="D35" s="5" t="s">
        <v>86</v>
      </c>
      <c r="E35" s="5" t="s">
        <v>87</v>
      </c>
      <c r="F35" s="6">
        <v>9789575749781</v>
      </c>
      <c r="G35" s="5">
        <v>1</v>
      </c>
      <c r="H35" s="5">
        <v>280</v>
      </c>
      <c r="I35" s="5">
        <v>280</v>
      </c>
      <c r="J35" s="2" t="s">
        <v>65</v>
      </c>
      <c r="K35" s="2" t="s">
        <v>65</v>
      </c>
      <c r="L35" s="2" t="s">
        <v>65</v>
      </c>
      <c r="M35" s="5"/>
    </row>
    <row r="36" spans="1:13" ht="26.65" customHeight="1" x14ac:dyDescent="0.25">
      <c r="A36" s="2">
        <v>28</v>
      </c>
      <c r="B36" s="5" t="s">
        <v>111</v>
      </c>
      <c r="C36" s="5" t="s">
        <v>112</v>
      </c>
      <c r="D36" s="5" t="s">
        <v>61</v>
      </c>
      <c r="E36" s="5" t="s">
        <v>87</v>
      </c>
      <c r="F36" s="6">
        <v>9789570840377</v>
      </c>
      <c r="G36" s="5">
        <v>1</v>
      </c>
      <c r="H36" s="5">
        <v>300</v>
      </c>
      <c r="I36" s="5">
        <v>300</v>
      </c>
      <c r="J36" s="2" t="s">
        <v>65</v>
      </c>
      <c r="K36" s="2" t="s">
        <v>65</v>
      </c>
      <c r="L36" s="2" t="s">
        <v>65</v>
      </c>
      <c r="M36" s="5"/>
    </row>
    <row r="37" spans="1:13" ht="44.65" customHeight="1" x14ac:dyDescent="0.25">
      <c r="A37" s="2">
        <v>29</v>
      </c>
      <c r="B37" s="4" t="s">
        <v>117</v>
      </c>
      <c r="C37" s="10" t="s">
        <v>118</v>
      </c>
      <c r="D37" s="5" t="s">
        <v>119</v>
      </c>
      <c r="E37" s="5" t="s">
        <v>53</v>
      </c>
      <c r="F37" s="8" t="s">
        <v>120</v>
      </c>
      <c r="G37" s="5">
        <v>1</v>
      </c>
      <c r="H37" s="5">
        <v>270</v>
      </c>
      <c r="I37" s="12">
        <v>270</v>
      </c>
      <c r="J37" s="2" t="s">
        <v>65</v>
      </c>
      <c r="K37" s="2" t="s">
        <v>65</v>
      </c>
      <c r="L37" s="2" t="s">
        <v>65</v>
      </c>
      <c r="M37" s="5"/>
    </row>
    <row r="38" spans="1:13" ht="16.7" customHeight="1" x14ac:dyDescent="0.25">
      <c r="A38" s="2">
        <v>30</v>
      </c>
      <c r="B38" s="5" t="s">
        <v>121</v>
      </c>
      <c r="C38" s="5" t="s">
        <v>122</v>
      </c>
      <c r="D38" s="5" t="s">
        <v>123</v>
      </c>
      <c r="E38" s="5" t="s">
        <v>53</v>
      </c>
      <c r="F38" s="8" t="s">
        <v>124</v>
      </c>
      <c r="G38" s="5">
        <v>1</v>
      </c>
      <c r="H38" s="5">
        <v>280</v>
      </c>
      <c r="I38" s="5">
        <v>280</v>
      </c>
      <c r="J38" s="2" t="s">
        <v>65</v>
      </c>
      <c r="K38" s="2" t="s">
        <v>65</v>
      </c>
      <c r="L38" s="2" t="s">
        <v>65</v>
      </c>
      <c r="M38" s="19"/>
    </row>
    <row r="39" spans="1:13" ht="16.7" customHeight="1" x14ac:dyDescent="0.25">
      <c r="A39" s="2">
        <v>31</v>
      </c>
      <c r="B39" s="5" t="s">
        <v>125</v>
      </c>
      <c r="C39" s="5" t="s">
        <v>131</v>
      </c>
      <c r="D39" s="5" t="s">
        <v>54</v>
      </c>
      <c r="E39" s="5" t="s">
        <v>53</v>
      </c>
      <c r="F39" s="8">
        <v>9789869246217</v>
      </c>
      <c r="G39" s="5">
        <v>1</v>
      </c>
      <c r="H39" s="5">
        <v>280</v>
      </c>
      <c r="I39" s="5">
        <v>280</v>
      </c>
      <c r="J39" s="2" t="s">
        <v>65</v>
      </c>
      <c r="K39" s="2" t="s">
        <v>65</v>
      </c>
      <c r="L39" s="2" t="s">
        <v>65</v>
      </c>
      <c r="M39" s="5"/>
    </row>
    <row r="40" spans="1:13" ht="16.7" customHeight="1" x14ac:dyDescent="0.25">
      <c r="A40" s="2">
        <v>32</v>
      </c>
      <c r="B40" s="5" t="s">
        <v>126</v>
      </c>
      <c r="C40" s="5" t="s">
        <v>127</v>
      </c>
      <c r="D40" s="5" t="s">
        <v>54</v>
      </c>
      <c r="E40" s="5" t="s">
        <v>53</v>
      </c>
      <c r="F40" s="8">
        <v>9789862116920</v>
      </c>
      <c r="G40" s="5">
        <v>1</v>
      </c>
      <c r="H40" s="5">
        <v>290</v>
      </c>
      <c r="I40" s="5">
        <v>290</v>
      </c>
      <c r="J40" s="2" t="s">
        <v>65</v>
      </c>
      <c r="K40" s="2" t="s">
        <v>65</v>
      </c>
      <c r="L40" s="2" t="s">
        <v>65</v>
      </c>
      <c r="M40" s="5"/>
    </row>
    <row r="41" spans="1:13" ht="16.7" customHeight="1" x14ac:dyDescent="0.25">
      <c r="A41" s="2">
        <v>33</v>
      </c>
      <c r="B41" s="4" t="s">
        <v>128</v>
      </c>
      <c r="C41" s="5" t="s">
        <v>129</v>
      </c>
      <c r="D41" s="5" t="s">
        <v>54</v>
      </c>
      <c r="E41" s="5" t="s">
        <v>53</v>
      </c>
      <c r="F41" s="8">
        <v>9789862113516</v>
      </c>
      <c r="G41" s="9">
        <v>1</v>
      </c>
      <c r="H41" s="9">
        <v>260</v>
      </c>
      <c r="I41" s="9">
        <v>260</v>
      </c>
      <c r="J41" s="2" t="s">
        <v>65</v>
      </c>
      <c r="K41" s="2" t="s">
        <v>65</v>
      </c>
      <c r="L41" s="2" t="s">
        <v>65</v>
      </c>
      <c r="M41" s="5"/>
    </row>
    <row r="42" spans="1:13" ht="16.7" customHeight="1" x14ac:dyDescent="0.25">
      <c r="A42" s="2">
        <v>34</v>
      </c>
      <c r="B42" s="4" t="s">
        <v>132</v>
      </c>
      <c r="C42" s="4" t="s">
        <v>133</v>
      </c>
      <c r="D42" s="5" t="s">
        <v>64</v>
      </c>
      <c r="E42" s="5" t="s">
        <v>53</v>
      </c>
      <c r="F42" s="6">
        <v>9789575749422</v>
      </c>
      <c r="G42" s="5">
        <v>1</v>
      </c>
      <c r="H42" s="5">
        <v>250</v>
      </c>
      <c r="I42" s="5">
        <v>250</v>
      </c>
      <c r="J42" s="2" t="s">
        <v>65</v>
      </c>
      <c r="K42" s="2" t="s">
        <v>65</v>
      </c>
      <c r="L42" s="2" t="s">
        <v>65</v>
      </c>
      <c r="M42" s="5"/>
    </row>
    <row r="43" spans="1:13" ht="16.7" customHeight="1" x14ac:dyDescent="0.25">
      <c r="A43" s="2">
        <v>35</v>
      </c>
      <c r="B43" s="4" t="s">
        <v>134</v>
      </c>
      <c r="C43" s="4" t="s">
        <v>135</v>
      </c>
      <c r="D43" s="5" t="s">
        <v>136</v>
      </c>
      <c r="E43" s="5" t="s">
        <v>53</v>
      </c>
      <c r="F43" s="6">
        <v>9789863711476</v>
      </c>
      <c r="G43" s="5">
        <v>1</v>
      </c>
      <c r="H43" s="5">
        <v>185</v>
      </c>
      <c r="I43" s="5">
        <v>185</v>
      </c>
      <c r="J43" s="2" t="s">
        <v>65</v>
      </c>
      <c r="K43" s="2" t="s">
        <v>65</v>
      </c>
      <c r="L43" s="2" t="s">
        <v>65</v>
      </c>
      <c r="M43" s="5"/>
    </row>
    <row r="44" spans="1:13" ht="16.7" customHeight="1" x14ac:dyDescent="0.25">
      <c r="A44" s="2">
        <v>36</v>
      </c>
      <c r="B44" s="4" t="s">
        <v>137</v>
      </c>
      <c r="C44" s="4" t="s">
        <v>138</v>
      </c>
      <c r="D44" s="5" t="s">
        <v>139</v>
      </c>
      <c r="E44" s="5" t="s">
        <v>53</v>
      </c>
      <c r="F44" s="6">
        <v>9789869601245</v>
      </c>
      <c r="G44" s="5">
        <v>1</v>
      </c>
      <c r="H44" s="5">
        <v>320</v>
      </c>
      <c r="I44" s="5">
        <v>320</v>
      </c>
      <c r="J44" s="2" t="s">
        <v>65</v>
      </c>
      <c r="K44" s="2" t="s">
        <v>65</v>
      </c>
      <c r="L44" s="2" t="s">
        <v>65</v>
      </c>
      <c r="M44" s="5"/>
    </row>
    <row r="45" spans="1:13" ht="16.7" customHeight="1" x14ac:dyDescent="0.25">
      <c r="A45" s="2">
        <v>37</v>
      </c>
      <c r="B45" s="4" t="s">
        <v>140</v>
      </c>
      <c r="C45" s="5" t="s">
        <v>141</v>
      </c>
      <c r="D45" s="5" t="s">
        <v>64</v>
      </c>
      <c r="E45" s="5" t="s">
        <v>143</v>
      </c>
      <c r="F45" s="6">
        <v>9789575749590</v>
      </c>
      <c r="G45" s="5">
        <v>1</v>
      </c>
      <c r="H45" s="5">
        <v>280</v>
      </c>
      <c r="I45" s="5">
        <v>280</v>
      </c>
      <c r="J45" s="2" t="s">
        <v>65</v>
      </c>
      <c r="K45" s="2" t="s">
        <v>65</v>
      </c>
      <c r="L45" s="2" t="s">
        <v>65</v>
      </c>
      <c r="M45" s="5"/>
    </row>
    <row r="46" spans="1:13" ht="16.7" customHeight="1" x14ac:dyDescent="0.25">
      <c r="A46" s="2">
        <v>38</v>
      </c>
      <c r="B46" s="2" t="s">
        <v>144</v>
      </c>
      <c r="C46" s="10" t="s">
        <v>145</v>
      </c>
      <c r="D46" s="10" t="s">
        <v>64</v>
      </c>
      <c r="E46" s="5" t="s">
        <v>142</v>
      </c>
      <c r="F46" s="6">
        <v>9789575749569</v>
      </c>
      <c r="G46" s="9">
        <v>1</v>
      </c>
      <c r="H46" s="9">
        <v>280</v>
      </c>
      <c r="I46" s="9">
        <v>280</v>
      </c>
      <c r="J46" s="2" t="s">
        <v>65</v>
      </c>
      <c r="K46" s="2" t="s">
        <v>65</v>
      </c>
      <c r="L46" s="2" t="s">
        <v>65</v>
      </c>
      <c r="M46" s="5"/>
    </row>
    <row r="47" spans="1:13" ht="16.7" customHeight="1" x14ac:dyDescent="0.25">
      <c r="A47" s="2">
        <v>39</v>
      </c>
      <c r="B47" s="4" t="s">
        <v>146</v>
      </c>
      <c r="C47" s="5" t="s">
        <v>147</v>
      </c>
      <c r="D47" s="5" t="s">
        <v>64</v>
      </c>
      <c r="E47" s="5" t="s">
        <v>142</v>
      </c>
      <c r="F47" s="6">
        <v>9789864490608</v>
      </c>
      <c r="G47" s="5">
        <v>1</v>
      </c>
      <c r="H47" s="5">
        <v>280</v>
      </c>
      <c r="I47" s="5">
        <v>280</v>
      </c>
      <c r="J47" s="2" t="s">
        <v>65</v>
      </c>
      <c r="K47" s="2" t="s">
        <v>65</v>
      </c>
      <c r="L47" s="2" t="s">
        <v>65</v>
      </c>
      <c r="M47" s="5"/>
    </row>
    <row r="48" spans="1:13" ht="16.7" customHeight="1" x14ac:dyDescent="0.25">
      <c r="A48" s="2">
        <v>40</v>
      </c>
      <c r="B48" s="5" t="s">
        <v>149</v>
      </c>
      <c r="C48" s="5" t="s">
        <v>112</v>
      </c>
      <c r="D48" s="5" t="s">
        <v>61</v>
      </c>
      <c r="E48" s="5" t="s">
        <v>142</v>
      </c>
      <c r="F48" s="6">
        <v>9789570841688</v>
      </c>
      <c r="G48" s="5">
        <v>1</v>
      </c>
      <c r="H48" s="5">
        <v>290</v>
      </c>
      <c r="I48" s="5">
        <v>290</v>
      </c>
      <c r="J48" s="2" t="s">
        <v>65</v>
      </c>
      <c r="K48" s="2" t="s">
        <v>65</v>
      </c>
      <c r="L48" s="2" t="s">
        <v>65</v>
      </c>
      <c r="M48" s="5"/>
    </row>
    <row r="49" spans="1:13" ht="33" customHeight="1" x14ac:dyDescent="0.25">
      <c r="A49" s="2">
        <v>41</v>
      </c>
      <c r="B49" s="4" t="s">
        <v>152</v>
      </c>
      <c r="C49" s="5" t="s">
        <v>150</v>
      </c>
      <c r="D49" s="5" t="s">
        <v>151</v>
      </c>
      <c r="E49" s="5" t="s">
        <v>53</v>
      </c>
      <c r="F49" s="6">
        <v>9789571186320</v>
      </c>
      <c r="G49" s="5">
        <v>1</v>
      </c>
      <c r="H49" s="5">
        <v>350</v>
      </c>
      <c r="I49" s="5">
        <v>350</v>
      </c>
      <c r="J49" s="2" t="s">
        <v>65</v>
      </c>
      <c r="K49" s="2" t="s">
        <v>65</v>
      </c>
      <c r="L49" s="2" t="s">
        <v>65</v>
      </c>
      <c r="M49" s="5"/>
    </row>
    <row r="50" spans="1:13" ht="16.7" customHeight="1" x14ac:dyDescent="0.25">
      <c r="A50" s="2">
        <v>42</v>
      </c>
      <c r="B50" s="4" t="s">
        <v>153</v>
      </c>
      <c r="C50" s="4" t="s">
        <v>133</v>
      </c>
      <c r="D50" s="5" t="s">
        <v>154</v>
      </c>
      <c r="E50" s="5" t="s">
        <v>53</v>
      </c>
      <c r="F50" s="6">
        <v>9789863382225</v>
      </c>
      <c r="G50" s="5">
        <v>1</v>
      </c>
      <c r="H50" s="5">
        <v>230</v>
      </c>
      <c r="I50" s="5">
        <v>230</v>
      </c>
      <c r="J50" s="2" t="s">
        <v>65</v>
      </c>
      <c r="K50" s="2" t="s">
        <v>65</v>
      </c>
      <c r="L50" s="2" t="s">
        <v>65</v>
      </c>
      <c r="M50" s="5"/>
    </row>
    <row r="51" spans="1:13" ht="16.7" customHeight="1" x14ac:dyDescent="0.25">
      <c r="A51" s="2">
        <v>43</v>
      </c>
      <c r="B51" s="4" t="s">
        <v>155</v>
      </c>
      <c r="C51" s="4" t="s">
        <v>156</v>
      </c>
      <c r="D51" s="5" t="s">
        <v>157</v>
      </c>
      <c r="E51" s="5" t="s">
        <v>53</v>
      </c>
      <c r="F51" s="6">
        <v>9789866544309</v>
      </c>
      <c r="G51" s="5">
        <v>1</v>
      </c>
      <c r="H51" s="5">
        <v>190</v>
      </c>
      <c r="I51" s="5">
        <v>190</v>
      </c>
      <c r="J51" s="2" t="s">
        <v>65</v>
      </c>
      <c r="K51" s="2" t="s">
        <v>65</v>
      </c>
      <c r="L51" s="2" t="s">
        <v>65</v>
      </c>
      <c r="M51" s="5"/>
    </row>
    <row r="52" spans="1:13" ht="16.7" customHeight="1" x14ac:dyDescent="0.25">
      <c r="A52" s="2">
        <v>44</v>
      </c>
      <c r="B52" s="4" t="s">
        <v>158</v>
      </c>
      <c r="C52" s="5" t="s">
        <v>159</v>
      </c>
      <c r="D52" s="5" t="s">
        <v>162</v>
      </c>
      <c r="E52" s="5" t="s">
        <v>87</v>
      </c>
      <c r="F52" s="6">
        <v>9789575749774</v>
      </c>
      <c r="G52" s="5">
        <v>1</v>
      </c>
      <c r="H52" s="5">
        <v>280</v>
      </c>
      <c r="I52" s="5">
        <v>280</v>
      </c>
      <c r="J52" s="2" t="s">
        <v>65</v>
      </c>
      <c r="K52" s="2" t="s">
        <v>65</v>
      </c>
      <c r="L52" s="2" t="s">
        <v>65</v>
      </c>
      <c r="M52" s="5"/>
    </row>
    <row r="53" spans="1:13" ht="16.7" customHeight="1" x14ac:dyDescent="0.25">
      <c r="A53" s="2">
        <v>45</v>
      </c>
      <c r="B53" s="4" t="s">
        <v>174</v>
      </c>
      <c r="C53" s="4" t="s">
        <v>160</v>
      </c>
      <c r="D53" s="5" t="s">
        <v>64</v>
      </c>
      <c r="E53" s="5" t="s">
        <v>87</v>
      </c>
      <c r="F53" s="6">
        <v>9789575749804</v>
      </c>
      <c r="G53" s="5">
        <v>1</v>
      </c>
      <c r="H53" s="5">
        <v>280</v>
      </c>
      <c r="I53" s="5">
        <v>280</v>
      </c>
      <c r="J53" s="2" t="s">
        <v>65</v>
      </c>
      <c r="K53" s="2" t="s">
        <v>65</v>
      </c>
      <c r="L53" s="2" t="s">
        <v>65</v>
      </c>
      <c r="M53" s="5"/>
    </row>
    <row r="54" spans="1:13" ht="16.7" customHeight="1" x14ac:dyDescent="0.25">
      <c r="A54" s="2">
        <v>46</v>
      </c>
      <c r="B54" s="4" t="s">
        <v>161</v>
      </c>
      <c r="C54" s="4" t="s">
        <v>133</v>
      </c>
      <c r="D54" s="5" t="s">
        <v>157</v>
      </c>
      <c r="E54" s="5" t="s">
        <v>53</v>
      </c>
      <c r="F54" s="6">
        <v>9789865641924</v>
      </c>
      <c r="G54" s="5">
        <v>1</v>
      </c>
      <c r="H54" s="5">
        <v>190</v>
      </c>
      <c r="I54" s="5">
        <v>190</v>
      </c>
      <c r="J54" s="2" t="s">
        <v>65</v>
      </c>
      <c r="K54" s="2" t="s">
        <v>65</v>
      </c>
      <c r="L54" s="2" t="s">
        <v>65</v>
      </c>
      <c r="M54" s="5"/>
    </row>
    <row r="55" spans="1:13" ht="16.7" customHeight="1" x14ac:dyDescent="0.25">
      <c r="A55" s="5" t="s">
        <v>18</v>
      </c>
      <c r="B55" s="5"/>
      <c r="C55" s="5"/>
      <c r="D55" s="5"/>
      <c r="E55" s="5"/>
      <c r="F55" s="9" t="s">
        <v>18</v>
      </c>
      <c r="G55" s="5">
        <v>46</v>
      </c>
      <c r="H55" s="5"/>
      <c r="I55" s="5">
        <f>SUM(I9:I54)</f>
        <v>16814</v>
      </c>
      <c r="J55" s="5"/>
      <c r="K55" s="5"/>
      <c r="L55" s="5"/>
      <c r="M55" s="5"/>
    </row>
    <row r="56" spans="1:13" ht="16.7" customHeight="1" x14ac:dyDescent="0.25">
      <c r="A56" s="5"/>
      <c r="B56" s="5"/>
      <c r="C56" s="5"/>
      <c r="D56" s="5"/>
      <c r="E56" s="5"/>
      <c r="F56" s="9" t="s">
        <v>167</v>
      </c>
      <c r="G56" s="5">
        <v>4</v>
      </c>
      <c r="H56" s="5"/>
      <c r="I56" s="5">
        <v>2170</v>
      </c>
      <c r="J56" s="5"/>
      <c r="K56" s="5"/>
      <c r="L56" s="5"/>
      <c r="M56" s="5"/>
    </row>
    <row r="57" spans="1:13" ht="16.7" customHeight="1" x14ac:dyDescent="0.25">
      <c r="A57" s="5"/>
      <c r="B57" s="5"/>
      <c r="C57" s="5"/>
      <c r="D57" s="5"/>
      <c r="E57" s="5"/>
      <c r="F57" s="9" t="s">
        <v>168</v>
      </c>
      <c r="G57" s="5"/>
      <c r="H57" s="5"/>
      <c r="I57" s="5">
        <f>I55+I56</f>
        <v>18984</v>
      </c>
      <c r="J57" s="5"/>
      <c r="K57" s="5"/>
      <c r="L57" s="5"/>
      <c r="M57" s="5"/>
    </row>
    <row r="58" spans="1:13" ht="16.7" customHeight="1" x14ac:dyDescent="0.25">
      <c r="A58" s="21" t="s">
        <v>19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ht="16.7" customHeight="1" x14ac:dyDescent="0.25">
      <c r="A59" s="20" t="s">
        <v>20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16.7" customHeight="1" x14ac:dyDescent="0.25">
      <c r="A60" s="20" t="s">
        <v>21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16.7" customHeight="1" x14ac:dyDescent="0.25">
      <c r="A61" s="20" t="s">
        <v>22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16.7" customHeight="1" x14ac:dyDescent="0.25">
      <c r="A62" s="20" t="s">
        <v>23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16.7" customHeight="1" x14ac:dyDescent="0.25">
      <c r="A63" s="20" t="s">
        <v>24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ht="16.7" customHeight="1" x14ac:dyDescent="0.25">
      <c r="A64" s="20" t="s">
        <v>25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ht="16.7" customHeight="1" x14ac:dyDescent="0.25">
      <c r="A65" s="20" t="s">
        <v>26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ht="16.7" customHeight="1" x14ac:dyDescent="0.25">
      <c r="A66" s="20" t="s">
        <v>27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ht="16.7" customHeight="1" x14ac:dyDescent="0.25">
      <c r="A67" s="20" t="s">
        <v>169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ht="16.7" customHeight="1" x14ac:dyDescent="0.25">
      <c r="A68" s="20" t="s">
        <v>170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ht="16.7" customHeight="1" x14ac:dyDescent="0.25"/>
    <row r="71" spans="1:13" x14ac:dyDescent="0.25">
      <c r="A71" s="20" t="s">
        <v>171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</sheetData>
  <mergeCells count="20">
    <mergeCell ref="A1:M1"/>
    <mergeCell ref="A2:A3"/>
    <mergeCell ref="B2:B3"/>
    <mergeCell ref="C2:C3"/>
    <mergeCell ref="D2:D3"/>
    <mergeCell ref="F2:F3"/>
    <mergeCell ref="G2:G3"/>
    <mergeCell ref="I2:I3"/>
    <mergeCell ref="A66:M66"/>
    <mergeCell ref="A67:M67"/>
    <mergeCell ref="A68:M68"/>
    <mergeCell ref="A71:M71"/>
    <mergeCell ref="A60:M60"/>
    <mergeCell ref="A59:M59"/>
    <mergeCell ref="A58:M58"/>
    <mergeCell ref="A65:M65"/>
    <mergeCell ref="A64:M64"/>
    <mergeCell ref="A63:M63"/>
    <mergeCell ref="A62:M62"/>
    <mergeCell ref="A61:M61"/>
  </mergeCells>
  <phoneticPr fontId="6" type="noConversion"/>
  <hyperlinks>
    <hyperlink ref="C9" r:id="rId1" display="https://www.bookrep.com.tw/?md=gwindex&amp;cl=book&amp;at=search&amp;author=市村%20均、學研PLUS"/>
    <hyperlink ref="D9" r:id="rId2" display="https://www.bookrep.com.tw/?md=gwindex&amp;cl=press&amp;at=presscontent&amp;id=12"/>
    <hyperlink ref="C10" r:id="rId3" display="https://search.books.com.tw/search/query/key/%E6%9E%97%E4%BD%91%E5%84%92/adv_author/1/"/>
    <hyperlink ref="D10" r:id="rId4" display="https://www.books.com.tw/web/sys_puballb/books/?pubid=hsiaolu"/>
    <hyperlink ref="C16" r:id="rId5" display="https://search.books.com.tw/search/query/key/%E5%85%8B%E8%90%8A%E5%85%92%E2%80%A7%E6%B2%83%E5%85%8B%E2%80%A7%E8%90%8A%E6%96%AF%E5%88%A9/adv_author/1/"/>
    <hyperlink ref="D16" r:id="rId6" display="https://www.books.com.tw/web/sys_puballb/books/?pubid=acmebook"/>
    <hyperlink ref="C18" r:id="rId7" display="https://search.books.com.tw/search/query/key/%E5%8A%89%E6%97%AD%E6%81%AD/adv_author/1/"/>
    <hyperlink ref="D18" r:id="rId8" display="https://www.books.com.tw/web/sys_puballb/books/?pubid=wunangov188"/>
    <hyperlink ref="C19" r:id="rId9" display="https://search.books.com.tw/search/query/key/%E9%99%B3%E6%80%A1%E4%BB%8A%2F%E5%9C%96%E6%96%87/adv_author/1/"/>
    <hyperlink ref="D19" r:id="rId10" display="https://www.books.com.tw/web/sys_puballb/books/?pubid=linking"/>
    <hyperlink ref="C14" r:id="rId11" display="https://search.books.com.tw/search/query/key/%E6%9E%97%E8%89%AF/adv_author/1/"/>
    <hyperlink ref="D14" r:id="rId12" display="https://www.books.com.tw/web/sys_puballb/books/?pubid=mdnkids"/>
    <hyperlink ref="C15" r:id="rId13" display="https://search.books.com.tw/search/query/key/%E6%9D%8E%E5%81%89%E6%96%87/adv_author/1/"/>
    <hyperlink ref="D15" r:id="rId14" display="https://www.books.com.tw/web/sys_puballb/books/?pubid=youth"/>
    <hyperlink ref="C33" r:id="rId15" display="https://search.books.com.tw/search/query/key/%E8%B2%9E%E5%A8%9C%E2%80%A7%E6%BA%AB%E7%89%B9/adv_author/1/"/>
    <hyperlink ref="D33" r:id="rId16" display="https://www.books.com.tw/web/sys_puballb/books/?pubid=hsiaolu"/>
    <hyperlink ref="C34" r:id="rId17" display="https://search.books.com.tw/search/query/key/%E9%87%8D%E6%A3%AE%E5%8D%83%E4%BD%B3/adv_author/1/"/>
    <hyperlink ref="D34" r:id="rId18" display="https://www.books.com.tw/web/sys_puballb/books/?pubid=hsiaolu"/>
    <hyperlink ref="C37" r:id="rId19" display="https://search.books.com.tw/search/query/key/%E7%94%B0%E5%B3%B6%E5%BE%81%E4%B8%89%2F%E5%9C%96%E6%96%87/adv_author/1/"/>
    <hyperlink ref="D37" r:id="rId20" display="https://www.books.com.tw/web/sys_puballb/books/?pubid=cw"/>
    <hyperlink ref="C38" r:id="rId21" display="https://search.books.com.tw/search/query/key/%E5%AE%89%E5%A6%AE%EF%BC%8E%E6%A2%85%E8%8C%B2%E7%88%BE/adv_author/1/"/>
    <hyperlink ref="D38" r:id="rId22" display="https://www.books.com.tw/web/sys_puballb/books/?pubid=develop"/>
    <hyperlink ref="C39" r:id="rId23" display="https://search.books.com.tw/search/query/key/%E6%8F%90%E5%88%A9%EF%BC%8E%E7%BE%85%E4%BC%AF%E5%9F%83%E5%85%8B%E7%89%B9/adv_author/1/"/>
    <hyperlink ref="D39" r:id="rId24" display="https://www.books.com.tw/web/sys_puballb/books/?pubid=hsiaolu"/>
    <hyperlink ref="C40" r:id="rId25" display="https://search.books.com.tw/search/query/key/%E5%BB%96%E6%9B%B8%E8%8D%BB/adv_author/1/"/>
    <hyperlink ref="D40" r:id="rId26" display="https://www.books.com.tw/web/sys_puballb/books/?pubid=hsiaolu"/>
    <hyperlink ref="C41" r:id="rId27" display="https://search.books.com.tw/search/query/key/%E5%B4%94%E9%BA%97%E5%90%9B/adv_author/1/"/>
    <hyperlink ref="D41" r:id="rId28" display="https://www.books.com.tw/web/sys_puballb/books/?pubid=hsiaolu"/>
    <hyperlink ref="C26" r:id="rId29" display="https://search.books.com.tw/search/query/key/%E7%91%AA%E6%A8%82%EF%BC%8E%E5%93%88%E5%BE%B7%E7%89%B9/adv_author/1/"/>
    <hyperlink ref="D26" r:id="rId30" display="https://www.books.com.tw/web/sys_puballb/books/?pubid=cwpc"/>
  </hyperlinks>
  <pageMargins left="0.7" right="0.7" top="0.75" bottom="0.75" header="0.3" footer="0.3"/>
  <pageSetup paperSize="9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2018-12-25T08:42:12Z</cp:lastPrinted>
  <dcterms:created xsi:type="dcterms:W3CDTF">2018-12-06T02:57:45Z</dcterms:created>
  <dcterms:modified xsi:type="dcterms:W3CDTF">2019-01-03T02:09:24Z</dcterms:modified>
</cp:coreProperties>
</file>