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17" i="1" l="1"/>
  <c r="I38" i="1" s="1"/>
  <c r="H17" i="1"/>
  <c r="H38" i="1" s="1"/>
  <c r="I8" i="1" l="1"/>
  <c r="I39" i="1" s="1"/>
  <c r="H8" i="1"/>
  <c r="H39" i="1" s="1"/>
  <c r="G8" i="1" l="1"/>
</calcChain>
</file>

<file path=xl/sharedStrings.xml><?xml version="1.0" encoding="utf-8"?>
<sst xmlns="http://schemas.openxmlformats.org/spreadsheetml/2006/main" count="249" uniqueCount="110">
  <si>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</si>
  <si>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</si>
  <si>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</si>
  <si>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</si>
  <si>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</si>
  <si>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</si>
  <si>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</si>
  <si>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</si>
  <si>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</si>
  <si>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</si>
  <si>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</si>
  <si>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</si>
  <si>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</si>
  <si>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</si>
  <si>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否</t>
  </si>
  <si>
    <t>台灣</t>
  </si>
  <si>
    <t>親子天下</t>
  </si>
  <si>
    <t>合計</t>
    <phoneticPr fontId="7" type="noConversion"/>
  </si>
  <si>
    <t>台灣</t>
    <phoneticPr fontId="1" type="noConversion"/>
  </si>
  <si>
    <t>合計</t>
    <phoneticPr fontId="1" type="noConversion"/>
  </si>
  <si>
    <t>校名：紀安國小
填表人： 陳皇收                               教務主任： 黃孟儒               校長：陳雅君
連絡電話：06-5722306</t>
    <phoneticPr fontId="1" type="noConversion"/>
  </si>
  <si>
    <t> 林哲璋</t>
  </si>
  <si>
    <t>是</t>
    <phoneticPr fontId="1" type="noConversion"/>
  </si>
  <si>
    <t>小天下</t>
    <phoneticPr fontId="1" type="noConversion"/>
  </si>
  <si>
    <t> 譚海芳主編</t>
    <phoneticPr fontId="1" type="noConversion"/>
  </si>
  <si>
    <t>屁屁超人系列套書（共七冊）</t>
    <phoneticPr fontId="1" type="noConversion"/>
  </si>
  <si>
    <t>歷史FUN輕鬆系列套書(共4冊)</t>
  </si>
  <si>
    <t>堅持夢想的大導演-李安</t>
  </si>
  <si>
    <t>譚立安</t>
  </si>
  <si>
    <t>周姚萍</t>
  </si>
  <si>
    <t>露薏絲．勞瑞</t>
  </si>
  <si>
    <t>傳遞幸福的動畫大師：宮崎駿</t>
    <phoneticPr fontId="1" type="noConversion"/>
  </si>
  <si>
    <t>請祝福這隻老鼠</t>
    <phoneticPr fontId="1" type="noConversion"/>
  </si>
  <si>
    <t xml:space="preserve">  臺南市107年度國民中小學圖書採購書單                     </t>
    <phoneticPr fontId="1" type="noConversion"/>
  </si>
  <si>
    <t>Hoena, Katie</t>
    <phoneticPr fontId="7" type="noConversion"/>
  </si>
  <si>
    <t>Scholastic</t>
  </si>
  <si>
    <t>美國</t>
    <phoneticPr fontId="7" type="noConversion"/>
  </si>
  <si>
    <t>否</t>
    <phoneticPr fontId="7" type="noConversion"/>
  </si>
  <si>
    <t>是</t>
    <phoneticPr fontId="7" type="noConversion"/>
  </si>
  <si>
    <t>Technology Is All Around You! (With audio CD)</t>
  </si>
  <si>
    <t>Interactive Science Reading Plus 1 (with Hybrid CD)</t>
  </si>
  <si>
    <t>Language World</t>
  </si>
  <si>
    <t>Interactive Science Reading Plus 2 (with Hybrid CD)</t>
  </si>
  <si>
    <t>Interactive Science Reading Plus 3 (with Hybrid CD)</t>
  </si>
  <si>
    <t>迷宮偵探：尋找消失的迷宮石</t>
  </si>
  <si>
    <t>三采</t>
    <phoneticPr fontId="7" type="noConversion"/>
  </si>
  <si>
    <t>臺灣</t>
    <phoneticPr fontId="7" type="noConversion"/>
  </si>
  <si>
    <t>迷宮偵探2：帝國迷宮塔神祕事件</t>
  </si>
  <si>
    <t>世界歷史探險套書【第一輯】（1～4集）</t>
  </si>
  <si>
    <t>金允洙</t>
  </si>
  <si>
    <t>世界歷史探險套書【第二輯】（5～8集）</t>
  </si>
  <si>
    <t>Gomdori co.</t>
    <phoneticPr fontId="7" type="noConversion"/>
  </si>
  <si>
    <t>三采</t>
  </si>
  <si>
    <t>世界歷史探險套書【第三輯】（9～12集）</t>
  </si>
  <si>
    <t>Gomdori co.</t>
  </si>
  <si>
    <r>
      <t> </t>
    </r>
    <r>
      <rPr>
        <sz val="14"/>
        <color rgb="FF333333"/>
        <rFont val="新細明體"/>
        <family val="1"/>
        <charset val="136"/>
        <scheme val="major"/>
      </rPr>
      <t>Hiro Kamigaki</t>
    </r>
    <r>
      <rPr>
        <sz val="14"/>
        <color rgb="FF666666"/>
        <rFont val="新細明體"/>
        <family val="1"/>
        <charset val="136"/>
        <scheme val="major"/>
      </rPr>
      <t>, </t>
    </r>
    <r>
      <rPr>
        <sz val="14"/>
        <color rgb="FF333333"/>
        <rFont val="新細明體"/>
        <family val="1"/>
        <charset val="136"/>
        <scheme val="major"/>
      </rPr>
      <t>IC4DESIGN</t>
    </r>
    <r>
      <rPr>
        <sz val="14"/>
        <color rgb="FF666666"/>
        <rFont val="新細明體"/>
        <family val="1"/>
        <charset val="136"/>
        <scheme val="major"/>
      </rPr>
      <t>, </t>
    </r>
    <r>
      <rPr>
        <sz val="14"/>
        <color rgb="FF333333"/>
        <rFont val="新細明體"/>
        <family val="1"/>
        <charset val="136"/>
        <scheme val="major"/>
      </rPr>
      <t>Chihiro Maruyama</t>
    </r>
    <r>
      <rPr>
        <sz val="14"/>
        <color rgb="FF666666"/>
        <rFont val="新細明體"/>
        <family val="1"/>
        <charset val="136"/>
        <scheme val="major"/>
      </rPr>
      <t>  </t>
    </r>
    <r>
      <rPr>
        <sz val="9"/>
        <color rgb="FF333333"/>
        <rFont val="細明體"/>
        <family val="3"/>
        <charset val="136"/>
      </rPr>
      <t/>
    </r>
    <phoneticPr fontId="7" type="noConversion"/>
  </si>
  <si>
    <t>臺灣</t>
    <phoneticPr fontId="7" type="noConversion"/>
  </si>
  <si>
    <t>是</t>
    <phoneticPr fontId="7" type="noConversion"/>
  </si>
  <si>
    <t>否</t>
    <phoneticPr fontId="7" type="noConversion"/>
  </si>
  <si>
    <t>米亞芙尼</t>
  </si>
  <si>
    <t>小果文創</t>
  </si>
  <si>
    <t>我變成一隻噴火龍了！</t>
  </si>
  <si>
    <t>賴馬</t>
  </si>
  <si>
    <t>我和你和他和她：快樂的一家</t>
  </si>
  <si>
    <t>莉莉．拉洪潔</t>
  </si>
  <si>
    <t>時報文化</t>
  </si>
  <si>
    <t>駱以軍</t>
  </si>
  <si>
    <t>印刻</t>
  </si>
  <si>
    <t>會說話的畫</t>
  </si>
  <si>
    <t>林芳萍</t>
  </si>
  <si>
    <t>小典藏</t>
  </si>
  <si>
    <t>我的姐姐怎麼了?</t>
    <phoneticPr fontId="7" type="noConversion"/>
  </si>
  <si>
    <t>西蒙娜．希洛羅</t>
  </si>
  <si>
    <t>小天空</t>
  </si>
  <si>
    <t>遠流</t>
  </si>
  <si>
    <t>我當哥哥了！</t>
  </si>
  <si>
    <t>凱瑟琳．勒布朗</t>
  </si>
  <si>
    <t>維京</t>
  </si>
  <si>
    <t>永遠的孩子：80篇散文林良爺爺細說 他是這樣長大的！</t>
  </si>
  <si>
    <t>林良</t>
  </si>
  <si>
    <t>國語日報</t>
  </si>
  <si>
    <r>
      <rPr>
        <sz val="14"/>
        <color rgb="FF000000"/>
        <rFont val="細明體"/>
        <family val="3"/>
        <charset val="136"/>
      </rPr>
      <t>小兒子</t>
    </r>
    <r>
      <rPr>
        <sz val="14"/>
        <color rgb="FF000000"/>
        <rFont val="Verdana"/>
        <family val="2"/>
      </rPr>
      <t>2</t>
    </r>
    <r>
      <rPr>
        <sz val="14"/>
        <color rgb="FF000000"/>
        <rFont val="細明體"/>
        <family val="3"/>
        <charset val="136"/>
      </rPr>
      <t>：命大的蟑螂</t>
    </r>
    <phoneticPr fontId="7" type="noConversion"/>
  </si>
  <si>
    <t>找找變色龍</t>
    <phoneticPr fontId="1" type="noConversion"/>
  </si>
  <si>
    <t>葛西新平、勢英子 </t>
  </si>
  <si>
    <r>
      <rPr>
        <sz val="14"/>
        <color rgb="FF000000"/>
        <rFont val="細明體"/>
        <family val="3"/>
        <charset val="136"/>
      </rPr>
      <t>魔電聯盟套書</t>
    </r>
    <r>
      <rPr>
        <sz val="14"/>
        <color rgb="FF000000"/>
        <rFont val="Verdana"/>
        <family val="2"/>
      </rPr>
      <t>(</t>
    </r>
    <r>
      <rPr>
        <sz val="14"/>
        <color rgb="FF000000"/>
        <rFont val="細明體"/>
        <family val="3"/>
        <charset val="136"/>
      </rPr>
      <t>全套</t>
    </r>
    <r>
      <rPr>
        <sz val="14"/>
        <color rgb="FF000000"/>
        <rFont val="Verdana"/>
        <family val="2"/>
      </rPr>
      <t>7</t>
    </r>
    <r>
      <rPr>
        <sz val="14"/>
        <color rgb="FF000000"/>
        <rFont val="細明體"/>
        <family val="3"/>
        <charset val="136"/>
      </rPr>
      <t>冊</t>
    </r>
    <r>
      <rPr>
        <sz val="14"/>
        <color rgb="FF000000"/>
        <rFont val="Verdana"/>
        <family val="2"/>
      </rPr>
      <t>)</t>
    </r>
    <phoneticPr fontId="7" type="noConversion"/>
  </si>
  <si>
    <t> 理查‧保羅‧伊凡斯</t>
  </si>
  <si>
    <t>未來出版</t>
    <phoneticPr fontId="7" type="noConversion"/>
  </si>
  <si>
    <r>
      <t>Let</t>
    </r>
    <r>
      <rPr>
        <b/>
        <sz val="14"/>
        <color rgb="FF000000"/>
        <rFont val="細明體"/>
        <family val="3"/>
        <charset val="136"/>
      </rPr>
      <t>’</t>
    </r>
    <r>
      <rPr>
        <b/>
        <sz val="14"/>
        <color rgb="FF000000"/>
        <rFont val="Verdana"/>
        <family val="2"/>
      </rPr>
      <t>s Use the Scientific Method! (With audio CD)</t>
    </r>
    <phoneticPr fontId="7" type="noConversion"/>
  </si>
  <si>
    <t>不要打翻牛奶</t>
  </si>
  <si>
    <t>小典藏</t>
    <phoneticPr fontId="1" type="noConversion"/>
  </si>
  <si>
    <t>誰是大壞蛋？</t>
  </si>
  <si>
    <t>韋伯</t>
  </si>
  <si>
    <t>奶奶的城市</t>
  </si>
  <si>
    <t>臺灣麥克</t>
  </si>
  <si>
    <t> 羅倫斯．保利</t>
  </si>
  <si>
    <t> 蘿倫．凱斯提羅</t>
  </si>
  <si>
    <t>史戴芬‧戴維斯</t>
    <phoneticPr fontId="1" type="noConversion"/>
  </si>
  <si>
    <t>司機爺爺</t>
  </si>
  <si>
    <t>何桂華</t>
  </si>
  <si>
    <t>真是令人討厭的傢伙</t>
  </si>
  <si>
    <t>麥克‧巴奈特</t>
  </si>
  <si>
    <t>阿布拉</t>
  </si>
  <si>
    <t>空空的聖誕襪</t>
  </si>
  <si>
    <t> 理察‧柯提斯</t>
  </si>
  <si>
    <t>水滴文化</t>
  </si>
  <si>
    <t>是誰躲起來了？</t>
  </si>
  <si>
    <t> 大西悟/圖文</t>
  </si>
  <si>
    <t>小魯文化</t>
  </si>
  <si>
    <t>百大</t>
    <phoneticPr fontId="1" type="noConversion"/>
  </si>
  <si>
    <t>韓國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</si>
</sst>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);[Red]\(0\)"/>
    <numFmt numFmtId="177" formatCode="0_ "/>
  </numFmts>
  <fonts count="3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14"/>
      <color theme="1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14"/>
      <name val="新細明體"/>
      <family val="2"/>
      <charset val="136"/>
      <scheme val="minor"/>
    </font>
    <font>
      <sz val="14"/>
      <name val="新細明體"/>
      <family val="1"/>
      <charset val="136"/>
    </font>
    <font>
      <sz val="14"/>
      <name val="Arial"/>
      <family val="2"/>
    </font>
    <font>
      <sz val="13"/>
      <color rgb="FF333333"/>
      <name val="細明體"/>
      <family val="3"/>
      <charset val="136"/>
    </font>
    <font>
      <u/>
      <sz val="14"/>
      <name val="新細明體"/>
      <family val="1"/>
      <charset val="136"/>
    </font>
    <font>
      <sz val="13"/>
      <name val="Arial"/>
      <family val="2"/>
    </font>
    <font>
      <sz val="13"/>
      <name val="新細明體"/>
      <family val="1"/>
      <charset val="136"/>
      <scheme val="minor"/>
    </font>
    <font>
      <sz val="13"/>
      <color theme="1"/>
      <name val="新細明體"/>
      <family val="1"/>
      <charset val="136"/>
      <scheme val="minor"/>
    </font>
    <font>
      <b/>
      <sz val="14"/>
      <color rgb="FF000000"/>
      <name val="Verdana"/>
      <family val="2"/>
    </font>
    <font>
      <b/>
      <sz val="14"/>
      <color rgb="FF000000"/>
      <name val="細明體"/>
      <family val="3"/>
      <charset val="136"/>
    </font>
    <font>
      <sz val="14"/>
      <color rgb="FF000000"/>
      <name val="Verdana"/>
      <family val="2"/>
    </font>
    <font>
      <sz val="14"/>
      <color rgb="FF444444"/>
      <name val="Verdana"/>
      <family val="2"/>
    </font>
    <font>
      <sz val="9"/>
      <color rgb="FF333333"/>
      <name val="細明體"/>
      <family val="3"/>
      <charset val="136"/>
    </font>
    <font>
      <sz val="14"/>
      <color rgb="FF333333"/>
      <name val="新細明體"/>
      <family val="1"/>
      <charset val="136"/>
      <scheme val="major"/>
    </font>
    <font>
      <sz val="14"/>
      <color rgb="FF666666"/>
      <name val="新細明體"/>
      <family val="1"/>
      <charset val="136"/>
      <scheme val="major"/>
    </font>
    <font>
      <sz val="14"/>
      <color theme="1"/>
      <name val="新細明體"/>
      <family val="1"/>
      <charset val="136"/>
      <scheme val="major"/>
    </font>
    <font>
      <sz val="14"/>
      <color rgb="FF000000"/>
      <name val="新細明體"/>
      <family val="1"/>
      <charset val="136"/>
      <scheme val="major"/>
    </font>
    <font>
      <u/>
      <sz val="14"/>
      <name val="新細明體"/>
      <family val="1"/>
      <charset val="136"/>
      <scheme val="major"/>
    </font>
    <font>
      <sz val="14"/>
      <color rgb="FF000000"/>
      <name val="細明體"/>
      <family val="3"/>
      <charset val="136"/>
    </font>
    <font>
      <u/>
      <sz val="14"/>
      <color theme="1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sz val="14"/>
      <name val="新細明體"/>
      <family val="1"/>
      <charset val="136"/>
      <scheme val="major"/>
    </font>
    <font>
      <sz val="14"/>
      <color rgb="FF333333"/>
      <name val="Arial"/>
      <family val="2"/>
    </font>
    <font>
      <u/>
      <sz val="14"/>
      <name val="新細明體"/>
      <family val="2"/>
      <charset val="136"/>
      <scheme val="minor"/>
    </font>
    <font>
      <u/>
      <sz val="14"/>
      <name val="新細明體"/>
      <family val="1"/>
      <charset val="136"/>
      <scheme val="minor"/>
    </font>
    <font>
      <sz val="14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0" fillId="0" borderId="0" xfId="0" applyNumberFormat="1" applyFont="1">
      <alignment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6" applyFont="1" applyBorder="1" applyAlignment="1" applyProtection="1">
      <alignment vertical="center"/>
    </xf>
    <xf numFmtId="0" fontId="14" fillId="0" borderId="1" xfId="0" applyFont="1" applyBorder="1">
      <alignment vertical="center"/>
    </xf>
    <xf numFmtId="0" fontId="0" fillId="0" borderId="1" xfId="0" applyBorder="1">
      <alignment vertical="center"/>
    </xf>
    <xf numFmtId="0" fontId="20" fillId="0" borderId="1" xfId="0" applyFont="1" applyBorder="1" applyAlignment="1">
      <alignment vertical="center" wrapText="1"/>
    </xf>
    <xf numFmtId="0" fontId="23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9" fillId="0" borderId="1" xfId="6" applyFont="1" applyBorder="1" applyAlignment="1" applyProtection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77" fontId="10" fillId="0" borderId="1" xfId="0" applyNumberFormat="1" applyFont="1" applyBorder="1">
      <alignment vertical="center"/>
    </xf>
    <xf numFmtId="0" fontId="32" fillId="0" borderId="1" xfId="6" applyFont="1" applyBorder="1" applyAlignment="1" applyProtection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29" fillId="0" borderId="1" xfId="6" applyFont="1" applyBorder="1" applyAlignment="1" applyProtection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31" fillId="0" borderId="1" xfId="6" applyFont="1" applyBorder="1" applyAlignment="1" applyProtection="1">
      <alignment vertical="center" wrapText="1"/>
    </xf>
    <xf numFmtId="176" fontId="22" fillId="0" borderId="1" xfId="0" applyNumberFormat="1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35" fillId="0" borderId="1" xfId="6" applyFont="1" applyBorder="1" applyAlignment="1" applyProtection="1">
      <alignment vertical="center"/>
    </xf>
    <xf numFmtId="0" fontId="34" fillId="0" borderId="1" xfId="0" applyFont="1" applyBorder="1" applyAlignment="1">
      <alignment vertical="center" wrapText="1"/>
    </xf>
    <xf numFmtId="0" fontId="36" fillId="0" borderId="1" xfId="6" applyFont="1" applyBorder="1" applyAlignment="1" applyProtection="1">
      <alignment vertical="center"/>
    </xf>
    <xf numFmtId="177" fontId="22" fillId="0" borderId="1" xfId="0" applyNumberFormat="1" applyFont="1" applyBorder="1" applyAlignment="1">
      <alignment horizontal="center" vertical="center"/>
    </xf>
    <xf numFmtId="0" fontId="37" fillId="0" borderId="1" xfId="0" applyFont="1" applyBorder="1">
      <alignment vertical="center"/>
    </xf>
    <xf numFmtId="0" fontId="37" fillId="0" borderId="1" xfId="0" applyFont="1" applyBorder="1" applyAlignment="1">
      <alignment horizontal="left" vertical="center" wrapText="1"/>
    </xf>
    <xf numFmtId="0" fontId="13" fillId="0" borderId="1" xfId="6" applyFont="1" applyBorder="1" applyAlignment="1" applyProtection="1">
      <alignment vertical="center"/>
    </xf>
    <xf numFmtId="0" fontId="10" fillId="2" borderId="1" xfId="0" applyFont="1" applyFill="1" applyBorder="1" applyAlignment="1">
      <alignment horizontal="center" vertical="center"/>
    </xf>
    <xf numFmtId="0" fontId="22" fillId="0" borderId="3" xfId="0" applyFont="1" applyBorder="1" applyAlignment="1">
      <alignment vertical="center" wrapText="1"/>
    </xf>
    <xf numFmtId="0" fontId="35" fillId="0" borderId="3" xfId="6" applyFont="1" applyBorder="1" applyAlignment="1" applyProtection="1">
      <alignment vertical="center"/>
    </xf>
    <xf numFmtId="176" fontId="22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</cellXfs>
  <cellStyles count="7">
    <cellStyle name="一般" xfId="0" builtinId="0"/>
    <cellStyle name="一般 2" xfId="1"/>
    <cellStyle name="一般 3" xfId="4"/>
    <cellStyle name="一般 4" xfId="5"/>
    <cellStyle name="千分位 2" xfId="2"/>
    <cellStyle name="千分位 2 2" xfId="3"/>
    <cellStyle name="超連結" xfId="6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%E5%B0%8F%E6%9E%9C%E6%96%87%E5%89%B5%20%20','%E5%85%A8%E9%A4%A8%E6%90%9C%E5%B0%8B','bl');" TargetMode="External"/><Relationship Id="rId13" Type="http://schemas.openxmlformats.org/officeDocument/2006/relationships/hyperlink" Target="javascript:%20location.href=SearchLink('%E9%A7%B1%E4%BB%A5%E8%BB%8D','%E5%85%A8%E9%A4%A8%E6%90%9C%E5%B0%8B','au');" TargetMode="External"/><Relationship Id="rId18" Type="http://schemas.openxmlformats.org/officeDocument/2006/relationships/hyperlink" Target="javascript:%20location.href=SearchLink('%E8%A5%BF%E8%92%99%E5%A8%9C%EF%BC%8E%E5%B8%8C%E6%B4%9B%E7%BE%85','%E5%85%A8%E9%A4%A8%E6%90%9C%E5%B0%8B','au');" TargetMode="External"/><Relationship Id="rId26" Type="http://schemas.openxmlformats.org/officeDocument/2006/relationships/hyperlink" Target="https://search.books.com.tw/search/query/key/%E7%BE%85%E5%80%AB%E6%96%AF%EF%BC%8E%E4%BF%9D%E5%88%A9/adv_author/1/" TargetMode="External"/><Relationship Id="rId3" Type="http://schemas.openxmlformats.org/officeDocument/2006/relationships/hyperlink" Target="javascript:%20location.href=SearchLink('%E8%A6%AA%E5%AD%90%E5%A4%A9%E4%B8%8B%20%20','%E5%85%A8%E9%A4%A8%E6%90%9C%E5%B0%8B','bl');" TargetMode="External"/><Relationship Id="rId21" Type="http://schemas.openxmlformats.org/officeDocument/2006/relationships/hyperlink" Target="javascript:%20location.href=SearchLink('%E9%81%A0%E6%B5%81%20%20%20%20%20%20','%E5%85%A8%E9%A4%A8%E6%90%9C%E5%B0%8B','bl');" TargetMode="External"/><Relationship Id="rId34" Type="http://schemas.openxmlformats.org/officeDocument/2006/relationships/hyperlink" Target="https://search.books.com.tw/search/query/key/%E5%A4%A7%E8%A5%BF%E6%82%9F%2F%E5%9C%96%E6%96%87/adv_author/1/" TargetMode="External"/><Relationship Id="rId7" Type="http://schemas.openxmlformats.org/officeDocument/2006/relationships/hyperlink" Target="javascript:%20location.href=SearchLink('%E7%B1%B3%E4%BA%9E%E8%8A%99%E5%B0%BC','%E5%85%A8%E9%A4%A8%E6%90%9C%E5%B0%8B','au');" TargetMode="External"/><Relationship Id="rId12" Type="http://schemas.openxmlformats.org/officeDocument/2006/relationships/hyperlink" Target="javascript:%20location.href=SearchLink('%E6%99%82%E5%A0%B1%E6%96%87%E5%8C%96%20%20','%E5%85%A8%E9%A4%A8%E6%90%9C%E5%B0%8B','bl');" TargetMode="External"/><Relationship Id="rId17" Type="http://schemas.openxmlformats.org/officeDocument/2006/relationships/hyperlink" Target="https://www.kingstone.com.tw/basics/basics.asp?kmcode=2019140926727&amp;actid=BookRecommend" TargetMode="External"/><Relationship Id="rId25" Type="http://schemas.openxmlformats.org/officeDocument/2006/relationships/hyperlink" Target="javascript:%20location.href=SearchLink('%E5%9C%8B%E8%AA%9E%E6%97%A5%E5%A0%B1%20%20','%E5%85%A8%E9%A4%A8%E6%90%9C%E5%B0%8B','bl');" TargetMode="External"/><Relationship Id="rId33" Type="http://schemas.openxmlformats.org/officeDocument/2006/relationships/hyperlink" Target="https://www.books.com.tw/web/sys_puballb/books/?pubid=lesgouttespress" TargetMode="External"/><Relationship Id="rId2" Type="http://schemas.openxmlformats.org/officeDocument/2006/relationships/hyperlink" Target="javascript:%20location.href=SearchLink('%E5%B0%8F%E6%9E%9C%E6%96%87%E5%89%B5%20%20','%E5%85%A8%E9%A4%A8%E6%90%9C%E5%B0%8B','bl');" TargetMode="External"/><Relationship Id="rId16" Type="http://schemas.openxmlformats.org/officeDocument/2006/relationships/hyperlink" Target="javascript:%20location.href=SearchLink('%E5%B0%8F%E5%85%B8%E8%97%8F%20%20%20%20','%E5%85%A8%E9%A4%A8%E6%90%9C%E5%B0%8B','bl');" TargetMode="External"/><Relationship Id="rId20" Type="http://schemas.openxmlformats.org/officeDocument/2006/relationships/hyperlink" Target="javascript:%20location.href=SearchLink('%E8%91%9B%E8%A5%BF%E6%96%B0%E5%B9%B3%E3%80%81%E5%8B%A2%E8%8B%B1%E5%AD%90','%E5%85%A8%E9%A4%A8%E6%90%9C%E5%B0%8B','au');" TargetMode="External"/><Relationship Id="rId29" Type="http://schemas.openxmlformats.org/officeDocument/2006/relationships/hyperlink" Target="https://www.books.com.tw/web/sys_puballb/books/?pubid=mdnkids" TargetMode="External"/><Relationship Id="rId1" Type="http://schemas.openxmlformats.org/officeDocument/2006/relationships/hyperlink" Target="https://search.books.com.tw/search/query/key/%E8%AD%9A%E6%B5%B7%E8%8A%B3%2F%E4%B8%BB%E7%B7%A8/adv_author/1/" TargetMode="External"/><Relationship Id="rId6" Type="http://schemas.openxmlformats.org/officeDocument/2006/relationships/hyperlink" Target="https://www.suncolor.com.tw/Author.aspx?keyword=Gomdori%20co." TargetMode="External"/><Relationship Id="rId11" Type="http://schemas.openxmlformats.org/officeDocument/2006/relationships/hyperlink" Target="javascript:%20location.href=SearchLink('%E8%8E%89%E8%8E%89%EF%BC%8E%E6%8B%89%E6%B4%AA%E6%BD%94','%E5%85%A8%E9%A4%A8%E6%90%9C%E5%B0%8B','au');" TargetMode="External"/><Relationship Id="rId24" Type="http://schemas.openxmlformats.org/officeDocument/2006/relationships/hyperlink" Target="javascript:%20location.href=SearchLink('%E6%9E%97%E8%89%AF','%E5%85%A8%E9%A4%A8%E6%90%9C%E5%B0%8B','au');" TargetMode="External"/><Relationship Id="rId32" Type="http://schemas.openxmlformats.org/officeDocument/2006/relationships/hyperlink" Target="https://search.books.com.tw/search/query/key/%E7%90%86%E5%AF%9F%E2%80%A7%E6%9F%AF%E6%8F%90%E6%96%AF/adv_author/1/" TargetMode="External"/><Relationship Id="rId5" Type="http://schemas.openxmlformats.org/officeDocument/2006/relationships/hyperlink" Target="https://www.suncolor.com.tw/BookPage.aspx?bokno=113010508001" TargetMode="External"/><Relationship Id="rId15" Type="http://schemas.openxmlformats.org/officeDocument/2006/relationships/hyperlink" Target="javascript:%20location.href=SearchLink('%E6%9E%97%E8%8A%B3%E8%90%8D','%E5%85%A8%E9%A4%A8%E6%90%9C%E5%B0%8B','au');" TargetMode="External"/><Relationship Id="rId23" Type="http://schemas.openxmlformats.org/officeDocument/2006/relationships/hyperlink" Target="javascript:%20location.href=SearchLink('%E7%B6%AD%E4%BA%AC%20%20%20%20%20%20','%E5%85%A8%E9%A4%A8%E6%90%9C%E5%B0%8B','bl');" TargetMode="External"/><Relationship Id="rId28" Type="http://schemas.openxmlformats.org/officeDocument/2006/relationships/hyperlink" Target="https://search.books.com.tw/search/query/key/%E4%BD%95%E6%A1%82%E8%8F%AF/adv_author/1/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%20location.href=SearchLink('%E8%A6%AA%E5%AD%90%E5%A4%A9%E4%B8%8B%20%20','%E5%85%A8%E9%A4%A8%E6%90%9C%E5%B0%8B','bl');" TargetMode="External"/><Relationship Id="rId19" Type="http://schemas.openxmlformats.org/officeDocument/2006/relationships/hyperlink" Target="javascript:%20location.href=SearchLink('%E8%A6%AA%E5%AD%90%E5%A4%A9%E4%B8%8B%20%20','%E5%85%A8%E9%A4%A8%E6%90%9C%E5%B0%8B','bl');" TargetMode="External"/><Relationship Id="rId31" Type="http://schemas.openxmlformats.org/officeDocument/2006/relationships/hyperlink" Target="https://www.books.com.tw/web/sys_puballb/books/?pubid=abula" TargetMode="External"/><Relationship Id="rId4" Type="http://schemas.openxmlformats.org/officeDocument/2006/relationships/hyperlink" Target="javascript:%20location.href=SearchLink('%E6%99%82%E5%A0%B1%E6%96%87%E5%8C%96%20%20','%E5%85%A8%E9%A4%A8%E6%90%9C%E5%B0%8B','bl');" TargetMode="External"/><Relationship Id="rId9" Type="http://schemas.openxmlformats.org/officeDocument/2006/relationships/hyperlink" Target="javascript:%20location.href=SearchLink('%E8%B3%B4%E9%A6%AC','%E5%85%A8%E9%A4%A8%E6%90%9C%E5%B0%8B','au');" TargetMode="External"/><Relationship Id="rId14" Type="http://schemas.openxmlformats.org/officeDocument/2006/relationships/hyperlink" Target="javascript:%20location.href=SearchLink('%E5%8D%B0%E5%88%BB%20%20%20%20%20%20','%E5%85%A8%E9%A4%A8%E6%90%9C%E5%B0%8B','bl');" TargetMode="External"/><Relationship Id="rId22" Type="http://schemas.openxmlformats.org/officeDocument/2006/relationships/hyperlink" Target="javascript:%20location.href=SearchLink('%E5%87%B1%E7%91%9F%E7%90%B3%EF%BC%8E%E5%8B%92%E5%B8%83%E6%9C%97','%E5%85%A8%E9%A4%A8%E6%90%9C%E5%B0%8B','au');" TargetMode="External"/><Relationship Id="rId27" Type="http://schemas.openxmlformats.org/officeDocument/2006/relationships/hyperlink" Target="https://search.books.com.tw/search/query/key/%E8%98%BF%E5%80%AB%EF%BC%8E%E5%87%B1%E6%96%AF%E6%8F%90%E7%BE%85/adv_author/1/" TargetMode="External"/><Relationship Id="rId30" Type="http://schemas.openxmlformats.org/officeDocument/2006/relationships/hyperlink" Target="https://search.books.com.tw/search/query/key/%E9%BA%A5%E5%85%8B%E2%80%A7%E5%B7%B4%E5%A5%88%E7%89%B9/adv_author/1/" TargetMode="External"/><Relationship Id="rId35" Type="http://schemas.openxmlformats.org/officeDocument/2006/relationships/hyperlink" Target="https://www.books.com.tw/web/sys_puballb/books/?pubid=hsiaol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Layout" zoomScale="70" zoomScaleNormal="100" zoomScaleSheetLayoutView="100" zoomScalePageLayoutView="70" workbookViewId="0">
      <selection activeCell="E5" sqref="E5"/>
    </sheetView>
  </sheetViews>
  <sheetFormatPr defaultRowHeight="19.5"/>
  <cols>
    <col min="1" max="1" width="9.25" customWidth="1"/>
    <col min="2" max="2" width="77.625" customWidth="1"/>
    <col min="3" max="3" width="29.375" customWidth="1"/>
    <col min="4" max="4" width="18" style="3" customWidth="1"/>
    <col min="5" max="5" width="12.875" style="3" customWidth="1"/>
    <col min="6" max="6" width="24.875" style="9" customWidth="1"/>
    <col min="7" max="7" width="11.875" style="3" bestFit="1" customWidth="1"/>
    <col min="8" max="8" width="14.625" bestFit="1" customWidth="1"/>
    <col min="9" max="9" width="9.125" bestFit="1" customWidth="1"/>
    <col min="10" max="11" width="10.75" style="3" customWidth="1"/>
    <col min="12" max="12" width="12.375" style="3" customWidth="1"/>
    <col min="13" max="13" width="9" customWidth="1"/>
  </cols>
  <sheetData>
    <row r="1" spans="1:13" ht="25.5">
      <c r="A1" s="60" t="s">
        <v>33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9">
      <c r="A2" s="1" t="s">
        <v>0</v>
      </c>
      <c r="B2" s="1" t="s">
        <v>1</v>
      </c>
      <c r="C2" s="1" t="s">
        <v>2</v>
      </c>
      <c r="D2" s="1" t="s">
        <v>3</v>
      </c>
      <c r="E2" s="1" t="s">
        <v>12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4" t="s">
        <v>11</v>
      </c>
    </row>
    <row r="3" spans="1:13">
      <c r="A3" s="6">
        <v>1</v>
      </c>
      <c r="B3" s="21" t="s">
        <v>87</v>
      </c>
      <c r="C3" s="43" t="s">
        <v>34</v>
      </c>
      <c r="D3" s="43" t="s">
        <v>35</v>
      </c>
      <c r="E3" s="8" t="s">
        <v>36</v>
      </c>
      <c r="F3" s="46">
        <v>9789811141768</v>
      </c>
      <c r="G3" s="6">
        <v>1</v>
      </c>
      <c r="H3" s="6">
        <v>350</v>
      </c>
      <c r="I3" s="6">
        <v>350</v>
      </c>
      <c r="J3" s="6" t="s">
        <v>37</v>
      </c>
      <c r="K3" s="6" t="s">
        <v>38</v>
      </c>
      <c r="L3" s="6" t="s">
        <v>37</v>
      </c>
      <c r="M3" s="20"/>
    </row>
    <row r="4" spans="1:13">
      <c r="A4" s="6">
        <v>2</v>
      </c>
      <c r="B4" s="21" t="s">
        <v>39</v>
      </c>
      <c r="C4" s="45" t="s">
        <v>34</v>
      </c>
      <c r="D4" s="45" t="s">
        <v>35</v>
      </c>
      <c r="E4" s="8" t="s">
        <v>36</v>
      </c>
      <c r="F4" s="39">
        <v>9789811141744</v>
      </c>
      <c r="G4" s="6">
        <v>1</v>
      </c>
      <c r="H4" s="6">
        <v>350</v>
      </c>
      <c r="I4" s="6">
        <v>350</v>
      </c>
      <c r="J4" s="6" t="s">
        <v>37</v>
      </c>
      <c r="K4" s="6" t="s">
        <v>38</v>
      </c>
      <c r="L4" s="6" t="s">
        <v>37</v>
      </c>
      <c r="M4" s="20"/>
    </row>
    <row r="5" spans="1:13">
      <c r="A5" s="6">
        <v>3</v>
      </c>
      <c r="B5" s="21" t="s">
        <v>40</v>
      </c>
      <c r="C5" s="22" t="s">
        <v>41</v>
      </c>
      <c r="D5" s="45" t="s">
        <v>41</v>
      </c>
      <c r="E5" s="8" t="s">
        <v>109</v>
      </c>
      <c r="F5" s="39">
        <v>9788925657110</v>
      </c>
      <c r="G5" s="6">
        <v>1</v>
      </c>
      <c r="H5" s="6">
        <v>550</v>
      </c>
      <c r="I5" s="6">
        <v>550</v>
      </c>
      <c r="J5" s="6" t="s">
        <v>37</v>
      </c>
      <c r="K5" s="6" t="s">
        <v>38</v>
      </c>
      <c r="L5" s="6" t="s">
        <v>37</v>
      </c>
      <c r="M5" s="20"/>
    </row>
    <row r="6" spans="1:13">
      <c r="A6" s="6">
        <v>4</v>
      </c>
      <c r="B6" s="21" t="s">
        <v>42</v>
      </c>
      <c r="C6" s="22" t="s">
        <v>41</v>
      </c>
      <c r="D6" s="45" t="s">
        <v>41</v>
      </c>
      <c r="E6" s="8" t="s">
        <v>109</v>
      </c>
      <c r="F6" s="39">
        <v>9788925657127</v>
      </c>
      <c r="G6" s="6">
        <v>1</v>
      </c>
      <c r="H6" s="6">
        <v>550</v>
      </c>
      <c r="I6" s="6">
        <v>550</v>
      </c>
      <c r="J6" s="6" t="s">
        <v>37</v>
      </c>
      <c r="K6" s="6" t="s">
        <v>38</v>
      </c>
      <c r="L6" s="6" t="s">
        <v>37</v>
      </c>
      <c r="M6" s="20"/>
    </row>
    <row r="7" spans="1:13">
      <c r="A7" s="6">
        <v>5</v>
      </c>
      <c r="B7" s="21" t="s">
        <v>43</v>
      </c>
      <c r="C7" s="22" t="s">
        <v>41</v>
      </c>
      <c r="D7" s="45" t="s">
        <v>41</v>
      </c>
      <c r="E7" s="8" t="s">
        <v>109</v>
      </c>
      <c r="F7" s="39">
        <v>9788925657134</v>
      </c>
      <c r="G7" s="6">
        <v>1</v>
      </c>
      <c r="H7" s="6">
        <v>550</v>
      </c>
      <c r="I7" s="6">
        <v>550</v>
      </c>
      <c r="J7" s="6" t="s">
        <v>37</v>
      </c>
      <c r="K7" s="6" t="s">
        <v>38</v>
      </c>
      <c r="L7" s="6" t="s">
        <v>37</v>
      </c>
      <c r="M7" s="20"/>
    </row>
    <row r="8" spans="1:13" s="5" customFormat="1">
      <c r="A8" s="8" t="s">
        <v>17</v>
      </c>
      <c r="B8" s="8"/>
      <c r="C8" s="8"/>
      <c r="D8" s="8"/>
      <c r="E8" s="8"/>
      <c r="F8" s="32"/>
      <c r="G8" s="6">
        <f>SUM(G3:G7)</f>
        <v>5</v>
      </c>
      <c r="H8" s="6">
        <f>SUM(H3:H7)</f>
        <v>2350</v>
      </c>
      <c r="I8" s="50">
        <f>SUM(I3:I7)</f>
        <v>2350</v>
      </c>
      <c r="J8" s="6"/>
      <c r="K8" s="6"/>
      <c r="L8" s="6"/>
      <c r="M8" s="8"/>
    </row>
    <row r="9" spans="1:13" s="5" customFormat="1">
      <c r="F9" s="11"/>
      <c r="G9" s="9"/>
      <c r="H9" s="9"/>
      <c r="I9" s="9"/>
      <c r="J9" s="9"/>
      <c r="K9" s="9"/>
      <c r="L9" s="9"/>
    </row>
    <row r="10" spans="1:13" s="5" customFormat="1">
      <c r="A10" s="6">
        <v>1</v>
      </c>
      <c r="B10" s="8" t="s">
        <v>88</v>
      </c>
      <c r="C10" s="47" t="s">
        <v>96</v>
      </c>
      <c r="D10" s="48" t="s">
        <v>89</v>
      </c>
      <c r="E10" s="6" t="s">
        <v>18</v>
      </c>
      <c r="F10" s="39">
        <v>9789866049583</v>
      </c>
      <c r="G10" s="6">
        <v>1</v>
      </c>
      <c r="H10" s="6">
        <v>280</v>
      </c>
      <c r="I10" s="6">
        <v>280</v>
      </c>
      <c r="J10" s="6" t="s">
        <v>14</v>
      </c>
      <c r="K10" s="6" t="s">
        <v>14</v>
      </c>
      <c r="L10" s="6" t="s">
        <v>14</v>
      </c>
      <c r="M10" s="8" t="s">
        <v>108</v>
      </c>
    </row>
    <row r="11" spans="1:13" s="5" customFormat="1">
      <c r="A11" s="6">
        <v>2</v>
      </c>
      <c r="B11" s="8" t="s">
        <v>92</v>
      </c>
      <c r="C11" s="49" t="s">
        <v>95</v>
      </c>
      <c r="D11" s="48" t="s">
        <v>93</v>
      </c>
      <c r="E11" s="6" t="s">
        <v>18</v>
      </c>
      <c r="F11" s="39">
        <v>9789864400898</v>
      </c>
      <c r="G11" s="6">
        <v>1</v>
      </c>
      <c r="H11" s="6">
        <v>280</v>
      </c>
      <c r="I11" s="6">
        <v>280</v>
      </c>
      <c r="J11" s="6" t="s">
        <v>14</v>
      </c>
      <c r="K11" s="6" t="s">
        <v>14</v>
      </c>
      <c r="L11" s="6" t="s">
        <v>14</v>
      </c>
      <c r="M11" s="8" t="s">
        <v>108</v>
      </c>
    </row>
    <row r="12" spans="1:13" s="5" customFormat="1">
      <c r="A12" s="6">
        <v>3</v>
      </c>
      <c r="B12" s="8" t="s">
        <v>90</v>
      </c>
      <c r="C12" s="49" t="s">
        <v>94</v>
      </c>
      <c r="D12" s="8" t="s">
        <v>91</v>
      </c>
      <c r="E12" s="6" t="s">
        <v>18</v>
      </c>
      <c r="F12" s="39">
        <v>9789864271191</v>
      </c>
      <c r="G12" s="6">
        <v>1</v>
      </c>
      <c r="H12" s="6">
        <v>270</v>
      </c>
      <c r="I12" s="6">
        <v>270</v>
      </c>
      <c r="J12" s="6" t="s">
        <v>14</v>
      </c>
      <c r="K12" s="6" t="s">
        <v>14</v>
      </c>
      <c r="L12" s="6" t="s">
        <v>14</v>
      </c>
      <c r="M12" s="8" t="s">
        <v>108</v>
      </c>
    </row>
    <row r="13" spans="1:13" s="5" customFormat="1">
      <c r="A13" s="6">
        <v>4</v>
      </c>
      <c r="B13" s="44" t="s">
        <v>97</v>
      </c>
      <c r="C13" s="49" t="s">
        <v>98</v>
      </c>
      <c r="D13" s="49" t="s">
        <v>80</v>
      </c>
      <c r="E13" s="6" t="s">
        <v>18</v>
      </c>
      <c r="F13" s="39">
        <v>9789577517654</v>
      </c>
      <c r="G13" s="6">
        <v>1</v>
      </c>
      <c r="H13" s="6">
        <v>280</v>
      </c>
      <c r="I13" s="6">
        <v>280</v>
      </c>
      <c r="J13" s="6" t="s">
        <v>14</v>
      </c>
      <c r="K13" s="6" t="s">
        <v>14</v>
      </c>
      <c r="L13" s="6" t="s">
        <v>14</v>
      </c>
      <c r="M13" s="8" t="s">
        <v>108</v>
      </c>
    </row>
    <row r="14" spans="1:13" s="5" customFormat="1">
      <c r="A14" s="6">
        <v>5</v>
      </c>
      <c r="B14" s="8" t="s">
        <v>99</v>
      </c>
      <c r="C14" s="49" t="s">
        <v>100</v>
      </c>
      <c r="D14" s="49" t="s">
        <v>101</v>
      </c>
      <c r="E14" s="6" t="s">
        <v>18</v>
      </c>
      <c r="F14" s="39">
        <v>9789865876326</v>
      </c>
      <c r="G14" s="6">
        <v>1</v>
      </c>
      <c r="H14" s="6">
        <v>300</v>
      </c>
      <c r="I14" s="6">
        <v>300</v>
      </c>
      <c r="J14" s="6" t="s">
        <v>14</v>
      </c>
      <c r="K14" s="6" t="s">
        <v>14</v>
      </c>
      <c r="L14" s="6" t="s">
        <v>14</v>
      </c>
      <c r="M14" s="8" t="s">
        <v>108</v>
      </c>
    </row>
    <row r="15" spans="1:13" s="5" customFormat="1">
      <c r="A15" s="6">
        <v>6</v>
      </c>
      <c r="B15" s="8" t="s">
        <v>102</v>
      </c>
      <c r="C15" s="49" t="s">
        <v>103</v>
      </c>
      <c r="D15" s="49" t="s">
        <v>104</v>
      </c>
      <c r="E15" s="6" t="s">
        <v>18</v>
      </c>
      <c r="F15" s="39">
        <v>9789865730116</v>
      </c>
      <c r="G15" s="6">
        <v>1</v>
      </c>
      <c r="H15" s="6">
        <v>280</v>
      </c>
      <c r="I15" s="6">
        <v>280</v>
      </c>
      <c r="J15" s="6" t="s">
        <v>14</v>
      </c>
      <c r="K15" s="6" t="s">
        <v>14</v>
      </c>
      <c r="L15" s="6" t="s">
        <v>14</v>
      </c>
      <c r="M15" s="8" t="s">
        <v>108</v>
      </c>
    </row>
    <row r="16" spans="1:13" s="5" customFormat="1">
      <c r="A16" s="6">
        <v>7</v>
      </c>
      <c r="B16" s="8" t="s">
        <v>105</v>
      </c>
      <c r="C16" s="49" t="s">
        <v>106</v>
      </c>
      <c r="D16" s="49" t="s">
        <v>107</v>
      </c>
      <c r="E16" s="6" t="s">
        <v>18</v>
      </c>
      <c r="F16" s="39">
        <v>9789862114247</v>
      </c>
      <c r="G16" s="6">
        <v>1</v>
      </c>
      <c r="H16" s="6">
        <v>280</v>
      </c>
      <c r="I16" s="6">
        <v>280</v>
      </c>
      <c r="J16" s="6" t="s">
        <v>14</v>
      </c>
      <c r="K16" s="6" t="s">
        <v>14</v>
      </c>
      <c r="L16" s="6" t="s">
        <v>14</v>
      </c>
      <c r="M16" s="8" t="s">
        <v>108</v>
      </c>
    </row>
    <row r="17" spans="1:13" s="5" customFormat="1">
      <c r="A17" s="6"/>
      <c r="B17" s="8"/>
      <c r="C17" s="49"/>
      <c r="D17" s="49"/>
      <c r="E17" s="6"/>
      <c r="F17" s="39"/>
      <c r="G17" s="6"/>
      <c r="H17" s="6">
        <f>SUM(H10:H16)</f>
        <v>1970</v>
      </c>
      <c r="I17" s="50">
        <f>SUM(I10:I16)</f>
        <v>1970</v>
      </c>
      <c r="J17" s="6"/>
      <c r="K17" s="6"/>
      <c r="L17" s="6"/>
      <c r="M17" s="8"/>
    </row>
    <row r="18" spans="1:13" s="5" customFormat="1">
      <c r="A18" s="6">
        <v>8</v>
      </c>
      <c r="B18" s="16" t="s">
        <v>25</v>
      </c>
      <c r="C18" s="13" t="s">
        <v>21</v>
      </c>
      <c r="D18" s="31" t="s">
        <v>16</v>
      </c>
      <c r="E18" s="6" t="s">
        <v>18</v>
      </c>
      <c r="F18" s="39">
        <v>4717211024126</v>
      </c>
      <c r="G18" s="6">
        <v>1</v>
      </c>
      <c r="H18" s="12">
        <v>1840</v>
      </c>
      <c r="I18" s="12">
        <v>1840</v>
      </c>
      <c r="J18" s="6" t="s">
        <v>22</v>
      </c>
      <c r="K18" s="6" t="s">
        <v>14</v>
      </c>
      <c r="L18" s="6" t="s">
        <v>14</v>
      </c>
      <c r="M18" s="4"/>
    </row>
    <row r="19" spans="1:13" s="5" customFormat="1">
      <c r="A19" s="6">
        <v>9</v>
      </c>
      <c r="B19" s="17" t="s">
        <v>26</v>
      </c>
      <c r="C19" s="18" t="s">
        <v>24</v>
      </c>
      <c r="D19" s="7" t="s">
        <v>23</v>
      </c>
      <c r="E19" s="6" t="s">
        <v>15</v>
      </c>
      <c r="F19" s="39">
        <v>4711225314389</v>
      </c>
      <c r="G19" s="6">
        <v>1</v>
      </c>
      <c r="H19" s="6">
        <v>1520</v>
      </c>
      <c r="I19" s="10">
        <v>1520</v>
      </c>
      <c r="J19" s="6" t="s">
        <v>22</v>
      </c>
      <c r="K19" s="6" t="s">
        <v>14</v>
      </c>
      <c r="L19" s="6" t="s">
        <v>14</v>
      </c>
      <c r="M19" s="4"/>
    </row>
    <row r="20" spans="1:13" s="5" customFormat="1">
      <c r="A20" s="6">
        <v>10</v>
      </c>
      <c r="B20" s="17" t="s">
        <v>27</v>
      </c>
      <c r="C20" s="19" t="s">
        <v>28</v>
      </c>
      <c r="D20" s="7" t="s">
        <v>23</v>
      </c>
      <c r="E20" s="6" t="s">
        <v>15</v>
      </c>
      <c r="F20" s="39">
        <v>9789863204060</v>
      </c>
      <c r="G20" s="6">
        <v>1</v>
      </c>
      <c r="H20" s="6">
        <v>280</v>
      </c>
      <c r="I20" s="10">
        <v>280</v>
      </c>
      <c r="J20" s="6" t="s">
        <v>14</v>
      </c>
      <c r="K20" s="6" t="s">
        <v>14</v>
      </c>
      <c r="L20" s="6" t="s">
        <v>14</v>
      </c>
      <c r="M20" s="4"/>
    </row>
    <row r="21" spans="1:13" s="5" customFormat="1">
      <c r="A21" s="6">
        <v>11</v>
      </c>
      <c r="B21" s="14" t="s">
        <v>31</v>
      </c>
      <c r="C21" s="19" t="s">
        <v>29</v>
      </c>
      <c r="D21" s="7" t="s">
        <v>23</v>
      </c>
      <c r="E21" s="6" t="s">
        <v>15</v>
      </c>
      <c r="F21" s="39">
        <v>9789862167472</v>
      </c>
      <c r="G21" s="6">
        <v>1</v>
      </c>
      <c r="H21" s="6">
        <v>250</v>
      </c>
      <c r="I21" s="10">
        <v>250</v>
      </c>
      <c r="J21" s="6" t="s">
        <v>14</v>
      </c>
      <c r="K21" s="6" t="s">
        <v>14</v>
      </c>
      <c r="L21" s="6" t="s">
        <v>14</v>
      </c>
      <c r="M21" s="4"/>
    </row>
    <row r="22" spans="1:13" s="5" customFormat="1">
      <c r="A22" s="6">
        <v>12</v>
      </c>
      <c r="B22" s="15" t="s">
        <v>32</v>
      </c>
      <c r="C22" s="19" t="s">
        <v>30</v>
      </c>
      <c r="D22" s="7" t="s">
        <v>23</v>
      </c>
      <c r="E22" s="6" t="s">
        <v>15</v>
      </c>
      <c r="F22" s="39">
        <v>9789862168875</v>
      </c>
      <c r="G22" s="6">
        <v>1</v>
      </c>
      <c r="H22" s="6">
        <v>230</v>
      </c>
      <c r="I22" s="10">
        <v>230</v>
      </c>
      <c r="J22" s="6" t="s">
        <v>14</v>
      </c>
      <c r="K22" s="6" t="s">
        <v>14</v>
      </c>
      <c r="L22" s="6" t="s">
        <v>14</v>
      </c>
      <c r="M22" s="4"/>
    </row>
    <row r="23" spans="1:13" s="9" customFormat="1">
      <c r="A23" s="6">
        <v>13</v>
      </c>
      <c r="B23" s="24" t="s">
        <v>44</v>
      </c>
      <c r="C23" s="25" t="s">
        <v>55</v>
      </c>
      <c r="D23" s="27" t="s">
        <v>45</v>
      </c>
      <c r="E23" s="26" t="s">
        <v>46</v>
      </c>
      <c r="F23" s="39">
        <v>9789863427292</v>
      </c>
      <c r="G23" s="26">
        <v>1</v>
      </c>
      <c r="H23" s="26">
        <v>360</v>
      </c>
      <c r="I23" s="26">
        <v>360</v>
      </c>
      <c r="J23" s="26" t="s">
        <v>37</v>
      </c>
      <c r="K23" s="26" t="s">
        <v>37</v>
      </c>
      <c r="L23" s="26" t="s">
        <v>37</v>
      </c>
      <c r="M23" s="6"/>
    </row>
    <row r="24" spans="1:13" s="9" customFormat="1">
      <c r="A24" s="6">
        <v>14</v>
      </c>
      <c r="B24" s="24" t="s">
        <v>47</v>
      </c>
      <c r="C24" s="25" t="s">
        <v>55</v>
      </c>
      <c r="D24" s="27" t="s">
        <v>45</v>
      </c>
      <c r="E24" s="26" t="s">
        <v>46</v>
      </c>
      <c r="F24" s="39">
        <v>9789576580338</v>
      </c>
      <c r="G24" s="26">
        <v>1</v>
      </c>
      <c r="H24" s="26">
        <v>360</v>
      </c>
      <c r="I24" s="26">
        <v>360</v>
      </c>
      <c r="J24" s="26" t="s">
        <v>37</v>
      </c>
      <c r="K24" s="26" t="s">
        <v>37</v>
      </c>
      <c r="L24" s="26" t="s">
        <v>37</v>
      </c>
      <c r="M24" s="6"/>
    </row>
    <row r="25" spans="1:13" s="9" customFormat="1">
      <c r="A25" s="6">
        <v>15</v>
      </c>
      <c r="B25" s="27" t="s">
        <v>48</v>
      </c>
      <c r="C25" s="28" t="s">
        <v>49</v>
      </c>
      <c r="D25" s="27" t="s">
        <v>45</v>
      </c>
      <c r="E25" s="26" t="s">
        <v>56</v>
      </c>
      <c r="F25" s="39">
        <v>9789867137418</v>
      </c>
      <c r="G25" s="26">
        <v>1</v>
      </c>
      <c r="H25" s="26">
        <v>1120</v>
      </c>
      <c r="I25" s="26">
        <v>1120</v>
      </c>
      <c r="J25" s="26" t="s">
        <v>57</v>
      </c>
      <c r="K25" s="26" t="s">
        <v>58</v>
      </c>
      <c r="L25" s="26" t="s">
        <v>58</v>
      </c>
      <c r="M25" s="6"/>
    </row>
    <row r="26" spans="1:13" s="9" customFormat="1">
      <c r="A26" s="6">
        <v>16</v>
      </c>
      <c r="B26" s="29" t="s">
        <v>50</v>
      </c>
      <c r="C26" s="34" t="s">
        <v>51</v>
      </c>
      <c r="D26" s="27" t="s">
        <v>52</v>
      </c>
      <c r="E26" s="26" t="s">
        <v>56</v>
      </c>
      <c r="F26" s="39">
        <v>9789866920417</v>
      </c>
      <c r="G26" s="26">
        <v>1</v>
      </c>
      <c r="H26" s="26">
        <v>1120</v>
      </c>
      <c r="I26" s="26">
        <v>1120</v>
      </c>
      <c r="J26" s="26" t="s">
        <v>57</v>
      </c>
      <c r="K26" s="26" t="s">
        <v>58</v>
      </c>
      <c r="L26" s="26" t="s">
        <v>58</v>
      </c>
      <c r="M26" s="6"/>
    </row>
    <row r="27" spans="1:13" s="9" customFormat="1">
      <c r="A27" s="6">
        <v>17</v>
      </c>
      <c r="B27" s="29" t="s">
        <v>53</v>
      </c>
      <c r="C27" s="35" t="s">
        <v>54</v>
      </c>
      <c r="D27" s="27" t="s">
        <v>52</v>
      </c>
      <c r="E27" s="26" t="s">
        <v>56</v>
      </c>
      <c r="F27" s="39">
        <v>9789866716133</v>
      </c>
      <c r="G27" s="26">
        <v>1</v>
      </c>
      <c r="H27" s="26">
        <v>1120</v>
      </c>
      <c r="I27" s="26">
        <v>1120</v>
      </c>
      <c r="J27" s="26" t="s">
        <v>57</v>
      </c>
      <c r="K27" s="26" t="s">
        <v>58</v>
      </c>
      <c r="L27" s="26" t="s">
        <v>58</v>
      </c>
      <c r="M27" s="6"/>
    </row>
    <row r="28" spans="1:13">
      <c r="A28" s="6">
        <v>18</v>
      </c>
      <c r="B28" s="36" t="s">
        <v>82</v>
      </c>
      <c r="C28" s="33" t="s">
        <v>59</v>
      </c>
      <c r="D28" s="33" t="s">
        <v>60</v>
      </c>
      <c r="E28" s="30" t="s">
        <v>46</v>
      </c>
      <c r="F28" s="39">
        <v>9789869702102</v>
      </c>
      <c r="G28" s="30">
        <v>1</v>
      </c>
      <c r="H28" s="6">
        <v>340</v>
      </c>
      <c r="I28" s="6">
        <v>340</v>
      </c>
      <c r="J28" s="30" t="s">
        <v>37</v>
      </c>
      <c r="K28" s="30" t="s">
        <v>37</v>
      </c>
      <c r="L28" s="30" t="s">
        <v>37</v>
      </c>
      <c r="M28" s="30"/>
    </row>
    <row r="29" spans="1:13">
      <c r="A29" s="6">
        <v>19</v>
      </c>
      <c r="B29" s="37" t="s">
        <v>61</v>
      </c>
      <c r="C29" s="33" t="s">
        <v>62</v>
      </c>
      <c r="D29" s="33" t="s">
        <v>16</v>
      </c>
      <c r="E29" s="30" t="s">
        <v>46</v>
      </c>
      <c r="F29" s="39">
        <v>9789869261456</v>
      </c>
      <c r="G29" s="30">
        <v>1</v>
      </c>
      <c r="H29" s="6">
        <v>360</v>
      </c>
      <c r="I29" s="6">
        <v>360</v>
      </c>
      <c r="J29" s="6" t="s">
        <v>37</v>
      </c>
      <c r="K29" s="6" t="s">
        <v>37</v>
      </c>
      <c r="L29" s="6" t="s">
        <v>37</v>
      </c>
      <c r="M29" s="30"/>
    </row>
    <row r="30" spans="1:13">
      <c r="A30" s="6">
        <v>20</v>
      </c>
      <c r="B30" s="37" t="s">
        <v>63</v>
      </c>
      <c r="C30" s="33" t="s">
        <v>64</v>
      </c>
      <c r="D30" s="33" t="s">
        <v>65</v>
      </c>
      <c r="E30" s="30" t="s">
        <v>46</v>
      </c>
      <c r="F30" s="39">
        <v>9789571374888</v>
      </c>
      <c r="G30" s="30">
        <v>1</v>
      </c>
      <c r="H30" s="6">
        <v>240</v>
      </c>
      <c r="I30" s="6">
        <v>240</v>
      </c>
      <c r="J30" s="6" t="s">
        <v>37</v>
      </c>
      <c r="K30" s="6" t="s">
        <v>37</v>
      </c>
      <c r="L30" s="6" t="s">
        <v>37</v>
      </c>
      <c r="M30" s="30"/>
    </row>
    <row r="31" spans="1:13">
      <c r="A31" s="6">
        <v>21</v>
      </c>
      <c r="B31" s="37" t="s">
        <v>81</v>
      </c>
      <c r="C31" s="33" t="s">
        <v>66</v>
      </c>
      <c r="D31" s="33" t="s">
        <v>67</v>
      </c>
      <c r="E31" s="30" t="s">
        <v>46</v>
      </c>
      <c r="F31" s="39">
        <v>9789863872450</v>
      </c>
      <c r="G31" s="30">
        <v>1</v>
      </c>
      <c r="H31" s="6">
        <v>280</v>
      </c>
      <c r="I31" s="6">
        <v>280</v>
      </c>
      <c r="J31" s="6" t="s">
        <v>37</v>
      </c>
      <c r="K31" s="6" t="s">
        <v>37</v>
      </c>
      <c r="L31" s="6" t="s">
        <v>37</v>
      </c>
      <c r="M31" s="30"/>
    </row>
    <row r="32" spans="1:13">
      <c r="A32" s="6">
        <v>22</v>
      </c>
      <c r="B32" s="37" t="s">
        <v>68</v>
      </c>
      <c r="C32" s="33" t="s">
        <v>69</v>
      </c>
      <c r="D32" s="33" t="s">
        <v>70</v>
      </c>
      <c r="E32" s="30" t="s">
        <v>46</v>
      </c>
      <c r="F32" s="39">
        <v>9789866049743</v>
      </c>
      <c r="G32" s="30">
        <v>1</v>
      </c>
      <c r="H32" s="6">
        <v>280</v>
      </c>
      <c r="I32" s="6">
        <v>280</v>
      </c>
      <c r="J32" s="6" t="s">
        <v>37</v>
      </c>
      <c r="K32" s="6" t="s">
        <v>37</v>
      </c>
      <c r="L32" s="6" t="s">
        <v>37</v>
      </c>
      <c r="M32" s="30"/>
    </row>
    <row r="33" spans="1:13">
      <c r="A33" s="6">
        <v>23</v>
      </c>
      <c r="B33" s="38" t="s">
        <v>71</v>
      </c>
      <c r="C33" s="33" t="s">
        <v>72</v>
      </c>
      <c r="D33" s="33" t="s">
        <v>16</v>
      </c>
      <c r="E33" s="30" t="s">
        <v>46</v>
      </c>
      <c r="F33" s="39">
        <v>9789869544221</v>
      </c>
      <c r="G33" s="30">
        <v>1</v>
      </c>
      <c r="H33" s="6">
        <v>280</v>
      </c>
      <c r="I33" s="6">
        <v>280</v>
      </c>
      <c r="J33" s="6" t="s">
        <v>37</v>
      </c>
      <c r="K33" s="6" t="s">
        <v>37</v>
      </c>
      <c r="L33" s="6" t="s">
        <v>37</v>
      </c>
      <c r="M33" s="30"/>
    </row>
    <row r="34" spans="1:13">
      <c r="A34" s="6">
        <v>24</v>
      </c>
      <c r="B34" s="37" t="s">
        <v>73</v>
      </c>
      <c r="C34" s="33" t="s">
        <v>83</v>
      </c>
      <c r="D34" s="33" t="s">
        <v>74</v>
      </c>
      <c r="E34" s="30" t="s">
        <v>46</v>
      </c>
      <c r="F34" s="39">
        <v>9789573281740</v>
      </c>
      <c r="G34" s="30">
        <v>1</v>
      </c>
      <c r="H34" s="6">
        <v>300</v>
      </c>
      <c r="I34" s="6">
        <v>300</v>
      </c>
      <c r="J34" s="6" t="s">
        <v>37</v>
      </c>
      <c r="K34" s="6" t="s">
        <v>37</v>
      </c>
      <c r="L34" s="6" t="s">
        <v>37</v>
      </c>
      <c r="M34" s="30"/>
    </row>
    <row r="35" spans="1:13">
      <c r="A35" s="6">
        <v>25</v>
      </c>
      <c r="B35" s="37" t="s">
        <v>75</v>
      </c>
      <c r="C35" s="33" t="s">
        <v>76</v>
      </c>
      <c r="D35" s="33" t="s">
        <v>77</v>
      </c>
      <c r="E35" s="30" t="s">
        <v>46</v>
      </c>
      <c r="F35" s="39">
        <v>9789864400720</v>
      </c>
      <c r="G35" s="30">
        <v>1</v>
      </c>
      <c r="H35" s="6">
        <v>280</v>
      </c>
      <c r="I35" s="6">
        <v>280</v>
      </c>
      <c r="J35" s="6" t="s">
        <v>37</v>
      </c>
      <c r="K35" s="6" t="s">
        <v>37</v>
      </c>
      <c r="L35" s="6" t="s">
        <v>37</v>
      </c>
      <c r="M35" s="30"/>
    </row>
    <row r="36" spans="1:13">
      <c r="A36" s="6">
        <v>29</v>
      </c>
      <c r="B36" s="37" t="s">
        <v>78</v>
      </c>
      <c r="C36" s="33" t="s">
        <v>79</v>
      </c>
      <c r="D36" s="33" t="s">
        <v>80</v>
      </c>
      <c r="E36" s="30" t="s">
        <v>46</v>
      </c>
      <c r="F36" s="39">
        <v>9789577516961</v>
      </c>
      <c r="G36" s="30">
        <v>1</v>
      </c>
      <c r="H36" s="6">
        <v>320</v>
      </c>
      <c r="I36" s="6">
        <v>320</v>
      </c>
      <c r="J36" s="6" t="s">
        <v>37</v>
      </c>
      <c r="K36" s="6" t="s">
        <v>37</v>
      </c>
      <c r="L36" s="6" t="s">
        <v>37</v>
      </c>
      <c r="M36" s="30"/>
    </row>
    <row r="37" spans="1:13" s="5" customFormat="1">
      <c r="A37" s="6">
        <v>30</v>
      </c>
      <c r="B37" s="37" t="s">
        <v>84</v>
      </c>
      <c r="C37" s="43" t="s">
        <v>85</v>
      </c>
      <c r="D37" s="43" t="s">
        <v>86</v>
      </c>
      <c r="E37" s="6" t="s">
        <v>46</v>
      </c>
      <c r="F37" s="39">
        <v>4713510947647</v>
      </c>
      <c r="G37" s="6">
        <v>1</v>
      </c>
      <c r="H37" s="6">
        <v>2360</v>
      </c>
      <c r="I37" s="6">
        <v>2360</v>
      </c>
      <c r="J37" s="6" t="s">
        <v>38</v>
      </c>
      <c r="K37" s="6" t="s">
        <v>37</v>
      </c>
      <c r="L37" s="6" t="s">
        <v>37</v>
      </c>
      <c r="M37" s="8"/>
    </row>
    <row r="38" spans="1:13" s="5" customFormat="1">
      <c r="A38" s="6"/>
      <c r="B38" s="51"/>
      <c r="C38" s="52"/>
      <c r="D38" s="52"/>
      <c r="E38" s="23"/>
      <c r="F38" s="53"/>
      <c r="G38" s="23"/>
      <c r="H38" s="23">
        <f>SUM(H17:H37)</f>
        <v>15210</v>
      </c>
      <c r="I38" s="54">
        <f>SUM(I17:I37)</f>
        <v>15210</v>
      </c>
      <c r="J38" s="23"/>
      <c r="K38" s="23"/>
      <c r="L38" s="23"/>
      <c r="M38" s="8"/>
    </row>
    <row r="39" spans="1:13" s="5" customFormat="1">
      <c r="A39" s="1" t="s">
        <v>19</v>
      </c>
      <c r="B39" s="40"/>
      <c r="C39" s="40"/>
      <c r="D39" s="23"/>
      <c r="E39" s="41"/>
      <c r="F39" s="42"/>
      <c r="G39" s="41">
        <v>35</v>
      </c>
      <c r="H39" s="23">
        <f>SUM(H8+H38)</f>
        <v>17560</v>
      </c>
      <c r="I39" s="55">
        <f>I8+I38</f>
        <v>17560</v>
      </c>
      <c r="J39" s="23"/>
      <c r="K39" s="23"/>
      <c r="L39" s="23"/>
      <c r="M39" s="8"/>
    </row>
    <row r="40" spans="1:13" ht="254.45" customHeight="1">
      <c r="A40" s="58" t="s">
        <v>13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</row>
    <row r="41" spans="1:13" ht="82.5" customHeight="1">
      <c r="A41" s="56" t="s">
        <v>20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</row>
  </sheetData>
  <mergeCells count="3">
    <mergeCell ref="A41:L41"/>
    <mergeCell ref="A40:M40"/>
    <mergeCell ref="A1:M1"/>
  </mergeCells>
  <phoneticPr fontId="1" type="noConversion"/>
  <hyperlinks>
    <hyperlink ref="C19" r:id="rId1" display="https://search.books.com.tw/search/query/key/%E8%AD%9A%E6%B5%B7%E8%8A%B3%2F%E4%B8%BB%E7%B7%A8/adv_author/1/"/>
    <hyperlink ref="D23" r:id="rId2" display="javascript: location.href=SearchLink('%E5%B0%8F%E6%9E%9C%E6%96%87%E5%89%B5  ','%E5%85%A8%E9%A4%A8%E6%90%9C%E5%B0%8B','bl');"/>
    <hyperlink ref="D24" r:id="rId3" display="javascript: location.href=SearchLink('%E8%A6%AA%E5%AD%90%E5%A4%A9%E4%B8%8B  ','%E5%85%A8%E9%A4%A8%E6%90%9C%E5%B0%8B','bl');"/>
    <hyperlink ref="D25" r:id="rId4" display="javascript: location.href=SearchLink('%E6%99%82%E5%A0%B1%E6%96%87%E5%8C%96  ','%E5%85%A8%E9%A4%A8%E6%90%9C%E5%B0%8B','bl');"/>
    <hyperlink ref="B25" r:id="rId5" tooltip="世界歷史探險套書【第一輯】（1～4集）" display="https://www.suncolor.com.tw/BookPage.aspx?bokno=113010508001"/>
    <hyperlink ref="C27" r:id="rId6" tooltip="作者：Gomdori co." display="https://www.suncolor.com.tw/Author.aspx?keyword=Gomdori%20co."/>
    <hyperlink ref="C28" r:id="rId7" display="javascript: location.href=SearchLink('%E7%B1%B3%E4%BA%9E%E8%8A%99%E5%B0%BC','%E5%85%A8%E9%A4%A8%E6%90%9C%E5%B0%8B','au');"/>
    <hyperlink ref="D28" r:id="rId8" display="javascript: location.href=SearchLink('%E5%B0%8F%E6%9E%9C%E6%96%87%E5%89%B5  ','%E5%85%A8%E9%A4%A8%E6%90%9C%E5%B0%8B','bl');"/>
    <hyperlink ref="C29" r:id="rId9" display="javascript: location.href=SearchLink('%E8%B3%B4%E9%A6%AC','%E5%85%A8%E9%A4%A8%E6%90%9C%E5%B0%8B','au');"/>
    <hyperlink ref="D29" r:id="rId10" display="javascript: location.href=SearchLink('%E8%A6%AA%E5%AD%90%E5%A4%A9%E4%B8%8B  ','%E5%85%A8%E9%A4%A8%E6%90%9C%E5%B0%8B','bl');"/>
    <hyperlink ref="C30" r:id="rId11" display="javascript: location.href=SearchLink('%E8%8E%89%E8%8E%89%EF%BC%8E%E6%8B%89%E6%B4%AA%E6%BD%94','%E5%85%A8%E9%A4%A8%E6%90%9C%E5%B0%8B','au');"/>
    <hyperlink ref="D30" r:id="rId12" display="javascript: location.href=SearchLink('%E6%99%82%E5%A0%B1%E6%96%87%E5%8C%96  ','%E5%85%A8%E9%A4%A8%E6%90%9C%E5%B0%8B','bl');"/>
    <hyperlink ref="C31" r:id="rId13" display="javascript: location.href=SearchLink('%E9%A7%B1%E4%BB%A5%E8%BB%8D','%E5%85%A8%E9%A4%A8%E6%90%9C%E5%B0%8B','au');"/>
    <hyperlink ref="D31" r:id="rId14" display="javascript: location.href=SearchLink('%E5%8D%B0%E5%88%BB      ','%E5%85%A8%E9%A4%A8%E6%90%9C%E5%B0%8B','bl');"/>
    <hyperlink ref="C32" r:id="rId15" display="javascript: location.href=SearchLink('%E6%9E%97%E8%8A%B3%E8%90%8D','%E5%85%A8%E9%A4%A8%E6%90%9C%E5%B0%8B','au');"/>
    <hyperlink ref="D32" r:id="rId16" display="javascript: location.href=SearchLink('%E5%B0%8F%E5%85%B8%E8%97%8F    ','%E5%85%A8%E9%A4%A8%E6%90%9C%E5%B0%8B','bl');"/>
    <hyperlink ref="B33" r:id="rId17" location="this" display="https://www.kingstone.com.tw/basics/basics.asp?kmcode=2019140926727&amp;actid=BookRecommend - this"/>
    <hyperlink ref="C33" r:id="rId18" display="javascript: location.href=SearchLink('%E8%A5%BF%E8%92%99%E5%A8%9C%EF%BC%8E%E5%B8%8C%E6%B4%9B%E7%BE%85','%E5%85%A8%E9%A4%A8%E6%90%9C%E5%B0%8B','au');"/>
    <hyperlink ref="D33" r:id="rId19" display="javascript: location.href=SearchLink('%E8%A6%AA%E5%AD%90%E5%A4%A9%E4%B8%8B  ','%E5%85%A8%E9%A4%A8%E6%90%9C%E5%B0%8B','bl');"/>
    <hyperlink ref="C34" r:id="rId20" display="javascript: location.href=SearchLink('%E8%91%9B%E8%A5%BF%E6%96%B0%E5%B9%B3%E3%80%81%E5%8B%A2%E8%8B%B1%E5%AD%90','%E5%85%A8%E9%A4%A8%E6%90%9C%E5%B0%8B','au');"/>
    <hyperlink ref="D34" r:id="rId21" display="javascript: location.href=SearchLink('%E9%81%A0%E6%B5%81      ','%E5%85%A8%E9%A4%A8%E6%90%9C%E5%B0%8B','bl');"/>
    <hyperlink ref="C35" r:id="rId22" display="javascript: location.href=SearchLink('%E5%87%B1%E7%91%9F%E7%90%B3%EF%BC%8E%E5%8B%92%E5%B8%83%E6%9C%97','%E5%85%A8%E9%A4%A8%E6%90%9C%E5%B0%8B','au');"/>
    <hyperlink ref="D35" r:id="rId23" display="javascript: location.href=SearchLink('%E7%B6%AD%E4%BA%AC      ','%E5%85%A8%E9%A4%A8%E6%90%9C%E5%B0%8B','bl');"/>
    <hyperlink ref="C36" r:id="rId24" display="javascript: location.href=SearchLink('%E6%9E%97%E8%89%AF','%E5%85%A8%E9%A4%A8%E6%90%9C%E5%B0%8B','au');"/>
    <hyperlink ref="D36" r:id="rId25" display="javascript: location.href=SearchLink('%E5%9C%8B%E8%AA%9E%E6%97%A5%E5%A0%B1  ','%E5%85%A8%E9%A4%A8%E6%90%9C%E5%B0%8B','bl');"/>
    <hyperlink ref="C12" r:id="rId26" display="https://search.books.com.tw/search/query/key/%E7%BE%85%E5%80%AB%E6%96%AF%EF%BC%8E%E4%BF%9D%E5%88%A9/adv_author/1/"/>
    <hyperlink ref="C11" r:id="rId27" display="https://search.books.com.tw/search/query/key/%E8%98%BF%E5%80%AB%EF%BC%8E%E5%87%B1%E6%96%AF%E6%8F%90%E7%BE%85/adv_author/1/"/>
    <hyperlink ref="C13" r:id="rId28" display="https://search.books.com.tw/search/query/key/%E4%BD%95%E6%A1%82%E8%8F%AF/adv_author/1/"/>
    <hyperlink ref="D13" r:id="rId29" display="https://www.books.com.tw/web/sys_puballb/books/?pubid=mdnkids"/>
    <hyperlink ref="C14" r:id="rId30" display="https://search.books.com.tw/search/query/key/%E9%BA%A5%E5%85%8B%E2%80%A7%E5%B7%B4%E5%A5%88%E7%89%B9/adv_author/1/"/>
    <hyperlink ref="D14" r:id="rId31" display="https://www.books.com.tw/web/sys_puballb/books/?pubid=abula"/>
    <hyperlink ref="C15" r:id="rId32" display="https://search.books.com.tw/search/query/key/%E7%90%86%E5%AF%9F%E2%80%A7%E6%9F%AF%E6%8F%90%E6%96%AF/adv_author/1/"/>
    <hyperlink ref="D15" r:id="rId33" display="https://www.books.com.tw/web/sys_puballb/books/?pubid=lesgouttespress"/>
    <hyperlink ref="C16" r:id="rId34" display="https://search.books.com.tw/search/query/key/%E5%A4%A7%E8%A5%BF%E6%82%9F%2F%E5%9C%96%E6%96%87/adv_author/1/"/>
    <hyperlink ref="D16" r:id="rId35" display="https://www.books.com.tw/web/sys_puballb/books/?pubid=hsiaolu"/>
  </hyperlinks>
  <printOptions horizontalCentered="1"/>
  <pageMargins left="0.2" right="0.25" top="0.75" bottom="0.75" header="0.3" footer="0.3"/>
  <pageSetup paperSize="9" scale="56" fitToHeight="5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2018-12-28T06:48:36Z</cp:lastPrinted>
  <dcterms:created xsi:type="dcterms:W3CDTF">2012-07-23T02:09:03Z</dcterms:created>
  <dcterms:modified xsi:type="dcterms:W3CDTF">2019-01-03T02:20:53Z</dcterms:modified>
</cp:coreProperties>
</file>