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8800" windowHeight="12255"/>
  </bookViews>
  <sheets>
    <sheet name="臺南市下營區中營國民小學107年度書單" sheetId="5" r:id="rId1"/>
  </sheets>
  <calcPr calcId="162913"/>
</workbook>
</file>

<file path=xl/calcChain.xml><?xml version="1.0" encoding="utf-8"?>
<calcChain xmlns="http://schemas.openxmlformats.org/spreadsheetml/2006/main">
  <c r="I66" i="5" l="1"/>
  <c r="I65" i="5"/>
  <c r="I64" i="5"/>
  <c r="I63" i="5"/>
  <c r="I62" i="5"/>
  <c r="I61" i="5"/>
  <c r="I60" i="5"/>
  <c r="I5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90" i="5"/>
  <c r="I89" i="5"/>
  <c r="I88" i="5"/>
  <c r="I87" i="5"/>
  <c r="I86" i="5"/>
  <c r="I85" i="5"/>
  <c r="I84" i="5"/>
  <c r="I83" i="5"/>
  <c r="I82" i="5"/>
  <c r="I81" i="5"/>
  <c r="I80" i="5"/>
  <c r="I79" i="5"/>
  <c r="I77" i="5"/>
  <c r="I76" i="5"/>
  <c r="I21" i="5"/>
  <c r="I20" i="5"/>
  <c r="I91" i="5" l="1"/>
</calcChain>
</file>

<file path=xl/sharedStrings.xml><?xml version="1.0" encoding="utf-8"?>
<sst xmlns="http://schemas.openxmlformats.org/spreadsheetml/2006/main" count="676" uniqueCount="288">
  <si>
    <t>排序</t>
  </si>
  <si>
    <t>書名</t>
  </si>
  <si>
    <t>作者</t>
  </si>
  <si>
    <t>出版社</t>
  </si>
  <si>
    <t>出版地(國)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</si>
  <si>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</si>
  <si>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</si>
  <si>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</si>
  <si>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</si>
  <si>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</si>
  <si>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</si>
  <si>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</si>
  <si>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</si>
  <si>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</si>
  <si>
    <t>否</t>
  </si>
  <si>
    <t>三之三</t>
  </si>
  <si>
    <t>親子天下</t>
  </si>
  <si>
    <t>米奇巴克</t>
  </si>
  <si>
    <t>國語日報</t>
  </si>
  <si>
    <t>(新版)火龍家庭故事集</t>
  </si>
  <si>
    <t> 哲也 </t>
  </si>
  <si>
    <t>(新版)去問貓巧可</t>
  </si>
  <si>
    <t> 王淑芬</t>
  </si>
  <si>
    <t>我睡不著</t>
  </si>
  <si>
    <t> 蔡兆倫</t>
  </si>
  <si>
    <t>圖畫在說悄悄話</t>
  </si>
  <si>
    <t> 潘蜜拉‧札格倫斯基</t>
  </si>
  <si>
    <t>阿頓來了</t>
  </si>
  <si>
    <t>幼獅</t>
  </si>
  <si>
    <t>阿布拉</t>
  </si>
  <si>
    <t>司機爺爺</t>
  </si>
  <si>
    <t>我愛玩</t>
  </si>
  <si>
    <t>信誼基金出版社</t>
  </si>
  <si>
    <t>無所事事的美好一天</t>
  </si>
  <si>
    <t>烏魯木齊先生的1000隻小小羊</t>
  </si>
  <si>
    <t>玩具診所開門了！</t>
  </si>
  <si>
    <t>小樹苗大世界</t>
  </si>
  <si>
    <t>遠見天下文化</t>
  </si>
  <si>
    <t>小魯文化</t>
  </si>
  <si>
    <t>格林文化</t>
  </si>
  <si>
    <t>青林國際出版</t>
  </si>
  <si>
    <t>狗狗圖書</t>
  </si>
  <si>
    <t>聯經</t>
  </si>
  <si>
    <t>字畝文化</t>
  </si>
  <si>
    <t>台江國家公園管理處</t>
  </si>
  <si>
    <t>道聲</t>
  </si>
  <si>
    <t>愛智</t>
  </si>
  <si>
    <t>9789577517364</t>
  </si>
  <si>
    <t>9789864792337</t>
  </si>
  <si>
    <t>9789860545760</t>
  </si>
  <si>
    <t>9789862115213</t>
  </si>
  <si>
    <t>9789862743621</t>
  </si>
  <si>
    <t>9789861615103</t>
  </si>
  <si>
    <t>9789865809713</t>
  </si>
  <si>
    <t>9789869498395</t>
  </si>
  <si>
    <t>9789866215308</t>
  </si>
  <si>
    <t>9789576084911</t>
  </si>
  <si>
    <t>9789862741344</t>
  </si>
  <si>
    <t>9789864793839</t>
  </si>
  <si>
    <t>9789577517654</t>
  </si>
  <si>
    <t>9789865876401</t>
  </si>
  <si>
    <t>9789864490325</t>
  </si>
  <si>
    <t>陳盈帆</t>
  </si>
  <si>
    <t>藍史密斯</t>
  </si>
  <si>
    <t>蕭湄羲</t>
  </si>
  <si>
    <t>米歇爾．艾可菲  Michaël Escoffier</t>
  </si>
  <si>
    <t>蘿拉‧艾倫‧安德森</t>
  </si>
  <si>
    <t>凱特琳娜•瑪庫洛娃</t>
  </si>
  <si>
    <t>俞雪花</t>
  </si>
  <si>
    <t>李時遠</t>
  </si>
  <si>
    <t>弗朗西絲卡．帕迪(Francesca Pardi)</t>
  </si>
  <si>
    <t> 黃郁欽/圖文</t>
  </si>
  <si>
    <t>瑪麗安．杜布</t>
  </si>
  <si>
    <t>小天下</t>
    <phoneticPr fontId="2" type="noConversion"/>
  </si>
  <si>
    <t>何桂華著; 廖健宏繪</t>
  </si>
  <si>
    <t>陳志賢文.圖 </t>
  </si>
  <si>
    <t>碧翠絲.阿雷馬娜文.圖; 吳愉萱譯 </t>
  </si>
  <si>
    <t>親愛的</t>
    <phoneticPr fontId="2" type="noConversion"/>
  </si>
  <si>
    <t>幸佳慧</t>
    <phoneticPr fontId="2" type="noConversion"/>
  </si>
  <si>
    <t>台灣</t>
    <phoneticPr fontId="2" type="noConversion"/>
  </si>
  <si>
    <t>否</t>
    <phoneticPr fontId="2" type="noConversion"/>
  </si>
  <si>
    <t>哇比與莎比</t>
  </si>
  <si>
    <t>方素珍</t>
    <phoneticPr fontId="2" type="noConversion"/>
  </si>
  <si>
    <t>夢枕獏</t>
  </si>
  <si>
    <t>圖書館去旅行</t>
  </si>
  <si>
    <t>我有意見</t>
  </si>
  <si>
    <t> 吉竹伸介 </t>
  </si>
  <si>
    <t>親子天下</t>
    <phoneticPr fontId="2" type="noConversion"/>
  </si>
  <si>
    <t>是</t>
    <phoneticPr fontId="2" type="noConversion"/>
  </si>
  <si>
    <t>我有理由</t>
  </si>
  <si>
    <t>好無聊啊好無聊</t>
  </si>
  <si>
    <t>三釆</t>
    <phoneticPr fontId="2" type="noConversion"/>
  </si>
  <si>
    <t>我最喜歡你！（但有時候沒那麼喜歡！）</t>
  </si>
  <si>
    <t>没問題，我可以搞定</t>
  </si>
  <si>
    <t>羅麗‧萊特</t>
  </si>
  <si>
    <t>釆實</t>
    <phoneticPr fontId="2" type="noConversion"/>
  </si>
  <si>
    <t>趣味漫畫資治通鑑</t>
    <phoneticPr fontId="2" type="noConversion"/>
  </si>
  <si>
    <t>童樂</t>
  </si>
  <si>
    <t>螢火蟲出版社</t>
    <phoneticPr fontId="2" type="noConversion"/>
  </si>
  <si>
    <t>遠見</t>
    <phoneticPr fontId="2" type="noConversion"/>
  </si>
  <si>
    <t>拉菲兒．費里葉</t>
    <phoneticPr fontId="2" type="noConversion"/>
  </si>
  <si>
    <t>老鼠郵差去度假</t>
    <phoneticPr fontId="2" type="noConversion"/>
  </si>
  <si>
    <t>讀寫棒棒堂（初階）：創意玩寫作</t>
    <phoneticPr fontId="2" type="noConversion"/>
  </si>
  <si>
    <t>林美琴</t>
    <phoneticPr fontId="2" type="noConversion"/>
  </si>
  <si>
    <t>科學小實驗，思辨大發現</t>
  </si>
  <si>
    <t>艾希亞．希特羅</t>
  </si>
  <si>
    <t>大好書屋</t>
  </si>
  <si>
    <t>愛自學的孩子，不會怕未來</t>
    <phoneticPr fontId="2" type="noConversion"/>
  </si>
  <si>
    <t>史黛芬妮．唐納德森－普斯曼</t>
  </si>
  <si>
    <t>大寫出版</t>
  </si>
  <si>
    <t>The Boy &amp; The Book</t>
    <phoneticPr fontId="4" type="noConversion"/>
  </si>
  <si>
    <t>David Michael Slater</t>
    <phoneticPr fontId="4" type="noConversion"/>
  </si>
  <si>
    <t>Charlesbrides</t>
    <phoneticPr fontId="4" type="noConversion"/>
  </si>
  <si>
    <t>USA</t>
    <phoneticPr fontId="4" type="noConversion"/>
  </si>
  <si>
    <t>9781580895620</t>
    <phoneticPr fontId="4" type="noConversion"/>
  </si>
  <si>
    <t>Puffin</t>
    <phoneticPr fontId="4" type="noConversion"/>
  </si>
  <si>
    <t>Claire Masurel</t>
    <phoneticPr fontId="4" type="noConversion"/>
  </si>
  <si>
    <t>North-South Books</t>
    <phoneticPr fontId="4" type="noConversion"/>
  </si>
  <si>
    <t>Candlewick</t>
    <phoneticPr fontId="4" type="noConversion"/>
  </si>
  <si>
    <t>Great Britan</t>
    <phoneticPr fontId="4" type="noConversion"/>
  </si>
  <si>
    <t>Yummy Yucky</t>
    <phoneticPr fontId="4" type="noConversion"/>
  </si>
  <si>
    <t>Leslie Patricelli</t>
    <phoneticPr fontId="4" type="noConversion"/>
  </si>
  <si>
    <t>Good Night, Gorilla</t>
  </si>
  <si>
    <t xml:space="preserve">
Peggy Rathmann
</t>
    <phoneticPr fontId="4" type="noConversion"/>
  </si>
  <si>
    <t>Puffin Books</t>
    <phoneticPr fontId="4" type="noConversion"/>
  </si>
  <si>
    <t>Houghton Mifflin</t>
    <phoneticPr fontId="4" type="noConversion"/>
  </si>
  <si>
    <t>The Remarkable Christmas of The Cobbler’s Sons</t>
    <phoneticPr fontId="4" type="noConversion"/>
  </si>
  <si>
    <t>Ruth Sawyer</t>
    <phoneticPr fontId="4" type="noConversion"/>
  </si>
  <si>
    <t>0140549161</t>
    <phoneticPr fontId="4" type="noConversion"/>
  </si>
  <si>
    <t>Donald and the Singing Fish</t>
    <phoneticPr fontId="4" type="noConversion"/>
  </si>
  <si>
    <t>Peter Lubach</t>
    <phoneticPr fontId="4" type="noConversion"/>
  </si>
  <si>
    <t xml:space="preserve"> David Shannon</t>
    <phoneticPr fontId="4" type="noConversion"/>
  </si>
  <si>
    <t>Blue Sky Press</t>
    <phoneticPr fontId="4" type="noConversion"/>
  </si>
  <si>
    <t>愛米粒</t>
  </si>
  <si>
    <t>安妮‧法蘭克</t>
    <phoneticPr fontId="4" type="noConversion"/>
  </si>
  <si>
    <t>手斧男孩首部曲</t>
  </si>
  <si>
    <t>蓋瑞．伯森</t>
  </si>
  <si>
    <t>野人</t>
  </si>
  <si>
    <t>美國</t>
    <phoneticPr fontId="2" type="noConversion"/>
  </si>
  <si>
    <t>9789865947125</t>
    <phoneticPr fontId="2" type="noConversion"/>
  </si>
  <si>
    <t>手斧男孩 2 領帶河</t>
  </si>
  <si>
    <t>手斧男孩 3 另一種結局</t>
  </si>
  <si>
    <t>手斧男孩 4 鹿精靈</t>
  </si>
  <si>
    <t>手斧男孩 5 獵殺布萊恩</t>
  </si>
  <si>
    <t>１２３到台灣</t>
    <phoneticPr fontId="4" type="noConversion"/>
  </si>
  <si>
    <t>否</t>
    <phoneticPr fontId="4" type="noConversion"/>
  </si>
  <si>
    <t>完美的一天</t>
    <phoneticPr fontId="4" type="noConversion"/>
  </si>
  <si>
    <t>誰是第一名</t>
    <phoneticPr fontId="4" type="noConversion"/>
  </si>
  <si>
    <t>明天再說吧！</t>
    <phoneticPr fontId="4" type="noConversion"/>
  </si>
  <si>
    <t>我才不要捲捲頭！</t>
    <phoneticPr fontId="4" type="noConversion"/>
  </si>
  <si>
    <t>你為什麼不開花？</t>
    <phoneticPr fontId="4" type="noConversion"/>
  </si>
  <si>
    <t>超級烏龜</t>
    <phoneticPr fontId="4" type="noConversion"/>
  </si>
  <si>
    <t>森林照相館</t>
    <phoneticPr fontId="4" type="noConversion"/>
  </si>
  <si>
    <t>我只有一個媽媽，但那樣就夠了！</t>
    <phoneticPr fontId="4" type="noConversion"/>
  </si>
  <si>
    <t>小水鴨，兩個家</t>
    <phoneticPr fontId="2" type="noConversion"/>
  </si>
  <si>
    <t>王文華</t>
    <phoneticPr fontId="2" type="noConversion"/>
  </si>
  <si>
    <t>搭飛機去旅行</t>
    <phoneticPr fontId="2" type="noConversion"/>
  </si>
  <si>
    <t>皮耶．溫德斯</t>
    <phoneticPr fontId="2" type="noConversion"/>
  </si>
  <si>
    <t>野鳥食堂</t>
    <phoneticPr fontId="2" type="noConversion"/>
  </si>
  <si>
    <t>劉伯樂</t>
    <phoneticPr fontId="2" type="noConversion"/>
  </si>
  <si>
    <t>遲到的理由</t>
    <phoneticPr fontId="2" type="noConversion"/>
  </si>
  <si>
    <t>姚佳/圖文</t>
    <phoneticPr fontId="2" type="noConversion"/>
  </si>
  <si>
    <t>亨利的地圖</t>
    <phoneticPr fontId="2" type="noConversion"/>
  </si>
  <si>
    <t>大衛．艾略特/圖文</t>
    <phoneticPr fontId="2" type="noConversion"/>
  </si>
  <si>
    <t>生活中的數學1：飼養員的任務──破解動物園裡的數學之謎</t>
    <phoneticPr fontId="2" type="noConversion"/>
  </si>
  <si>
    <t>溫蒂‧克萊姆森, 大衛‧克萊姆森/著, 鍾靜, 盧秀琴/審定</t>
    <phoneticPr fontId="2" type="noConversion"/>
  </si>
  <si>
    <t>菲力的17種情緒</t>
    <phoneticPr fontId="2" type="noConversion"/>
  </si>
  <si>
    <t xml:space="preserve"> 迪迪耶‧李維</t>
    <phoneticPr fontId="2" type="noConversion"/>
  </si>
  <si>
    <t>台灣水果香（1書+CD）</t>
    <phoneticPr fontId="2" type="noConversion"/>
  </si>
  <si>
    <t>謝明芳</t>
    <phoneticPr fontId="2" type="noConversion"/>
  </si>
  <si>
    <t>是</t>
    <phoneticPr fontId="4" type="noConversion"/>
  </si>
  <si>
    <t>香蕉的祕密</t>
    <phoneticPr fontId="2" type="noConversion"/>
  </si>
  <si>
    <t>許玲慧</t>
    <phoneticPr fontId="2" type="noConversion"/>
  </si>
  <si>
    <t>一顆橡實</t>
    <phoneticPr fontId="2" type="noConversion"/>
  </si>
  <si>
    <t>蘿拉．薛弗, 亞當．薛弗</t>
    <phoneticPr fontId="2" type="noConversion"/>
  </si>
  <si>
    <t>維京國際</t>
  </si>
  <si>
    <t>水滴文化</t>
  </si>
  <si>
    <t>台灣</t>
    <phoneticPr fontId="4" type="noConversion"/>
  </si>
  <si>
    <t>七隻小蝌蚪穿新衣</t>
    <phoneticPr fontId="11" type="noConversion"/>
  </si>
  <si>
    <t xml:space="preserve"> 佐倉智子 </t>
    <phoneticPr fontId="11" type="noConversion"/>
  </si>
  <si>
    <t>維京</t>
    <phoneticPr fontId="11" type="noConversion"/>
  </si>
  <si>
    <t>方素珍</t>
  </si>
  <si>
    <t>小天下</t>
  </si>
  <si>
    <t>自己的聲音</t>
    <phoneticPr fontId="11" type="noConversion"/>
  </si>
  <si>
    <t>寇特妮．迪克馬斯</t>
  </si>
  <si>
    <t>阿寶的生日禮物</t>
  </si>
  <si>
    <t>珍妮．威利斯</t>
  </si>
  <si>
    <t>畫一棵樹</t>
    <phoneticPr fontId="11" type="noConversion"/>
  </si>
  <si>
    <t>芭芭拉‧雷德</t>
    <phoneticPr fontId="11" type="noConversion"/>
  </si>
  <si>
    <t>更少得更多</t>
    <phoneticPr fontId="11" type="noConversion"/>
  </si>
  <si>
    <t>郝廣才</t>
  </si>
  <si>
    <t>格林文化事業股份有限公司</t>
  </si>
  <si>
    <t>沉睡中的種子</t>
    <phoneticPr fontId="11" type="noConversion"/>
  </si>
  <si>
    <t>黛安娜・哈茨・阿斯頓</t>
    <phoneticPr fontId="11" type="noConversion"/>
  </si>
  <si>
    <t xml:space="preserve">水滴文化 </t>
    <phoneticPr fontId="11" type="noConversion"/>
  </si>
  <si>
    <t>鬧哄哄的巢</t>
  </si>
  <si>
    <t>黛安娜・哈茨・阿斯頓</t>
  </si>
  <si>
    <t>年紀最小的班級裡，個子最小的女孩</t>
    <phoneticPr fontId="11" type="noConversion"/>
  </si>
  <si>
    <t xml:space="preserve"> 賈斯丁．羅伯茲</t>
    <phoneticPr fontId="11" type="noConversion"/>
  </si>
  <si>
    <t>菲菲真的很受傷</t>
  </si>
  <si>
    <t xml:space="preserve">莫莉.卞 </t>
    <phoneticPr fontId="11" type="noConversion"/>
  </si>
  <si>
    <t>三之三文化</t>
  </si>
  <si>
    <t>說到做到！</t>
  </si>
  <si>
    <t> 尚樂洛</t>
  </si>
  <si>
    <t> 格林</t>
  </si>
  <si>
    <t>你是我最好的朋友</t>
  </si>
  <si>
    <t>刀根里衣</t>
    <phoneticPr fontId="11" type="noConversion"/>
  </si>
  <si>
    <t>青林國際</t>
  </si>
  <si>
    <t>都是恐龍惹的禍</t>
  </si>
  <si>
    <t>朴晉永</t>
    <phoneticPr fontId="11" type="noConversion"/>
  </si>
  <si>
    <t>閣林文創</t>
  </si>
  <si>
    <t>帶我去抓蟲！</t>
  </si>
  <si>
    <t> 秦好史郎</t>
  </si>
  <si>
    <t>維京</t>
  </si>
  <si>
    <t>溫格爾</t>
  </si>
  <si>
    <t>看海的青蛙</t>
  </si>
  <si>
    <t>比洛特</t>
  </si>
  <si>
    <t>一顆種子的旅行</t>
  </si>
  <si>
    <t>默勒</t>
  </si>
  <si>
    <t>襪子去哪了？</t>
  </si>
  <si>
    <t> 瑪莉‧凱特</t>
  </si>
  <si>
    <t>閣林</t>
  </si>
  <si>
    <t>探黑-Adventure at Night</t>
  </si>
  <si>
    <t>廖書荻</t>
  </si>
  <si>
    <t>100層的巴士</t>
    <phoneticPr fontId="2" type="noConversion"/>
  </si>
  <si>
    <t>麥克‧史密斯</t>
    <phoneticPr fontId="2" type="noConversion"/>
  </si>
  <si>
    <t>9789862115336</t>
  </si>
  <si>
    <t>山姆第一名</t>
    <phoneticPr fontId="2" type="noConversion"/>
  </si>
  <si>
    <t>葛瑞格‧皮佐利</t>
    <phoneticPr fontId="2" type="noConversion"/>
  </si>
  <si>
    <t>今天運氣怎麼這麼好</t>
    <phoneticPr fontId="2" type="noConversion"/>
  </si>
  <si>
    <t>宮西達也</t>
    <phoneticPr fontId="2" type="noConversion"/>
  </si>
  <si>
    <t>9789862117934</t>
  </si>
  <si>
    <t>石頭媽媽</t>
    <phoneticPr fontId="2" type="noConversion"/>
  </si>
  <si>
    <t>蔡淑媖</t>
    <phoneticPr fontId="2" type="noConversion"/>
  </si>
  <si>
    <t>9789862115671</t>
  </si>
  <si>
    <t>超神奇糖果鋪</t>
    <phoneticPr fontId="2" type="noConversion"/>
  </si>
  <si>
    <t>9789862117194</t>
  </si>
  <si>
    <t>圖書館老鼠</t>
    <phoneticPr fontId="2" type="noConversion"/>
  </si>
  <si>
    <t>丹尼爾‧柯克</t>
    <phoneticPr fontId="2" type="noConversion"/>
  </si>
  <si>
    <t>9789862116456</t>
  </si>
  <si>
    <t>大象艾瑪</t>
    <phoneticPr fontId="2" type="noConversion"/>
  </si>
  <si>
    <t>大衛．麥基/圖文</t>
    <phoneticPr fontId="2" type="noConversion"/>
  </si>
  <si>
    <t>和英文化</t>
  </si>
  <si>
    <t>9789866608896</t>
  </si>
  <si>
    <t>鼴鼠的禮物</t>
    <phoneticPr fontId="2" type="noConversion"/>
  </si>
  <si>
    <t>海文‧歐瑞</t>
    <phoneticPr fontId="2" type="noConversion"/>
  </si>
  <si>
    <t>9789866608926</t>
  </si>
  <si>
    <t>1套(20本)</t>
    <phoneticPr fontId="2" type="noConversion"/>
  </si>
  <si>
    <t>巴斯卡・布里西</t>
    <phoneticPr fontId="2" type="noConversion"/>
  </si>
  <si>
    <t>安娜‧耶拿絲 </t>
    <phoneticPr fontId="2" type="noConversion"/>
  </si>
  <si>
    <t>安妮日記【漫畫版】</t>
    <phoneticPr fontId="2" type="noConversion"/>
  </si>
  <si>
    <t xml:space="preserve"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2" type="noConversion"/>
  </si>
  <si>
    <t>校名：臺南市下營區中營國小</t>
    <phoneticPr fontId="2" type="noConversion"/>
  </si>
  <si>
    <t>連絡電話：06-6892600#202</t>
    <phoneticPr fontId="2" type="noConversion"/>
  </si>
  <si>
    <t>9789862486979</t>
    <phoneticPr fontId="2" type="noConversion"/>
  </si>
  <si>
    <t>9789865695279</t>
    <phoneticPr fontId="2" type="noConversion"/>
  </si>
  <si>
    <t> 9789861895314</t>
    <phoneticPr fontId="2" type="noConversion"/>
  </si>
  <si>
    <t>填表人：周聖智</t>
    <phoneticPr fontId="2" type="noConversion"/>
  </si>
  <si>
    <t>教務主任：林永暖</t>
    <phoneticPr fontId="2" type="noConversion"/>
  </si>
  <si>
    <t>校長：沈佳蓉</t>
    <phoneticPr fontId="2" type="noConversion"/>
  </si>
  <si>
    <t>A Cat And A Dog</t>
    <phoneticPr fontId="4" type="noConversion"/>
  </si>
  <si>
    <t>0735817804</t>
    <phoneticPr fontId="4" type="noConversion"/>
  </si>
  <si>
    <t>Thank You, Bees</t>
    <phoneticPr fontId="2" type="noConversion"/>
  </si>
  <si>
    <t>Toni Yuly</t>
    <phoneticPr fontId="4" type="noConversion"/>
  </si>
  <si>
    <t>0763692611</t>
    <phoneticPr fontId="4" type="noConversion"/>
  </si>
  <si>
    <t>No, David!</t>
    <phoneticPr fontId="4" type="noConversion"/>
  </si>
  <si>
    <t>9781338299588</t>
    <phoneticPr fontId="4" type="noConversion"/>
  </si>
  <si>
    <t>I Can</t>
    <phoneticPr fontId="2" type="noConversion"/>
  </si>
  <si>
    <t>Susan Winter</t>
    <phoneticPr fontId="4" type="noConversion"/>
  </si>
  <si>
    <t>Dorling Kindersley Publishers Ltd</t>
    <phoneticPr fontId="4" type="noConversion"/>
  </si>
  <si>
    <t>Oink</t>
    <phoneticPr fontId="2" type="noConversion"/>
  </si>
  <si>
    <t>Arthur Geisert</t>
    <phoneticPr fontId="4" type="noConversion"/>
  </si>
  <si>
    <t>Hansel And Gretel</t>
    <phoneticPr fontId="4" type="noConversion"/>
  </si>
  <si>
    <t>Fran Hunia</t>
    <phoneticPr fontId="4" type="noConversion"/>
  </si>
  <si>
    <t>Ladybird</t>
    <phoneticPr fontId="4" type="noConversion"/>
  </si>
  <si>
    <t>0721415741</t>
    <phoneticPr fontId="4" type="noConversion"/>
  </si>
  <si>
    <t>0395745160</t>
    <phoneticPr fontId="4" type="noConversion"/>
  </si>
  <si>
    <t>0751370010</t>
    <phoneticPr fontId="4" type="noConversion"/>
  </si>
  <si>
    <t>0763619507</t>
    <phoneticPr fontId="4" type="noConversion"/>
  </si>
  <si>
    <t>0698116496</t>
    <phoneticPr fontId="4" type="noConversion"/>
  </si>
  <si>
    <t>Pan Macmillan
Children's Books</t>
    <phoneticPr fontId="4" type="noConversion"/>
  </si>
  <si>
    <t>USA</t>
    <phoneticPr fontId="2" type="noConversion"/>
  </si>
  <si>
    <t>0333593081</t>
    <phoneticPr fontId="4" type="noConversion"/>
  </si>
  <si>
    <t xml:space="preserve">  臺南市107學年度國民中小學圖書採購書單</t>
    <phoneticPr fontId="2" type="noConversion"/>
  </si>
  <si>
    <t>月亮先生</t>
    <phoneticPr fontId="2" type="noConversion"/>
  </si>
  <si>
    <t>閣林文創</t>
    <phoneticPr fontId="2" type="noConversion"/>
  </si>
  <si>
    <t xml:space="preserve">格林文化 </t>
    <phoneticPr fontId="2" type="noConversion"/>
  </si>
  <si>
    <t>9789862115503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</si>
</sst>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_ "/>
    <numFmt numFmtId="178" formatCode="000"/>
  </numFmts>
  <fonts count="13">
    <font>
      <sz val="12"/>
      <color rgb="FF000000"/>
      <name val="PMingLiu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545454"/>
      <name val="標楷體"/>
      <family val="4"/>
      <charset val="136"/>
    </font>
    <font>
      <sz val="12"/>
      <color rgb="FF232323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3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vertical="center" wrapText="1"/>
    </xf>
    <xf numFmtId="0" fontId="1" fillId="2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vertical="center" wrapText="1"/>
    </xf>
    <xf numFmtId="0" fontId="1" fillId="0" borderId="1" xfId="0" quotePrefix="1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quotePrefix="1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7" fontId="1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2" borderId="21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176" fontId="1" fillId="2" borderId="21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7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</cellXfs>
  <cellStyles count="2">
    <cellStyle name="一般" xfId="0" builtinId="0"/>
    <cellStyle name="超連結" xfId="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%20location.href=SearchLink('%E5%A4%A7%E5%A5%BD%E6%9B%B8%E5%B1%8B%20%20','%E5%85%A8%E9%A4%A8%E6%90%9C%E5%B0%8B','bl');" TargetMode="External"/><Relationship Id="rId2" Type="http://schemas.openxmlformats.org/officeDocument/2006/relationships/hyperlink" Target="javascript:%20location.href=SearchLink('%E8%89%BE%E5%B8%8C%E4%BA%9E%EF%BC%8E%E5%B8%8C%E7%89%B9%E7%BE%85','%E5%85%A8%E9%A4%A8%E6%90%9C%E5%B0%8B','au');" TargetMode="External"/><Relationship Id="rId1" Type="http://schemas.openxmlformats.org/officeDocument/2006/relationships/hyperlink" Target="https://www.books.com.tw/web/sys_puballb/books/?pubid=scwpc" TargetMode="External"/><Relationship Id="rId5" Type="http://schemas.openxmlformats.org/officeDocument/2006/relationships/hyperlink" Target="javascript:%20location.href=SearchLink('%E5%A4%A7%E5%AF%AB%E5%87%BA%E7%89%88%20%20','%E5%85%A8%E9%A4%A8%E6%90%9C%E5%B0%8B','bl');" TargetMode="External"/><Relationship Id="rId4" Type="http://schemas.openxmlformats.org/officeDocument/2006/relationships/hyperlink" Target="javascript:%20location.href=SearchLink('%E5%8F%B2%E9%BB%9B%E8%8A%AC%E5%A6%AE%EF%BC%8E%E5%94%90%E7%B4%8D%E5%BE%B7%E6%A3%AE%EF%BC%8D%E6%99%AE%E6%96%AF%E6%9B%BC','%E5%85%A8%E9%A4%A8%E6%90%9C%E5%B0%8B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topLeftCell="A62" workbookViewId="0">
      <selection activeCell="A92" sqref="A92:M101"/>
    </sheetView>
  </sheetViews>
  <sheetFormatPr defaultRowHeight="16.5"/>
  <cols>
    <col min="2" max="2" width="21.625" customWidth="1"/>
    <col min="3" max="3" width="17.125" customWidth="1"/>
    <col min="4" max="4" width="19.875" style="67" customWidth="1"/>
    <col min="5" max="5" width="13.875" bestFit="1" customWidth="1"/>
    <col min="6" max="6" width="16.125" bestFit="1" customWidth="1"/>
    <col min="8" max="8" width="11.625" bestFit="1" customWidth="1"/>
    <col min="9" max="9" width="6.5" bestFit="1" customWidth="1"/>
    <col min="10" max="11" width="11.625" bestFit="1" customWidth="1"/>
    <col min="12" max="12" width="16.125" bestFit="1" customWidth="1"/>
    <col min="13" max="13" width="5.875" customWidth="1"/>
  </cols>
  <sheetData>
    <row r="1" spans="1:13" ht="17.25" thickBot="1">
      <c r="A1" s="74" t="s">
        <v>283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</row>
    <row r="2" spans="1:13">
      <c r="A2" s="27" t="s">
        <v>0</v>
      </c>
      <c r="B2" s="28" t="s">
        <v>1</v>
      </c>
      <c r="C2" s="28" t="s">
        <v>2</v>
      </c>
      <c r="D2" s="64" t="s">
        <v>3</v>
      </c>
      <c r="E2" s="28" t="s">
        <v>4</v>
      </c>
      <c r="F2" s="29" t="s">
        <v>5</v>
      </c>
      <c r="G2" s="28" t="s">
        <v>6</v>
      </c>
      <c r="H2" s="28" t="s">
        <v>7</v>
      </c>
      <c r="I2" s="28" t="s">
        <v>8</v>
      </c>
      <c r="J2" s="28" t="s">
        <v>9</v>
      </c>
      <c r="K2" s="28" t="s">
        <v>10</v>
      </c>
      <c r="L2" s="29" t="s">
        <v>11</v>
      </c>
      <c r="M2" s="30" t="s">
        <v>12</v>
      </c>
    </row>
    <row r="3" spans="1:13" ht="33">
      <c r="A3" s="31">
        <v>1</v>
      </c>
      <c r="B3" s="32" t="s">
        <v>102</v>
      </c>
      <c r="C3" s="33" t="s">
        <v>103</v>
      </c>
      <c r="D3" s="65" t="s">
        <v>38</v>
      </c>
      <c r="E3" s="34" t="s">
        <v>13</v>
      </c>
      <c r="F3" s="35">
        <v>9789574904518</v>
      </c>
      <c r="G3" s="34">
        <v>1</v>
      </c>
      <c r="H3" s="36">
        <v>390</v>
      </c>
      <c r="I3" s="37">
        <v>390</v>
      </c>
      <c r="J3" s="34" t="s">
        <v>14</v>
      </c>
      <c r="K3" s="34" t="s">
        <v>14</v>
      </c>
      <c r="L3" s="36" t="s">
        <v>88</v>
      </c>
      <c r="M3" s="38"/>
    </row>
    <row r="4" spans="1:13" ht="33">
      <c r="A4" s="31">
        <v>2</v>
      </c>
      <c r="B4" s="39" t="s">
        <v>104</v>
      </c>
      <c r="C4" s="40" t="s">
        <v>105</v>
      </c>
      <c r="D4" s="40" t="s">
        <v>106</v>
      </c>
      <c r="E4" s="34" t="s">
        <v>13</v>
      </c>
      <c r="F4" s="41" t="s">
        <v>254</v>
      </c>
      <c r="G4" s="34">
        <v>1</v>
      </c>
      <c r="H4" s="36">
        <v>350</v>
      </c>
      <c r="I4" s="37">
        <v>350</v>
      </c>
      <c r="J4" s="34" t="s">
        <v>14</v>
      </c>
      <c r="K4" s="34" t="s">
        <v>14</v>
      </c>
      <c r="L4" s="36" t="s">
        <v>88</v>
      </c>
      <c r="M4" s="38"/>
    </row>
    <row r="5" spans="1:13" ht="33">
      <c r="A5" s="31">
        <v>3</v>
      </c>
      <c r="B5" s="39" t="s">
        <v>107</v>
      </c>
      <c r="C5" s="40" t="s">
        <v>108</v>
      </c>
      <c r="D5" s="40" t="s">
        <v>109</v>
      </c>
      <c r="E5" s="34" t="s">
        <v>13</v>
      </c>
      <c r="F5" s="41" t="s">
        <v>255</v>
      </c>
      <c r="G5" s="34">
        <v>1</v>
      </c>
      <c r="H5" s="36">
        <v>350</v>
      </c>
      <c r="I5" s="37">
        <v>350</v>
      </c>
      <c r="J5" s="34" t="s">
        <v>14</v>
      </c>
      <c r="K5" s="34" t="s">
        <v>14</v>
      </c>
      <c r="L5" s="36" t="s">
        <v>88</v>
      </c>
      <c r="M5" s="38"/>
    </row>
    <row r="6" spans="1:13" ht="33">
      <c r="A6" s="42">
        <v>4</v>
      </c>
      <c r="B6" s="43" t="s">
        <v>110</v>
      </c>
      <c r="C6" s="43" t="s">
        <v>111</v>
      </c>
      <c r="D6" s="43" t="s">
        <v>112</v>
      </c>
      <c r="E6" s="37" t="s">
        <v>113</v>
      </c>
      <c r="F6" s="44" t="s">
        <v>114</v>
      </c>
      <c r="G6" s="36">
        <v>1</v>
      </c>
      <c r="H6" s="37">
        <v>593</v>
      </c>
      <c r="I6" s="37">
        <v>593</v>
      </c>
      <c r="J6" s="34" t="s">
        <v>14</v>
      </c>
      <c r="K6" s="34" t="s">
        <v>14</v>
      </c>
      <c r="L6" s="34" t="s">
        <v>14</v>
      </c>
      <c r="M6" s="45"/>
    </row>
    <row r="7" spans="1:13" ht="33">
      <c r="A7" s="42">
        <v>5</v>
      </c>
      <c r="B7" s="47" t="s">
        <v>267</v>
      </c>
      <c r="C7" s="51" t="s">
        <v>268</v>
      </c>
      <c r="D7" s="47" t="s">
        <v>269</v>
      </c>
      <c r="E7" s="34" t="s">
        <v>119</v>
      </c>
      <c r="F7" s="49" t="s">
        <v>277</v>
      </c>
      <c r="G7" s="34">
        <v>1</v>
      </c>
      <c r="H7" s="34">
        <v>992</v>
      </c>
      <c r="I7" s="34">
        <v>992</v>
      </c>
      <c r="J7" s="34" t="s">
        <v>14</v>
      </c>
      <c r="K7" s="34" t="s">
        <v>14</v>
      </c>
      <c r="L7" s="34" t="s">
        <v>14</v>
      </c>
      <c r="M7" s="54"/>
    </row>
    <row r="8" spans="1:13">
      <c r="A8" s="42">
        <v>6</v>
      </c>
      <c r="B8" s="47" t="s">
        <v>265</v>
      </c>
      <c r="C8" s="47" t="s">
        <v>131</v>
      </c>
      <c r="D8" s="47" t="s">
        <v>132</v>
      </c>
      <c r="E8" s="34" t="s">
        <v>113</v>
      </c>
      <c r="F8" s="49" t="s">
        <v>266</v>
      </c>
      <c r="G8" s="34">
        <v>1</v>
      </c>
      <c r="H8" s="34">
        <v>245</v>
      </c>
      <c r="I8" s="34">
        <v>245</v>
      </c>
      <c r="J8" s="34" t="s">
        <v>14</v>
      </c>
      <c r="K8" s="34" t="s">
        <v>14</v>
      </c>
      <c r="L8" s="34" t="s">
        <v>14</v>
      </c>
      <c r="M8" s="46"/>
    </row>
    <row r="9" spans="1:13">
      <c r="A9" s="42">
        <v>7</v>
      </c>
      <c r="B9" s="47" t="s">
        <v>270</v>
      </c>
      <c r="C9" s="47" t="s">
        <v>271</v>
      </c>
      <c r="D9" s="47" t="s">
        <v>125</v>
      </c>
      <c r="E9" s="34" t="s">
        <v>113</v>
      </c>
      <c r="F9" s="49" t="s">
        <v>276</v>
      </c>
      <c r="G9" s="34">
        <v>1</v>
      </c>
      <c r="H9" s="34">
        <v>62</v>
      </c>
      <c r="I9" s="34">
        <v>62</v>
      </c>
      <c r="J9" s="34" t="s">
        <v>14</v>
      </c>
      <c r="K9" s="34" t="s">
        <v>14</v>
      </c>
      <c r="L9" s="34" t="s">
        <v>14</v>
      </c>
      <c r="M9" s="46"/>
    </row>
    <row r="10" spans="1:13" ht="33">
      <c r="A10" s="42">
        <v>8</v>
      </c>
      <c r="B10" s="47" t="s">
        <v>110</v>
      </c>
      <c r="C10" s="47" t="s">
        <v>111</v>
      </c>
      <c r="D10" s="47" t="s">
        <v>112</v>
      </c>
      <c r="E10" s="34" t="s">
        <v>113</v>
      </c>
      <c r="F10" s="49" t="s">
        <v>114</v>
      </c>
      <c r="G10" s="34">
        <v>1</v>
      </c>
      <c r="H10" s="34">
        <v>355</v>
      </c>
      <c r="I10" s="34">
        <v>355</v>
      </c>
      <c r="J10" s="34" t="s">
        <v>14</v>
      </c>
      <c r="K10" s="34" t="s">
        <v>14</v>
      </c>
      <c r="L10" s="34" t="s">
        <v>14</v>
      </c>
      <c r="M10" s="45"/>
    </row>
    <row r="11" spans="1:13">
      <c r="A11" s="42">
        <v>9</v>
      </c>
      <c r="B11" s="47" t="s">
        <v>260</v>
      </c>
      <c r="C11" s="51" t="s">
        <v>116</v>
      </c>
      <c r="D11" s="47" t="s">
        <v>117</v>
      </c>
      <c r="E11" s="34" t="s">
        <v>281</v>
      </c>
      <c r="F11" s="49" t="s">
        <v>261</v>
      </c>
      <c r="G11" s="34">
        <v>1</v>
      </c>
      <c r="H11" s="34">
        <v>245</v>
      </c>
      <c r="I11" s="34">
        <v>245</v>
      </c>
      <c r="J11" s="34" t="s">
        <v>14</v>
      </c>
      <c r="K11" s="34" t="s">
        <v>14</v>
      </c>
      <c r="L11" s="34" t="s">
        <v>14</v>
      </c>
      <c r="M11" s="45"/>
    </row>
    <row r="12" spans="1:13">
      <c r="A12" s="42">
        <v>10</v>
      </c>
      <c r="B12" s="47" t="s">
        <v>262</v>
      </c>
      <c r="C12" s="51" t="s">
        <v>263</v>
      </c>
      <c r="D12" s="47" t="s">
        <v>118</v>
      </c>
      <c r="E12" s="34" t="s">
        <v>281</v>
      </c>
      <c r="F12" s="49" t="s">
        <v>264</v>
      </c>
      <c r="G12" s="34">
        <v>1</v>
      </c>
      <c r="H12" s="34">
        <v>366</v>
      </c>
      <c r="I12" s="34">
        <v>366</v>
      </c>
      <c r="J12" s="34" t="s">
        <v>14</v>
      </c>
      <c r="K12" s="34" t="s">
        <v>14</v>
      </c>
      <c r="L12" s="34" t="s">
        <v>14</v>
      </c>
      <c r="M12" s="54"/>
    </row>
    <row r="13" spans="1:13">
      <c r="A13" s="42">
        <v>11</v>
      </c>
      <c r="B13" s="47" t="s">
        <v>120</v>
      </c>
      <c r="C13" s="51" t="s">
        <v>121</v>
      </c>
      <c r="D13" s="47" t="s">
        <v>118</v>
      </c>
      <c r="E13" s="34" t="s">
        <v>281</v>
      </c>
      <c r="F13" s="49" t="s">
        <v>278</v>
      </c>
      <c r="G13" s="34">
        <v>1</v>
      </c>
      <c r="H13" s="34">
        <v>170</v>
      </c>
      <c r="I13" s="34">
        <v>170</v>
      </c>
      <c r="J13" s="34" t="s">
        <v>14</v>
      </c>
      <c r="K13" s="34" t="s">
        <v>14</v>
      </c>
      <c r="L13" s="34" t="s">
        <v>14</v>
      </c>
      <c r="M13" s="46"/>
    </row>
    <row r="14" spans="1:13">
      <c r="A14" s="42">
        <v>12</v>
      </c>
      <c r="B14" s="47" t="s">
        <v>272</v>
      </c>
      <c r="C14" s="47" t="s">
        <v>273</v>
      </c>
      <c r="D14" s="47" t="s">
        <v>274</v>
      </c>
      <c r="E14" s="34" t="s">
        <v>113</v>
      </c>
      <c r="F14" s="49" t="s">
        <v>275</v>
      </c>
      <c r="G14" s="34">
        <v>1</v>
      </c>
      <c r="H14" s="34">
        <v>740</v>
      </c>
      <c r="I14" s="34">
        <v>740</v>
      </c>
      <c r="J14" s="34" t="s">
        <v>14</v>
      </c>
      <c r="K14" s="34" t="s">
        <v>14</v>
      </c>
      <c r="L14" s="34" t="s">
        <v>14</v>
      </c>
      <c r="M14" s="54"/>
    </row>
    <row r="15" spans="1:13" ht="49.5">
      <c r="A15" s="42">
        <v>13</v>
      </c>
      <c r="B15" s="47" t="s">
        <v>122</v>
      </c>
      <c r="C15" s="47" t="s">
        <v>123</v>
      </c>
      <c r="D15" s="47" t="s">
        <v>124</v>
      </c>
      <c r="E15" s="34" t="s">
        <v>281</v>
      </c>
      <c r="F15" s="49" t="s">
        <v>279</v>
      </c>
      <c r="G15" s="34">
        <v>1</v>
      </c>
      <c r="H15" s="34">
        <v>193</v>
      </c>
      <c r="I15" s="34">
        <v>193</v>
      </c>
      <c r="J15" s="34" t="s">
        <v>14</v>
      </c>
      <c r="K15" s="34" t="s">
        <v>14</v>
      </c>
      <c r="L15" s="34" t="s">
        <v>14</v>
      </c>
      <c r="M15" s="54"/>
    </row>
    <row r="16" spans="1:13" ht="49.5">
      <c r="A16" s="42">
        <v>14</v>
      </c>
      <c r="B16" s="47" t="s">
        <v>126</v>
      </c>
      <c r="C16" s="47" t="s">
        <v>127</v>
      </c>
      <c r="D16" s="47" t="s">
        <v>115</v>
      </c>
      <c r="E16" s="48" t="s">
        <v>281</v>
      </c>
      <c r="F16" s="49" t="s">
        <v>128</v>
      </c>
      <c r="G16" s="34">
        <v>1</v>
      </c>
      <c r="H16" s="34">
        <v>901</v>
      </c>
      <c r="I16" s="34">
        <v>901</v>
      </c>
      <c r="J16" s="34" t="s">
        <v>14</v>
      </c>
      <c r="K16" s="34" t="s">
        <v>14</v>
      </c>
      <c r="L16" s="34" t="s">
        <v>14</v>
      </c>
      <c r="M16" s="54"/>
    </row>
    <row r="17" spans="1:13" ht="33">
      <c r="A17" s="42">
        <v>15</v>
      </c>
      <c r="B17" s="47" t="s">
        <v>129</v>
      </c>
      <c r="C17" s="47" t="s">
        <v>130</v>
      </c>
      <c r="D17" s="47" t="s">
        <v>280</v>
      </c>
      <c r="E17" s="34" t="s">
        <v>281</v>
      </c>
      <c r="F17" s="49" t="s">
        <v>282</v>
      </c>
      <c r="G17" s="34">
        <v>1</v>
      </c>
      <c r="H17" s="34">
        <v>183</v>
      </c>
      <c r="I17" s="34">
        <v>183</v>
      </c>
      <c r="J17" s="34" t="s">
        <v>14</v>
      </c>
      <c r="K17" s="34" t="s">
        <v>14</v>
      </c>
      <c r="L17" s="34" t="s">
        <v>14</v>
      </c>
      <c r="M17" s="46"/>
    </row>
    <row r="18" spans="1:13" ht="33">
      <c r="A18" s="50">
        <v>16</v>
      </c>
      <c r="B18" s="39" t="s">
        <v>34</v>
      </c>
      <c r="C18" s="51" t="s">
        <v>71</v>
      </c>
      <c r="D18" s="65" t="s">
        <v>18</v>
      </c>
      <c r="E18" s="34" t="s">
        <v>13</v>
      </c>
      <c r="F18" s="52" t="s">
        <v>47</v>
      </c>
      <c r="G18" s="34">
        <v>1</v>
      </c>
      <c r="H18" s="34">
        <v>260</v>
      </c>
      <c r="I18" s="37">
        <v>260</v>
      </c>
      <c r="J18" s="34" t="s">
        <v>14</v>
      </c>
      <c r="K18" s="34" t="s">
        <v>14</v>
      </c>
      <c r="L18" s="34" t="s">
        <v>14</v>
      </c>
      <c r="M18" s="53"/>
    </row>
    <row r="19" spans="1:13">
      <c r="A19" s="9">
        <v>17</v>
      </c>
      <c r="B19" s="22" t="s">
        <v>101</v>
      </c>
      <c r="C19" s="12" t="s">
        <v>72</v>
      </c>
      <c r="D19" s="66" t="s">
        <v>73</v>
      </c>
      <c r="E19" s="4" t="s">
        <v>13</v>
      </c>
      <c r="F19" s="23" t="s">
        <v>48</v>
      </c>
      <c r="G19" s="4">
        <v>1</v>
      </c>
      <c r="H19" s="4">
        <v>300</v>
      </c>
      <c r="I19" s="16">
        <v>300</v>
      </c>
      <c r="J19" s="4" t="s">
        <v>14</v>
      </c>
      <c r="K19" s="4" t="s">
        <v>14</v>
      </c>
      <c r="L19" s="4" t="s">
        <v>14</v>
      </c>
      <c r="M19" s="10"/>
    </row>
    <row r="20" spans="1:13">
      <c r="A20" s="9">
        <v>18</v>
      </c>
      <c r="B20" s="3" t="s">
        <v>35</v>
      </c>
      <c r="C20" s="12" t="s">
        <v>82</v>
      </c>
      <c r="D20" s="12" t="s">
        <v>73</v>
      </c>
      <c r="E20" s="4" t="s">
        <v>79</v>
      </c>
      <c r="F20" s="6">
        <v>9789864793440</v>
      </c>
      <c r="G20" s="4">
        <v>1</v>
      </c>
      <c r="H20" s="4">
        <v>320</v>
      </c>
      <c r="I20" s="16">
        <f>G20*H20</f>
        <v>320</v>
      </c>
      <c r="J20" s="4" t="s">
        <v>80</v>
      </c>
      <c r="K20" s="4" t="s">
        <v>80</v>
      </c>
      <c r="L20" s="4" t="s">
        <v>80</v>
      </c>
      <c r="M20" s="10"/>
    </row>
    <row r="21" spans="1:13">
      <c r="A21" s="9">
        <v>19</v>
      </c>
      <c r="B21" s="3" t="s">
        <v>36</v>
      </c>
      <c r="C21" s="12" t="s">
        <v>83</v>
      </c>
      <c r="D21" s="12" t="s">
        <v>73</v>
      </c>
      <c r="E21" s="4" t="s">
        <v>79</v>
      </c>
      <c r="F21" s="6">
        <v>9789864793464</v>
      </c>
      <c r="G21" s="4">
        <v>1</v>
      </c>
      <c r="H21" s="4">
        <v>320</v>
      </c>
      <c r="I21" s="16">
        <f>G21*H21</f>
        <v>320</v>
      </c>
      <c r="J21" s="4" t="s">
        <v>80</v>
      </c>
      <c r="K21" s="4" t="s">
        <v>80</v>
      </c>
      <c r="L21" s="4" t="s">
        <v>80</v>
      </c>
      <c r="M21" s="10"/>
    </row>
    <row r="22" spans="1:13">
      <c r="A22" s="9">
        <v>20</v>
      </c>
      <c r="B22" s="3" t="s">
        <v>25</v>
      </c>
      <c r="C22" s="13" t="s">
        <v>26</v>
      </c>
      <c r="D22" s="13" t="s">
        <v>99</v>
      </c>
      <c r="E22" s="4" t="s">
        <v>13</v>
      </c>
      <c r="F22" s="7">
        <v>9789864792832</v>
      </c>
      <c r="G22" s="4">
        <v>1</v>
      </c>
      <c r="H22" s="4">
        <v>320</v>
      </c>
      <c r="I22" s="16">
        <v>320</v>
      </c>
      <c r="J22" s="4" t="s">
        <v>14</v>
      </c>
      <c r="K22" s="4" t="s">
        <v>14</v>
      </c>
      <c r="L22" s="4" t="s">
        <v>14</v>
      </c>
      <c r="M22" s="10"/>
    </row>
    <row r="23" spans="1:13">
      <c r="A23" s="9">
        <v>21</v>
      </c>
      <c r="B23" s="3" t="s">
        <v>19</v>
      </c>
      <c r="C23" s="13" t="s">
        <v>20</v>
      </c>
      <c r="D23" s="12" t="s">
        <v>16</v>
      </c>
      <c r="E23" s="4" t="s">
        <v>13</v>
      </c>
      <c r="F23" s="6">
        <v>9789869549165</v>
      </c>
      <c r="G23" s="4">
        <v>1</v>
      </c>
      <c r="H23" s="4">
        <v>260</v>
      </c>
      <c r="I23" s="16">
        <v>260</v>
      </c>
      <c r="J23" s="4" t="s">
        <v>14</v>
      </c>
      <c r="K23" s="4" t="s">
        <v>14</v>
      </c>
      <c r="L23" s="4" t="s">
        <v>14</v>
      </c>
      <c r="M23" s="10"/>
    </row>
    <row r="24" spans="1:13">
      <c r="A24" s="9">
        <v>22</v>
      </c>
      <c r="B24" s="3" t="s">
        <v>21</v>
      </c>
      <c r="C24" s="13" t="s">
        <v>22</v>
      </c>
      <c r="D24" s="12" t="s">
        <v>16</v>
      </c>
      <c r="E24" s="4" t="s">
        <v>13</v>
      </c>
      <c r="F24" s="6">
        <v>9789579095587</v>
      </c>
      <c r="G24" s="4">
        <v>1</v>
      </c>
      <c r="H24" s="4">
        <v>260</v>
      </c>
      <c r="I24" s="16">
        <v>260</v>
      </c>
      <c r="J24" s="4" t="s">
        <v>14</v>
      </c>
      <c r="K24" s="4" t="s">
        <v>14</v>
      </c>
      <c r="L24" s="4" t="s">
        <v>14</v>
      </c>
      <c r="M24" s="10"/>
    </row>
    <row r="25" spans="1:13">
      <c r="A25" s="9">
        <v>23</v>
      </c>
      <c r="B25" s="3" t="s">
        <v>23</v>
      </c>
      <c r="C25" s="13" t="s">
        <v>24</v>
      </c>
      <c r="D25" s="12" t="s">
        <v>18</v>
      </c>
      <c r="E25" s="4" t="s">
        <v>13</v>
      </c>
      <c r="F25" s="6">
        <v>9789577516848</v>
      </c>
      <c r="G25" s="4">
        <v>1</v>
      </c>
      <c r="H25" s="4">
        <v>260</v>
      </c>
      <c r="I25" s="16">
        <v>260</v>
      </c>
      <c r="J25" s="4" t="s">
        <v>14</v>
      </c>
      <c r="K25" s="4" t="s">
        <v>14</v>
      </c>
      <c r="L25" s="4" t="s">
        <v>14</v>
      </c>
      <c r="M25" s="10"/>
    </row>
    <row r="26" spans="1:13" ht="33">
      <c r="A26" s="9">
        <v>24</v>
      </c>
      <c r="B26" s="3" t="s">
        <v>30</v>
      </c>
      <c r="C26" s="17" t="s">
        <v>74</v>
      </c>
      <c r="D26" s="12" t="s">
        <v>18</v>
      </c>
      <c r="E26" s="4" t="s">
        <v>13</v>
      </c>
      <c r="F26" s="23" t="s">
        <v>59</v>
      </c>
      <c r="G26" s="4">
        <v>1</v>
      </c>
      <c r="H26" s="4">
        <v>280</v>
      </c>
      <c r="I26" s="16">
        <v>280</v>
      </c>
      <c r="J26" s="4" t="s">
        <v>14</v>
      </c>
      <c r="K26" s="4" t="s">
        <v>14</v>
      </c>
      <c r="L26" s="4" t="s">
        <v>14</v>
      </c>
      <c r="M26" s="10"/>
    </row>
    <row r="27" spans="1:13">
      <c r="A27" s="9">
        <v>25</v>
      </c>
      <c r="B27" s="3" t="s">
        <v>31</v>
      </c>
      <c r="C27" s="17" t="s">
        <v>75</v>
      </c>
      <c r="D27" s="12" t="s">
        <v>32</v>
      </c>
      <c r="E27" s="4" t="s">
        <v>13</v>
      </c>
      <c r="F27" s="68">
        <v>9789861614182</v>
      </c>
      <c r="G27" s="4">
        <v>1</v>
      </c>
      <c r="H27" s="4">
        <v>250</v>
      </c>
      <c r="I27" s="16">
        <v>250</v>
      </c>
      <c r="J27" s="4" t="s">
        <v>14</v>
      </c>
      <c r="K27" s="4" t="s">
        <v>14</v>
      </c>
      <c r="L27" s="4" t="s">
        <v>14</v>
      </c>
      <c r="M27" s="10"/>
    </row>
    <row r="28" spans="1:13">
      <c r="A28" s="9">
        <v>26</v>
      </c>
      <c r="B28" s="3" t="s">
        <v>33</v>
      </c>
      <c r="C28" s="12" t="s">
        <v>76</v>
      </c>
      <c r="D28" s="12" t="s">
        <v>29</v>
      </c>
      <c r="E28" s="4" t="s">
        <v>13</v>
      </c>
      <c r="F28" s="23" t="s">
        <v>60</v>
      </c>
      <c r="G28" s="4">
        <v>1</v>
      </c>
      <c r="H28" s="4">
        <v>320</v>
      </c>
      <c r="I28" s="16">
        <v>320</v>
      </c>
      <c r="J28" s="4" t="s">
        <v>14</v>
      </c>
      <c r="K28" s="4" t="s">
        <v>14</v>
      </c>
      <c r="L28" s="4" t="s">
        <v>14</v>
      </c>
      <c r="M28" s="10"/>
    </row>
    <row r="29" spans="1:13">
      <c r="A29" s="9">
        <v>27</v>
      </c>
      <c r="B29" s="3" t="s">
        <v>27</v>
      </c>
      <c r="C29" s="12" t="s">
        <v>100</v>
      </c>
      <c r="D29" s="12" t="s">
        <v>28</v>
      </c>
      <c r="E29" s="4" t="s">
        <v>13</v>
      </c>
      <c r="F29" s="23" t="s">
        <v>61</v>
      </c>
      <c r="G29" s="4">
        <v>1</v>
      </c>
      <c r="H29" s="4">
        <v>260</v>
      </c>
      <c r="I29" s="16">
        <v>260</v>
      </c>
      <c r="J29" s="4" t="s">
        <v>14</v>
      </c>
      <c r="K29" s="4" t="s">
        <v>14</v>
      </c>
      <c r="L29" s="4" t="s">
        <v>14</v>
      </c>
      <c r="M29" s="10"/>
    </row>
    <row r="30" spans="1:13">
      <c r="A30" s="9">
        <v>28</v>
      </c>
      <c r="B30" s="55" t="s">
        <v>144</v>
      </c>
      <c r="C30" s="51" t="s">
        <v>62</v>
      </c>
      <c r="D30" s="47" t="s">
        <v>42</v>
      </c>
      <c r="E30" s="34" t="s">
        <v>13</v>
      </c>
      <c r="F30" s="57">
        <v>9789570845099</v>
      </c>
      <c r="G30" s="34">
        <v>1</v>
      </c>
      <c r="H30" s="34">
        <v>250</v>
      </c>
      <c r="I30" s="34">
        <f>G30*H30</f>
        <v>250</v>
      </c>
      <c r="J30" s="34" t="s">
        <v>145</v>
      </c>
      <c r="K30" s="34" t="s">
        <v>145</v>
      </c>
      <c r="L30" s="34" t="s">
        <v>80</v>
      </c>
      <c r="M30" s="53"/>
    </row>
    <row r="31" spans="1:13">
      <c r="A31" s="9">
        <v>29</v>
      </c>
      <c r="B31" s="55" t="s">
        <v>146</v>
      </c>
      <c r="C31" s="51" t="s">
        <v>63</v>
      </c>
      <c r="D31" s="47" t="s">
        <v>39</v>
      </c>
      <c r="E31" s="34" t="s">
        <v>13</v>
      </c>
      <c r="F31" s="57">
        <v>9789861898131</v>
      </c>
      <c r="G31" s="34">
        <v>1</v>
      </c>
      <c r="H31" s="34">
        <v>280</v>
      </c>
      <c r="I31" s="34">
        <f>G31*H31</f>
        <v>280</v>
      </c>
      <c r="J31" s="34" t="s">
        <v>145</v>
      </c>
      <c r="K31" s="34" t="s">
        <v>145</v>
      </c>
      <c r="L31" s="34" t="s">
        <v>80</v>
      </c>
      <c r="M31" s="53"/>
    </row>
    <row r="32" spans="1:13">
      <c r="A32" s="9">
        <v>30</v>
      </c>
      <c r="B32" s="55" t="s">
        <v>147</v>
      </c>
      <c r="C32" s="51" t="s">
        <v>64</v>
      </c>
      <c r="D32" s="47" t="s">
        <v>32</v>
      </c>
      <c r="E32" s="34" t="s">
        <v>13</v>
      </c>
      <c r="F32" s="57">
        <v>9789861615288</v>
      </c>
      <c r="G32" s="34">
        <v>1</v>
      </c>
      <c r="H32" s="34">
        <v>260</v>
      </c>
      <c r="I32" s="34">
        <f>G32*H32</f>
        <v>260</v>
      </c>
      <c r="J32" s="34" t="s">
        <v>145</v>
      </c>
      <c r="K32" s="34" t="s">
        <v>145</v>
      </c>
      <c r="L32" s="34" t="s">
        <v>80</v>
      </c>
      <c r="M32" s="53"/>
    </row>
    <row r="33" spans="1:13">
      <c r="A33" s="9">
        <v>31</v>
      </c>
      <c r="B33" s="55" t="s">
        <v>148</v>
      </c>
      <c r="C33" s="51" t="s">
        <v>65</v>
      </c>
      <c r="D33" s="47" t="s">
        <v>43</v>
      </c>
      <c r="E33" s="34" t="s">
        <v>13</v>
      </c>
      <c r="F33" s="57">
        <v>9789869486149</v>
      </c>
      <c r="G33" s="34">
        <v>1</v>
      </c>
      <c r="H33" s="34">
        <v>350</v>
      </c>
      <c r="I33" s="34">
        <f>G33*H33</f>
        <v>350</v>
      </c>
      <c r="J33" s="34" t="s">
        <v>145</v>
      </c>
      <c r="K33" s="34" t="s">
        <v>145</v>
      </c>
      <c r="L33" s="34" t="s">
        <v>80</v>
      </c>
      <c r="M33" s="53"/>
    </row>
    <row r="34" spans="1:13">
      <c r="A34" s="9">
        <v>32</v>
      </c>
      <c r="B34" s="55" t="s">
        <v>149</v>
      </c>
      <c r="C34" s="51" t="s">
        <v>66</v>
      </c>
      <c r="D34" s="47" t="s">
        <v>40</v>
      </c>
      <c r="E34" s="34" t="s">
        <v>13</v>
      </c>
      <c r="F34" s="57">
        <v>9789862743737</v>
      </c>
      <c r="G34" s="34">
        <v>1</v>
      </c>
      <c r="H34" s="34">
        <v>280</v>
      </c>
      <c r="I34" s="34">
        <f>G34*H34</f>
        <v>280</v>
      </c>
      <c r="J34" s="34" t="s">
        <v>145</v>
      </c>
      <c r="K34" s="34" t="s">
        <v>145</v>
      </c>
      <c r="L34" s="34" t="s">
        <v>80</v>
      </c>
      <c r="M34" s="53"/>
    </row>
    <row r="35" spans="1:13">
      <c r="A35" s="9">
        <v>33</v>
      </c>
      <c r="B35" s="55" t="s">
        <v>150</v>
      </c>
      <c r="C35" s="51" t="s">
        <v>67</v>
      </c>
      <c r="D35" s="47" t="s">
        <v>40</v>
      </c>
      <c r="E35" s="34" t="s">
        <v>13</v>
      </c>
      <c r="F35" s="57">
        <v>9789862743263</v>
      </c>
      <c r="G35" s="34">
        <v>1</v>
      </c>
      <c r="H35" s="34">
        <v>260</v>
      </c>
      <c r="I35" s="34">
        <f>G35*H35</f>
        <v>260</v>
      </c>
      <c r="J35" s="34" t="s">
        <v>145</v>
      </c>
      <c r="K35" s="34" t="s">
        <v>145</v>
      </c>
      <c r="L35" s="34" t="s">
        <v>80</v>
      </c>
      <c r="M35" s="53"/>
    </row>
    <row r="36" spans="1:13">
      <c r="A36" s="9">
        <v>34</v>
      </c>
      <c r="B36" s="55" t="s">
        <v>151</v>
      </c>
      <c r="C36" s="51" t="s">
        <v>68</v>
      </c>
      <c r="D36" s="47" t="s">
        <v>15</v>
      </c>
      <c r="E36" s="34" t="s">
        <v>13</v>
      </c>
      <c r="F36" s="57">
        <v>9789865664206</v>
      </c>
      <c r="G36" s="34">
        <v>1</v>
      </c>
      <c r="H36" s="34">
        <v>270</v>
      </c>
      <c r="I36" s="34">
        <f>G36*H36</f>
        <v>270</v>
      </c>
      <c r="J36" s="34" t="s">
        <v>145</v>
      </c>
      <c r="K36" s="34" t="s">
        <v>145</v>
      </c>
      <c r="L36" s="34" t="s">
        <v>80</v>
      </c>
      <c r="M36" s="53"/>
    </row>
    <row r="37" spans="1:13">
      <c r="A37" s="9">
        <v>35</v>
      </c>
      <c r="B37" s="55" t="s">
        <v>152</v>
      </c>
      <c r="C37" s="51" t="s">
        <v>69</v>
      </c>
      <c r="D37" s="47" t="s">
        <v>40</v>
      </c>
      <c r="E37" s="34" t="s">
        <v>13</v>
      </c>
      <c r="F37" s="57">
        <v>9789862743386</v>
      </c>
      <c r="G37" s="34">
        <v>1</v>
      </c>
      <c r="H37" s="34">
        <v>280</v>
      </c>
      <c r="I37" s="34">
        <f>G37*H37</f>
        <v>280</v>
      </c>
      <c r="J37" s="34" t="s">
        <v>145</v>
      </c>
      <c r="K37" s="34" t="s">
        <v>145</v>
      </c>
      <c r="L37" s="34" t="s">
        <v>80</v>
      </c>
      <c r="M37" s="53"/>
    </row>
    <row r="38" spans="1:13" ht="33">
      <c r="A38" s="9">
        <v>36</v>
      </c>
      <c r="B38" s="55" t="s">
        <v>153</v>
      </c>
      <c r="C38" s="51" t="s">
        <v>70</v>
      </c>
      <c r="D38" s="47" t="s">
        <v>41</v>
      </c>
      <c r="E38" s="34" t="s">
        <v>13</v>
      </c>
      <c r="F38" s="57">
        <v>9789869177436</v>
      </c>
      <c r="G38" s="34">
        <v>1</v>
      </c>
      <c r="H38" s="34">
        <v>250</v>
      </c>
      <c r="I38" s="34">
        <f>G38*H38</f>
        <v>250</v>
      </c>
      <c r="J38" s="34" t="s">
        <v>145</v>
      </c>
      <c r="K38" s="34" t="s">
        <v>145</v>
      </c>
      <c r="L38" s="34" t="s">
        <v>80</v>
      </c>
      <c r="M38" s="53"/>
    </row>
    <row r="39" spans="1:13">
      <c r="A39" s="9">
        <v>37</v>
      </c>
      <c r="B39" s="39" t="s">
        <v>154</v>
      </c>
      <c r="C39" s="51" t="s">
        <v>155</v>
      </c>
      <c r="D39" s="65" t="s">
        <v>44</v>
      </c>
      <c r="E39" s="34" t="s">
        <v>13</v>
      </c>
      <c r="F39" s="41" t="s">
        <v>49</v>
      </c>
      <c r="G39" s="34">
        <v>1</v>
      </c>
      <c r="H39" s="34">
        <v>280</v>
      </c>
      <c r="I39" s="34">
        <f>G39*H39</f>
        <v>280</v>
      </c>
      <c r="J39" s="34" t="s">
        <v>145</v>
      </c>
      <c r="K39" s="34" t="s">
        <v>145</v>
      </c>
      <c r="L39" s="34" t="s">
        <v>145</v>
      </c>
      <c r="M39" s="53"/>
    </row>
    <row r="40" spans="1:13">
      <c r="A40" s="9">
        <v>38</v>
      </c>
      <c r="B40" s="39" t="s">
        <v>156</v>
      </c>
      <c r="C40" s="51" t="s">
        <v>157</v>
      </c>
      <c r="D40" s="65" t="s">
        <v>38</v>
      </c>
      <c r="E40" s="34" t="s">
        <v>13</v>
      </c>
      <c r="F40" s="52" t="s">
        <v>50</v>
      </c>
      <c r="G40" s="34">
        <v>1</v>
      </c>
      <c r="H40" s="34">
        <v>300</v>
      </c>
      <c r="I40" s="34">
        <f>G40*H40</f>
        <v>300</v>
      </c>
      <c r="J40" s="34" t="s">
        <v>145</v>
      </c>
      <c r="K40" s="34" t="s">
        <v>145</v>
      </c>
      <c r="L40" s="34" t="s">
        <v>145</v>
      </c>
      <c r="M40" s="53"/>
    </row>
    <row r="41" spans="1:13">
      <c r="A41" s="9">
        <v>39</v>
      </c>
      <c r="B41" s="39" t="s">
        <v>158</v>
      </c>
      <c r="C41" s="51" t="s">
        <v>159</v>
      </c>
      <c r="D41" s="65" t="s">
        <v>40</v>
      </c>
      <c r="E41" s="34" t="s">
        <v>13</v>
      </c>
      <c r="F41" s="52" t="s">
        <v>51</v>
      </c>
      <c r="G41" s="34">
        <v>1</v>
      </c>
      <c r="H41" s="34">
        <v>280</v>
      </c>
      <c r="I41" s="34">
        <f>G41*H41</f>
        <v>280</v>
      </c>
      <c r="J41" s="34" t="s">
        <v>145</v>
      </c>
      <c r="K41" s="34" t="s">
        <v>145</v>
      </c>
      <c r="L41" s="34" t="s">
        <v>145</v>
      </c>
      <c r="M41" s="53"/>
    </row>
    <row r="42" spans="1:13">
      <c r="A42" s="9">
        <v>40</v>
      </c>
      <c r="B42" s="39" t="s">
        <v>160</v>
      </c>
      <c r="C42" s="51" t="s">
        <v>161</v>
      </c>
      <c r="D42" s="65" t="s">
        <v>32</v>
      </c>
      <c r="E42" s="34" t="s">
        <v>13</v>
      </c>
      <c r="F42" s="52" t="s">
        <v>52</v>
      </c>
      <c r="G42" s="34">
        <v>1</v>
      </c>
      <c r="H42" s="34">
        <v>250</v>
      </c>
      <c r="I42" s="34">
        <f>G42*H42</f>
        <v>250</v>
      </c>
      <c r="J42" s="34" t="s">
        <v>145</v>
      </c>
      <c r="K42" s="34" t="s">
        <v>145</v>
      </c>
      <c r="L42" s="34" t="s">
        <v>145</v>
      </c>
      <c r="M42" s="53"/>
    </row>
    <row r="43" spans="1:13">
      <c r="A43" s="9">
        <v>41</v>
      </c>
      <c r="B43" s="39" t="s">
        <v>162</v>
      </c>
      <c r="C43" s="51" t="s">
        <v>163</v>
      </c>
      <c r="D43" s="65" t="s">
        <v>45</v>
      </c>
      <c r="E43" s="34" t="s">
        <v>13</v>
      </c>
      <c r="F43" s="52" t="s">
        <v>53</v>
      </c>
      <c r="G43" s="34">
        <v>1</v>
      </c>
      <c r="H43" s="34">
        <v>260</v>
      </c>
      <c r="I43" s="34">
        <f>G43*H43</f>
        <v>260</v>
      </c>
      <c r="J43" s="34" t="s">
        <v>145</v>
      </c>
      <c r="K43" s="34" t="s">
        <v>145</v>
      </c>
      <c r="L43" s="34" t="s">
        <v>145</v>
      </c>
      <c r="M43" s="53"/>
    </row>
    <row r="44" spans="1:13" ht="49.5">
      <c r="A44" s="9">
        <v>42</v>
      </c>
      <c r="B44" s="39" t="s">
        <v>164</v>
      </c>
      <c r="C44" s="51" t="s">
        <v>165</v>
      </c>
      <c r="D44" s="65" t="s">
        <v>16</v>
      </c>
      <c r="E44" s="34" t="s">
        <v>13</v>
      </c>
      <c r="F44" s="52" t="s">
        <v>54</v>
      </c>
      <c r="G44" s="34">
        <v>1</v>
      </c>
      <c r="H44" s="34">
        <v>300</v>
      </c>
      <c r="I44" s="34">
        <f>G44*H44</f>
        <v>300</v>
      </c>
      <c r="J44" s="34" t="s">
        <v>145</v>
      </c>
      <c r="K44" s="34" t="s">
        <v>145</v>
      </c>
      <c r="L44" s="34" t="s">
        <v>145</v>
      </c>
      <c r="M44" s="53"/>
    </row>
    <row r="45" spans="1:13">
      <c r="A45" s="9">
        <v>43</v>
      </c>
      <c r="B45" s="39" t="s">
        <v>166</v>
      </c>
      <c r="C45" s="51" t="s">
        <v>167</v>
      </c>
      <c r="D45" s="65" t="s">
        <v>17</v>
      </c>
      <c r="E45" s="34" t="s">
        <v>13</v>
      </c>
      <c r="F45" s="52" t="s">
        <v>55</v>
      </c>
      <c r="G45" s="34">
        <v>1</v>
      </c>
      <c r="H45" s="34">
        <v>350</v>
      </c>
      <c r="I45" s="34">
        <f>G45*H45</f>
        <v>350</v>
      </c>
      <c r="J45" s="34" t="s">
        <v>145</v>
      </c>
      <c r="K45" s="34" t="s">
        <v>145</v>
      </c>
      <c r="L45" s="34" t="s">
        <v>145</v>
      </c>
      <c r="M45" s="53"/>
    </row>
    <row r="46" spans="1:13">
      <c r="A46" s="9">
        <v>44</v>
      </c>
      <c r="B46" s="39" t="s">
        <v>168</v>
      </c>
      <c r="C46" s="51" t="s">
        <v>169</v>
      </c>
      <c r="D46" s="65" t="s">
        <v>46</v>
      </c>
      <c r="E46" s="34" t="s">
        <v>13</v>
      </c>
      <c r="F46" s="52" t="s">
        <v>56</v>
      </c>
      <c r="G46" s="34">
        <v>1</v>
      </c>
      <c r="H46" s="34">
        <v>250</v>
      </c>
      <c r="I46" s="34">
        <f>G46*H46</f>
        <v>250</v>
      </c>
      <c r="J46" s="34" t="s">
        <v>145</v>
      </c>
      <c r="K46" s="34" t="s">
        <v>170</v>
      </c>
      <c r="L46" s="34" t="s">
        <v>145</v>
      </c>
      <c r="M46" s="53"/>
    </row>
    <row r="47" spans="1:13">
      <c r="A47" s="9">
        <v>45</v>
      </c>
      <c r="B47" s="39" t="s">
        <v>171</v>
      </c>
      <c r="C47" s="51" t="s">
        <v>172</v>
      </c>
      <c r="D47" s="65" t="s">
        <v>40</v>
      </c>
      <c r="E47" s="34" t="s">
        <v>13</v>
      </c>
      <c r="F47" s="52" t="s">
        <v>57</v>
      </c>
      <c r="G47" s="34">
        <v>1</v>
      </c>
      <c r="H47" s="34">
        <v>280</v>
      </c>
      <c r="I47" s="34">
        <f>G47*H47</f>
        <v>280</v>
      </c>
      <c r="J47" s="34" t="s">
        <v>145</v>
      </c>
      <c r="K47" s="34" t="s">
        <v>145</v>
      </c>
      <c r="L47" s="34" t="s">
        <v>145</v>
      </c>
      <c r="M47" s="53"/>
    </row>
    <row r="48" spans="1:13">
      <c r="A48" s="9">
        <v>46</v>
      </c>
      <c r="B48" s="39" t="s">
        <v>173</v>
      </c>
      <c r="C48" s="51" t="s">
        <v>174</v>
      </c>
      <c r="D48" s="65" t="s">
        <v>37</v>
      </c>
      <c r="E48" s="34" t="s">
        <v>13</v>
      </c>
      <c r="F48" s="52" t="s">
        <v>58</v>
      </c>
      <c r="G48" s="34">
        <v>1</v>
      </c>
      <c r="H48" s="34">
        <v>300</v>
      </c>
      <c r="I48" s="34">
        <f>G48*H48</f>
        <v>300</v>
      </c>
      <c r="J48" s="34" t="s">
        <v>145</v>
      </c>
      <c r="K48" s="34" t="s">
        <v>145</v>
      </c>
      <c r="L48" s="34" t="s">
        <v>145</v>
      </c>
      <c r="M48" s="53"/>
    </row>
    <row r="49" spans="1:13">
      <c r="A49" s="9">
        <v>47</v>
      </c>
      <c r="B49" s="55" t="s">
        <v>199</v>
      </c>
      <c r="C49" s="56" t="s">
        <v>200</v>
      </c>
      <c r="D49" s="51" t="s">
        <v>201</v>
      </c>
      <c r="E49" s="34" t="s">
        <v>177</v>
      </c>
      <c r="F49" s="57">
        <v>9789869383462</v>
      </c>
      <c r="G49" s="34">
        <v>1</v>
      </c>
      <c r="H49" s="34">
        <v>270</v>
      </c>
      <c r="I49" s="34">
        <v>270</v>
      </c>
      <c r="J49" s="34" t="s">
        <v>145</v>
      </c>
      <c r="K49" s="34" t="s">
        <v>145</v>
      </c>
      <c r="L49" s="34" t="s">
        <v>145</v>
      </c>
      <c r="M49" s="58"/>
    </row>
    <row r="50" spans="1:13">
      <c r="A50" s="9">
        <v>48</v>
      </c>
      <c r="B50" s="55" t="s">
        <v>202</v>
      </c>
      <c r="C50" s="56" t="s">
        <v>203</v>
      </c>
      <c r="D50" s="51" t="s">
        <v>204</v>
      </c>
      <c r="E50" s="34" t="s">
        <v>177</v>
      </c>
      <c r="F50" s="70" t="s">
        <v>256</v>
      </c>
      <c r="G50" s="34">
        <v>1</v>
      </c>
      <c r="H50" s="34">
        <v>280</v>
      </c>
      <c r="I50" s="34">
        <v>280</v>
      </c>
      <c r="J50" s="34" t="s">
        <v>145</v>
      </c>
      <c r="K50" s="34" t="s">
        <v>145</v>
      </c>
      <c r="L50" s="34" t="s">
        <v>145</v>
      </c>
      <c r="M50" s="58"/>
    </row>
    <row r="51" spans="1:13">
      <c r="A51" s="9">
        <v>49</v>
      </c>
      <c r="B51" s="55" t="s">
        <v>205</v>
      </c>
      <c r="C51" s="56" t="s">
        <v>206</v>
      </c>
      <c r="D51" s="51" t="s">
        <v>207</v>
      </c>
      <c r="E51" s="34" t="s">
        <v>177</v>
      </c>
      <c r="F51" s="57">
        <v>9789862743324</v>
      </c>
      <c r="G51" s="34">
        <v>1</v>
      </c>
      <c r="H51" s="34">
        <v>250</v>
      </c>
      <c r="I51" s="34">
        <v>250</v>
      </c>
      <c r="J51" s="34" t="s">
        <v>145</v>
      </c>
      <c r="K51" s="34" t="s">
        <v>145</v>
      </c>
      <c r="L51" s="34" t="s">
        <v>145</v>
      </c>
      <c r="M51" s="58"/>
    </row>
    <row r="52" spans="1:13">
      <c r="A52" s="9">
        <v>50</v>
      </c>
      <c r="B52" s="55" t="s">
        <v>208</v>
      </c>
      <c r="C52" s="56" t="s">
        <v>209</v>
      </c>
      <c r="D52" s="51" t="s">
        <v>210</v>
      </c>
      <c r="E52" s="34" t="s">
        <v>177</v>
      </c>
      <c r="F52" s="57">
        <v>9789862927359</v>
      </c>
      <c r="G52" s="34">
        <v>1</v>
      </c>
      <c r="H52" s="34">
        <v>500</v>
      </c>
      <c r="I52" s="34">
        <v>500</v>
      </c>
      <c r="J52" s="34" t="s">
        <v>145</v>
      </c>
      <c r="K52" s="34" t="s">
        <v>145</v>
      </c>
      <c r="L52" s="34" t="s">
        <v>145</v>
      </c>
      <c r="M52" s="58"/>
    </row>
    <row r="53" spans="1:13">
      <c r="A53" s="9">
        <v>51</v>
      </c>
      <c r="B53" s="55" t="s">
        <v>211</v>
      </c>
      <c r="C53" s="56" t="s">
        <v>212</v>
      </c>
      <c r="D53" s="51" t="s">
        <v>213</v>
      </c>
      <c r="E53" s="34" t="s">
        <v>177</v>
      </c>
      <c r="F53" s="57">
        <v>9789865811969</v>
      </c>
      <c r="G53" s="34">
        <v>1</v>
      </c>
      <c r="H53" s="34">
        <v>280</v>
      </c>
      <c r="I53" s="34">
        <v>280</v>
      </c>
      <c r="J53" s="34" t="s">
        <v>145</v>
      </c>
      <c r="K53" s="34" t="s">
        <v>145</v>
      </c>
      <c r="L53" s="34" t="s">
        <v>145</v>
      </c>
      <c r="M53" s="58"/>
    </row>
    <row r="54" spans="1:13">
      <c r="A54" s="9">
        <v>52</v>
      </c>
      <c r="B54" s="55" t="s">
        <v>284</v>
      </c>
      <c r="C54" s="56" t="s">
        <v>214</v>
      </c>
      <c r="D54" s="51" t="s">
        <v>286</v>
      </c>
      <c r="E54" s="34" t="s">
        <v>177</v>
      </c>
      <c r="F54" s="57">
        <v>9789577452115</v>
      </c>
      <c r="G54" s="34">
        <v>1</v>
      </c>
      <c r="H54" s="34">
        <v>260</v>
      </c>
      <c r="I54" s="34">
        <v>260</v>
      </c>
      <c r="J54" s="34" t="s">
        <v>145</v>
      </c>
      <c r="K54" s="34" t="s">
        <v>145</v>
      </c>
      <c r="L54" s="34" t="s">
        <v>145</v>
      </c>
      <c r="M54" s="58"/>
    </row>
    <row r="55" spans="1:13">
      <c r="A55" s="9">
        <v>53</v>
      </c>
      <c r="B55" s="55" t="s">
        <v>215</v>
      </c>
      <c r="C55" s="56" t="s">
        <v>216</v>
      </c>
      <c r="D55" s="51" t="s">
        <v>285</v>
      </c>
      <c r="E55" s="34" t="s">
        <v>177</v>
      </c>
      <c r="F55" s="57">
        <v>9789862924334</v>
      </c>
      <c r="G55" s="34">
        <v>1</v>
      </c>
      <c r="H55" s="34">
        <v>299</v>
      </c>
      <c r="I55" s="34">
        <v>299</v>
      </c>
      <c r="J55" s="34" t="s">
        <v>145</v>
      </c>
      <c r="K55" s="34" t="s">
        <v>145</v>
      </c>
      <c r="L55" s="34" t="s">
        <v>145</v>
      </c>
      <c r="M55" s="58"/>
    </row>
    <row r="56" spans="1:13">
      <c r="A56" s="9">
        <v>54</v>
      </c>
      <c r="B56" s="55" t="s">
        <v>217</v>
      </c>
      <c r="C56" s="56" t="s">
        <v>218</v>
      </c>
      <c r="D56" s="51" t="s">
        <v>207</v>
      </c>
      <c r="E56" s="34" t="s">
        <v>177</v>
      </c>
      <c r="F56" s="57">
        <v>9789862741498</v>
      </c>
      <c r="G56" s="34">
        <v>1</v>
      </c>
      <c r="H56" s="34">
        <v>280</v>
      </c>
      <c r="I56" s="34">
        <v>280</v>
      </c>
      <c r="J56" s="34" t="s">
        <v>145</v>
      </c>
      <c r="K56" s="34" t="s">
        <v>145</v>
      </c>
      <c r="L56" s="34" t="s">
        <v>145</v>
      </c>
      <c r="M56" s="58"/>
    </row>
    <row r="57" spans="1:13">
      <c r="A57" s="9">
        <v>55</v>
      </c>
      <c r="B57" s="55" t="s">
        <v>219</v>
      </c>
      <c r="C57" s="56" t="s">
        <v>220</v>
      </c>
      <c r="D57" s="51" t="s">
        <v>221</v>
      </c>
      <c r="E57" s="34" t="s">
        <v>177</v>
      </c>
      <c r="F57" s="57">
        <v>9789862924433</v>
      </c>
      <c r="G57" s="34">
        <v>1</v>
      </c>
      <c r="H57" s="34">
        <v>299</v>
      </c>
      <c r="I57" s="34">
        <v>299</v>
      </c>
      <c r="J57" s="34" t="s">
        <v>145</v>
      </c>
      <c r="K57" s="34" t="s">
        <v>170</v>
      </c>
      <c r="L57" s="34" t="s">
        <v>145</v>
      </c>
      <c r="M57" s="58"/>
    </row>
    <row r="58" spans="1:13" ht="33">
      <c r="A58" s="9">
        <v>56</v>
      </c>
      <c r="B58" s="55" t="s">
        <v>222</v>
      </c>
      <c r="C58" s="56" t="s">
        <v>223</v>
      </c>
      <c r="D58" s="51" t="s">
        <v>38</v>
      </c>
      <c r="E58" s="34" t="s">
        <v>177</v>
      </c>
      <c r="F58" s="57">
        <v>9789862116029</v>
      </c>
      <c r="G58" s="34">
        <v>1</v>
      </c>
      <c r="H58" s="34">
        <v>320</v>
      </c>
      <c r="I58" s="34">
        <v>320</v>
      </c>
      <c r="J58" s="34" t="s">
        <v>145</v>
      </c>
      <c r="K58" s="34" t="s">
        <v>145</v>
      </c>
      <c r="L58" s="34" t="s">
        <v>145</v>
      </c>
      <c r="M58" s="58"/>
    </row>
    <row r="59" spans="1:13">
      <c r="A59" s="9">
        <v>57</v>
      </c>
      <c r="B59" s="39" t="s">
        <v>224</v>
      </c>
      <c r="C59" s="51" t="s">
        <v>225</v>
      </c>
      <c r="D59" s="65" t="s">
        <v>38</v>
      </c>
      <c r="E59" s="34" t="s">
        <v>13</v>
      </c>
      <c r="F59" s="52" t="s">
        <v>226</v>
      </c>
      <c r="G59" s="34">
        <v>1</v>
      </c>
      <c r="H59" s="34">
        <v>320</v>
      </c>
      <c r="I59" s="34">
        <f t="shared" ref="I59:I66" si="0">G59*H59</f>
        <v>320</v>
      </c>
      <c r="J59" s="34" t="s">
        <v>145</v>
      </c>
      <c r="K59" s="34" t="s">
        <v>145</v>
      </c>
      <c r="L59" s="34" t="s">
        <v>145</v>
      </c>
      <c r="M59" s="58"/>
    </row>
    <row r="60" spans="1:13">
      <c r="A60" s="9">
        <v>58</v>
      </c>
      <c r="B60" s="39" t="s">
        <v>227</v>
      </c>
      <c r="C60" s="51" t="s">
        <v>228</v>
      </c>
      <c r="D60" s="65" t="s">
        <v>38</v>
      </c>
      <c r="E60" s="34" t="s">
        <v>13</v>
      </c>
      <c r="F60" s="52" t="s">
        <v>287</v>
      </c>
      <c r="G60" s="34">
        <v>1</v>
      </c>
      <c r="H60" s="34">
        <v>280</v>
      </c>
      <c r="I60" s="34">
        <f t="shared" si="0"/>
        <v>280</v>
      </c>
      <c r="J60" s="34" t="s">
        <v>145</v>
      </c>
      <c r="K60" s="34" t="s">
        <v>145</v>
      </c>
      <c r="L60" s="34" t="s">
        <v>145</v>
      </c>
      <c r="M60" s="58"/>
    </row>
    <row r="61" spans="1:13">
      <c r="A61" s="9">
        <v>59</v>
      </c>
      <c r="B61" s="39" t="s">
        <v>229</v>
      </c>
      <c r="C61" s="51" t="s">
        <v>230</v>
      </c>
      <c r="D61" s="65" t="s">
        <v>38</v>
      </c>
      <c r="E61" s="34" t="s">
        <v>13</v>
      </c>
      <c r="F61" s="52" t="s">
        <v>231</v>
      </c>
      <c r="G61" s="34">
        <v>1</v>
      </c>
      <c r="H61" s="34">
        <v>300</v>
      </c>
      <c r="I61" s="34">
        <f t="shared" si="0"/>
        <v>300</v>
      </c>
      <c r="J61" s="34" t="s">
        <v>145</v>
      </c>
      <c r="K61" s="34" t="s">
        <v>145</v>
      </c>
      <c r="L61" s="34" t="s">
        <v>145</v>
      </c>
      <c r="M61" s="58"/>
    </row>
    <row r="62" spans="1:13">
      <c r="A62" s="9">
        <v>60</v>
      </c>
      <c r="B62" s="39" t="s">
        <v>232</v>
      </c>
      <c r="C62" s="51" t="s">
        <v>233</v>
      </c>
      <c r="D62" s="65" t="s">
        <v>38</v>
      </c>
      <c r="E62" s="34" t="s">
        <v>13</v>
      </c>
      <c r="F62" s="52" t="s">
        <v>234</v>
      </c>
      <c r="G62" s="34">
        <v>1</v>
      </c>
      <c r="H62" s="34">
        <v>280</v>
      </c>
      <c r="I62" s="34">
        <f t="shared" si="0"/>
        <v>280</v>
      </c>
      <c r="J62" s="34" t="s">
        <v>145</v>
      </c>
      <c r="K62" s="34" t="s">
        <v>145</v>
      </c>
      <c r="L62" s="34" t="s">
        <v>145</v>
      </c>
      <c r="M62" s="58"/>
    </row>
    <row r="63" spans="1:13">
      <c r="A63" s="9">
        <v>61</v>
      </c>
      <c r="B63" s="39" t="s">
        <v>235</v>
      </c>
      <c r="C63" s="51" t="s">
        <v>230</v>
      </c>
      <c r="D63" s="65" t="s">
        <v>38</v>
      </c>
      <c r="E63" s="34" t="s">
        <v>13</v>
      </c>
      <c r="F63" s="52" t="s">
        <v>236</v>
      </c>
      <c r="G63" s="34">
        <v>1</v>
      </c>
      <c r="H63" s="34">
        <v>300</v>
      </c>
      <c r="I63" s="34">
        <f t="shared" si="0"/>
        <v>300</v>
      </c>
      <c r="J63" s="34" t="s">
        <v>145</v>
      </c>
      <c r="K63" s="34" t="s">
        <v>145</v>
      </c>
      <c r="L63" s="34" t="s">
        <v>145</v>
      </c>
      <c r="M63" s="58"/>
    </row>
    <row r="64" spans="1:13">
      <c r="A64" s="9">
        <v>62</v>
      </c>
      <c r="B64" s="39" t="s">
        <v>237</v>
      </c>
      <c r="C64" s="51" t="s">
        <v>238</v>
      </c>
      <c r="D64" s="65" t="s">
        <v>38</v>
      </c>
      <c r="E64" s="34" t="s">
        <v>13</v>
      </c>
      <c r="F64" s="52" t="s">
        <v>239</v>
      </c>
      <c r="G64" s="34">
        <v>1</v>
      </c>
      <c r="H64" s="34">
        <v>290</v>
      </c>
      <c r="I64" s="34">
        <f t="shared" si="0"/>
        <v>290</v>
      </c>
      <c r="J64" s="34" t="s">
        <v>145</v>
      </c>
      <c r="K64" s="34" t="s">
        <v>145</v>
      </c>
      <c r="L64" s="34" t="s">
        <v>145</v>
      </c>
      <c r="M64" s="58"/>
    </row>
    <row r="65" spans="1:13">
      <c r="A65" s="9">
        <v>63</v>
      </c>
      <c r="B65" s="39" t="s">
        <v>240</v>
      </c>
      <c r="C65" s="51" t="s">
        <v>241</v>
      </c>
      <c r="D65" s="65" t="s">
        <v>242</v>
      </c>
      <c r="E65" s="34" t="s">
        <v>13</v>
      </c>
      <c r="F65" s="52" t="s">
        <v>243</v>
      </c>
      <c r="G65" s="34">
        <v>1</v>
      </c>
      <c r="H65" s="34">
        <v>290</v>
      </c>
      <c r="I65" s="34">
        <f t="shared" si="0"/>
        <v>290</v>
      </c>
      <c r="J65" s="34" t="s">
        <v>145</v>
      </c>
      <c r="K65" s="34" t="s">
        <v>145</v>
      </c>
      <c r="L65" s="34" t="s">
        <v>145</v>
      </c>
      <c r="M65" s="58"/>
    </row>
    <row r="66" spans="1:13">
      <c r="A66" s="9">
        <v>64</v>
      </c>
      <c r="B66" s="39" t="s">
        <v>244</v>
      </c>
      <c r="C66" s="51" t="s">
        <v>245</v>
      </c>
      <c r="D66" s="65" t="s">
        <v>242</v>
      </c>
      <c r="E66" s="34" t="s">
        <v>13</v>
      </c>
      <c r="F66" s="52" t="s">
        <v>246</v>
      </c>
      <c r="G66" s="34">
        <v>1</v>
      </c>
      <c r="H66" s="34">
        <v>310</v>
      </c>
      <c r="I66" s="34">
        <f t="shared" si="0"/>
        <v>310</v>
      </c>
      <c r="J66" s="34" t="s">
        <v>145</v>
      </c>
      <c r="K66" s="34" t="s">
        <v>145</v>
      </c>
      <c r="L66" s="34" t="s">
        <v>145</v>
      </c>
      <c r="M66" s="58"/>
    </row>
    <row r="67" spans="1:13">
      <c r="A67" s="9">
        <v>65</v>
      </c>
      <c r="B67" s="55" t="s">
        <v>178</v>
      </c>
      <c r="C67" s="51" t="s">
        <v>179</v>
      </c>
      <c r="D67" s="51" t="s">
        <v>180</v>
      </c>
      <c r="E67" s="34" t="s">
        <v>177</v>
      </c>
      <c r="F67" s="57">
        <v>9789864400478</v>
      </c>
      <c r="G67" s="34">
        <v>1</v>
      </c>
      <c r="H67" s="34">
        <v>280</v>
      </c>
      <c r="I67" s="34">
        <v>280</v>
      </c>
      <c r="J67" s="34" t="s">
        <v>145</v>
      </c>
      <c r="K67" s="34" t="s">
        <v>145</v>
      </c>
      <c r="L67" s="34" t="s">
        <v>145</v>
      </c>
      <c r="M67" s="58"/>
    </row>
    <row r="68" spans="1:13">
      <c r="A68" s="9">
        <v>66</v>
      </c>
      <c r="B68" s="55" t="s">
        <v>35</v>
      </c>
      <c r="C68" s="51" t="s">
        <v>181</v>
      </c>
      <c r="D68" s="51" t="s">
        <v>182</v>
      </c>
      <c r="E68" s="34" t="s">
        <v>177</v>
      </c>
      <c r="F68" s="57">
        <v>9789864793440</v>
      </c>
      <c r="G68" s="34">
        <v>1</v>
      </c>
      <c r="H68" s="34">
        <v>320</v>
      </c>
      <c r="I68" s="34">
        <v>320</v>
      </c>
      <c r="J68" s="34" t="s">
        <v>145</v>
      </c>
      <c r="K68" s="34" t="s">
        <v>145</v>
      </c>
      <c r="L68" s="34" t="s">
        <v>145</v>
      </c>
      <c r="M68" s="58"/>
    </row>
    <row r="69" spans="1:13">
      <c r="A69" s="9">
        <v>67</v>
      </c>
      <c r="B69" s="55" t="s">
        <v>183</v>
      </c>
      <c r="C69" s="51" t="s">
        <v>184</v>
      </c>
      <c r="D69" s="51" t="s">
        <v>175</v>
      </c>
      <c r="E69" s="34" t="s">
        <v>177</v>
      </c>
      <c r="F69" s="57">
        <v>9789864401215</v>
      </c>
      <c r="G69" s="34">
        <v>1</v>
      </c>
      <c r="H69" s="34">
        <v>280</v>
      </c>
      <c r="I69" s="34">
        <v>280</v>
      </c>
      <c r="J69" s="34" t="s">
        <v>145</v>
      </c>
      <c r="K69" s="34" t="s">
        <v>145</v>
      </c>
      <c r="L69" s="34" t="s">
        <v>145</v>
      </c>
      <c r="M69" s="58"/>
    </row>
    <row r="70" spans="1:13">
      <c r="A70" s="9">
        <v>68</v>
      </c>
      <c r="B70" s="55" t="s">
        <v>185</v>
      </c>
      <c r="C70" s="51" t="s">
        <v>186</v>
      </c>
      <c r="D70" s="51" t="s">
        <v>175</v>
      </c>
      <c r="E70" s="34" t="s">
        <v>177</v>
      </c>
      <c r="F70" s="57">
        <v>9789864400515</v>
      </c>
      <c r="G70" s="34">
        <v>1</v>
      </c>
      <c r="H70" s="34">
        <v>300</v>
      </c>
      <c r="I70" s="34">
        <v>300</v>
      </c>
      <c r="J70" s="34" t="s">
        <v>145</v>
      </c>
      <c r="K70" s="34" t="s">
        <v>145</v>
      </c>
      <c r="L70" s="34" t="s">
        <v>145</v>
      </c>
      <c r="M70" s="58"/>
    </row>
    <row r="71" spans="1:13">
      <c r="A71" s="9">
        <v>69</v>
      </c>
      <c r="B71" s="55" t="s">
        <v>187</v>
      </c>
      <c r="C71" s="51" t="s">
        <v>188</v>
      </c>
      <c r="D71" s="51" t="s">
        <v>180</v>
      </c>
      <c r="E71" s="34" t="s">
        <v>177</v>
      </c>
      <c r="F71" s="57">
        <v>9789864400737</v>
      </c>
      <c r="G71" s="34">
        <v>1</v>
      </c>
      <c r="H71" s="34">
        <v>280</v>
      </c>
      <c r="I71" s="34">
        <v>280</v>
      </c>
      <c r="J71" s="34" t="s">
        <v>145</v>
      </c>
      <c r="K71" s="34" t="s">
        <v>145</v>
      </c>
      <c r="L71" s="34" t="s">
        <v>145</v>
      </c>
      <c r="M71" s="58"/>
    </row>
    <row r="72" spans="1:13">
      <c r="A72" s="9">
        <v>70</v>
      </c>
      <c r="B72" s="55" t="s">
        <v>189</v>
      </c>
      <c r="C72" s="51" t="s">
        <v>190</v>
      </c>
      <c r="D72" s="51" t="s">
        <v>191</v>
      </c>
      <c r="E72" s="34" t="s">
        <v>177</v>
      </c>
      <c r="F72" s="57">
        <v>9789861896595</v>
      </c>
      <c r="G72" s="34">
        <v>1</v>
      </c>
      <c r="H72" s="34">
        <v>280</v>
      </c>
      <c r="I72" s="34">
        <v>280</v>
      </c>
      <c r="J72" s="34" t="s">
        <v>145</v>
      </c>
      <c r="K72" s="34" t="s">
        <v>145</v>
      </c>
      <c r="L72" s="34" t="s">
        <v>145</v>
      </c>
      <c r="M72" s="58"/>
    </row>
    <row r="73" spans="1:13">
      <c r="A73" s="9">
        <v>71</v>
      </c>
      <c r="B73" s="55" t="s">
        <v>192</v>
      </c>
      <c r="C73" s="51" t="s">
        <v>193</v>
      </c>
      <c r="D73" s="51" t="s">
        <v>194</v>
      </c>
      <c r="E73" s="34" t="s">
        <v>177</v>
      </c>
      <c r="F73" s="57">
        <v>9789865730482</v>
      </c>
      <c r="G73" s="34">
        <v>1</v>
      </c>
      <c r="H73" s="34">
        <v>320</v>
      </c>
      <c r="I73" s="34">
        <v>320</v>
      </c>
      <c r="J73" s="34" t="s">
        <v>145</v>
      </c>
      <c r="K73" s="34" t="s">
        <v>145</v>
      </c>
      <c r="L73" s="34" t="s">
        <v>145</v>
      </c>
      <c r="M73" s="58"/>
    </row>
    <row r="74" spans="1:13">
      <c r="A74" s="9">
        <v>72</v>
      </c>
      <c r="B74" s="55" t="s">
        <v>195</v>
      </c>
      <c r="C74" s="51" t="s">
        <v>196</v>
      </c>
      <c r="D74" s="51" t="s">
        <v>176</v>
      </c>
      <c r="E74" s="34" t="s">
        <v>177</v>
      </c>
      <c r="F74" s="57">
        <v>9789865730406</v>
      </c>
      <c r="G74" s="34">
        <v>1</v>
      </c>
      <c r="H74" s="34">
        <v>320</v>
      </c>
      <c r="I74" s="34">
        <v>320</v>
      </c>
      <c r="J74" s="34" t="s">
        <v>145</v>
      </c>
      <c r="K74" s="34" t="s">
        <v>145</v>
      </c>
      <c r="L74" s="34" t="s">
        <v>145</v>
      </c>
      <c r="M74" s="58"/>
    </row>
    <row r="75" spans="1:13" ht="33">
      <c r="A75" s="9">
        <v>73</v>
      </c>
      <c r="B75" s="55" t="s">
        <v>197</v>
      </c>
      <c r="C75" s="51" t="s">
        <v>198</v>
      </c>
      <c r="D75" s="51" t="s">
        <v>180</v>
      </c>
      <c r="E75" s="34" t="s">
        <v>177</v>
      </c>
      <c r="F75" s="57">
        <v>9789864400836</v>
      </c>
      <c r="G75" s="34">
        <v>1</v>
      </c>
      <c r="H75" s="34">
        <v>280</v>
      </c>
      <c r="I75" s="34">
        <v>280</v>
      </c>
      <c r="J75" s="34" t="s">
        <v>145</v>
      </c>
      <c r="K75" s="34" t="s">
        <v>145</v>
      </c>
      <c r="L75" s="34" t="s">
        <v>145</v>
      </c>
      <c r="M75" s="83"/>
    </row>
    <row r="76" spans="1:13">
      <c r="A76" s="9">
        <v>74</v>
      </c>
      <c r="B76" s="77" t="s">
        <v>85</v>
      </c>
      <c r="C76" s="78" t="s">
        <v>86</v>
      </c>
      <c r="D76" s="78" t="s">
        <v>87</v>
      </c>
      <c r="E76" s="79" t="s">
        <v>79</v>
      </c>
      <c r="F76" s="80">
        <v>9789869391801</v>
      </c>
      <c r="G76" s="79">
        <v>1</v>
      </c>
      <c r="H76" s="79">
        <v>300</v>
      </c>
      <c r="I76" s="81">
        <f>G76*H76</f>
        <v>300</v>
      </c>
      <c r="J76" s="79" t="s">
        <v>88</v>
      </c>
      <c r="K76" s="79" t="s">
        <v>80</v>
      </c>
      <c r="L76" s="79" t="s">
        <v>80</v>
      </c>
      <c r="M76" s="82"/>
    </row>
    <row r="77" spans="1:13">
      <c r="A77" s="9">
        <v>75</v>
      </c>
      <c r="B77" s="3" t="s">
        <v>89</v>
      </c>
      <c r="C77" s="12" t="s">
        <v>86</v>
      </c>
      <c r="D77" s="12" t="s">
        <v>87</v>
      </c>
      <c r="E77" s="4" t="s">
        <v>79</v>
      </c>
      <c r="F77" s="6">
        <v>9789869292092</v>
      </c>
      <c r="G77" s="4">
        <v>1</v>
      </c>
      <c r="H77" s="4">
        <v>300</v>
      </c>
      <c r="I77" s="16">
        <f>G77*H77</f>
        <v>300</v>
      </c>
      <c r="J77" s="4" t="s">
        <v>88</v>
      </c>
      <c r="K77" s="4" t="s">
        <v>80</v>
      </c>
      <c r="L77" s="4" t="s">
        <v>80</v>
      </c>
      <c r="M77" s="10"/>
    </row>
    <row r="78" spans="1:13">
      <c r="A78" s="9">
        <v>76</v>
      </c>
      <c r="B78" s="3" t="s">
        <v>96</v>
      </c>
      <c r="C78" s="14" t="s">
        <v>97</v>
      </c>
      <c r="D78" s="12" t="s">
        <v>98</v>
      </c>
      <c r="E78" s="4" t="s">
        <v>13</v>
      </c>
      <c r="F78" s="6">
        <v>9789864521395</v>
      </c>
      <c r="G78" s="4" t="s">
        <v>247</v>
      </c>
      <c r="H78" s="4">
        <v>5000</v>
      </c>
      <c r="I78" s="16">
        <v>5000</v>
      </c>
      <c r="J78" s="4" t="s">
        <v>88</v>
      </c>
      <c r="K78" s="4" t="s">
        <v>80</v>
      </c>
      <c r="L78" s="4" t="s">
        <v>80</v>
      </c>
      <c r="M78" s="10"/>
    </row>
    <row r="79" spans="1:13">
      <c r="A79" s="9">
        <v>77</v>
      </c>
      <c r="B79" s="24" t="s">
        <v>250</v>
      </c>
      <c r="C79" s="8" t="s">
        <v>134</v>
      </c>
      <c r="D79" s="14" t="s">
        <v>133</v>
      </c>
      <c r="E79" s="16" t="s">
        <v>79</v>
      </c>
      <c r="F79" s="69">
        <v>9789869601245</v>
      </c>
      <c r="G79" s="4">
        <v>28</v>
      </c>
      <c r="H79" s="4">
        <v>320</v>
      </c>
      <c r="I79" s="4">
        <f t="shared" ref="I79:I90" si="1">G79*H79</f>
        <v>8960</v>
      </c>
      <c r="J79" s="4" t="s">
        <v>80</v>
      </c>
      <c r="K79" s="4" t="s">
        <v>80</v>
      </c>
      <c r="L79" s="4" t="s">
        <v>80</v>
      </c>
      <c r="M79" s="10"/>
    </row>
    <row r="80" spans="1:13">
      <c r="A80" s="9">
        <v>78</v>
      </c>
      <c r="B80" s="25" t="s">
        <v>135</v>
      </c>
      <c r="C80" s="18" t="s">
        <v>136</v>
      </c>
      <c r="D80" s="18" t="s">
        <v>137</v>
      </c>
      <c r="E80" s="19" t="s">
        <v>138</v>
      </c>
      <c r="F80" s="20" t="s">
        <v>139</v>
      </c>
      <c r="G80" s="1">
        <v>3</v>
      </c>
      <c r="H80" s="1">
        <v>200</v>
      </c>
      <c r="I80" s="1">
        <f t="shared" si="1"/>
        <v>600</v>
      </c>
      <c r="J80" s="1" t="s">
        <v>88</v>
      </c>
      <c r="K80" s="1" t="s">
        <v>80</v>
      </c>
      <c r="L80" s="1" t="s">
        <v>80</v>
      </c>
      <c r="M80" s="11"/>
    </row>
    <row r="81" spans="1:13">
      <c r="A81" s="9">
        <v>79</v>
      </c>
      <c r="B81" s="25" t="s">
        <v>140</v>
      </c>
      <c r="C81" s="18" t="s">
        <v>136</v>
      </c>
      <c r="D81" s="18" t="s">
        <v>137</v>
      </c>
      <c r="E81" s="19" t="s">
        <v>138</v>
      </c>
      <c r="F81" s="21">
        <v>9789865947040</v>
      </c>
      <c r="G81" s="1">
        <v>3</v>
      </c>
      <c r="H81" s="1">
        <v>200</v>
      </c>
      <c r="I81" s="1">
        <f t="shared" si="1"/>
        <v>600</v>
      </c>
      <c r="J81" s="1" t="s">
        <v>88</v>
      </c>
      <c r="K81" s="1" t="s">
        <v>80</v>
      </c>
      <c r="L81" s="1" t="s">
        <v>80</v>
      </c>
      <c r="M81" s="11"/>
    </row>
    <row r="82" spans="1:13">
      <c r="A82" s="9">
        <v>80</v>
      </c>
      <c r="B82" s="26" t="s">
        <v>141</v>
      </c>
      <c r="C82" s="18" t="s">
        <v>136</v>
      </c>
      <c r="D82" s="18" t="s">
        <v>137</v>
      </c>
      <c r="E82" s="19" t="s">
        <v>138</v>
      </c>
      <c r="F82" s="5">
        <v>9789865947064</v>
      </c>
      <c r="G82" s="1">
        <v>3</v>
      </c>
      <c r="H82" s="1">
        <v>200</v>
      </c>
      <c r="I82" s="1">
        <f t="shared" si="1"/>
        <v>600</v>
      </c>
      <c r="J82" s="1" t="s">
        <v>88</v>
      </c>
      <c r="K82" s="1" t="s">
        <v>80</v>
      </c>
      <c r="L82" s="1" t="s">
        <v>80</v>
      </c>
      <c r="M82" s="11"/>
    </row>
    <row r="83" spans="1:13">
      <c r="A83" s="9">
        <v>81</v>
      </c>
      <c r="B83" s="26" t="s">
        <v>142</v>
      </c>
      <c r="C83" s="18" t="s">
        <v>136</v>
      </c>
      <c r="D83" s="18" t="s">
        <v>137</v>
      </c>
      <c r="E83" s="19" t="s">
        <v>138</v>
      </c>
      <c r="F83" s="5">
        <v>9789865947071</v>
      </c>
      <c r="G83" s="1">
        <v>3</v>
      </c>
      <c r="H83" s="1">
        <v>200</v>
      </c>
      <c r="I83" s="1">
        <f t="shared" si="1"/>
        <v>600</v>
      </c>
      <c r="J83" s="1" t="s">
        <v>88</v>
      </c>
      <c r="K83" s="1" t="s">
        <v>80</v>
      </c>
      <c r="L83" s="1" t="s">
        <v>80</v>
      </c>
      <c r="M83" s="11"/>
    </row>
    <row r="84" spans="1:13">
      <c r="A84" s="9">
        <v>82</v>
      </c>
      <c r="B84" s="26" t="s">
        <v>143</v>
      </c>
      <c r="C84" s="18" t="s">
        <v>136</v>
      </c>
      <c r="D84" s="18" t="s">
        <v>137</v>
      </c>
      <c r="E84" s="19" t="s">
        <v>138</v>
      </c>
      <c r="F84" s="5">
        <v>9789865947088</v>
      </c>
      <c r="G84" s="1">
        <v>3</v>
      </c>
      <c r="H84" s="1">
        <v>200</v>
      </c>
      <c r="I84" s="1">
        <f t="shared" si="1"/>
        <v>600</v>
      </c>
      <c r="J84" s="1" t="s">
        <v>88</v>
      </c>
      <c r="K84" s="1" t="s">
        <v>80</v>
      </c>
      <c r="L84" s="1" t="s">
        <v>80</v>
      </c>
      <c r="M84" s="11"/>
    </row>
    <row r="85" spans="1:13">
      <c r="A85" s="9">
        <v>83</v>
      </c>
      <c r="B85" s="3" t="s">
        <v>90</v>
      </c>
      <c r="C85" s="12" t="s">
        <v>86</v>
      </c>
      <c r="D85" s="12" t="s">
        <v>91</v>
      </c>
      <c r="E85" s="4" t="s">
        <v>79</v>
      </c>
      <c r="F85" s="6">
        <v>9789863429586</v>
      </c>
      <c r="G85" s="4">
        <v>1</v>
      </c>
      <c r="H85" s="4">
        <v>300</v>
      </c>
      <c r="I85" s="16">
        <f t="shared" si="1"/>
        <v>300</v>
      </c>
      <c r="J85" s="4" t="s">
        <v>80</v>
      </c>
      <c r="K85" s="4" t="s">
        <v>80</v>
      </c>
      <c r="L85" s="4" t="s">
        <v>80</v>
      </c>
      <c r="M85" s="10"/>
    </row>
    <row r="86" spans="1:13" ht="33">
      <c r="A86" s="9">
        <v>84</v>
      </c>
      <c r="B86" s="3" t="s">
        <v>92</v>
      </c>
      <c r="C86" s="12" t="s">
        <v>249</v>
      </c>
      <c r="D86" s="12" t="s">
        <v>91</v>
      </c>
      <c r="E86" s="4" t="s">
        <v>79</v>
      </c>
      <c r="F86" s="6">
        <v>9789863427070</v>
      </c>
      <c r="G86" s="4">
        <v>1</v>
      </c>
      <c r="H86" s="4">
        <v>300</v>
      </c>
      <c r="I86" s="16">
        <f t="shared" si="1"/>
        <v>300</v>
      </c>
      <c r="J86" s="4" t="s">
        <v>80</v>
      </c>
      <c r="K86" s="4" t="s">
        <v>80</v>
      </c>
      <c r="L86" s="4" t="s">
        <v>80</v>
      </c>
      <c r="M86" s="10"/>
    </row>
    <row r="87" spans="1:13">
      <c r="A87" s="9">
        <v>85</v>
      </c>
      <c r="B87" s="3" t="s">
        <v>93</v>
      </c>
      <c r="C87" s="12" t="s">
        <v>94</v>
      </c>
      <c r="D87" s="12" t="s">
        <v>95</v>
      </c>
      <c r="E87" s="4" t="s">
        <v>79</v>
      </c>
      <c r="F87" s="6">
        <v>9789578950450</v>
      </c>
      <c r="G87" s="4">
        <v>1</v>
      </c>
      <c r="H87" s="4">
        <v>320</v>
      </c>
      <c r="I87" s="16">
        <f t="shared" si="1"/>
        <v>320</v>
      </c>
      <c r="J87" s="4" t="s">
        <v>80</v>
      </c>
      <c r="K87" s="4" t="s">
        <v>80</v>
      </c>
      <c r="L87" s="4" t="s">
        <v>80</v>
      </c>
      <c r="M87" s="10"/>
    </row>
    <row r="88" spans="1:13">
      <c r="A88" s="9">
        <v>86</v>
      </c>
      <c r="B88" s="3" t="s">
        <v>84</v>
      </c>
      <c r="C88" s="12" t="s">
        <v>248</v>
      </c>
      <c r="D88" s="12" t="s">
        <v>73</v>
      </c>
      <c r="E88" s="4" t="s">
        <v>79</v>
      </c>
      <c r="F88" s="6">
        <v>9789864792009</v>
      </c>
      <c r="G88" s="4">
        <v>1</v>
      </c>
      <c r="H88" s="4">
        <v>280</v>
      </c>
      <c r="I88" s="16">
        <f t="shared" si="1"/>
        <v>280</v>
      </c>
      <c r="J88" s="4" t="s">
        <v>80</v>
      </c>
      <c r="K88" s="4" t="s">
        <v>80</v>
      </c>
      <c r="L88" s="4" t="s">
        <v>80</v>
      </c>
      <c r="M88" s="10"/>
    </row>
    <row r="89" spans="1:13">
      <c r="A89" s="9">
        <v>87</v>
      </c>
      <c r="B89" s="2" t="s">
        <v>77</v>
      </c>
      <c r="C89" s="15" t="s">
        <v>78</v>
      </c>
      <c r="D89" s="15" t="s">
        <v>73</v>
      </c>
      <c r="E89" s="1" t="s">
        <v>79</v>
      </c>
      <c r="F89" s="5">
        <v>9789864796076</v>
      </c>
      <c r="G89" s="1">
        <v>1</v>
      </c>
      <c r="H89" s="1">
        <v>380</v>
      </c>
      <c r="I89" s="19">
        <f t="shared" si="1"/>
        <v>380</v>
      </c>
      <c r="J89" s="1" t="s">
        <v>80</v>
      </c>
      <c r="K89" s="1" t="s">
        <v>80</v>
      </c>
      <c r="L89" s="1" t="s">
        <v>80</v>
      </c>
      <c r="M89" s="11"/>
    </row>
    <row r="90" spans="1:13">
      <c r="A90" s="9">
        <v>88</v>
      </c>
      <c r="B90" s="2" t="s">
        <v>81</v>
      </c>
      <c r="C90" s="15" t="s">
        <v>78</v>
      </c>
      <c r="D90" s="15" t="s">
        <v>73</v>
      </c>
      <c r="E90" s="1" t="s">
        <v>79</v>
      </c>
      <c r="F90" s="5">
        <v>9789864796083</v>
      </c>
      <c r="G90" s="1">
        <v>1</v>
      </c>
      <c r="H90" s="1">
        <v>350</v>
      </c>
      <c r="I90" s="19">
        <f t="shared" si="1"/>
        <v>350</v>
      </c>
      <c r="J90" s="1" t="s">
        <v>80</v>
      </c>
      <c r="K90" s="1" t="s">
        <v>80</v>
      </c>
      <c r="L90" s="1" t="s">
        <v>80</v>
      </c>
      <c r="M90" s="11"/>
    </row>
    <row r="91" spans="1:13" ht="17.25" thickBot="1">
      <c r="A91" s="62"/>
      <c r="B91" s="59"/>
      <c r="C91" s="60"/>
      <c r="D91" s="60"/>
      <c r="E91" s="62"/>
      <c r="F91" s="63"/>
      <c r="G91" s="62"/>
      <c r="H91" s="62"/>
      <c r="I91" s="62">
        <f>SUM(I3:I90)</f>
        <v>42433</v>
      </c>
      <c r="J91" s="62"/>
      <c r="K91" s="62"/>
      <c r="L91" s="62"/>
      <c r="M91" s="61"/>
    </row>
    <row r="92" spans="1:13">
      <c r="A92" s="84" t="s">
        <v>251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6"/>
    </row>
    <row r="93" spans="1:13">
      <c r="A93" s="87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9"/>
    </row>
    <row r="94" spans="1:13">
      <c r="A94" s="87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9"/>
    </row>
    <row r="95" spans="1:13">
      <c r="A95" s="87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9"/>
    </row>
    <row r="96" spans="1:13">
      <c r="A96" s="87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9"/>
    </row>
    <row r="97" spans="1:13">
      <c r="A97" s="87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</row>
    <row r="98" spans="1:13">
      <c r="A98" s="87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9"/>
    </row>
    <row r="99" spans="1:13">
      <c r="A99" s="87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9"/>
    </row>
    <row r="100" spans="1:13">
      <c r="A100" s="87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9"/>
    </row>
    <row r="101" spans="1:13">
      <c r="A101" s="90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2"/>
    </row>
    <row r="102" spans="1:13">
      <c r="A102" s="71" t="s">
        <v>252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3"/>
    </row>
    <row r="103" spans="1:13">
      <c r="A103" s="71" t="s">
        <v>257</v>
      </c>
      <c r="B103" s="72"/>
      <c r="C103" s="73"/>
      <c r="D103" s="71" t="s">
        <v>258</v>
      </c>
      <c r="E103" s="72"/>
      <c r="F103" s="72"/>
      <c r="G103" s="73"/>
      <c r="H103" s="71" t="s">
        <v>259</v>
      </c>
      <c r="I103" s="72"/>
      <c r="J103" s="72"/>
      <c r="K103" s="72"/>
      <c r="L103" s="72"/>
      <c r="M103" s="73"/>
    </row>
    <row r="104" spans="1:13">
      <c r="A104" s="71" t="s">
        <v>253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3"/>
    </row>
  </sheetData>
  <mergeCells count="7">
    <mergeCell ref="A104:M104"/>
    <mergeCell ref="A1:M1"/>
    <mergeCell ref="A92:M101"/>
    <mergeCell ref="A102:M102"/>
    <mergeCell ref="A103:C103"/>
    <mergeCell ref="D103:G103"/>
    <mergeCell ref="H103:M103"/>
  </mergeCells>
  <phoneticPr fontId="2" type="noConversion"/>
  <hyperlinks>
    <hyperlink ref="D22" r:id="rId1" display="小天下"/>
    <hyperlink ref="C4" r:id="rId2" display="javascript: location.href=SearchLink('%E8%89%BE%E5%B8%8C%E4%BA%9E%EF%BC%8E%E5%B8%8C%E7%89%B9%E7%BE%85','%E5%85%A8%E9%A4%A8%E6%90%9C%E5%B0%8B','au');"/>
    <hyperlink ref="D4" r:id="rId3" display="javascript: location.href=SearchLink('%E5%A4%A7%E5%A5%BD%E6%9B%B8%E5%B1%8B  ','%E5%85%A8%E9%A4%A8%E6%90%9C%E5%B0%8B','bl');"/>
    <hyperlink ref="C5" r:id="rId4" display="javascript: location.href=SearchLink('%E5%8F%B2%E9%BB%9B%E8%8A%AC%E5%A6%AE%EF%BC%8E%E5%94%90%E7%B4%8D%E5%BE%B7%E6%A3%AE%EF%BC%8D%E6%99%AE%E6%96%AF%E6%9B%BC','%E5%85%A8%E9%A4%A8%E6%90%9C%E5%B0%8B','au');"/>
    <hyperlink ref="D5" r:id="rId5" display="javascript: location.href=SearchLink('%E5%A4%A7%E5%AF%AB%E5%87%BA%E7%89%88  ','%E5%85%A8%E9%A4%A8%E6%90%9C%E5%B0%8B','bl')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臺南市下營區中營國民小學107年度書單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2018-12-21T09:17:28Z</cp:lastPrinted>
  <dcterms:created xsi:type="dcterms:W3CDTF">2017-03-21T03:47:54Z</dcterms:created>
  <dcterms:modified xsi:type="dcterms:W3CDTF">2019-01-03T02:47:36Z</dcterms:modified>
</cp:coreProperties>
</file>