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cky\Desktop\"/>
    </mc:Choice>
  </mc:AlternateContent>
  <bookViews>
    <workbookView xWindow="0" yWindow="0" windowWidth="21540" windowHeight="8925" activeTab="1"/>
  </bookViews>
  <sheets>
    <sheet name="工作表1" sheetId="1" r:id="rId1"/>
    <sheet name="工作表2" sheetId="2" r:id="rId2"/>
    <sheet name="工作表3" sheetId="3" r:id="rId3"/>
  </sheets>
  <definedNames>
    <definedName name="_xlnm._FilterDatabase" localSheetId="0" hidden="1">工作表1!$A$2:$M$293</definedName>
    <definedName name="_xlnm.Print_Area" localSheetId="1">工作表2!$A$1:$M$393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6" i="2" l="1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53" i="2"/>
  <c r="P392" i="2" l="1"/>
  <c r="P6" i="2" l="1"/>
  <c r="P7" i="2"/>
  <c r="P8" i="2"/>
  <c r="P9" i="2" s="1"/>
  <c r="P10" i="2" s="1"/>
  <c r="P11" i="2"/>
  <c r="P12" i="2" s="1"/>
  <c r="P13" i="2" s="1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37" i="2" s="1"/>
  <c r="P38" i="2" s="1"/>
  <c r="P39" i="2" s="1"/>
  <c r="P40" i="2" s="1"/>
  <c r="P41" i="2" s="1"/>
  <c r="P42" i="2" s="1"/>
  <c r="P43" i="2" s="1"/>
  <c r="P44" i="2" s="1"/>
  <c r="P45" i="2" s="1"/>
  <c r="P46" i="2" s="1"/>
  <c r="P47" i="2" s="1"/>
  <c r="P48" i="2" s="1"/>
  <c r="P49" i="2" s="1"/>
  <c r="P50" i="2" s="1"/>
  <c r="P51" i="2" s="1"/>
  <c r="P52" i="2" s="1"/>
  <c r="P53" i="2" s="1"/>
  <c r="P54" i="2" s="1"/>
  <c r="P55" i="2" s="1"/>
  <c r="P56" i="2" s="1"/>
  <c r="P57" i="2" s="1"/>
  <c r="P58" i="2" s="1"/>
  <c r="P59" i="2" s="1"/>
  <c r="P60" i="2" s="1"/>
  <c r="P61" i="2" s="1"/>
  <c r="P62" i="2" s="1"/>
  <c r="P63" i="2" s="1"/>
  <c r="P64" i="2" s="1"/>
  <c r="P65" i="2" s="1"/>
  <c r="P66" i="2" s="1"/>
  <c r="P67" i="2" s="1"/>
  <c r="P68" i="2" s="1"/>
  <c r="P69" i="2" s="1"/>
  <c r="P70" i="2" s="1"/>
  <c r="P71" i="2" s="1"/>
  <c r="P72" i="2" s="1"/>
  <c r="P73" i="2" s="1"/>
  <c r="P74" i="2" s="1"/>
  <c r="P75" i="2" s="1"/>
  <c r="P76" i="2" s="1"/>
  <c r="P77" i="2" s="1"/>
  <c r="P78" i="2" s="1"/>
  <c r="P79" i="2" s="1"/>
  <c r="P80" i="2" s="1"/>
  <c r="P81" i="2" s="1"/>
  <c r="P82" i="2" s="1"/>
  <c r="P83" i="2" s="1"/>
  <c r="P84" i="2" s="1"/>
  <c r="P85" i="2" s="1"/>
  <c r="P86" i="2" s="1"/>
  <c r="P87" i="2" s="1"/>
  <c r="P88" i="2" s="1"/>
  <c r="P89" i="2" s="1"/>
  <c r="P90" i="2" s="1"/>
  <c r="P91" i="2" s="1"/>
  <c r="P92" i="2" s="1"/>
  <c r="P93" i="2" s="1"/>
  <c r="P94" i="2" s="1"/>
  <c r="P95" i="2" s="1"/>
  <c r="P96" i="2" s="1"/>
  <c r="P97" i="2" s="1"/>
  <c r="P98" i="2" s="1"/>
  <c r="P99" i="2" s="1"/>
  <c r="P100" i="2" s="1"/>
  <c r="P101" i="2" s="1"/>
  <c r="P102" i="2" s="1"/>
  <c r="P103" i="2" s="1"/>
  <c r="P104" i="2" s="1"/>
  <c r="P105" i="2" s="1"/>
  <c r="P106" i="2" s="1"/>
  <c r="P107" i="2" s="1"/>
  <c r="P108" i="2" s="1"/>
  <c r="P109" i="2" s="1"/>
  <c r="P110" i="2" s="1"/>
  <c r="P111" i="2" s="1"/>
  <c r="P112" i="2" s="1"/>
  <c r="P113" i="2" s="1"/>
  <c r="P114" i="2" s="1"/>
  <c r="P115" i="2" s="1"/>
  <c r="P116" i="2" s="1"/>
  <c r="P117" i="2" s="1"/>
  <c r="P118" i="2" s="1"/>
  <c r="P119" i="2" s="1"/>
  <c r="P120" i="2" s="1"/>
  <c r="P121" i="2" s="1"/>
  <c r="P122" i="2" s="1"/>
  <c r="P123" i="2" s="1"/>
  <c r="P124" i="2" s="1"/>
  <c r="P125" i="2" s="1"/>
  <c r="P126" i="2" s="1"/>
  <c r="P127" i="2" s="1"/>
  <c r="P128" i="2" s="1"/>
  <c r="P129" i="2" s="1"/>
  <c r="P130" i="2" s="1"/>
  <c r="P131" i="2" s="1"/>
  <c r="P132" i="2" s="1"/>
  <c r="P133" i="2" s="1"/>
  <c r="P134" i="2" s="1"/>
  <c r="P135" i="2" s="1"/>
  <c r="P136" i="2" s="1"/>
  <c r="P137" i="2" s="1"/>
  <c r="P138" i="2" s="1"/>
  <c r="P139" i="2" s="1"/>
  <c r="P140" i="2" s="1"/>
  <c r="P141" i="2" s="1"/>
  <c r="P142" i="2" s="1"/>
  <c r="P143" i="2" s="1"/>
  <c r="P144" i="2" s="1"/>
  <c r="P145" i="2" s="1"/>
  <c r="P146" i="2" s="1"/>
  <c r="P147" i="2" s="1"/>
  <c r="P148" i="2" s="1"/>
  <c r="P149" i="2" s="1"/>
  <c r="P150" i="2" s="1"/>
  <c r="P151" i="2" s="1"/>
  <c r="P152" i="2" s="1"/>
  <c r="P153" i="2" s="1"/>
  <c r="P154" i="2" s="1"/>
  <c r="P155" i="2" s="1"/>
  <c r="P156" i="2" s="1"/>
  <c r="P157" i="2" s="1"/>
  <c r="P158" i="2" s="1"/>
  <c r="P159" i="2" s="1"/>
  <c r="P160" i="2" s="1"/>
  <c r="P161" i="2" s="1"/>
  <c r="P162" i="2" s="1"/>
  <c r="P163" i="2" s="1"/>
  <c r="P164" i="2" s="1"/>
  <c r="P165" i="2" s="1"/>
  <c r="P166" i="2" s="1"/>
  <c r="P167" i="2" s="1"/>
  <c r="P168" i="2" s="1"/>
  <c r="P169" i="2" s="1"/>
  <c r="P170" i="2" s="1"/>
  <c r="P171" i="2" s="1"/>
  <c r="P172" i="2" s="1"/>
  <c r="P173" i="2" s="1"/>
  <c r="P174" i="2" s="1"/>
  <c r="P175" i="2" s="1"/>
  <c r="P176" i="2" s="1"/>
  <c r="P177" i="2" s="1"/>
  <c r="P178" i="2" s="1"/>
  <c r="P179" i="2" s="1"/>
  <c r="P180" i="2" s="1"/>
  <c r="P181" i="2" s="1"/>
  <c r="P182" i="2" s="1"/>
  <c r="P183" i="2" s="1"/>
  <c r="P184" i="2" s="1"/>
  <c r="P185" i="2" s="1"/>
  <c r="P186" i="2" s="1"/>
  <c r="P187" i="2" s="1"/>
  <c r="P188" i="2" s="1"/>
  <c r="P189" i="2" s="1"/>
  <c r="P190" i="2" s="1"/>
  <c r="P191" i="2" s="1"/>
  <c r="P192" i="2" s="1"/>
  <c r="P193" i="2" s="1"/>
  <c r="P194" i="2" s="1"/>
  <c r="P195" i="2" s="1"/>
  <c r="P196" i="2" s="1"/>
  <c r="P197" i="2" s="1"/>
  <c r="P198" i="2" s="1"/>
  <c r="P199" i="2" s="1"/>
  <c r="P200" i="2" s="1"/>
  <c r="P201" i="2" s="1"/>
  <c r="P202" i="2" s="1"/>
  <c r="P203" i="2" s="1"/>
  <c r="P204" i="2" s="1"/>
  <c r="P205" i="2" s="1"/>
  <c r="P206" i="2" s="1"/>
  <c r="P207" i="2" s="1"/>
  <c r="P208" i="2" s="1"/>
  <c r="P209" i="2" s="1"/>
  <c r="P210" i="2" s="1"/>
  <c r="P211" i="2" s="1"/>
  <c r="P212" i="2" s="1"/>
  <c r="P213" i="2" s="1"/>
  <c r="P214" i="2" s="1"/>
  <c r="P215" i="2" s="1"/>
  <c r="P216" i="2" s="1"/>
  <c r="P217" i="2" s="1"/>
  <c r="P218" i="2" s="1"/>
  <c r="P219" i="2" s="1"/>
  <c r="P220" i="2" s="1"/>
  <c r="P221" i="2" s="1"/>
  <c r="P222" i="2" s="1"/>
  <c r="P223" i="2" s="1"/>
  <c r="P224" i="2" s="1"/>
  <c r="P225" i="2" s="1"/>
  <c r="P226" i="2" s="1"/>
  <c r="P227" i="2" s="1"/>
  <c r="P228" i="2" s="1"/>
  <c r="P229" i="2" s="1"/>
  <c r="P230" i="2" s="1"/>
  <c r="P231" i="2" s="1"/>
  <c r="P232" i="2" s="1"/>
  <c r="P233" i="2" s="1"/>
  <c r="P234" i="2" s="1"/>
  <c r="P235" i="2" s="1"/>
  <c r="P236" i="2" s="1"/>
  <c r="P237" i="2" s="1"/>
  <c r="P238" i="2" s="1"/>
  <c r="P239" i="2" s="1"/>
  <c r="P240" i="2" s="1"/>
  <c r="P241" i="2" s="1"/>
  <c r="P242" i="2" s="1"/>
  <c r="P243" i="2" s="1"/>
  <c r="P244" i="2" s="1"/>
  <c r="P245" i="2" s="1"/>
  <c r="P246" i="2" s="1"/>
  <c r="P247" i="2" s="1"/>
  <c r="P248" i="2" s="1"/>
  <c r="P249" i="2" s="1"/>
  <c r="P250" i="2" s="1"/>
  <c r="P251" i="2" s="1"/>
  <c r="P252" i="2" s="1"/>
  <c r="P253" i="2" s="1"/>
  <c r="P254" i="2" s="1"/>
  <c r="P255" i="2" s="1"/>
  <c r="P256" i="2" s="1"/>
  <c r="P257" i="2" s="1"/>
  <c r="P258" i="2" s="1"/>
  <c r="P259" i="2" s="1"/>
  <c r="P260" i="2" s="1"/>
  <c r="P261" i="2" s="1"/>
  <c r="P262" i="2" s="1"/>
  <c r="P263" i="2" s="1"/>
  <c r="P264" i="2" s="1"/>
  <c r="P265" i="2" s="1"/>
  <c r="P266" i="2" s="1"/>
  <c r="P267" i="2" s="1"/>
  <c r="P268" i="2" s="1"/>
  <c r="P269" i="2" s="1"/>
  <c r="P270" i="2" s="1"/>
  <c r="P271" i="2" s="1"/>
  <c r="P272" i="2" s="1"/>
  <c r="P273" i="2" s="1"/>
  <c r="P274" i="2" s="1"/>
  <c r="P275" i="2" s="1"/>
  <c r="P276" i="2" s="1"/>
  <c r="P277" i="2" s="1"/>
  <c r="P278" i="2" s="1"/>
  <c r="P279" i="2" s="1"/>
  <c r="P280" i="2" s="1"/>
  <c r="P281" i="2" s="1"/>
  <c r="P282" i="2" s="1"/>
  <c r="P283" i="2" s="1"/>
  <c r="P284" i="2" s="1"/>
  <c r="P285" i="2" s="1"/>
  <c r="P286" i="2" s="1"/>
  <c r="P287" i="2" s="1"/>
  <c r="P288" i="2" s="1"/>
  <c r="P289" i="2" s="1"/>
  <c r="P290" i="2" s="1"/>
  <c r="P291" i="2" s="1"/>
  <c r="P292" i="2" s="1"/>
  <c r="P293" i="2" s="1"/>
  <c r="P294" i="2" s="1"/>
  <c r="P295" i="2" s="1"/>
  <c r="P296" i="2" s="1"/>
  <c r="P297" i="2" s="1"/>
  <c r="P298" i="2" s="1"/>
  <c r="P299" i="2" s="1"/>
  <c r="P300" i="2" s="1"/>
  <c r="P301" i="2" s="1"/>
  <c r="P302" i="2" s="1"/>
  <c r="P303" i="2" s="1"/>
  <c r="P304" i="2" s="1"/>
  <c r="P305" i="2" s="1"/>
  <c r="P306" i="2" s="1"/>
  <c r="P307" i="2" s="1"/>
  <c r="P308" i="2" s="1"/>
  <c r="P309" i="2" s="1"/>
  <c r="P310" i="2" s="1"/>
  <c r="P311" i="2" s="1"/>
  <c r="P312" i="2" s="1"/>
  <c r="P313" i="2" s="1"/>
  <c r="P314" i="2" s="1"/>
  <c r="P315" i="2" s="1"/>
  <c r="P316" i="2" s="1"/>
  <c r="P317" i="2" s="1"/>
  <c r="P318" i="2" s="1"/>
  <c r="P319" i="2" s="1"/>
  <c r="P320" i="2" s="1"/>
  <c r="P321" i="2" s="1"/>
  <c r="P322" i="2" s="1"/>
  <c r="P323" i="2" s="1"/>
  <c r="P324" i="2" s="1"/>
  <c r="P325" i="2" s="1"/>
  <c r="P326" i="2" s="1"/>
  <c r="P327" i="2" s="1"/>
  <c r="P328" i="2" s="1"/>
  <c r="P329" i="2" s="1"/>
  <c r="P330" i="2" s="1"/>
  <c r="P331" i="2" s="1"/>
  <c r="P332" i="2" s="1"/>
  <c r="P333" i="2" s="1"/>
  <c r="P334" i="2" s="1"/>
  <c r="P335" i="2" s="1"/>
  <c r="P336" i="2" s="1"/>
  <c r="P337" i="2" s="1"/>
  <c r="P338" i="2" s="1"/>
  <c r="P339" i="2" s="1"/>
  <c r="P340" i="2" s="1"/>
  <c r="P341" i="2" s="1"/>
  <c r="P342" i="2" s="1"/>
  <c r="P343" i="2" s="1"/>
  <c r="P344" i="2" s="1"/>
  <c r="P345" i="2" s="1"/>
  <c r="P346" i="2" s="1"/>
  <c r="P347" i="2" s="1"/>
  <c r="P348" i="2" s="1"/>
  <c r="P349" i="2" s="1"/>
  <c r="P350" i="2" s="1"/>
  <c r="P351" i="2" s="1"/>
  <c r="P352" i="2" s="1"/>
  <c r="P353" i="2" s="1"/>
  <c r="P354" i="2" s="1"/>
  <c r="P355" i="2" s="1"/>
  <c r="P356" i="2" s="1"/>
  <c r="P357" i="2" s="1"/>
  <c r="P358" i="2" s="1"/>
  <c r="P359" i="2" s="1"/>
  <c r="P360" i="2" s="1"/>
  <c r="P361" i="2" s="1"/>
  <c r="P362" i="2" s="1"/>
  <c r="P363" i="2" s="1"/>
  <c r="P364" i="2" s="1"/>
  <c r="P365" i="2" s="1"/>
  <c r="P366" i="2" s="1"/>
  <c r="P367" i="2" s="1"/>
  <c r="P368" i="2" s="1"/>
  <c r="P369" i="2" s="1"/>
  <c r="P370" i="2" s="1"/>
  <c r="P371" i="2" s="1"/>
  <c r="P372" i="2" s="1"/>
  <c r="P373" i="2" s="1"/>
  <c r="P374" i="2" s="1"/>
  <c r="P375" i="2" s="1"/>
  <c r="P376" i="2" s="1"/>
  <c r="P377" i="2" s="1"/>
  <c r="P378" i="2" s="1"/>
  <c r="P379" i="2" s="1"/>
  <c r="P380" i="2" s="1"/>
  <c r="P381" i="2" s="1"/>
  <c r="P382" i="2" s="1"/>
  <c r="P383" i="2" s="1"/>
  <c r="P384" i="2" s="1"/>
  <c r="P385" i="2" s="1"/>
  <c r="P386" i="2" s="1"/>
  <c r="P387" i="2" s="1"/>
  <c r="P388" i="2" s="1"/>
  <c r="P389" i="2" s="1"/>
  <c r="I390" i="2"/>
  <c r="N136" i="2"/>
  <c r="N137" i="2"/>
  <c r="N138" i="2"/>
  <c r="N139" i="2"/>
  <c r="P5" i="2"/>
  <c r="P4" i="2"/>
  <c r="O13" i="2"/>
  <c r="O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3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29" i="2"/>
  <c r="I3" i="2"/>
  <c r="I389" i="2"/>
  <c r="I388" i="2"/>
  <c r="I387" i="2"/>
  <c r="I386" i="2"/>
  <c r="I385" i="2"/>
  <c r="I139" i="2" l="1"/>
  <c r="I138" i="2"/>
  <c r="I137" i="2"/>
  <c r="I136" i="2"/>
  <c r="N213" i="2"/>
  <c r="N214" i="2"/>
  <c r="N215" i="2"/>
  <c r="N216" i="2"/>
  <c r="N217" i="2"/>
  <c r="N218" i="2"/>
  <c r="N219" i="2"/>
  <c r="N220" i="2"/>
  <c r="N221" i="2"/>
  <c r="N222" i="2"/>
  <c r="I12" i="2"/>
  <c r="I205" i="2"/>
  <c r="N205" i="2" s="1"/>
  <c r="I204" i="2"/>
  <c r="N204" i="2" s="1"/>
  <c r="I203" i="2"/>
  <c r="N203" i="2" s="1"/>
  <c r="I202" i="2"/>
  <c r="N202" i="2" s="1"/>
  <c r="I201" i="2"/>
  <c r="N201" i="2" s="1"/>
  <c r="I200" i="2"/>
  <c r="N200" i="2" s="1"/>
  <c r="I199" i="2"/>
  <c r="N199" i="2" s="1"/>
  <c r="O12" i="2" l="1"/>
  <c r="I52" i="2"/>
  <c r="I105" i="2"/>
  <c r="I104" i="2"/>
  <c r="I103" i="2"/>
  <c r="I102" i="2"/>
  <c r="I53" i="2"/>
  <c r="I54" i="2"/>
  <c r="I58" i="2"/>
  <c r="I62" i="2"/>
  <c r="I70" i="2"/>
  <c r="I75" i="2"/>
  <c r="I76" i="2"/>
  <c r="I83" i="2"/>
  <c r="I85" i="2"/>
  <c r="I87" i="2"/>
  <c r="I88" i="2"/>
  <c r="I90" i="2"/>
  <c r="I93" i="2"/>
  <c r="I94" i="2"/>
  <c r="I95" i="2"/>
  <c r="I96" i="2"/>
  <c r="I97" i="2"/>
  <c r="I99" i="2"/>
  <c r="Q52" i="2" l="1"/>
  <c r="I5" i="2"/>
  <c r="I6" i="2"/>
  <c r="I7" i="2"/>
  <c r="I8" i="2"/>
  <c r="I9" i="2"/>
  <c r="I10" i="2"/>
  <c r="I11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5" i="2"/>
  <c r="I56" i="2"/>
  <c r="I57" i="2"/>
  <c r="I59" i="2"/>
  <c r="I60" i="2"/>
  <c r="I61" i="2"/>
  <c r="I63" i="2"/>
  <c r="I64" i="2"/>
  <c r="I65" i="2"/>
  <c r="I66" i="2"/>
  <c r="I67" i="2"/>
  <c r="I68" i="2"/>
  <c r="I69" i="2"/>
  <c r="I71" i="2"/>
  <c r="I72" i="2"/>
  <c r="I73" i="2"/>
  <c r="I74" i="2"/>
  <c r="I77" i="2"/>
  <c r="I78" i="2"/>
  <c r="I79" i="2"/>
  <c r="I80" i="2"/>
  <c r="I81" i="2"/>
  <c r="I82" i="2"/>
  <c r="I84" i="2"/>
  <c r="I86" i="2"/>
  <c r="I89" i="2"/>
  <c r="I91" i="2"/>
  <c r="I92" i="2"/>
  <c r="I98" i="2"/>
  <c r="I100" i="2"/>
  <c r="I101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40" i="2"/>
  <c r="N140" i="2" s="1"/>
  <c r="I141" i="2"/>
  <c r="N141" i="2" s="1"/>
  <c r="I142" i="2"/>
  <c r="N142" i="2" s="1"/>
  <c r="I143" i="2"/>
  <c r="N143" i="2" s="1"/>
  <c r="I144" i="2"/>
  <c r="N144" i="2" s="1"/>
  <c r="I145" i="2"/>
  <c r="N145" i="2" s="1"/>
  <c r="I146" i="2"/>
  <c r="N146" i="2" s="1"/>
  <c r="I147" i="2"/>
  <c r="N147" i="2" s="1"/>
  <c r="I148" i="2"/>
  <c r="N148" i="2" s="1"/>
  <c r="I149" i="2"/>
  <c r="N149" i="2" s="1"/>
  <c r="I150" i="2"/>
  <c r="N150" i="2" s="1"/>
  <c r="I151" i="2"/>
  <c r="N151" i="2" s="1"/>
  <c r="I152" i="2"/>
  <c r="N152" i="2" s="1"/>
  <c r="I153" i="2"/>
  <c r="N153" i="2" s="1"/>
  <c r="I154" i="2"/>
  <c r="N154" i="2" s="1"/>
  <c r="I155" i="2"/>
  <c r="N155" i="2" s="1"/>
  <c r="I156" i="2"/>
  <c r="N156" i="2" s="1"/>
  <c r="I157" i="2"/>
  <c r="N157" i="2" s="1"/>
  <c r="I158" i="2"/>
  <c r="N158" i="2" s="1"/>
  <c r="I159" i="2"/>
  <c r="N159" i="2" s="1"/>
  <c r="I160" i="2"/>
  <c r="N160" i="2" s="1"/>
  <c r="I161" i="2"/>
  <c r="N161" i="2" s="1"/>
  <c r="I162" i="2"/>
  <c r="N162" i="2" s="1"/>
  <c r="I163" i="2"/>
  <c r="N163" i="2" s="1"/>
  <c r="I164" i="2"/>
  <c r="N164" i="2" s="1"/>
  <c r="I165" i="2"/>
  <c r="N165" i="2" s="1"/>
  <c r="I166" i="2"/>
  <c r="N166" i="2" s="1"/>
  <c r="I174" i="2"/>
  <c r="N174" i="2" s="1"/>
  <c r="I175" i="2"/>
  <c r="N175" i="2" s="1"/>
  <c r="I330" i="2"/>
  <c r="N330" i="2" s="1"/>
  <c r="I331" i="2"/>
  <c r="N331" i="2" s="1"/>
  <c r="I332" i="2"/>
  <c r="N332" i="2" s="1"/>
  <c r="I333" i="2"/>
  <c r="N333" i="2" s="1"/>
  <c r="I334" i="2"/>
  <c r="N334" i="2" s="1"/>
  <c r="I335" i="2"/>
  <c r="N335" i="2" s="1"/>
  <c r="I336" i="2"/>
  <c r="N336" i="2" s="1"/>
  <c r="I337" i="2"/>
  <c r="N337" i="2" s="1"/>
  <c r="I338" i="2"/>
  <c r="N338" i="2" s="1"/>
  <c r="I339" i="2"/>
  <c r="N339" i="2" s="1"/>
  <c r="I176" i="2"/>
  <c r="N176" i="2" s="1"/>
  <c r="I177" i="2"/>
  <c r="N177" i="2" s="1"/>
  <c r="I340" i="2"/>
  <c r="N340" i="2" s="1"/>
  <c r="I178" i="2"/>
  <c r="N178" i="2" s="1"/>
  <c r="I341" i="2"/>
  <c r="N341" i="2" s="1"/>
  <c r="I342" i="2"/>
  <c r="N342" i="2" s="1"/>
  <c r="I179" i="2"/>
  <c r="N179" i="2" s="1"/>
  <c r="I180" i="2"/>
  <c r="N180" i="2" s="1"/>
  <c r="I181" i="2"/>
  <c r="N181" i="2" s="1"/>
  <c r="I343" i="2"/>
  <c r="N343" i="2" s="1"/>
  <c r="I344" i="2"/>
  <c r="N344" i="2" s="1"/>
  <c r="I345" i="2"/>
  <c r="N345" i="2" s="1"/>
  <c r="I346" i="2"/>
  <c r="N346" i="2" s="1"/>
  <c r="I347" i="2"/>
  <c r="N347" i="2" s="1"/>
  <c r="I348" i="2"/>
  <c r="N348" i="2" s="1"/>
  <c r="I182" i="2"/>
  <c r="N182" i="2" s="1"/>
  <c r="I183" i="2"/>
  <c r="N183" i="2" s="1"/>
  <c r="I184" i="2"/>
  <c r="N184" i="2" s="1"/>
  <c r="I185" i="2"/>
  <c r="N185" i="2" s="1"/>
  <c r="I186" i="2"/>
  <c r="N186" i="2" s="1"/>
  <c r="I187" i="2"/>
  <c r="N187" i="2" s="1"/>
  <c r="I188" i="2"/>
  <c r="N188" i="2" s="1"/>
  <c r="I189" i="2"/>
  <c r="N189" i="2" s="1"/>
  <c r="I190" i="2"/>
  <c r="N190" i="2" s="1"/>
  <c r="I191" i="2"/>
  <c r="N191" i="2" s="1"/>
  <c r="I192" i="2"/>
  <c r="N192" i="2" s="1"/>
  <c r="I349" i="2"/>
  <c r="N349" i="2" s="1"/>
  <c r="I350" i="2"/>
  <c r="N350" i="2" s="1"/>
  <c r="I193" i="2"/>
  <c r="N193" i="2" s="1"/>
  <c r="I194" i="2"/>
  <c r="N194" i="2" s="1"/>
  <c r="I195" i="2"/>
  <c r="N195" i="2" s="1"/>
  <c r="I196" i="2"/>
  <c r="N196" i="2" s="1"/>
  <c r="I197" i="2"/>
  <c r="N197" i="2" s="1"/>
  <c r="I198" i="2"/>
  <c r="N198" i="2" s="1"/>
  <c r="I206" i="2"/>
  <c r="N206" i="2" s="1"/>
  <c r="I207" i="2"/>
  <c r="N207" i="2" s="1"/>
  <c r="I208" i="2"/>
  <c r="N208" i="2" s="1"/>
  <c r="I209" i="2"/>
  <c r="N209" i="2" s="1"/>
  <c r="I210" i="2"/>
  <c r="N210" i="2" s="1"/>
  <c r="I211" i="2"/>
  <c r="N211" i="2" s="1"/>
  <c r="I212" i="2"/>
  <c r="N212" i="2" s="1"/>
  <c r="I223" i="2"/>
  <c r="N223" i="2" s="1"/>
  <c r="I224" i="2"/>
  <c r="N224" i="2" s="1"/>
  <c r="I225" i="2"/>
  <c r="N225" i="2" s="1"/>
  <c r="I226" i="2"/>
  <c r="N226" i="2" s="1"/>
  <c r="I227" i="2"/>
  <c r="N227" i="2" s="1"/>
  <c r="I228" i="2"/>
  <c r="N228" i="2" s="1"/>
  <c r="I229" i="2"/>
  <c r="N229" i="2" s="1"/>
  <c r="I230" i="2"/>
  <c r="N230" i="2" s="1"/>
  <c r="I231" i="2"/>
  <c r="N231" i="2" s="1"/>
  <c r="I232" i="2"/>
  <c r="N232" i="2" s="1"/>
  <c r="I233" i="2"/>
  <c r="N233" i="2" s="1"/>
  <c r="I234" i="2"/>
  <c r="N234" i="2" s="1"/>
  <c r="I235" i="2"/>
  <c r="N235" i="2" s="1"/>
  <c r="I236" i="2"/>
  <c r="N236" i="2" s="1"/>
  <c r="I237" i="2"/>
  <c r="N237" i="2" s="1"/>
  <c r="I238" i="2"/>
  <c r="N238" i="2" s="1"/>
  <c r="I239" i="2"/>
  <c r="N239" i="2" s="1"/>
  <c r="I240" i="2"/>
  <c r="N240" i="2" s="1"/>
  <c r="I241" i="2"/>
  <c r="N241" i="2" s="1"/>
  <c r="I242" i="2"/>
  <c r="N242" i="2" s="1"/>
  <c r="I243" i="2"/>
  <c r="N243" i="2" s="1"/>
  <c r="I244" i="2"/>
  <c r="N244" i="2" s="1"/>
  <c r="I245" i="2"/>
  <c r="N245" i="2" s="1"/>
  <c r="I246" i="2"/>
  <c r="N246" i="2" s="1"/>
  <c r="I247" i="2"/>
  <c r="N247" i="2" s="1"/>
  <c r="I248" i="2"/>
  <c r="N248" i="2" s="1"/>
  <c r="I249" i="2"/>
  <c r="N249" i="2" s="1"/>
  <c r="I250" i="2"/>
  <c r="N250" i="2" s="1"/>
  <c r="I251" i="2"/>
  <c r="N251" i="2" s="1"/>
  <c r="I252" i="2"/>
  <c r="N252" i="2" s="1"/>
  <c r="I253" i="2"/>
  <c r="N253" i="2" s="1"/>
  <c r="I254" i="2"/>
  <c r="N254" i="2" s="1"/>
  <c r="I255" i="2"/>
  <c r="N255" i="2" s="1"/>
  <c r="I256" i="2"/>
  <c r="N256" i="2" s="1"/>
  <c r="I257" i="2"/>
  <c r="N257" i="2" s="1"/>
  <c r="I258" i="2"/>
  <c r="N258" i="2" s="1"/>
  <c r="I259" i="2"/>
  <c r="N259" i="2" s="1"/>
  <c r="I260" i="2"/>
  <c r="N260" i="2" s="1"/>
  <c r="I261" i="2"/>
  <c r="N261" i="2" s="1"/>
  <c r="I262" i="2"/>
  <c r="N262" i="2" s="1"/>
  <c r="I263" i="2"/>
  <c r="N263" i="2" s="1"/>
  <c r="I264" i="2"/>
  <c r="N264" i="2" s="1"/>
  <c r="I265" i="2"/>
  <c r="N265" i="2" s="1"/>
  <c r="I351" i="2"/>
  <c r="N351" i="2" s="1"/>
  <c r="I352" i="2"/>
  <c r="N352" i="2" s="1"/>
  <c r="I353" i="2"/>
  <c r="N353" i="2" s="1"/>
  <c r="I354" i="2"/>
  <c r="N354" i="2" s="1"/>
  <c r="I355" i="2"/>
  <c r="N355" i="2" s="1"/>
  <c r="I356" i="2"/>
  <c r="N356" i="2" s="1"/>
  <c r="I357" i="2"/>
  <c r="N357" i="2" s="1"/>
  <c r="I358" i="2"/>
  <c r="N358" i="2" s="1"/>
  <c r="I359" i="2"/>
  <c r="N359" i="2" s="1"/>
  <c r="I360" i="2"/>
  <c r="N360" i="2" s="1"/>
  <c r="I361" i="2"/>
  <c r="N361" i="2" s="1"/>
  <c r="I362" i="2"/>
  <c r="N362" i="2" s="1"/>
  <c r="I363" i="2"/>
  <c r="N363" i="2" s="1"/>
  <c r="I364" i="2"/>
  <c r="N364" i="2" s="1"/>
  <c r="I365" i="2"/>
  <c r="N365" i="2" s="1"/>
  <c r="I366" i="2"/>
  <c r="N366" i="2" s="1"/>
  <c r="I367" i="2"/>
  <c r="N367" i="2" s="1"/>
  <c r="I368" i="2"/>
  <c r="N368" i="2" s="1"/>
  <c r="I369" i="2"/>
  <c r="N369" i="2" s="1"/>
  <c r="I370" i="2"/>
  <c r="N370" i="2" s="1"/>
  <c r="I371" i="2"/>
  <c r="N371" i="2" s="1"/>
  <c r="I372" i="2"/>
  <c r="N372" i="2" s="1"/>
  <c r="I373" i="2"/>
  <c r="N373" i="2" s="1"/>
  <c r="I374" i="2"/>
  <c r="N374" i="2" s="1"/>
  <c r="I375" i="2"/>
  <c r="N375" i="2" s="1"/>
  <c r="I376" i="2"/>
  <c r="N376" i="2" s="1"/>
  <c r="I266" i="2"/>
  <c r="N266" i="2" s="1"/>
  <c r="I267" i="2"/>
  <c r="N267" i="2" s="1"/>
  <c r="I268" i="2"/>
  <c r="N268" i="2" s="1"/>
  <c r="I269" i="2"/>
  <c r="N269" i="2" s="1"/>
  <c r="I270" i="2"/>
  <c r="N270" i="2" s="1"/>
  <c r="I271" i="2"/>
  <c r="N271" i="2" s="1"/>
  <c r="I272" i="2"/>
  <c r="N272" i="2" s="1"/>
  <c r="I273" i="2"/>
  <c r="N273" i="2" s="1"/>
  <c r="I274" i="2"/>
  <c r="N274" i="2" s="1"/>
  <c r="I275" i="2"/>
  <c r="N275" i="2" s="1"/>
  <c r="I276" i="2"/>
  <c r="N276" i="2" s="1"/>
  <c r="I277" i="2"/>
  <c r="N277" i="2" s="1"/>
  <c r="I278" i="2"/>
  <c r="N278" i="2" s="1"/>
  <c r="I279" i="2"/>
  <c r="N279" i="2" s="1"/>
  <c r="I280" i="2"/>
  <c r="N280" i="2" s="1"/>
  <c r="I281" i="2"/>
  <c r="N281" i="2" s="1"/>
  <c r="I282" i="2"/>
  <c r="N282" i="2" s="1"/>
  <c r="I283" i="2"/>
  <c r="N283" i="2" s="1"/>
  <c r="I284" i="2"/>
  <c r="N284" i="2" s="1"/>
  <c r="I285" i="2"/>
  <c r="N285" i="2" s="1"/>
  <c r="I286" i="2"/>
  <c r="N286" i="2" s="1"/>
  <c r="I287" i="2"/>
  <c r="N287" i="2" s="1"/>
  <c r="I288" i="2"/>
  <c r="N288" i="2" s="1"/>
  <c r="I167" i="2"/>
  <c r="N167" i="2" s="1"/>
  <c r="I168" i="2"/>
  <c r="N168" i="2" s="1"/>
  <c r="I169" i="2"/>
  <c r="N169" i="2" s="1"/>
  <c r="I170" i="2"/>
  <c r="N170" i="2" s="1"/>
  <c r="I171" i="2"/>
  <c r="N171" i="2" s="1"/>
  <c r="I172" i="2"/>
  <c r="N172" i="2" s="1"/>
  <c r="I173" i="2"/>
  <c r="N173" i="2" s="1"/>
  <c r="I289" i="2"/>
  <c r="N289" i="2" s="1"/>
  <c r="I290" i="2"/>
  <c r="N290" i="2" s="1"/>
  <c r="I291" i="2"/>
  <c r="N291" i="2" s="1"/>
  <c r="I292" i="2"/>
  <c r="N292" i="2" s="1"/>
  <c r="I293" i="2"/>
  <c r="N293" i="2" s="1"/>
  <c r="I294" i="2"/>
  <c r="N294" i="2" s="1"/>
  <c r="I295" i="2"/>
  <c r="N295" i="2" s="1"/>
  <c r="I296" i="2"/>
  <c r="N296" i="2" s="1"/>
  <c r="I297" i="2"/>
  <c r="N297" i="2" s="1"/>
  <c r="I298" i="2"/>
  <c r="N298" i="2" s="1"/>
  <c r="I299" i="2"/>
  <c r="N299" i="2" s="1"/>
  <c r="I300" i="2"/>
  <c r="N300" i="2" s="1"/>
  <c r="I301" i="2"/>
  <c r="N301" i="2" s="1"/>
  <c r="I302" i="2"/>
  <c r="N302" i="2" s="1"/>
  <c r="I303" i="2"/>
  <c r="N303" i="2" s="1"/>
  <c r="I304" i="2"/>
  <c r="N304" i="2" s="1"/>
  <c r="I305" i="2"/>
  <c r="N305" i="2" s="1"/>
  <c r="I306" i="2"/>
  <c r="N306" i="2" s="1"/>
  <c r="I307" i="2"/>
  <c r="N307" i="2" s="1"/>
  <c r="I308" i="2"/>
  <c r="N308" i="2" s="1"/>
  <c r="I309" i="2"/>
  <c r="N309" i="2" s="1"/>
  <c r="I310" i="2"/>
  <c r="N310" i="2" s="1"/>
  <c r="I311" i="2"/>
  <c r="N311" i="2" s="1"/>
  <c r="I312" i="2"/>
  <c r="N312" i="2" s="1"/>
  <c r="I313" i="2"/>
  <c r="N313" i="2" s="1"/>
  <c r="I314" i="2"/>
  <c r="N314" i="2" s="1"/>
  <c r="I315" i="2"/>
  <c r="N315" i="2" s="1"/>
  <c r="I316" i="2"/>
  <c r="N316" i="2" s="1"/>
  <c r="I317" i="2"/>
  <c r="N317" i="2" s="1"/>
  <c r="I318" i="2"/>
  <c r="N318" i="2" s="1"/>
  <c r="I319" i="2"/>
  <c r="N319" i="2" s="1"/>
  <c r="I320" i="2"/>
  <c r="N320" i="2" s="1"/>
  <c r="I321" i="2"/>
  <c r="N321" i="2" s="1"/>
  <c r="I322" i="2"/>
  <c r="N322" i="2" s="1"/>
  <c r="I323" i="2"/>
  <c r="N323" i="2" s="1"/>
  <c r="I324" i="2"/>
  <c r="N324" i="2" s="1"/>
  <c r="I325" i="2"/>
  <c r="N325" i="2" s="1"/>
  <c r="I326" i="2"/>
  <c r="N326" i="2" s="1"/>
  <c r="I327" i="2"/>
  <c r="N327" i="2" s="1"/>
  <c r="I328" i="2"/>
  <c r="N328" i="2" s="1"/>
  <c r="O5" i="2" l="1"/>
  <c r="O11" i="2"/>
  <c r="O10" i="2"/>
  <c r="O9" i="2"/>
  <c r="O8" i="2"/>
  <c r="O7" i="2"/>
  <c r="O6" i="2"/>
  <c r="Q18" i="2"/>
  <c r="Q17" i="2"/>
  <c r="Q16" i="2"/>
  <c r="Q15" i="2"/>
  <c r="Q14" i="2"/>
  <c r="Q13" i="2"/>
  <c r="Q51" i="2"/>
  <c r="Q43" i="2"/>
  <c r="Q35" i="2"/>
  <c r="Q27" i="2"/>
  <c r="Q19" i="2"/>
  <c r="Q50" i="2"/>
  <c r="Q42" i="2"/>
  <c r="Q34" i="2"/>
  <c r="Q26" i="2"/>
  <c r="Q49" i="2"/>
  <c r="Q41" i="2"/>
  <c r="Q33" i="2"/>
  <c r="Q25" i="2"/>
  <c r="Q48" i="2"/>
  <c r="Q40" i="2"/>
  <c r="Q32" i="2"/>
  <c r="Q24" i="2"/>
  <c r="Q47" i="2"/>
  <c r="Q39" i="2"/>
  <c r="Q31" i="2"/>
  <c r="Q23" i="2"/>
  <c r="Q46" i="2"/>
  <c r="Q38" i="2"/>
  <c r="Q30" i="2"/>
  <c r="Q22" i="2"/>
  <c r="Q45" i="2"/>
  <c r="Q37" i="2"/>
  <c r="Q29" i="2"/>
  <c r="Q21" i="2"/>
  <c r="Q44" i="2"/>
  <c r="Q36" i="2"/>
  <c r="Q28" i="2"/>
  <c r="Q20" i="2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I2" i="3"/>
  <c r="I1" i="3"/>
  <c r="C188" i="2"/>
  <c r="C187" i="2"/>
  <c r="D154" i="2"/>
  <c r="C154" i="2"/>
  <c r="C151" i="2"/>
  <c r="D150" i="2"/>
  <c r="C150" i="2"/>
  <c r="D149" i="2"/>
  <c r="D148" i="2"/>
  <c r="C148" i="2"/>
  <c r="D147" i="2"/>
  <c r="C147" i="2"/>
  <c r="D146" i="2"/>
  <c r="C146" i="2"/>
  <c r="D145" i="2"/>
  <c r="C145" i="2"/>
  <c r="D144" i="2"/>
  <c r="C144" i="2"/>
  <c r="D143" i="2"/>
  <c r="C143" i="2"/>
  <c r="D142" i="2"/>
  <c r="C142" i="2"/>
  <c r="I30" i="1"/>
  <c r="C31" i="1"/>
  <c r="D31" i="1"/>
  <c r="I31" i="1"/>
  <c r="C32" i="1"/>
  <c r="D32" i="1"/>
  <c r="I32" i="1"/>
  <c r="C33" i="1"/>
  <c r="D33" i="1"/>
  <c r="I33" i="1"/>
  <c r="C34" i="1"/>
  <c r="D34" i="1"/>
  <c r="I34" i="1"/>
  <c r="C35" i="1"/>
  <c r="D35" i="1"/>
  <c r="I35" i="1"/>
  <c r="C36" i="1"/>
  <c r="D36" i="1"/>
  <c r="I36" i="1"/>
  <c r="C37" i="1"/>
  <c r="D37" i="1"/>
  <c r="I37" i="1"/>
  <c r="D38" i="1"/>
  <c r="I38" i="1"/>
  <c r="C39" i="1"/>
  <c r="D39" i="1"/>
  <c r="I39" i="1"/>
  <c r="C40" i="1"/>
  <c r="I40" i="1"/>
  <c r="I41" i="1"/>
  <c r="I42" i="1"/>
  <c r="C43" i="1"/>
  <c r="D43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C97" i="1"/>
  <c r="C98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4" i="2"/>
  <c r="Q53" i="2" l="1"/>
  <c r="H293" i="1"/>
  <c r="G293" i="1"/>
  <c r="O4" i="2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3" i="1"/>
  <c r="I293" i="1" l="1"/>
</calcChain>
</file>

<file path=xl/sharedStrings.xml><?xml version="1.0" encoding="utf-8"?>
<sst xmlns="http://schemas.openxmlformats.org/spreadsheetml/2006/main" count="5896" uniqueCount="1679">
  <si>
    <t>排序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</si>
  <si>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</si>
  <si>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</si>
  <si>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</si>
  <si>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</si>
  <si>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 xml:space="preserve">  臺南市107學年度國民中小學圖書採購書單                     </t>
    <phoneticPr fontId="1" type="noConversion"/>
  </si>
  <si>
    <t>9789863842729</t>
    <phoneticPr fontId="2" type="noConversion"/>
  </si>
  <si>
    <t>9789863843061</t>
    <phoneticPr fontId="2" type="noConversion"/>
  </si>
  <si>
    <t>9789578630284</t>
    <phoneticPr fontId="2" type="noConversion"/>
  </si>
  <si>
    <t>9789865837785</t>
    <phoneticPr fontId="2" type="noConversion"/>
  </si>
  <si>
    <t>9789865837808</t>
    <phoneticPr fontId="2" type="noConversion"/>
  </si>
  <si>
    <t>9789571355191</t>
    <phoneticPr fontId="2" type="noConversion"/>
  </si>
  <si>
    <t>9789869460354</t>
    <phoneticPr fontId="2" type="noConversion"/>
  </si>
  <si>
    <t>4710415385871</t>
    <phoneticPr fontId="2" type="noConversion"/>
  </si>
  <si>
    <t>9789869342506</t>
    <phoneticPr fontId="2" type="noConversion"/>
  </si>
  <si>
    <t>9789869313681</t>
    <phoneticPr fontId="2" type="noConversion"/>
  </si>
  <si>
    <t>9789869671828</t>
    <phoneticPr fontId="2" type="noConversion"/>
  </si>
  <si>
    <t>9789866780769</t>
    <phoneticPr fontId="2" type="noConversion"/>
  </si>
  <si>
    <t>9789863710523</t>
    <phoneticPr fontId="2" type="noConversion"/>
  </si>
  <si>
    <t>9789864084449</t>
    <phoneticPr fontId="2" type="noConversion"/>
  </si>
  <si>
    <t>9789863774334</t>
    <phoneticPr fontId="2" type="noConversion"/>
  </si>
  <si>
    <t>9789864080953</t>
    <phoneticPr fontId="2" type="noConversion"/>
  </si>
  <si>
    <t>9789869556132</t>
  </si>
  <si>
    <t>9789869438360</t>
  </si>
  <si>
    <t>9789866271151</t>
  </si>
  <si>
    <t>9867101456</t>
  </si>
  <si>
    <t>9789578722231</t>
  </si>
  <si>
    <t>9789579072212</t>
  </si>
  <si>
    <t>9789579072205</t>
  </si>
  <si>
    <t>會寫詩的神奇小松鼠</t>
    <phoneticPr fontId="1" type="noConversion"/>
  </si>
  <si>
    <t xml:space="preserve"> 凱特‧狄卡密歐/圖文</t>
    <phoneticPr fontId="1" type="noConversion"/>
  </si>
  <si>
    <t xml:space="preserve"> 凱特‧迪卡密歐  </t>
    <phoneticPr fontId="1" type="noConversion"/>
  </si>
  <si>
    <t>臺灣</t>
    <phoneticPr fontId="1" type="noConversion"/>
  </si>
  <si>
    <t>8本</t>
    <phoneticPr fontId="1" type="noConversion"/>
  </si>
  <si>
    <t>4本</t>
    <phoneticPr fontId="1" type="noConversion"/>
  </si>
  <si>
    <t>小頭目優瑪五部曲套書(十週年紀念版共5冊)</t>
    <phoneticPr fontId="1" type="noConversion"/>
  </si>
  <si>
    <t>親子天下</t>
    <phoneticPr fontId="1" type="noConversion"/>
  </si>
  <si>
    <t>5本</t>
    <phoneticPr fontId="1" type="noConversion"/>
  </si>
  <si>
    <t>否</t>
    <phoneticPr fontId="1" type="noConversion"/>
  </si>
  <si>
    <t>否</t>
    <phoneticPr fontId="1" type="noConversion"/>
  </si>
  <si>
    <t>漫畫大英百科【地理】(1~5集)</t>
    <phoneticPr fontId="1" type="noConversion"/>
  </si>
  <si>
    <t>三采</t>
    <phoneticPr fontId="1" type="noConversion"/>
  </si>
  <si>
    <t>漫畫大英百科【人體醫學】（1～6冊）</t>
    <phoneticPr fontId="1" type="noConversion"/>
  </si>
  <si>
    <t>套書</t>
    <phoneticPr fontId="1" type="noConversion"/>
  </si>
  <si>
    <t xml:space="preserve">BomBom Story </t>
    <phoneticPr fontId="1" type="noConversion"/>
  </si>
  <si>
    <t>否</t>
    <phoneticPr fontId="1" type="noConversion"/>
  </si>
  <si>
    <t>否</t>
    <phoneticPr fontId="1" type="noConversion"/>
  </si>
  <si>
    <t xml:space="preserve"> BomBom Story </t>
    <phoneticPr fontId="1" type="noConversion"/>
  </si>
  <si>
    <t>漫畫大英百科【文明文化】（1～4集）</t>
    <phoneticPr fontId="1" type="noConversion"/>
  </si>
  <si>
    <t>漫畫大英百科【宗教社科】（共5冊）</t>
    <phoneticPr fontId="1" type="noConversion"/>
  </si>
  <si>
    <t>否</t>
    <phoneticPr fontId="1" type="noConversion"/>
  </si>
  <si>
    <t>陳柚希</t>
    <phoneticPr fontId="1" type="noConversion"/>
  </si>
  <si>
    <t xml:space="preserve"> 徐瑞蓮</t>
    <phoneticPr fontId="1" type="noConversion"/>
  </si>
  <si>
    <t xml:space="preserve">給自己一個讚 </t>
    <phoneticPr fontId="1" type="noConversion"/>
  </si>
  <si>
    <t>我的女神好朋友</t>
    <phoneticPr fontId="1" type="noConversion"/>
  </si>
  <si>
    <t xml:space="preserve"> 易小歡</t>
    <phoneticPr fontId="1" type="noConversion"/>
  </si>
  <si>
    <t xml:space="preserve"> 小艾</t>
    <phoneticPr fontId="1" type="noConversion"/>
  </si>
  <si>
    <t>那些年最美好的時光</t>
    <phoneticPr fontId="1" type="noConversion"/>
  </si>
  <si>
    <t xml:space="preserve">桔子工作室  </t>
    <phoneticPr fontId="1" type="noConversion"/>
  </si>
  <si>
    <t>為什麼不是我？</t>
    <phoneticPr fontId="1" type="noConversion"/>
  </si>
  <si>
    <t>天使媽媽熱線中</t>
    <phoneticPr fontId="1" type="noConversion"/>
  </si>
  <si>
    <t>維他命熙</t>
    <phoneticPr fontId="1" type="noConversion"/>
  </si>
  <si>
    <t>徘徊街頭的女孩</t>
    <phoneticPr fontId="1" type="noConversion"/>
  </si>
  <si>
    <t>遊戲開始</t>
    <phoneticPr fontId="1" type="noConversion"/>
  </si>
  <si>
    <t>祖母的紅寶石</t>
    <phoneticPr fontId="1" type="noConversion"/>
  </si>
  <si>
    <t>閨蜜的背叛</t>
    <phoneticPr fontId="1" type="noConversion"/>
  </si>
  <si>
    <t xml:space="preserve"> 傅嘉美 </t>
    <phoneticPr fontId="1" type="noConversion"/>
  </si>
  <si>
    <t>福地</t>
    <phoneticPr fontId="1" type="noConversion"/>
  </si>
  <si>
    <t>讓愛重來吧</t>
    <phoneticPr fontId="1" type="noConversion"/>
  </si>
  <si>
    <t xml:space="preserve"> 羅彩渝</t>
    <phoneticPr fontId="1" type="noConversion"/>
  </si>
  <si>
    <t>我想要飛</t>
    <phoneticPr fontId="1" type="noConversion"/>
  </si>
  <si>
    <t xml:space="preserve"> 胡安安</t>
    <phoneticPr fontId="1" type="noConversion"/>
  </si>
  <si>
    <t>與奶奶的約定</t>
    <phoneticPr fontId="1" type="noConversion"/>
  </si>
  <si>
    <t xml:space="preserve"> 林玫妮 </t>
    <phoneticPr fontId="1" type="noConversion"/>
  </si>
  <si>
    <t>培育</t>
    <phoneticPr fontId="1" type="noConversion"/>
  </si>
  <si>
    <t>牽媽媽的手</t>
    <phoneticPr fontId="1" type="noConversion"/>
  </si>
  <si>
    <t xml:space="preserve"> 曾玟蕙</t>
    <phoneticPr fontId="1" type="noConversion"/>
  </si>
  <si>
    <t>文房</t>
    <phoneticPr fontId="1" type="noConversion"/>
  </si>
  <si>
    <t>貓媽媽的五個寶貝</t>
    <phoneticPr fontId="1" type="noConversion"/>
  </si>
  <si>
    <t xml:space="preserve"> 夏嵐</t>
    <phoneticPr fontId="1" type="noConversion"/>
  </si>
  <si>
    <t>最後的禮物</t>
    <phoneticPr fontId="1" type="noConversion"/>
  </si>
  <si>
    <t xml:space="preserve"> 紀維芳</t>
    <phoneticPr fontId="1" type="noConversion"/>
  </si>
  <si>
    <t>安安與奶奶</t>
    <phoneticPr fontId="1" type="noConversion"/>
  </si>
  <si>
    <t xml:space="preserve"> 神代栞凪</t>
    <phoneticPr fontId="1" type="noConversion"/>
  </si>
  <si>
    <t>爸爸不在家</t>
    <phoneticPr fontId="1" type="noConversion"/>
  </si>
  <si>
    <t xml:space="preserve"> 余益興</t>
    <phoneticPr fontId="1" type="noConversion"/>
  </si>
  <si>
    <t>你是我的英雄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</si>
  <si>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</si>
  <si>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</si>
  <si>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</si>
  <si>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出版地(國家)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</si>
  <si>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</si>
  <si>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</si>
  <si>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</si>
  <si>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</si>
  <si>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北城百畫帖</t>
    <phoneticPr fontId="1" type="noConversion"/>
  </si>
  <si>
    <t> AKRU</t>
    <phoneticPr fontId="1" type="noConversion"/>
  </si>
  <si>
    <t>蓋亞 </t>
    <phoneticPr fontId="1" type="noConversion"/>
  </si>
  <si>
    <t>台灣</t>
    <phoneticPr fontId="1" type="noConversion"/>
  </si>
  <si>
    <t>否</t>
    <phoneticPr fontId="1" type="noConversion"/>
  </si>
  <si>
    <t>國文</t>
    <phoneticPr fontId="1" type="noConversion"/>
  </si>
  <si>
    <t>北城百畫帖 2</t>
    <phoneticPr fontId="1" type="noConversion"/>
  </si>
  <si>
    <t>人間好時節</t>
    <phoneticPr fontId="1" type="noConversion"/>
  </si>
  <si>
    <t> 張曼娟</t>
    <phoneticPr fontId="1" type="noConversion"/>
  </si>
  <si>
    <t>麥田</t>
    <phoneticPr fontId="1" type="noConversion"/>
  </si>
  <si>
    <t>台灣</t>
    <phoneticPr fontId="1" type="noConversion"/>
  </si>
  <si>
    <t>否</t>
    <phoneticPr fontId="1" type="noConversion"/>
  </si>
  <si>
    <t>國文</t>
    <phoneticPr fontId="1" type="noConversion"/>
  </si>
  <si>
    <t>好潮的夢：快意慢活《幽夢影》</t>
    <phoneticPr fontId="1" type="noConversion"/>
  </si>
  <si>
    <t>麥田</t>
    <phoneticPr fontId="1" type="noConversion"/>
  </si>
  <si>
    <t>雨樹之國：一生難以忘懷的定情之書</t>
    <phoneticPr fontId="1" type="noConversion"/>
  </si>
  <si>
    <t>有川浩</t>
    <phoneticPr fontId="1" type="noConversion"/>
  </si>
  <si>
    <t>新雨</t>
    <phoneticPr fontId="1" type="noConversion"/>
  </si>
  <si>
    <t>北歐神話故事【新版】</t>
    <phoneticPr fontId="1" type="noConversion"/>
  </si>
  <si>
    <t>白蓮欣, 凱特琳</t>
    <phoneticPr fontId="1" type="noConversion"/>
  </si>
  <si>
    <t>好讀 </t>
    <phoneticPr fontId="1" type="noConversion"/>
  </si>
  <si>
    <t>國文</t>
    <phoneticPr fontId="1" type="noConversion"/>
  </si>
  <si>
    <t>生如夏花˙泰戈爾新月集&amp;漂鳥集【中英對照｜絕美精裝版】：復刻印度名家彩色插畫｜譯者導讀泰戈爾生平與作品</t>
    <phoneticPr fontId="1" type="noConversion"/>
  </si>
  <si>
    <t>泰戈爾, Rabindranath Tagore </t>
    <phoneticPr fontId="1" type="noConversion"/>
  </si>
  <si>
    <t>野人</t>
    <phoneticPr fontId="1" type="noConversion"/>
  </si>
  <si>
    <t>台灣</t>
    <phoneticPr fontId="1" type="noConversion"/>
  </si>
  <si>
    <t>台南老店散步：回味本町摩登老時光</t>
    <phoneticPr fontId="1" type="noConversion"/>
  </si>
  <si>
    <t>陳貴芳（鱷魚）</t>
    <phoneticPr fontId="1" type="noConversion"/>
  </si>
  <si>
    <t>馬可孛羅 </t>
    <phoneticPr fontId="1" type="noConversion"/>
  </si>
  <si>
    <t>南方誌：這些人那些事，臺南最迷人的社區圖像</t>
    <phoneticPr fontId="1" type="noConversion"/>
  </si>
  <si>
    <t>王美霞</t>
    <phoneticPr fontId="1" type="noConversion"/>
  </si>
  <si>
    <t>阪急電車（暢銷百萬紀念版）</t>
    <phoneticPr fontId="1" type="noConversion"/>
  </si>
  <si>
    <t>有川浩 </t>
    <phoneticPr fontId="1" type="noConversion"/>
  </si>
  <si>
    <t>時報出版 </t>
    <phoneticPr fontId="1" type="noConversion"/>
  </si>
  <si>
    <t>見字如晤：那些古人書信中最美麗的想念與遇見，帶領我們跨越千年，重拾未曾遺忘的感動</t>
    <phoneticPr fontId="1" type="noConversion"/>
  </si>
  <si>
    <t>宋怡慧</t>
    <phoneticPr fontId="1" type="noConversion"/>
  </si>
  <si>
    <t>平安文化 </t>
    <phoneticPr fontId="1" type="noConversion"/>
  </si>
  <si>
    <t>飄移的起跑線：「不公平」是人生的本質，讓「瘋狂學習」練就你最強的特質</t>
    <phoneticPr fontId="1" type="noConversion"/>
  </si>
  <si>
    <t>歐陽立中</t>
    <phoneticPr fontId="1" type="noConversion"/>
  </si>
  <si>
    <t>悅知文化 </t>
    <phoneticPr fontId="1" type="noConversion"/>
  </si>
  <si>
    <t>臺南青少年文學讀本：民間故事卷</t>
    <phoneticPr fontId="1" type="noConversion"/>
  </si>
  <si>
    <t>林培雅</t>
    <phoneticPr fontId="1" type="noConversion"/>
  </si>
  <si>
    <t>蔚藍文化</t>
    <phoneticPr fontId="1" type="noConversion"/>
  </si>
  <si>
    <t>臺南青少年文學讀本：散文卷</t>
    <phoneticPr fontId="1" type="noConversion"/>
  </si>
  <si>
    <t>王建國</t>
    <phoneticPr fontId="1" type="noConversion"/>
  </si>
  <si>
    <t>臺南青少年文學讀本：現代詩卷</t>
    <phoneticPr fontId="1" type="noConversion"/>
  </si>
  <si>
    <t>吳東晟</t>
    <phoneticPr fontId="1" type="noConversion"/>
  </si>
  <si>
    <t>臺南青少年文學讀本：臺語詩卷</t>
    <phoneticPr fontId="1" type="noConversion"/>
  </si>
  <si>
    <t>施俊州 </t>
    <phoneticPr fontId="1" type="noConversion"/>
  </si>
  <si>
    <t>蔚藍文化</t>
    <phoneticPr fontId="1" type="noConversion"/>
  </si>
  <si>
    <t>臺南青少年文學讀本：小說卷</t>
    <phoneticPr fontId="1" type="noConversion"/>
  </si>
  <si>
    <t>李若鶯</t>
    <phoneticPr fontId="1" type="noConversion"/>
  </si>
  <si>
    <t>如果那是一種鄉愁叫台南</t>
    <phoneticPr fontId="1" type="noConversion"/>
  </si>
  <si>
    <t>米果</t>
    <phoneticPr fontId="1" type="noConversion"/>
  </si>
  <si>
    <t>啟動文化 </t>
    <phoneticPr fontId="1" type="noConversion"/>
  </si>
  <si>
    <t>如果歷史是一群喵(1)：夏商周【萌貓漫畫學歷史】</t>
    <phoneticPr fontId="1" type="noConversion"/>
  </si>
  <si>
    <t>肥志</t>
    <phoneticPr fontId="1" type="noConversion"/>
  </si>
  <si>
    <t>野人出版社</t>
    <phoneticPr fontId="1" type="noConversion"/>
  </si>
  <si>
    <t>是</t>
    <phoneticPr fontId="1" type="noConversion"/>
  </si>
  <si>
    <t>社會</t>
    <phoneticPr fontId="1" type="noConversion"/>
  </si>
  <si>
    <t>如果歷史是一群喵(2)：春秋戰國篇【萌貓漫畫學歷史】</t>
    <phoneticPr fontId="1" type="noConversion"/>
  </si>
  <si>
    <t>是</t>
    <phoneticPr fontId="1" type="noConversion"/>
  </si>
  <si>
    <t>社會</t>
    <phoneticPr fontId="1" type="noConversion"/>
  </si>
  <si>
    <t>一看就懂地理百科（新裝珍藏版）</t>
    <phoneticPr fontId="1" type="noConversion"/>
  </si>
  <si>
    <t>給中小學生的世界地理【上冊】</t>
    <phoneticPr fontId="1" type="noConversion"/>
  </si>
  <si>
    <t> 維吉爾‧希利爾</t>
    <phoneticPr fontId="1" type="noConversion"/>
  </si>
  <si>
    <t xml:space="preserve">小樹文化 </t>
    <phoneticPr fontId="1" type="noConversion"/>
  </si>
  <si>
    <t>給中小學生的世界地理【下冊】</t>
    <phoneticPr fontId="1" type="noConversion"/>
  </si>
  <si>
    <t xml:space="preserve">小樹文化 </t>
    <phoneticPr fontId="1" type="noConversion"/>
  </si>
  <si>
    <t>地理課沒教的事：用Google Earth大開眼界</t>
    <phoneticPr fontId="1" type="noConversion"/>
  </si>
  <si>
    <t>廖振順</t>
    <phoneticPr fontId="1" type="noConversion"/>
  </si>
  <si>
    <t>時報出版</t>
    <phoneticPr fontId="1" type="noConversion"/>
  </si>
  <si>
    <t>比你想像的更迷人！看地圖、遊世界、學地理：認識我們的世界</t>
    <phoneticPr fontId="1" type="noConversion"/>
  </si>
  <si>
    <t> 海瑟‧亞莉珊卓</t>
    <phoneticPr fontId="1" type="noConversion"/>
  </si>
  <si>
    <t>大家出版</t>
    <phoneticPr fontId="1" type="noConversion"/>
  </si>
  <si>
    <t>漫畫大英百科【地理】（1～5集）</t>
    <phoneticPr fontId="1" type="noConversion"/>
  </si>
  <si>
    <t> BomBom Story</t>
    <phoneticPr fontId="1" type="noConversion"/>
  </si>
  <si>
    <t>趙英傑</t>
    <phoneticPr fontId="1" type="noConversion"/>
  </si>
  <si>
    <t>旗標</t>
    <phoneticPr fontId="1" type="noConversion"/>
  </si>
  <si>
    <t>自然</t>
    <phoneticPr fontId="1" type="noConversion"/>
  </si>
  <si>
    <t>酷科學（實驗＋天文＋自然＋學習手冊）</t>
    <phoneticPr fontId="1" type="noConversion"/>
  </si>
  <si>
    <t>丹尼爾.達塔斯奇...等</t>
    <phoneticPr fontId="1" type="noConversion"/>
  </si>
  <si>
    <t>遠流</t>
    <phoneticPr fontId="1" type="noConversion"/>
  </si>
  <si>
    <t>否</t>
    <phoneticPr fontId="1" type="noConversion"/>
  </si>
  <si>
    <t>漫畫大英百科【人體醫學1】：遺傳與血型</t>
    <phoneticPr fontId="1" type="noConversion"/>
  </si>
  <si>
    <t>漫畫大英百科【人體醫學2】：疾病與健康</t>
    <phoneticPr fontId="1" type="noConversion"/>
  </si>
  <si>
    <t>漫畫大英百科【人體醫學3】：人體</t>
    <phoneticPr fontId="1" type="noConversion"/>
  </si>
  <si>
    <t>漫畫大英百科【人體醫學4】：青春期與性</t>
    <phoneticPr fontId="1" type="noConversion"/>
  </si>
  <si>
    <t>漫畫大英百科【人體醫學5】：演化</t>
    <phoneticPr fontId="1" type="noConversion"/>
  </si>
  <si>
    <t>漫畫大英百科【人體醫學6】：人類心理</t>
    <phoneticPr fontId="1" type="noConversion"/>
  </si>
  <si>
    <t>植物博物館</t>
    <phoneticPr fontId="1" type="noConversion"/>
  </si>
  <si>
    <t>動物博物館</t>
    <phoneticPr fontId="1" type="noConversion"/>
  </si>
  <si>
    <t>凱蒂．史考特,  珍妮．布魯姆</t>
    <phoneticPr fontId="1" type="noConversion"/>
  </si>
  <si>
    <t>哇！機器人跑出來了：3D擴增實境APP互動機械科技小百科</t>
    <phoneticPr fontId="1" type="noConversion"/>
  </si>
  <si>
    <t>哇！原子跑出來了：3D擴增實境APP互動物理化學小百科</t>
    <phoneticPr fontId="1" type="noConversion"/>
  </si>
  <si>
    <t>哇！龍捲風跑出來了：3D擴增實境APP互動地球科學小百科</t>
    <phoneticPr fontId="1" type="noConversion"/>
  </si>
  <si>
    <t>  Carlton Books </t>
    <phoneticPr fontId="1" type="noConversion"/>
  </si>
  <si>
    <t>哇！恐龍跑出來了：3D擴增實境APP互動恐龍小百科</t>
    <phoneticPr fontId="1" type="noConversion"/>
  </si>
  <si>
    <t>台灣</t>
    <phoneticPr fontId="1" type="noConversion"/>
  </si>
  <si>
    <t>哇！恐龍跑出來了2 肉食恐龍王者決戰：3D擴增實境APP互動恐龍小百科</t>
    <phoneticPr fontId="1" type="noConversion"/>
  </si>
  <si>
    <t>哇！太陽跑出來了：3D擴增實境APP互動太陽系小百科</t>
    <phoneticPr fontId="1" type="noConversion"/>
  </si>
  <si>
    <t>不向命運屈服的科學巨星：霍金</t>
    <phoneticPr fontId="1" type="noConversion"/>
  </si>
  <si>
    <t>林滿秋</t>
    <phoneticPr fontId="1" type="noConversion"/>
  </si>
  <si>
    <t>遠見天下文化</t>
    <phoneticPr fontId="1" type="noConversion"/>
  </si>
  <si>
    <t>我只想回到自己的家──動物保護‧生態關懷文選</t>
    <phoneticPr fontId="1" type="noConversion"/>
  </si>
  <si>
    <t>陳幸蕙主編</t>
    <phoneticPr fontId="1" type="noConversion"/>
  </si>
  <si>
    <t>幼獅</t>
    <phoneticPr fontId="1" type="noConversion"/>
  </si>
  <si>
    <t>瘋狂科學家─他們的夢想與堅持</t>
    <phoneticPr fontId="1" type="noConversion"/>
  </si>
  <si>
    <t>陳亮洲</t>
    <phoneticPr fontId="1" type="noConversion"/>
  </si>
  <si>
    <t>康軒</t>
    <phoneticPr fontId="1" type="noConversion"/>
  </si>
  <si>
    <t>當河馬想動的時候再去推牠：52個科學家的趣味思考，改變了全世界！</t>
    <phoneticPr fontId="1" type="noConversion"/>
  </si>
  <si>
    <t>張文亮</t>
    <phoneticPr fontId="1" type="noConversion"/>
  </si>
  <si>
    <t>國語日報</t>
    <phoneticPr fontId="1" type="noConversion"/>
  </si>
  <si>
    <t>地面地下──四季昆蟲微觀圖記</t>
    <phoneticPr fontId="1" type="noConversion"/>
  </si>
  <si>
    <t>邱承宗</t>
    <phoneticPr fontId="1" type="noConversion"/>
  </si>
  <si>
    <t>小魯文化</t>
    <phoneticPr fontId="1" type="noConversion"/>
  </si>
  <si>
    <t>最高的山‧最深的海：世界自然奇觀</t>
    <phoneticPr fontId="1" type="noConversion"/>
  </si>
  <si>
    <t>凱特．貝克、查娜．戴維森</t>
    <phoneticPr fontId="1" type="noConversion"/>
  </si>
  <si>
    <t>如何帶一隻恐龍搭電梯：21個有趣的科學思考</t>
    <phoneticPr fontId="1" type="noConversion"/>
  </si>
  <si>
    <t>人體工廠</t>
    <phoneticPr fontId="1" type="noConversion"/>
  </si>
  <si>
    <t>丹．格林/艾德蒙．戴維斯/譚詠光</t>
    <phoneticPr fontId="1" type="noConversion"/>
  </si>
  <si>
    <t>自然課可以這麼浪漫：李偉文的200個環境關鍵字</t>
    <phoneticPr fontId="1" type="noConversion"/>
  </si>
  <si>
    <t>李偉文/AB寶</t>
    <phoneticPr fontId="1" type="noConversion"/>
  </si>
  <si>
    <t>野人文化</t>
    <phoneticPr fontId="1" type="noConversion"/>
  </si>
  <si>
    <t>天生建築家：鈴木守的109種動物巢穴大發現</t>
    <phoneticPr fontId="1" type="noConversion"/>
  </si>
  <si>
    <t>哆啦A夢科學任意門3：動植物放大鏡</t>
    <phoneticPr fontId="1" type="noConversion"/>
  </si>
  <si>
    <t>漫畫／藤子‧F‧不二雄；編撰／日本小學館；日文審訂／Fujiko-Pro、實吉達郎、多田多惠子；台灣審訂／吳聲海張東君</t>
    <phoneticPr fontId="1" type="noConversion"/>
  </si>
  <si>
    <t>我們共同的世界：守護小海豹</t>
    <phoneticPr fontId="1" type="noConversion"/>
  </si>
  <si>
    <t>趙鵬飛</t>
    <phoneticPr fontId="1" type="noConversion"/>
  </si>
  <si>
    <t>福智文化</t>
    <phoneticPr fontId="1" type="noConversion"/>
  </si>
  <si>
    <t>中小學生必讀科學常備用書1:New全彩圖解觀念生物</t>
    <phoneticPr fontId="1" type="noConversion"/>
  </si>
  <si>
    <t>市村均</t>
    <phoneticPr fontId="1" type="noConversion"/>
  </si>
  <si>
    <t>小熊</t>
    <phoneticPr fontId="1" type="noConversion"/>
  </si>
  <si>
    <t>中小學生必讀科學常備用書2:New全彩圖解觀念地球科學</t>
    <phoneticPr fontId="1" type="noConversion"/>
  </si>
  <si>
    <t>中小學生必讀科學常備用書3:New全彩圖解觀念化學</t>
    <phoneticPr fontId="1" type="noConversion"/>
  </si>
  <si>
    <t>中小學生必讀科學常備用書4:New全彩圖解觀念物理</t>
    <phoneticPr fontId="1" type="noConversion"/>
  </si>
  <si>
    <t> 在家輕鬆做！54道親子日常美味料理提案：蕾蕾老師教媽咪們的親子烘培快樂食譜</t>
    <phoneticPr fontId="1" type="noConversion"/>
  </si>
  <si>
    <t> 蕾蕾老師（蔡宜容）</t>
    <phoneticPr fontId="1" type="noConversion"/>
  </si>
  <si>
    <t>心版圖文創</t>
    <phoneticPr fontId="1" type="noConversion"/>
  </si>
  <si>
    <t>綜合</t>
    <phoneticPr fontId="1" type="noConversion"/>
  </si>
  <si>
    <t>1000張定格全圖解!我的第一本縫紉書：一次學會手縫&amp;機縫!免上課，就能做出你最想要的20款手提袋、口金包、親子裝</t>
    <phoneticPr fontId="1" type="noConversion"/>
  </si>
  <si>
    <t> 奧山千晴</t>
    <phoneticPr fontId="1" type="noConversion"/>
  </si>
  <si>
    <t>蘋果屋</t>
    <phoneticPr fontId="1" type="noConversion"/>
  </si>
  <si>
    <t>天天用得到的100個手作環保袋＋實用小包包：專為「購物、出遊、日常」設計，手縫、縫紉機均可，詳細圖解＋原寸紙型光碟＝實用包袋珍藏版</t>
    <phoneticPr fontId="1" type="noConversion"/>
  </si>
  <si>
    <t>楊孟欣</t>
    <phoneticPr fontId="1" type="noConversion"/>
  </si>
  <si>
    <t>朱雀</t>
    <phoneticPr fontId="1" type="noConversion"/>
  </si>
  <si>
    <t>裁縫新手的100堂課：520張照片、100張圖表和圖解，加贈原尺寸作品光碟，最詳細易學會！</t>
    <phoneticPr fontId="1" type="noConversion"/>
  </si>
  <si>
    <t>ㄍㄨㄌㄨㄍㄨㄌㄨ攪一攪好簡單！超乎想像的甜點研究室：無蛋 × 不用奶 × 免小麥</t>
    <phoneticPr fontId="1" type="noConversion"/>
  </si>
  <si>
    <t> 岡村淑子  追蹤作者</t>
    <phoneticPr fontId="1" type="noConversion"/>
  </si>
  <si>
    <t>和平國際</t>
    <phoneticPr fontId="1" type="noConversion"/>
  </si>
  <si>
    <t>免烤箱完美烘焙術：零失敗！73道電鍋、冰箱、平底鍋就能做的一人份甜點提案</t>
    <phoneticPr fontId="1" type="noConversion"/>
  </si>
  <si>
    <t> 陳文山</t>
    <phoneticPr fontId="1" type="noConversion"/>
  </si>
  <si>
    <t>麥浩斯</t>
    <phoneticPr fontId="1" type="noConversion"/>
  </si>
  <si>
    <t>0失敗甜點：大家都喜歡的經典食譜</t>
    <phoneticPr fontId="1" type="noConversion"/>
  </si>
  <si>
    <t> ORANGE PAGE</t>
    <phoneticPr fontId="1" type="noConversion"/>
  </si>
  <si>
    <t>楓書坊  訂閱出版社新書快訊</t>
    <phoneticPr fontId="1" type="noConversion"/>
  </si>
  <si>
    <t>我的食材便利包：全年常備！食材收納保存活用書</t>
    <phoneticPr fontId="1" type="noConversion"/>
  </si>
  <si>
    <t> 楊賢英 </t>
    <phoneticPr fontId="1" type="noConversion"/>
  </si>
  <si>
    <t>江湖在走，法律要懂：法律白話文小學堂</t>
    <phoneticPr fontId="1" type="noConversion"/>
  </si>
  <si>
    <t> 法律白話文運動</t>
    <phoneticPr fontId="1" type="noConversion"/>
  </si>
  <si>
    <t>聯合文學</t>
    <phoneticPr fontId="1" type="noConversion"/>
  </si>
  <si>
    <t>一不小心就被吉：白話的生活法律對策</t>
    <phoneticPr fontId="1" type="noConversion"/>
  </si>
  <si>
    <t>雷皓明</t>
    <phoneticPr fontId="1" type="noConversion"/>
  </si>
  <si>
    <t>寶瓶文化</t>
    <phoneticPr fontId="1" type="noConversion"/>
  </si>
  <si>
    <t>看新聞輕鬆學法律1</t>
    <phoneticPr fontId="1" type="noConversion"/>
  </si>
  <si>
    <t>王泓鑫、莊佩穎、張明宏</t>
    <phoneticPr fontId="1" type="noConversion"/>
  </si>
  <si>
    <t>書泉</t>
    <phoneticPr fontId="1" type="noConversion"/>
  </si>
  <si>
    <t>看新聞輕鬆學法律2</t>
    <phoneticPr fontId="1" type="noConversion"/>
  </si>
  <si>
    <t>跟著法官學法律：父母、老師、學生必知的法律常識</t>
    <phoneticPr fontId="1" type="noConversion"/>
  </si>
  <si>
    <t>王國棟</t>
    <phoneticPr fontId="1" type="noConversion"/>
  </si>
  <si>
    <t>生活法律刑不刑(7版)</t>
    <phoneticPr fontId="1" type="noConversion"/>
  </si>
  <si>
    <t> 蘇銘翔</t>
    <phoneticPr fontId="1" type="noConversion"/>
  </si>
  <si>
    <t>輕鬆看著作權法(2版)</t>
    <phoneticPr fontId="1" type="noConversion"/>
  </si>
  <si>
    <t>吳尚昆</t>
    <phoneticPr fontId="1" type="noConversion"/>
  </si>
  <si>
    <t>圖解車禍資訊站：第一次打車禍官司就OK!（第三版）</t>
    <phoneticPr fontId="1" type="noConversion"/>
  </si>
  <si>
    <t>錢世傑</t>
    <phoneticPr fontId="1" type="noConversion"/>
  </si>
  <si>
    <t>十力文化</t>
    <phoneticPr fontId="1" type="noConversion"/>
  </si>
  <si>
    <t>法律保護誰?</t>
    <phoneticPr fontId="1" type="noConversion"/>
  </si>
  <si>
    <t>法蘭客</t>
    <phoneticPr fontId="1" type="noConversion"/>
  </si>
  <si>
    <t>白象文化</t>
    <phoneticPr fontId="1" type="noConversion"/>
  </si>
  <si>
    <t>看故事輕鬆學法律</t>
    <phoneticPr fontId="1" type="noConversion"/>
  </si>
  <si>
    <t>王麗能</t>
    <phoneticPr fontId="1" type="noConversion"/>
  </si>
  <si>
    <t>輕鬆打民事官司</t>
    <phoneticPr fontId="1" type="noConversion"/>
  </si>
  <si>
    <t>吳光陸</t>
    <phoneticPr fontId="1" type="noConversion"/>
  </si>
  <si>
    <t>力抗命運叩門聲的英雄：貝多芬 書信選</t>
    <phoneticPr fontId="1" type="noConversion"/>
  </si>
  <si>
    <t>貝多芬</t>
    <phoneticPr fontId="1" type="noConversion"/>
  </si>
  <si>
    <t>八旗文化</t>
    <phoneticPr fontId="1" type="noConversion"/>
  </si>
  <si>
    <t>圖解音樂史(五版)</t>
    <phoneticPr fontId="1" type="noConversion"/>
  </si>
  <si>
    <t> 許汝紘</t>
    <phoneticPr fontId="1" type="noConversion"/>
  </si>
  <si>
    <t>華滋</t>
    <phoneticPr fontId="1" type="noConversion"/>
  </si>
  <si>
    <t>經典100：莫札特</t>
    <phoneticPr fontId="1" type="noConversion"/>
  </si>
  <si>
    <t xml:space="preserve"> 許麗雯暨音樂企劃小組 </t>
    <phoneticPr fontId="1" type="noConversion"/>
  </si>
  <si>
    <t>如果，不是舒曼:十九世紀最偉大的女鋼琴家克拉拉．舒曼</t>
    <phoneticPr fontId="1" type="noConversion"/>
  </si>
  <si>
    <t>南西．瑞區</t>
    <phoneticPr fontId="1" type="noConversion"/>
  </si>
  <si>
    <t>高談文化</t>
    <phoneticPr fontId="1" type="noConversion"/>
  </si>
  <si>
    <t>細看藝術：揭開百大不朽傑作的祕密</t>
    <phoneticPr fontId="1" type="noConversion"/>
  </si>
  <si>
    <t>蘇西‧霍吉</t>
    <phoneticPr fontId="1" type="noConversion"/>
  </si>
  <si>
    <t>大石國際文化</t>
    <phoneticPr fontId="1" type="noConversion"/>
  </si>
  <si>
    <t>藝術史的一千零一夜【精美插畫版】</t>
    <phoneticPr fontId="1" type="noConversion"/>
  </si>
  <si>
    <t>麥可．博德</t>
    <phoneticPr fontId="1" type="noConversion"/>
  </si>
  <si>
    <t>原點</t>
    <phoneticPr fontId="1" type="noConversion"/>
  </si>
  <si>
    <t>寫給年輕人的古典音樂小史：連乖戾的貝多芬都萌得不要不要</t>
    <phoneticPr fontId="1" type="noConversion"/>
  </si>
  <si>
    <t>洪允杓</t>
    <phoneticPr fontId="1" type="noConversion"/>
  </si>
  <si>
    <t>野遊觀察指南：山野迷路要注意什麼？解讀大自然蛛絲馬跡，學會辨識方位、預判天氣的野外密技</t>
    <phoneticPr fontId="1" type="noConversion"/>
  </si>
  <si>
    <t>原文作者： Tristan Gooley
譯者： 張玲嘉, 田昕旻</t>
    <phoneticPr fontId="1" type="noConversion"/>
  </si>
  <si>
    <t>晨星出版有限公司</t>
    <phoneticPr fontId="1" type="noConversion"/>
  </si>
  <si>
    <t>裸眼看星空：觀星達人教你善用APP、網路資源及簡易工具，輕鬆觀察各種天文景象</t>
    <phoneticPr fontId="1" type="noConversion"/>
  </si>
  <si>
    <t>作者： 鮑伯．金恩（Bob King）,譯者： 丁超</t>
    <phoneticPr fontId="1" type="noConversion"/>
  </si>
  <si>
    <t>商周出版</t>
    <phoneticPr fontId="1" type="noConversion"/>
  </si>
  <si>
    <t>寫給所有人的圖說中國史（全）</t>
    <phoneticPr fontId="1" type="noConversion"/>
  </si>
  <si>
    <t> 童超 </t>
    <phoneticPr fontId="1" type="noConversion"/>
  </si>
  <si>
    <t>月之海</t>
    <phoneticPr fontId="1" type="noConversion"/>
  </si>
  <si>
    <t>寫給所有人的圖說世界史</t>
    <phoneticPr fontId="1" type="noConversion"/>
  </si>
  <si>
    <t> 郭方 </t>
    <phoneticPr fontId="1" type="noConversion"/>
  </si>
  <si>
    <t>臺南市政府教育局；親子天下整合傳播中心團隊</t>
    <phoneticPr fontId="1" type="noConversion"/>
  </si>
  <si>
    <t>半個地球的距離</t>
    <phoneticPr fontId="1" type="noConversion"/>
  </si>
  <si>
    <t>辛西亞．角畑</t>
    <phoneticPr fontId="1" type="noConversion"/>
  </si>
  <si>
    <t xml:space="preserve">台灣東方  </t>
    <phoneticPr fontId="1" type="noConversion"/>
  </si>
  <si>
    <t>傻狗溫迪客</t>
    <phoneticPr fontId="1" type="noConversion"/>
  </si>
  <si>
    <t>理財小達人系列1─4（共四冊）：一起學習個人理財、家庭理財、國家經濟、世界金融</t>
    <phoneticPr fontId="1" type="noConversion"/>
  </si>
  <si>
    <t>費莉西亞‧羅, 傑拉德‧貝利</t>
    <phoneticPr fontId="1" type="noConversion"/>
  </si>
  <si>
    <t>琴之森1</t>
    <phoneticPr fontId="1" type="noConversion"/>
  </si>
  <si>
    <t>一色真人</t>
    <phoneticPr fontId="1" type="noConversion"/>
  </si>
  <si>
    <t>尖端</t>
    <phoneticPr fontId="1" type="noConversion"/>
  </si>
  <si>
    <t>琴之森2</t>
    <phoneticPr fontId="1" type="noConversion"/>
  </si>
  <si>
    <t>琴之森3</t>
    <phoneticPr fontId="1" type="noConversion"/>
  </si>
  <si>
    <r>
      <t>琴之森4</t>
    </r>
    <r>
      <rPr>
        <sz val="12"/>
        <color indexed="8"/>
        <rFont val="新細明體"/>
        <family val="1"/>
        <charset val="136"/>
      </rPr>
      <t/>
    </r>
    <phoneticPr fontId="1" type="noConversion"/>
  </si>
  <si>
    <t>琴之森5</t>
    <phoneticPr fontId="1" type="noConversion"/>
  </si>
  <si>
    <t>琴之森6</t>
    <phoneticPr fontId="1" type="noConversion"/>
  </si>
  <si>
    <r>
      <t>琴之森7</t>
    </r>
    <r>
      <rPr>
        <sz val="12"/>
        <color indexed="8"/>
        <rFont val="新細明體"/>
        <family val="1"/>
        <charset val="136"/>
      </rPr>
      <t/>
    </r>
    <phoneticPr fontId="1" type="noConversion"/>
  </si>
  <si>
    <t>琴之森8</t>
    <phoneticPr fontId="1" type="noConversion"/>
  </si>
  <si>
    <t>琴之森9</t>
    <phoneticPr fontId="1" type="noConversion"/>
  </si>
  <si>
    <r>
      <t>琴之森10</t>
    </r>
    <r>
      <rPr>
        <sz val="12"/>
        <color indexed="8"/>
        <rFont val="新細明體"/>
        <family val="1"/>
        <charset val="136"/>
      </rPr>
      <t/>
    </r>
    <phoneticPr fontId="1" type="noConversion"/>
  </si>
  <si>
    <t>琴之森11</t>
    <phoneticPr fontId="1" type="noConversion"/>
  </si>
  <si>
    <t>琴之森12</t>
    <phoneticPr fontId="1" type="noConversion"/>
  </si>
  <si>
    <r>
      <t>琴之森13</t>
    </r>
    <r>
      <rPr>
        <sz val="12"/>
        <color indexed="8"/>
        <rFont val="新細明體"/>
        <family val="1"/>
        <charset val="136"/>
      </rPr>
      <t/>
    </r>
    <phoneticPr fontId="1" type="noConversion"/>
  </si>
  <si>
    <t>琴之森14</t>
    <phoneticPr fontId="1" type="noConversion"/>
  </si>
  <si>
    <t>琴之森15</t>
    <phoneticPr fontId="1" type="noConversion"/>
  </si>
  <si>
    <r>
      <t>琴之森16</t>
    </r>
    <r>
      <rPr>
        <sz val="12"/>
        <color indexed="8"/>
        <rFont val="新細明體"/>
        <family val="1"/>
        <charset val="136"/>
      </rPr>
      <t/>
    </r>
    <phoneticPr fontId="1" type="noConversion"/>
  </si>
  <si>
    <t>琴之森17</t>
    <phoneticPr fontId="1" type="noConversion"/>
  </si>
  <si>
    <t>琴之森18</t>
    <phoneticPr fontId="1" type="noConversion"/>
  </si>
  <si>
    <t>琴之森19</t>
    <phoneticPr fontId="1" type="noConversion"/>
  </si>
  <si>
    <t>琴之森20</t>
    <phoneticPr fontId="1" type="noConversion"/>
  </si>
  <si>
    <r>
      <t>琴之森21</t>
    </r>
    <r>
      <rPr>
        <sz val="12"/>
        <color indexed="8"/>
        <rFont val="新細明體"/>
        <family val="1"/>
        <charset val="136"/>
      </rPr>
      <t/>
    </r>
    <phoneticPr fontId="1" type="noConversion"/>
  </si>
  <si>
    <t>琴之森22</t>
    <phoneticPr fontId="1" type="noConversion"/>
  </si>
  <si>
    <t>琴之森23</t>
    <phoneticPr fontId="1" type="noConversion"/>
  </si>
  <si>
    <t>琴之森24</t>
    <phoneticPr fontId="1" type="noConversion"/>
  </si>
  <si>
    <t>琴之森25</t>
    <phoneticPr fontId="1" type="noConversion"/>
  </si>
  <si>
    <r>
      <t>琴之森26</t>
    </r>
    <r>
      <rPr>
        <sz val="12"/>
        <color indexed="8"/>
        <rFont val="新細明體"/>
        <family val="1"/>
        <charset val="136"/>
      </rPr>
      <t/>
    </r>
    <phoneticPr fontId="1" type="noConversion"/>
  </si>
  <si>
    <t>在感性中學習生存之道：給孩子的世界文學經典(一套八本)</t>
    <phoneticPr fontId="1" type="noConversion"/>
  </si>
  <si>
    <t>林孟賢, 張婷婷, 黃育朋, 劉格安, 蔡幼茱</t>
    <phoneticPr fontId="1" type="noConversion"/>
  </si>
  <si>
    <t>木馬文化</t>
    <phoneticPr fontId="1" type="noConversion"/>
  </si>
  <si>
    <t>西頓動物記知識版（1-4套書）</t>
    <phoneticPr fontId="1" type="noConversion"/>
  </si>
  <si>
    <t>厄尼斯特‧湯普森‧西頓, 今泉吉晴</t>
    <phoneticPr fontId="1" type="noConversion"/>
  </si>
  <si>
    <t>張友漁</t>
    <phoneticPr fontId="1" type="noConversion"/>
  </si>
  <si>
    <t>臺南青少年文學讀本套書(共6冊)</t>
    <phoneticPr fontId="1" type="noConversion"/>
  </si>
  <si>
    <t>李若鶯、王建國、吳東晟、施俊州、林培雅、許玉蘭</t>
    <phoneticPr fontId="1" type="noConversion"/>
  </si>
  <si>
    <t>一套6冊</t>
    <phoneticPr fontId="1" type="noConversion"/>
  </si>
  <si>
    <t>李偉文,AB寶</t>
    <phoneticPr fontId="1" type="noConversion"/>
  </si>
  <si>
    <t>五味屋的生活練習曲：用態度換夢想的二手商店</t>
    <phoneticPr fontId="1" type="noConversion"/>
  </si>
  <si>
    <t>張瀞文, 顧瑜君</t>
    <phoneticPr fontId="1" type="noConversion"/>
  </si>
  <si>
    <t>漫畫大英百科【藝術歷史】（共5冊）</t>
    <phoneticPr fontId="1" type="noConversion"/>
  </si>
  <si>
    <t>6本</t>
    <phoneticPr fontId="1" type="noConversion"/>
  </si>
  <si>
    <t>來自監獄的信</t>
    <phoneticPr fontId="1" type="noConversion"/>
  </si>
  <si>
    <t xml:space="preserve"> 林滿秋</t>
    <phoneticPr fontId="1" type="noConversion"/>
  </si>
  <si>
    <t xml:space="preserve">未來出版  </t>
    <phoneticPr fontId="1" type="noConversion"/>
  </si>
  <si>
    <t>宇宙男孩．雨衣女孩</t>
    <phoneticPr fontId="1" type="noConversion"/>
  </si>
  <si>
    <t>秀威少年</t>
    <phoneticPr fontId="1" type="noConversion"/>
  </si>
  <si>
    <t xml:space="preserve">不存在的小偷 </t>
    <phoneticPr fontId="1" type="noConversion"/>
  </si>
  <si>
    <t xml:space="preserve">俄羅斯娃娃裡的祕密 </t>
    <phoneticPr fontId="1" type="noConversion"/>
  </si>
  <si>
    <t>我不是弱者</t>
    <phoneticPr fontId="1" type="noConversion"/>
  </si>
  <si>
    <t>最佳對手</t>
    <phoneticPr fontId="1" type="noConversion"/>
  </si>
  <si>
    <t>我的超完美同學</t>
    <phoneticPr fontId="1" type="noConversion"/>
  </si>
  <si>
    <t xml:space="preserve"> 梅洛琳</t>
    <phoneticPr fontId="1" type="noConversion"/>
  </si>
  <si>
    <t>甜點男孩和籃球女孩</t>
    <phoneticPr fontId="1" type="noConversion"/>
  </si>
  <si>
    <t xml:space="preserve"> 日日</t>
    <phoneticPr fontId="1" type="noConversion"/>
  </si>
  <si>
    <t>安琪的最後一堂課</t>
    <phoneticPr fontId="1" type="noConversion"/>
  </si>
  <si>
    <t>搗蛋小英雄</t>
    <phoneticPr fontId="1" type="noConversion"/>
  </si>
  <si>
    <t xml:space="preserve"> 曉光</t>
    <phoneticPr fontId="1" type="noConversion"/>
  </si>
  <si>
    <t>停不了的愛</t>
    <phoneticPr fontId="1" type="noConversion"/>
  </si>
  <si>
    <t>天使般的女孩</t>
    <phoneticPr fontId="1" type="noConversion"/>
  </si>
  <si>
    <t xml:space="preserve"> 張雅義</t>
    <phoneticPr fontId="1" type="noConversion"/>
  </si>
  <si>
    <t>傾聽.我說</t>
    <phoneticPr fontId="1" type="noConversion"/>
  </si>
  <si>
    <t>驛站文化</t>
    <phoneticPr fontId="1" type="noConversion"/>
  </si>
  <si>
    <t>驛站文化</t>
    <phoneticPr fontId="1" type="noConversion"/>
  </si>
  <si>
    <t>驛站文化</t>
    <phoneticPr fontId="1" type="noConversion"/>
  </si>
  <si>
    <t>9789865837969</t>
    <phoneticPr fontId="1" type="noConversion"/>
  </si>
  <si>
    <t>9789865837938</t>
    <phoneticPr fontId="1" type="noConversion"/>
  </si>
  <si>
    <t>9789865837891</t>
    <phoneticPr fontId="1" type="noConversion"/>
  </si>
  <si>
    <t>9789865837853</t>
    <phoneticPr fontId="1" type="noConversion"/>
  </si>
  <si>
    <t>9789865837877</t>
    <phoneticPr fontId="1" type="noConversion"/>
  </si>
  <si>
    <t>9789865837884</t>
    <phoneticPr fontId="1" type="noConversion"/>
  </si>
  <si>
    <t>9789865837785</t>
    <phoneticPr fontId="1" type="noConversion"/>
  </si>
  <si>
    <t>9789865837808</t>
    <phoneticPr fontId="1" type="noConversion"/>
  </si>
  <si>
    <t>給中小學生的藝術史【建築篇】</t>
    <phoneticPr fontId="1" type="noConversion"/>
  </si>
  <si>
    <t>原文作者： Virgil Mores Hillyer
譯者： 李爽, 朱玲</t>
    <phoneticPr fontId="1" type="noConversion"/>
  </si>
  <si>
    <t>小樹文化</t>
    <phoneticPr fontId="1" type="noConversion"/>
  </si>
  <si>
    <t>臺灣</t>
    <phoneticPr fontId="1" type="noConversion"/>
  </si>
  <si>
    <t>否</t>
    <phoneticPr fontId="1" type="noConversion"/>
  </si>
  <si>
    <t>給中小學生的藝術史【雕塑篇】</t>
    <phoneticPr fontId="1" type="noConversion"/>
  </si>
  <si>
    <t>否</t>
    <phoneticPr fontId="1" type="noConversion"/>
  </si>
  <si>
    <t>給中小學生的藝術史【繪畫篇】</t>
    <phoneticPr fontId="1" type="noConversion"/>
  </si>
  <si>
    <t>原文作者： Virgil Mores Hillyer
譯者： 李爽, 朱玲</t>
    <phoneticPr fontId="1" type="noConversion"/>
  </si>
  <si>
    <t>小樹文化</t>
    <phoneticPr fontId="1" type="noConversion"/>
  </si>
  <si>
    <t>給中小學生的世界歷史【古文明卷】</t>
    <phoneticPr fontId="1" type="noConversion"/>
  </si>
  <si>
    <t>原文作者： Virgil Mores Hillyer
譯者： 陳繼華, 劉娟</t>
    <phoneticPr fontId="1" type="noConversion"/>
  </si>
  <si>
    <t>小樹文化</t>
    <phoneticPr fontId="1" type="noConversion"/>
  </si>
  <si>
    <t>給中小學生的世界歷史【中世紀卷】</t>
    <phoneticPr fontId="1" type="noConversion"/>
  </si>
  <si>
    <t>原文作者： Virgil Mores Hillyer
譯者： 陳繼華, 劉娟</t>
    <phoneticPr fontId="1" type="noConversion"/>
  </si>
  <si>
    <t>給中小學生的世界歷史【近現代卷】</t>
    <phoneticPr fontId="1" type="noConversion"/>
  </si>
  <si>
    <t>給中小學生的世界地理【上冊】</t>
    <phoneticPr fontId="1" type="noConversion"/>
  </si>
  <si>
    <t>原文作者： Virgil Mores Hillyer
譯者： 王敏</t>
    <phoneticPr fontId="1" type="noConversion"/>
  </si>
  <si>
    <t>給中小學生的世界地理【下冊】</t>
    <phoneticPr fontId="1" type="noConversion"/>
  </si>
  <si>
    <t>9789864795451</t>
    <phoneticPr fontId="1" type="noConversion"/>
  </si>
  <si>
    <t>9789864795819</t>
    <phoneticPr fontId="1" type="noConversion"/>
  </si>
  <si>
    <t>9789573279273</t>
    <phoneticPr fontId="1" type="noConversion"/>
  </si>
  <si>
    <t>9789573279433</t>
    <phoneticPr fontId="1" type="noConversion"/>
  </si>
  <si>
    <t>9789573279884</t>
    <phoneticPr fontId="1" type="noConversion"/>
  </si>
  <si>
    <t>9789573280460</t>
    <phoneticPr fontId="1" type="noConversion"/>
  </si>
  <si>
    <t>9789573283447</t>
    <phoneticPr fontId="1" type="noConversion"/>
  </si>
  <si>
    <t>程式特攻隊1：二進位機器鳥</t>
    <phoneticPr fontId="1" type="noConversion"/>
  </si>
  <si>
    <t>原文作者： Gene Luen Yang
譯者： 陳信宏</t>
    <phoneticPr fontId="1" type="noConversion"/>
  </si>
  <si>
    <t xml:space="preserve">小天下 </t>
    <phoneticPr fontId="1" type="noConversion"/>
  </si>
  <si>
    <t>臺灣</t>
    <phoneticPr fontId="1" type="noConversion"/>
  </si>
  <si>
    <t>9789864795444</t>
    <phoneticPr fontId="1" type="noConversion"/>
  </si>
  <si>
    <t>程式特攻隊2：螺旋圖陷阱</t>
    <phoneticPr fontId="1" type="noConversion"/>
  </si>
  <si>
    <t xml:space="preserve">小天下 </t>
    <phoneticPr fontId="1" type="noConversion"/>
  </si>
  <si>
    <t>臺灣</t>
    <phoneticPr fontId="1" type="noConversion"/>
  </si>
  <si>
    <t>否</t>
    <phoneticPr fontId="1" type="noConversion"/>
  </si>
  <si>
    <t>程式特攻隊3：如果否則迷宮</t>
    <phoneticPr fontId="1" type="noConversion"/>
  </si>
  <si>
    <t>原文作者： Gene Luen Yang
譯者： 陳信宏</t>
    <phoneticPr fontId="1" type="noConversion"/>
  </si>
  <si>
    <t xml:space="preserve">小天下 </t>
    <phoneticPr fontId="1" type="noConversion"/>
  </si>
  <si>
    <t>臺灣</t>
    <phoneticPr fontId="1" type="noConversion"/>
  </si>
  <si>
    <t>9789864795802</t>
    <phoneticPr fontId="1" type="noConversion"/>
  </si>
  <si>
    <t>程式特攻隊4：巢狀救命階梯</t>
    <phoneticPr fontId="1" type="noConversion"/>
  </si>
  <si>
    <t>哆啦A夢科學任意門11：終極昆蟲發現機</t>
    <phoneticPr fontId="1" type="noConversion"/>
  </si>
  <si>
    <t xml:space="preserve"> 藤子‧F‧不二雄</t>
    <phoneticPr fontId="1" type="noConversion"/>
  </si>
  <si>
    <t>遠流</t>
    <phoneticPr fontId="1" type="noConversion"/>
  </si>
  <si>
    <t>9789573279280</t>
    <phoneticPr fontId="1" type="noConversion"/>
  </si>
  <si>
    <t>哆啦A夢科學任意門12：超強能源尋寶機</t>
    <phoneticPr fontId="1" type="noConversion"/>
  </si>
  <si>
    <t xml:space="preserve"> 藤子‧F‧不二雄</t>
    <phoneticPr fontId="1" type="noConversion"/>
  </si>
  <si>
    <t>哆啦A夢科學任意門13：小小世界顯微鏡</t>
    <phoneticPr fontId="1" type="noConversion"/>
  </si>
  <si>
    <t>哆啦A夢科學任意門14：海底迷宮探測號</t>
    <phoneticPr fontId="1" type="noConversion"/>
  </si>
  <si>
    <t>9789573279594</t>
    <phoneticPr fontId="1" type="noConversion"/>
  </si>
  <si>
    <t>哆啦A夢科學任意門15：神祕化石時光布</t>
    <phoneticPr fontId="1" type="noConversion"/>
  </si>
  <si>
    <t>哆啦A夢科學任意門16：勇闖南極冒險號</t>
    <phoneticPr fontId="1" type="noConversion"/>
  </si>
  <si>
    <t>哆啦A夢科學任意門17：無敵點心製造機</t>
    <phoneticPr fontId="1" type="noConversion"/>
  </si>
  <si>
    <t>9789865625153</t>
    <phoneticPr fontId="2" type="noConversion"/>
  </si>
  <si>
    <t>9789865782795</t>
    <phoneticPr fontId="2" type="noConversion"/>
  </si>
  <si>
    <t>9789869292818</t>
    <phoneticPr fontId="2" type="noConversion"/>
  </si>
  <si>
    <t>9575453204</t>
    <phoneticPr fontId="2" type="noConversion"/>
  </si>
  <si>
    <t xml:space="preserve">9576006767 </t>
    <phoneticPr fontId="2" type="noConversion"/>
  </si>
  <si>
    <t>9789571180458</t>
    <phoneticPr fontId="2" type="noConversion"/>
  </si>
  <si>
    <t>9789861372631</t>
    <phoneticPr fontId="2" type="noConversion"/>
  </si>
  <si>
    <t>9789869115223</t>
    <phoneticPr fontId="2" type="noConversion"/>
  </si>
  <si>
    <t>9789863591023</t>
    <phoneticPr fontId="2" type="noConversion"/>
  </si>
  <si>
    <t>9789573283645</t>
    <phoneticPr fontId="2" type="noConversion"/>
  </si>
  <si>
    <t>9789573276654</t>
    <phoneticPr fontId="2" type="noConversion"/>
  </si>
  <si>
    <t>慈悲城 上</t>
    <phoneticPr fontId="1" type="noConversion"/>
  </si>
  <si>
    <t>丁墨</t>
    <phoneticPr fontId="1" type="noConversion"/>
  </si>
  <si>
    <t>知翎文化</t>
    <phoneticPr fontId="1" type="noConversion"/>
  </si>
  <si>
    <t>9789865625146</t>
    <phoneticPr fontId="2" type="noConversion"/>
  </si>
  <si>
    <t>慈悲城 下</t>
    <phoneticPr fontId="1" type="noConversion"/>
  </si>
  <si>
    <t>你和我的傾城時光 上</t>
    <phoneticPr fontId="1" type="noConversion"/>
  </si>
  <si>
    <t>你和我的傾城時光 中</t>
    <phoneticPr fontId="1" type="noConversion"/>
  </si>
  <si>
    <t>9789865782801</t>
    <phoneticPr fontId="2" type="noConversion"/>
  </si>
  <si>
    <t>你和我的傾城時光 下</t>
    <phoneticPr fontId="1" type="noConversion"/>
  </si>
  <si>
    <t>9789865782818</t>
    <phoneticPr fontId="2" type="noConversion"/>
  </si>
  <si>
    <t>莫負寒夏 上</t>
    <phoneticPr fontId="1" type="noConversion"/>
  </si>
  <si>
    <t>9789869292801</t>
    <phoneticPr fontId="2" type="noConversion"/>
  </si>
  <si>
    <t>莫負寒夏 下</t>
    <phoneticPr fontId="1" type="noConversion"/>
  </si>
  <si>
    <t>辛德勒名單</t>
    <phoneticPr fontId="1" type="noConversion"/>
  </si>
  <si>
    <t>上海譯文</t>
    <phoneticPr fontId="1" type="noConversion"/>
  </si>
  <si>
    <t>大陸</t>
    <phoneticPr fontId="1" type="noConversion"/>
  </si>
  <si>
    <t>9787532765553</t>
    <phoneticPr fontId="2" type="noConversion"/>
  </si>
  <si>
    <t>辛德勒名單：木箱上的男孩</t>
    <phoneticPr fontId="1" type="noConversion"/>
  </si>
  <si>
    <t>萊昂．雷森</t>
    <phoneticPr fontId="1" type="noConversion"/>
  </si>
  <si>
    <t xml:space="preserve">台灣 </t>
    <phoneticPr fontId="1" type="noConversion"/>
  </si>
  <si>
    <t>9789577517319</t>
    <phoneticPr fontId="2" type="noConversion"/>
  </si>
  <si>
    <t>安妮的日記</t>
    <phoneticPr fontId="1" type="noConversion"/>
  </si>
  <si>
    <t>安妮．法蘭克</t>
    <phoneticPr fontId="1" type="noConversion"/>
  </si>
  <si>
    <t>志文</t>
    <phoneticPr fontId="1" type="noConversion"/>
  </si>
  <si>
    <t>希特勒我的奮鬥</t>
    <phoneticPr fontId="1" type="noConversion"/>
  </si>
  <si>
    <t>文國書局</t>
    <phoneticPr fontId="1" type="noConversion"/>
  </si>
  <si>
    <t>曼德拉：與自己對話</t>
    <phoneticPr fontId="1" type="noConversion"/>
  </si>
  <si>
    <t>納爾遜．曼德拉</t>
    <phoneticPr fontId="1" type="noConversion"/>
  </si>
  <si>
    <t>五南</t>
    <phoneticPr fontId="1" type="noConversion"/>
  </si>
  <si>
    <t>令人神往的靜坐開悟：普林斯頓大受歡迎的佛學與現代心理學</t>
    <phoneticPr fontId="1" type="noConversion"/>
  </si>
  <si>
    <t>羅伯．賴特</t>
    <phoneticPr fontId="1" type="noConversion"/>
  </si>
  <si>
    <t>究竟</t>
    <phoneticPr fontId="1" type="noConversion"/>
  </si>
  <si>
    <t>糾纏</t>
    <phoneticPr fontId="1" type="noConversion"/>
  </si>
  <si>
    <t>半寄</t>
    <phoneticPr fontId="1" type="noConversion"/>
  </si>
  <si>
    <t>睿歐廣告社</t>
    <phoneticPr fontId="1" type="noConversion"/>
  </si>
  <si>
    <t>一生受用的猶太人大智慧</t>
    <phoneticPr fontId="1" type="noConversion"/>
  </si>
  <si>
    <t>林郁</t>
    <phoneticPr fontId="1" type="noConversion"/>
  </si>
  <si>
    <r>
      <t>新BOOKHOUSE</t>
    </r>
    <r>
      <rPr>
        <sz val="12"/>
        <color rgb="FF666666"/>
        <rFont val="標楷體"/>
        <family val="4"/>
        <charset val="136"/>
      </rPr>
      <t xml:space="preserve">  </t>
    </r>
    <phoneticPr fontId="1" type="noConversion"/>
  </si>
  <si>
    <t>9789869641548</t>
    <phoneticPr fontId="2" type="noConversion"/>
  </si>
  <si>
    <t>提問與討論的教育奇蹟：每天對話10分鐘，激發思考力和創造力的猶太教育法</t>
    <phoneticPr fontId="1" type="noConversion"/>
  </si>
  <si>
    <t>全聲洙</t>
    <phoneticPr fontId="1" type="noConversion"/>
  </si>
  <si>
    <t>哈柏露塔，猶太人的教養祕訣：教出個性獨立，卻喜歡主動跟父母親近的孩子</t>
    <phoneticPr fontId="1" type="noConversion"/>
  </si>
  <si>
    <t>大是文化</t>
    <phoneticPr fontId="1" type="noConversion"/>
  </si>
  <si>
    <t>猶太人超越全世界的讀書法(2版)</t>
    <phoneticPr fontId="1" type="noConversion"/>
  </si>
  <si>
    <t>李大熙</t>
    <phoneticPr fontId="1" type="noConversion"/>
  </si>
  <si>
    <t>猶太理財專家不藏私致富祕訣</t>
    <phoneticPr fontId="1" type="noConversion"/>
  </si>
  <si>
    <t>不可思議的猶太人</t>
    <phoneticPr fontId="1" type="noConversion"/>
  </si>
  <si>
    <t>顧駿</t>
    <phoneticPr fontId="1" type="noConversion"/>
  </si>
  <si>
    <t xml:space="preserve">潮21Book  </t>
    <phoneticPr fontId="1" type="noConversion"/>
  </si>
  <si>
    <t>9789869392402</t>
    <phoneticPr fontId="2" type="noConversion"/>
  </si>
  <si>
    <t>（澳）基尼利</t>
    <phoneticPr fontId="1" type="noConversion"/>
  </si>
  <si>
    <t>陳式</t>
    <phoneticPr fontId="1" type="noConversion"/>
  </si>
  <si>
    <t>史威加‧貝爾格曼</t>
    <phoneticPr fontId="1" type="noConversion"/>
  </si>
  <si>
    <t> 鄧湘全, 吳立瑋, 洪國華</t>
    <phoneticPr fontId="1" type="noConversion"/>
  </si>
  <si>
    <t>9781511358484</t>
    <phoneticPr fontId="8" type="noConversion"/>
  </si>
  <si>
    <t>9780385742894</t>
    <phoneticPr fontId="8" type="noConversion"/>
  </si>
  <si>
    <t>9780385738781</t>
    <phoneticPr fontId="8" type="noConversion"/>
  </si>
  <si>
    <t>9780385738767</t>
    <phoneticPr fontId="8" type="noConversion"/>
  </si>
  <si>
    <t>9780385737951</t>
    <phoneticPr fontId="8" type="noConversion"/>
  </si>
  <si>
    <t>9780553513127</t>
    <phoneticPr fontId="8" type="noConversion"/>
  </si>
  <si>
    <t>9780553573404</t>
    <phoneticPr fontId="8" type="noConversion"/>
  </si>
  <si>
    <t> Slevin, Peter/ Miles, Robin (NRT)</t>
    <phoneticPr fontId="1" type="noConversion"/>
  </si>
  <si>
    <t>Audible Studios on Brilliance audio</t>
    <phoneticPr fontId="1" type="noConversion"/>
  </si>
  <si>
    <t>America</t>
    <phoneticPr fontId="1" type="noConversion"/>
  </si>
  <si>
    <t>否</t>
    <phoneticPr fontId="1" type="noConversion"/>
  </si>
  <si>
    <t>是</t>
    <phoneticPr fontId="1" type="noConversion"/>
  </si>
  <si>
    <t>國際教育</t>
    <phoneticPr fontId="1" type="noConversion"/>
  </si>
  <si>
    <t>The Kill Order</t>
    <phoneticPr fontId="1" type="noConversion"/>
  </si>
  <si>
    <t>James Dashner</t>
    <phoneticPr fontId="1" type="noConversion"/>
  </si>
  <si>
    <t>Delacorte Pr</t>
    <phoneticPr fontId="1" type="noConversion"/>
  </si>
  <si>
    <t>否</t>
    <phoneticPr fontId="1" type="noConversion"/>
  </si>
  <si>
    <t>The Death Cure</t>
    <phoneticPr fontId="1" type="noConversion"/>
  </si>
  <si>
    <t>Delacorte Pr</t>
    <phoneticPr fontId="1" type="noConversion"/>
  </si>
  <si>
    <t>The Scorch Trials</t>
    <phoneticPr fontId="1" type="noConversion"/>
  </si>
  <si>
    <t>The Maze Runner</t>
    <phoneticPr fontId="1" type="noConversion"/>
  </si>
  <si>
    <t>James Dashner</t>
    <phoneticPr fontId="1" type="noConversion"/>
  </si>
  <si>
    <t>America</t>
    <phoneticPr fontId="1" type="noConversion"/>
  </si>
  <si>
    <t>The Fever Code</t>
    <phoneticPr fontId="1" type="noConversion"/>
  </si>
  <si>
    <t>A Game of Thrones</t>
    <phoneticPr fontId="1" type="noConversion"/>
  </si>
  <si>
    <t>George R. R. Martin</t>
    <phoneticPr fontId="1" type="noConversion"/>
  </si>
  <si>
    <t>Bantam Books</t>
    <phoneticPr fontId="1" type="noConversion"/>
  </si>
  <si>
    <t>471-9858874218</t>
  </si>
  <si>
    <t>471-9858874225</t>
  </si>
  <si>
    <t>471-9858874232</t>
  </si>
  <si>
    <t>978-9814729048</t>
  </si>
  <si>
    <t>978-9814729055</t>
  </si>
  <si>
    <t>978-0-375-80611-3</t>
  </si>
  <si>
    <t>978-0-375-80614-8</t>
  </si>
  <si>
    <t>978-0-375-80615-6</t>
  </si>
  <si>
    <t>978-0-375-80616-4</t>
  </si>
  <si>
    <t>978-0-375-85812-3</t>
  </si>
  <si>
    <t>978-0-375-86090-4</t>
  </si>
  <si>
    <t>978-0-375-86491-9</t>
  </si>
  <si>
    <t>978-0-375-87395-9</t>
  </si>
  <si>
    <t>978-0-375-83034-0</t>
  </si>
  <si>
    <t>978-0-375-83032-4</t>
  </si>
  <si>
    <t>978-0-375-83036-7</t>
  </si>
  <si>
    <t>978-0-375-83038-3</t>
  </si>
  <si>
    <t>978-0-375-83728-9</t>
  </si>
  <si>
    <t>978-0-375-83730-2</t>
  </si>
  <si>
    <t>978-0-375-83732-6</t>
  </si>
  <si>
    <t>978-0-375-83734-0</t>
  </si>
  <si>
    <t>978-0-375-85647-1</t>
  </si>
  <si>
    <t>978-0-375-85649-5</t>
  </si>
  <si>
    <t>978-0-375-85651-8</t>
  </si>
  <si>
    <t>978-0-375-85653-2</t>
  </si>
  <si>
    <t>978-0-375-86795-8</t>
  </si>
  <si>
    <t>978-0-375-86796-5</t>
  </si>
  <si>
    <t>978-0-375-86797-2</t>
  </si>
  <si>
    <t>978-0-375-86798-9</t>
  </si>
  <si>
    <t>978-0-307-98044-1</t>
  </si>
  <si>
    <t>978-0-307-98048-9</t>
  </si>
  <si>
    <t>978-0375870279</t>
  </si>
  <si>
    <t>978-0385386296</t>
  </si>
  <si>
    <t>台灣</t>
    <phoneticPr fontId="1" type="noConversion"/>
  </si>
  <si>
    <t>神奇樹屋小百科套書（全套20冊）</t>
    <phoneticPr fontId="1" type="noConversion"/>
  </si>
  <si>
    <t xml:space="preserve"> Mary Pope Osborne, Natalie Pope Boyce, Will Osborne</t>
    <phoneticPr fontId="1" type="noConversion"/>
  </si>
  <si>
    <t>小天下</t>
    <phoneticPr fontId="1" type="noConversion"/>
  </si>
  <si>
    <t>台灣</t>
    <phoneticPr fontId="1" type="noConversion"/>
  </si>
  <si>
    <t>471-3510947876</t>
    <phoneticPr fontId="2" type="noConversion"/>
  </si>
  <si>
    <t>是</t>
    <phoneticPr fontId="1" type="noConversion"/>
  </si>
  <si>
    <t>否</t>
    <phoneticPr fontId="1" type="noConversion"/>
  </si>
  <si>
    <t>20本</t>
    <phoneticPr fontId="1" type="noConversion"/>
  </si>
  <si>
    <t>家事斷捨離：第一本打破收納迷思、讓每個人都能不必特別花時間就做好家事的減法生活書！</t>
    <phoneticPr fontId="1" type="noConversion"/>
  </si>
  <si>
    <t>山下英子</t>
    <phoneticPr fontId="1" type="noConversion"/>
  </si>
  <si>
    <t>台灣廣廈</t>
    <phoneticPr fontId="1" type="noConversion"/>
  </si>
  <si>
    <t>綜合</t>
    <phoneticPr fontId="1" type="noConversion"/>
  </si>
  <si>
    <t>我的時尚穿搭手繪本：圖解14種服裝完美搭配</t>
    <phoneticPr fontId="1" type="noConversion"/>
  </si>
  <si>
    <t>安娜貝爾貝尼朗</t>
    <phoneticPr fontId="1" type="noConversion"/>
  </si>
  <si>
    <t>棉花糖女孩的時尚穿搭：渡邊直美御用造型師教妳只要選對顯瘦基本款，厚片女也可以超有型！</t>
    <phoneticPr fontId="1" type="noConversion"/>
  </si>
  <si>
    <t>大瀧彩乃</t>
    <phoneticPr fontId="1" type="noConversion"/>
  </si>
  <si>
    <t>瑞麗美人國際媒體</t>
    <phoneticPr fontId="1" type="noConversion"/>
  </si>
  <si>
    <t>全圖解 105種小蘇打+檸檬酸的無毒輕掃除：最天然的4款清潔劑，強效去污力擊退最擾人的陳年髒、頑固臭！</t>
    <phoneticPr fontId="1" type="noConversion"/>
  </si>
  <si>
    <t>世界文化社</t>
    <phoneticPr fontId="1" type="noConversion"/>
  </si>
  <si>
    <t>讓家事更輕鬆！小蘇打+醋の天然清潔妙方：125種無毒、不傷手的無敵清潔法，解決居家環境的各種煩惱</t>
    <phoneticPr fontId="1" type="noConversion"/>
  </si>
  <si>
    <t>PLUS小管家</t>
    <phoneticPr fontId="1" type="noConversion"/>
  </si>
  <si>
    <t>生活圖鑑：成為家事好手的1200個技能（二版）</t>
    <phoneticPr fontId="1" type="noConversion"/>
  </si>
  <si>
    <t>越智登代子</t>
    <phoneticPr fontId="1" type="noConversion"/>
  </si>
  <si>
    <t>遠足文化</t>
    <phoneticPr fontId="1" type="noConversion"/>
  </si>
  <si>
    <t>全圖解】聰明收納術：超過1000張實景圖！做家事不該滿頭大汗，300招無壓力整理法大公開</t>
    <phoneticPr fontId="1" type="noConversion"/>
  </si>
  <si>
    <t>張二淑</t>
    <phoneticPr fontId="1" type="noConversion"/>
  </si>
  <si>
    <t>彩實文化</t>
    <phoneticPr fontId="1" type="noConversion"/>
  </si>
  <si>
    <t>舌尖上的旅行：全球60道異國美食，家中好味上桌</t>
    <phoneticPr fontId="1" type="noConversion"/>
  </si>
  <si>
    <t>摩天文傳</t>
    <phoneticPr fontId="1" type="noConversion"/>
  </si>
  <si>
    <t>有意思</t>
    <phoneticPr fontId="1" type="noConversion"/>
  </si>
  <si>
    <t>餐桌上的地理課</t>
    <phoneticPr fontId="1" type="noConversion"/>
  </si>
  <si>
    <t>陳曉玲林峻有</t>
    <phoneticPr fontId="1" type="noConversion"/>
  </si>
  <si>
    <t>三民</t>
    <phoneticPr fontId="1" type="noConversion"/>
  </si>
  <si>
    <t>餐桌上的味覺練習：哪些美食把你的舌頭變笨了？觸、看、聞、聽，找回你的美味鑑別力！</t>
    <phoneticPr fontId="1" type="noConversion"/>
  </si>
  <si>
    <t>石井克枝</t>
    <phoneticPr fontId="1" type="noConversion"/>
  </si>
  <si>
    <t>奧山千晴</t>
    <phoneticPr fontId="1" type="noConversion"/>
  </si>
  <si>
    <t>岡村淑子</t>
    <phoneticPr fontId="1" type="noConversion"/>
  </si>
  <si>
    <t>今天，你好嗎？想與你分享的小小幸福</t>
    <phoneticPr fontId="1" type="noConversion"/>
  </si>
  <si>
    <t>麵包樹</t>
    <phoneticPr fontId="1" type="noConversion"/>
  </si>
  <si>
    <t>布克</t>
    <phoneticPr fontId="1" type="noConversion"/>
  </si>
  <si>
    <t>然後，我想起你了</t>
    <phoneticPr fontId="1" type="noConversion"/>
  </si>
  <si>
    <t>可愛手繪每一天：dasoda 教你畫手帳插畫</t>
    <phoneticPr fontId="1" type="noConversion"/>
  </si>
  <si>
    <t>Hyuna Jo曺賢雅</t>
    <phoneticPr fontId="1" type="noConversion"/>
  </si>
  <si>
    <t>我的錯都是大人的錯</t>
    <phoneticPr fontId="1" type="noConversion"/>
  </si>
  <si>
    <t>幾米</t>
    <phoneticPr fontId="1" type="noConversion"/>
  </si>
  <si>
    <t>大塊文化</t>
    <phoneticPr fontId="1" type="noConversion"/>
  </si>
  <si>
    <t>不愛讀書不是你的錯</t>
    <phoneticPr fontId="1" type="noConversion"/>
  </si>
  <si>
    <t>你，很好：接受過去的你，喜歡現在的自己</t>
    <phoneticPr fontId="1" type="noConversion"/>
  </si>
  <si>
    <t>艾爾文</t>
    <phoneticPr fontId="1" type="noConversion"/>
  </si>
  <si>
    <t>方智</t>
    <phoneticPr fontId="1" type="noConversion"/>
  </si>
  <si>
    <t>情緒勒索〔全球暢銷20年經典〕：遇到利用恐懼、責任與罪惡感控制你的人，該怎麼辦？</t>
    <phoneticPr fontId="1" type="noConversion"/>
  </si>
  <si>
    <t>蘇珊‧佛沃, 唐娜‧費瑟</t>
    <phoneticPr fontId="1" type="noConversion"/>
  </si>
  <si>
    <t>快樂就是...500個生活裡的小幸福</t>
    <phoneticPr fontId="1" type="noConversion"/>
  </si>
  <si>
    <t>麗莎‧史瓦琳, 拉夫‧羅拉薩</t>
    <phoneticPr fontId="1" type="noConversion"/>
  </si>
  <si>
    <t>快樂就是……500個值得珍惜的當下日常(《快樂就是》第2集)</t>
    <phoneticPr fontId="1" type="noConversion"/>
  </si>
  <si>
    <t>6分鐘日記的魔法：最簡單的書寫，改變你的一生【1書+1日記本】</t>
    <phoneticPr fontId="1" type="noConversion"/>
  </si>
  <si>
    <t>樂觀人生的32個心靈妙方</t>
    <phoneticPr fontId="1" type="noConversion"/>
  </si>
  <si>
    <t>好的文化</t>
    <phoneticPr fontId="1" type="noConversion"/>
  </si>
  <si>
    <t>幸福的奇蹟：65個感人的生命故事</t>
    <phoneticPr fontId="1" type="noConversion"/>
  </si>
  <si>
    <t>王鼎 </t>
    <phoneticPr fontId="1" type="noConversion"/>
  </si>
  <si>
    <t>阿德勒教你正向能量說話術：連「拒絕」、「說不」，都能讓人感覺溫暖的85個技巧！</t>
    <phoneticPr fontId="1" type="noConversion"/>
  </si>
  <si>
    <t>戶田久實 </t>
    <phoneticPr fontId="1" type="noConversion"/>
  </si>
  <si>
    <t>大樂文化</t>
    <phoneticPr fontId="1" type="noConversion"/>
  </si>
  <si>
    <t>刻意練習：原創者全面解析，比天賦更關鍵的學習法</t>
    <phoneticPr fontId="1" type="noConversion"/>
  </si>
  <si>
    <t>安德斯艾力克森</t>
    <phoneticPr fontId="1" type="noConversion"/>
  </si>
  <si>
    <t>生涯智庫</t>
    <phoneticPr fontId="1" type="noConversion"/>
  </si>
  <si>
    <t>情緒勒索：那些在伴侶、親子、職場間，最讓人窒息的相處</t>
    <phoneticPr fontId="1" type="noConversion"/>
  </si>
  <si>
    <t>周慕姿</t>
    <phoneticPr fontId="1" type="noConversion"/>
  </si>
  <si>
    <t>Vision</t>
    <phoneticPr fontId="1" type="noConversion"/>
  </si>
  <si>
    <t>生酮燃脂瘦身家常菜100道：狂減30公斤！好吃又好瘦！健康不挨餓！</t>
    <phoneticPr fontId="1" type="noConversion"/>
  </si>
  <si>
    <t>邱玟心</t>
    <phoneticPr fontId="1" type="noConversion"/>
  </si>
  <si>
    <t>IDO</t>
    <phoneticPr fontId="1" type="noConversion"/>
  </si>
  <si>
    <t>高敏感卻不受傷的七日練習：強化心理韌性，做個對外圓融溫柔，內在強大堅定的人</t>
    <phoneticPr fontId="1" type="noConversion"/>
  </si>
  <si>
    <t>根本裕幸</t>
    <phoneticPr fontId="1" type="noConversion"/>
  </si>
  <si>
    <t>采實文化</t>
    <phoneticPr fontId="1" type="noConversion"/>
  </si>
  <si>
    <t>日常心理圖解大百科：人際‧工作‧消費‧健康‧學習‧群眾六大領域全解析</t>
    <phoneticPr fontId="1" type="noConversion"/>
  </si>
  <si>
    <t>李東龜</t>
    <phoneticPr fontId="1" type="noConversion"/>
  </si>
  <si>
    <t>漢宇國際</t>
    <phoneticPr fontId="1" type="noConversion"/>
  </si>
  <si>
    <t>做本書給自己：我的第一本手工書</t>
    <phoneticPr fontId="1" type="noConversion"/>
  </si>
  <si>
    <t>植村愛音</t>
    <phoneticPr fontId="1" type="noConversion"/>
  </si>
  <si>
    <t>楓書坊</t>
    <phoneticPr fontId="1" type="noConversion"/>
  </si>
  <si>
    <t>不被情緒左右的28個練習</t>
    <phoneticPr fontId="1" type="noConversion"/>
  </si>
  <si>
    <t>西多昌規</t>
    <phoneticPr fontId="1" type="noConversion"/>
  </si>
  <si>
    <t>每天快樂一點點：練習找回生命的溫暖與勇氣</t>
    <phoneticPr fontId="1" type="noConversion"/>
  </si>
  <si>
    <t>麗莎‧史瓦琳(Lisa Swerling)＆拉夫‧羅拉薩(Ralph Lazar)</t>
    <phoneticPr fontId="1" type="noConversion"/>
  </si>
  <si>
    <t>親子共讀「阿德勒」：我要充滿勇氣又自信</t>
    <phoneticPr fontId="1" type="noConversion"/>
  </si>
  <si>
    <t>齊藤孝</t>
    <phoneticPr fontId="1" type="noConversion"/>
  </si>
  <si>
    <t>台灣三角</t>
    <phoneticPr fontId="1" type="noConversion"/>
  </si>
  <si>
    <t>生酮抗癌 : 突破性健康觀念, 餓死癌細胞、預防失智、全力打擊重大疾病</t>
    <phoneticPr fontId="1" type="noConversion"/>
  </si>
  <si>
    <t>約瑟・摩卡拉</t>
    <phoneticPr fontId="1" type="noConversion"/>
  </si>
  <si>
    <t>高寶</t>
    <phoneticPr fontId="1" type="noConversion"/>
  </si>
  <si>
    <t>化學元素真有趣！</t>
    <phoneticPr fontId="8" type="noConversion"/>
  </si>
  <si>
    <t>DK編輯群</t>
  </si>
  <si>
    <t>上人</t>
  </si>
  <si>
    <t>臺灣</t>
  </si>
  <si>
    <t>9789862121528</t>
  </si>
  <si>
    <t>否</t>
  </si>
  <si>
    <t>否</t>
    <phoneticPr fontId="1" type="noConversion"/>
  </si>
  <si>
    <t>貓戰士首部曲之一-荒野新生</t>
    <phoneticPr fontId="1" type="noConversion"/>
  </si>
  <si>
    <t>艾琳．杭特</t>
    <phoneticPr fontId="1" type="noConversion"/>
  </si>
  <si>
    <t>晨星出版</t>
    <phoneticPr fontId="1" type="noConversion"/>
  </si>
  <si>
    <t>臺灣</t>
    <phoneticPr fontId="1" type="noConversion"/>
  </si>
  <si>
    <t>9789861772066</t>
    <phoneticPr fontId="1" type="noConversion"/>
  </si>
  <si>
    <t>否</t>
    <phoneticPr fontId="1" type="noConversion"/>
  </si>
  <si>
    <t>貓戰士首部曲之二-烈火寒冰</t>
    <phoneticPr fontId="1" type="noConversion"/>
  </si>
  <si>
    <t>9789861770451</t>
    <phoneticPr fontId="1" type="noConversion"/>
  </si>
  <si>
    <t>貓戰士首部曲之三-祕密之森</t>
    <phoneticPr fontId="1" type="noConversion"/>
  </si>
  <si>
    <t>9789861772271</t>
    <phoneticPr fontId="1" type="noConversion"/>
  </si>
  <si>
    <t>貓戰士首部曲之五-危險小徑</t>
    <phoneticPr fontId="1" type="noConversion"/>
  </si>
  <si>
    <t>9789861772356</t>
    <phoneticPr fontId="1" type="noConversion"/>
  </si>
  <si>
    <t>貓戰士首部曲之六-黑暗時刻</t>
    <phoneticPr fontId="1" type="noConversion"/>
  </si>
  <si>
    <t>9789861772417</t>
    <phoneticPr fontId="1" type="noConversion"/>
  </si>
  <si>
    <t>貓戰士首部曲之四-風暴將臨</t>
    <phoneticPr fontId="1" type="noConversion"/>
  </si>
  <si>
    <t>9789861772349</t>
    <phoneticPr fontId="1" type="noConversion"/>
  </si>
  <si>
    <t>否</t>
    <phoneticPr fontId="1" type="noConversion"/>
  </si>
  <si>
    <t>貓戰士二部曲新預言之一-午夜追蹤</t>
    <phoneticPr fontId="1" type="noConversion"/>
  </si>
  <si>
    <t>9789861772486</t>
    <phoneticPr fontId="1" type="noConversion"/>
  </si>
  <si>
    <t>貓戰士二部曲新預言之二-新月危機</t>
    <phoneticPr fontId="1" type="noConversion"/>
  </si>
  <si>
    <t>9789861772608</t>
    <phoneticPr fontId="1" type="noConversion"/>
  </si>
  <si>
    <t>貓戰士二部曲新預言之三-重現家園</t>
    <phoneticPr fontId="1" type="noConversion"/>
  </si>
  <si>
    <t>9789861772615</t>
    <phoneticPr fontId="1" type="noConversion"/>
  </si>
  <si>
    <t>貓戰士二部曲新預言之五-黃昏戰爭</t>
    <phoneticPr fontId="1" type="noConversion"/>
  </si>
  <si>
    <t>晨星出版</t>
    <phoneticPr fontId="1" type="noConversion"/>
  </si>
  <si>
    <t>貓戰士二部曲新預言之六-日落和平</t>
    <phoneticPr fontId="1" type="noConversion"/>
  </si>
  <si>
    <t>艾琳．杭特</t>
    <phoneticPr fontId="1" type="noConversion"/>
  </si>
  <si>
    <t>9789861772868</t>
    <phoneticPr fontId="1" type="noConversion"/>
  </si>
  <si>
    <t>貓戰士二部曲新預言之四-星光指路</t>
    <phoneticPr fontId="1" type="noConversion"/>
  </si>
  <si>
    <t>9789861772844</t>
    <phoneticPr fontId="1" type="noConversion"/>
  </si>
  <si>
    <t>貓戰士三部曲三力量之一-預視力量</t>
    <phoneticPr fontId="1" type="noConversion"/>
  </si>
  <si>
    <t>9789861773070</t>
    <phoneticPr fontId="1" type="noConversion"/>
  </si>
  <si>
    <t>貓戰士三部曲三力量之二-洶湧暗河</t>
    <phoneticPr fontId="1" type="noConversion"/>
  </si>
  <si>
    <t>9789861773087</t>
    <phoneticPr fontId="1" type="noConversion"/>
  </si>
  <si>
    <t>貓戰士三部曲三力量之三-驅逐之戰</t>
    <phoneticPr fontId="1" type="noConversion"/>
  </si>
  <si>
    <t>9789861773322</t>
    <phoneticPr fontId="1" type="noConversion"/>
  </si>
  <si>
    <t>貓戰士三部曲三力量之五-暗夜長影</t>
    <phoneticPr fontId="1" type="noConversion"/>
  </si>
  <si>
    <t>9789861773513</t>
    <phoneticPr fontId="1" type="noConversion"/>
  </si>
  <si>
    <t>貓戰士三部曲三力量之六-拂曉之光</t>
    <phoneticPr fontId="1" type="noConversion"/>
  </si>
  <si>
    <t>9789861773520</t>
    <phoneticPr fontId="1" type="noConversion"/>
  </si>
  <si>
    <t>貓戰士三部曲三力量之四-天蝕遮月</t>
    <phoneticPr fontId="1" type="noConversion"/>
  </si>
  <si>
    <t>9789861773339</t>
    <phoneticPr fontId="1" type="noConversion"/>
  </si>
  <si>
    <t>貓戰士四部曲星預兆之一-第四見習生</t>
    <phoneticPr fontId="1" type="noConversion"/>
  </si>
  <si>
    <t>9789861774169</t>
    <phoneticPr fontId="1" type="noConversion"/>
  </si>
  <si>
    <t>貓戰士四部曲星預兆之二-戰聲漸近</t>
    <phoneticPr fontId="1" type="noConversion"/>
  </si>
  <si>
    <t>9789861774312</t>
    <phoneticPr fontId="1" type="noConversion"/>
  </si>
  <si>
    <t>貓戰士四部曲星預兆之三-星夜私語</t>
    <phoneticPr fontId="1" type="noConversion"/>
  </si>
  <si>
    <t>9789861774930</t>
    <phoneticPr fontId="1" type="noConversion"/>
  </si>
  <si>
    <t>貓戰士四部曲星預兆之五-失落戰士</t>
    <phoneticPr fontId="1" type="noConversion"/>
  </si>
  <si>
    <t>9789861775852</t>
    <phoneticPr fontId="1" type="noConversion"/>
  </si>
  <si>
    <t>貓戰士四部曲星預兆之六-最後希望</t>
    <phoneticPr fontId="1" type="noConversion"/>
  </si>
  <si>
    <t>9789861776576</t>
    <phoneticPr fontId="1" type="noConversion"/>
  </si>
  <si>
    <t>貓戰士四部曲星預兆之四-月亮蹤跡</t>
    <phoneticPr fontId="1" type="noConversion"/>
  </si>
  <si>
    <t>9789861775364</t>
    <phoneticPr fontId="1" type="noConversion"/>
  </si>
  <si>
    <t>貓戰士五部曲部族誕生之一-太陽之路</t>
    <phoneticPr fontId="1" type="noConversion"/>
  </si>
  <si>
    <t>9789864431670</t>
    <phoneticPr fontId="1" type="noConversion"/>
  </si>
  <si>
    <t>貓戰士五部曲部族誕生之二-迅雷崛起</t>
    <phoneticPr fontId="1" type="noConversion"/>
  </si>
  <si>
    <t>9789864431861</t>
    <phoneticPr fontId="1" type="noConversion"/>
  </si>
  <si>
    <t>貓戰士五部曲部族誕生之三-最初戰役</t>
    <phoneticPr fontId="1" type="noConversion"/>
  </si>
  <si>
    <t>9789864432110</t>
    <phoneticPr fontId="1" type="noConversion"/>
  </si>
  <si>
    <t>貓戰士五部曲部族誕生之五-分裂森林</t>
    <phoneticPr fontId="1" type="noConversion"/>
  </si>
  <si>
    <t>9789864432561</t>
    <phoneticPr fontId="1" type="noConversion"/>
  </si>
  <si>
    <t>貓戰士五部曲部族誕生之六-眾星之路</t>
    <phoneticPr fontId="1" type="noConversion"/>
  </si>
  <si>
    <t>9789864432745</t>
    <phoneticPr fontId="1" type="noConversion"/>
  </si>
  <si>
    <t>貓戰士五部曲部族誕生之四-熾烈之星</t>
    <phoneticPr fontId="1" type="noConversion"/>
  </si>
  <si>
    <t>9789864432349</t>
    <phoneticPr fontId="1" type="noConversion"/>
  </si>
  <si>
    <t>貓戰士六部曲幽暗異象之一：探索之旅</t>
    <phoneticPr fontId="1" type="noConversion"/>
  </si>
  <si>
    <t>9789864433636</t>
    <phoneticPr fontId="1" type="noConversion"/>
  </si>
  <si>
    <t>貓戰士六部曲幽暗異象之二：雷電暗影</t>
    <phoneticPr fontId="1" type="noConversion"/>
  </si>
  <si>
    <t>9789864433971</t>
    <phoneticPr fontId="1" type="noConversion"/>
  </si>
  <si>
    <t>貓戰士六部曲幽暗異象之三：破碎天空</t>
    <phoneticPr fontId="1" type="noConversion"/>
  </si>
  <si>
    <t>9789864434336</t>
    <phoneticPr fontId="1" type="noConversion"/>
  </si>
  <si>
    <t>貓戰士六部曲幽暗異象之四：黯黑之夜</t>
    <phoneticPr fontId="1" type="noConversion"/>
  </si>
  <si>
    <t>9789864434558</t>
    <phoneticPr fontId="1" type="noConversion"/>
  </si>
  <si>
    <t>科學玩具自造王套書(共二冊)</t>
    <phoneticPr fontId="1" type="noConversion"/>
  </si>
  <si>
    <t>金克杰</t>
    <phoneticPr fontId="1" type="noConversion"/>
  </si>
  <si>
    <t>親子天下</t>
    <phoneticPr fontId="1" type="noConversion"/>
  </si>
  <si>
    <t>4717211024966</t>
    <phoneticPr fontId="1" type="noConversion"/>
  </si>
  <si>
    <t>認識布袋戲的第一本書：從尪仔製作到手玩尪仔說唱故事去～隨書附贈：臺灣布袋戲重大事紀示意圖、臺灣布袋戲劇團地圖及QR code等雙拉頁地圖、珍稀影片＋精采劇目（DVD）</t>
    <phoneticPr fontId="1" type="noConversion"/>
  </si>
  <si>
    <t>林明德</t>
    <phoneticPr fontId="1" type="noConversion"/>
  </si>
  <si>
    <t>五南 </t>
    <phoneticPr fontId="1" type="noConversion"/>
  </si>
  <si>
    <t>有</t>
    <phoneticPr fontId="1" type="noConversion"/>
  </si>
  <si>
    <t>否</t>
    <phoneticPr fontId="1" type="noConversion"/>
  </si>
  <si>
    <t>數學</t>
    <phoneticPr fontId="8" type="noConversion"/>
  </si>
  <si>
    <t>數學</t>
    <phoneticPr fontId="8" type="noConversion"/>
  </si>
  <si>
    <t>數學小偵探</t>
    <phoneticPr fontId="1" type="noConversion"/>
  </si>
  <si>
    <t>施曉蘭</t>
    <phoneticPr fontId="1" type="noConversion"/>
  </si>
  <si>
    <t>康軒</t>
    <phoneticPr fontId="1" type="noConversion"/>
  </si>
  <si>
    <t>台灣</t>
    <phoneticPr fontId="1" type="noConversion"/>
  </si>
  <si>
    <t>否</t>
    <phoneticPr fontId="1" type="noConversion"/>
  </si>
  <si>
    <t>數學小偵探2</t>
    <phoneticPr fontId="1" type="noConversion"/>
  </si>
  <si>
    <t>數學小偵探3</t>
    <phoneticPr fontId="1" type="noConversion"/>
  </si>
  <si>
    <t>9789861517377</t>
    <phoneticPr fontId="1" type="noConversion"/>
  </si>
  <si>
    <t>9789861518282</t>
    <phoneticPr fontId="1" type="noConversion"/>
  </si>
  <si>
    <t>否</t>
    <phoneticPr fontId="1" type="noConversion"/>
  </si>
  <si>
    <t>9789861518978</t>
    <phoneticPr fontId="1" type="noConversion"/>
  </si>
  <si>
    <t>數學小偵探4</t>
    <phoneticPr fontId="1" type="noConversion"/>
  </si>
  <si>
    <t>施曉蘭</t>
    <phoneticPr fontId="1" type="noConversion"/>
  </si>
  <si>
    <t>康軒</t>
    <phoneticPr fontId="1" type="noConversion"/>
  </si>
  <si>
    <t>9789861519739</t>
    <phoneticPr fontId="1" type="noConversion"/>
  </si>
  <si>
    <t>愈玩愈聰明的數學遊戲1</t>
    <phoneticPr fontId="1" type="noConversion"/>
  </si>
  <si>
    <t>吳長順</t>
    <phoneticPr fontId="1" type="noConversion"/>
  </si>
  <si>
    <t>9789571465150</t>
    <phoneticPr fontId="1" type="noConversion"/>
  </si>
  <si>
    <t>愈玩愈聰明的數學遊戲2</t>
    <phoneticPr fontId="1" type="noConversion"/>
  </si>
  <si>
    <t>9789571465166</t>
    <phoneticPr fontId="1" type="noConversion"/>
  </si>
  <si>
    <t>愈玩愈聰明的數學遊戲3</t>
    <phoneticPr fontId="1" type="noConversion"/>
  </si>
  <si>
    <t>9789571465173</t>
    <phoneticPr fontId="1" type="noConversion"/>
  </si>
  <si>
    <t>數學偵探王</t>
    <phoneticPr fontId="1" type="noConversion"/>
  </si>
  <si>
    <t>徐任宏</t>
    <phoneticPr fontId="1" type="noConversion"/>
  </si>
  <si>
    <t>小天下</t>
    <phoneticPr fontId="1" type="noConversion"/>
  </si>
  <si>
    <t>9789863201649</t>
    <phoneticPr fontId="1" type="noConversion"/>
  </si>
  <si>
    <t>自造力大爆發：Σ30＝創客∞</t>
    <phoneticPr fontId="8" type="noConversion"/>
  </si>
  <si>
    <t>新北市政府教育局</t>
    <phoneticPr fontId="8" type="noConversion"/>
  </si>
  <si>
    <t>親子天下</t>
    <phoneticPr fontId="8" type="noConversion"/>
  </si>
  <si>
    <t>臺灣</t>
    <phoneticPr fontId="8" type="noConversion"/>
  </si>
  <si>
    <t>慢遊．漫學：臺南遊學地圖</t>
    <phoneticPr fontId="8" type="noConversion"/>
  </si>
  <si>
    <t>臺南市政府教育局,財藝文化</t>
    <phoneticPr fontId="8" type="noConversion"/>
  </si>
  <si>
    <t>財藝文化創意股份有限公司</t>
    <phoneticPr fontId="8" type="noConversion"/>
  </si>
  <si>
    <t>Scratch積木程式教室</t>
    <phoneticPr fontId="8" type="noConversion"/>
  </si>
  <si>
    <t>谷口充</t>
    <phoneticPr fontId="8" type="noConversion"/>
  </si>
  <si>
    <t>世茂</t>
    <phoneticPr fontId="8" type="noConversion"/>
  </si>
  <si>
    <t>不死背！讀社會科融會貫通的29個方法</t>
    <phoneticPr fontId="8" type="noConversion"/>
  </si>
  <si>
    <t>金景阿</t>
    <phoneticPr fontId="8" type="noConversion"/>
  </si>
  <si>
    <t>三采</t>
    <phoneticPr fontId="8" type="noConversion"/>
  </si>
  <si>
    <t>國家地理終極世界探險地圖集</t>
    <phoneticPr fontId="8" type="noConversion"/>
  </si>
  <si>
    <t>國家地理學會</t>
    <phoneticPr fontId="8" type="noConversion"/>
  </si>
  <si>
    <t>大石國際文化</t>
    <phoneticPr fontId="8" type="noConversion"/>
  </si>
  <si>
    <t>移動城市系列 收藏套書</t>
    <phoneticPr fontId="8" type="noConversion"/>
  </si>
  <si>
    <t>菲利普．雷夫</t>
    <phoneticPr fontId="8" type="noConversion"/>
  </si>
  <si>
    <t>晨星</t>
    <phoneticPr fontId="8" type="noConversion"/>
  </si>
  <si>
    <t>4本</t>
    <phoneticPr fontId="8" type="noConversion"/>
  </si>
  <si>
    <t>那些年最美好的時光</t>
    <phoneticPr fontId="8" type="noConversion"/>
  </si>
  <si>
    <t>日日</t>
    <phoneticPr fontId="8" type="noConversion"/>
  </si>
  <si>
    <t>桔子工作室</t>
    <phoneticPr fontId="8" type="noConversion"/>
  </si>
  <si>
    <t>美感心體驗：走讀台南II</t>
    <phoneticPr fontId="8" type="noConversion"/>
  </si>
  <si>
    <t>遠見</t>
    <phoneticPr fontId="8" type="noConversion"/>
  </si>
  <si>
    <t>是</t>
    <phoneticPr fontId="1" type="noConversion"/>
  </si>
  <si>
    <t>魔法貓府城時空大探險：建築學習遊戲書</t>
    <phoneticPr fontId="8" type="noConversion"/>
  </si>
  <si>
    <t>台南市政府文化局</t>
    <phoneticPr fontId="8" type="noConversion"/>
  </si>
  <si>
    <t>魔法貓考古探險隊，出發！：考古學習遊戲書</t>
    <phoneticPr fontId="8" type="noConversion"/>
  </si>
  <si>
    <t>宋詞背後的祕密（生活中的國文課１）：唱情歌、論時政，宋代文青的面貌，原來藏在宋詞裡！</t>
  </si>
  <si>
    <t>林玉玫</t>
    <phoneticPr fontId="1" type="noConversion"/>
  </si>
  <si>
    <t>如果出版</t>
  </si>
  <si>
    <t>台灣</t>
  </si>
  <si>
    <t>否</t>
    <phoneticPr fontId="1" type="noConversion"/>
  </si>
  <si>
    <t>否</t>
    <phoneticPr fontId="1" type="noConversion"/>
  </si>
  <si>
    <t>教育部國中組優良書單</t>
    <phoneticPr fontId="1" type="noConversion"/>
  </si>
  <si>
    <t>綠野仙蹤：百年經典原創插畫復刻版</t>
  </si>
  <si>
    <t>L. Frank Baum</t>
    <phoneticPr fontId="1" type="noConversion"/>
  </si>
  <si>
    <t>國語日報</t>
  </si>
  <si>
    <t>否</t>
    <phoneticPr fontId="1" type="noConversion"/>
  </si>
  <si>
    <t>否</t>
    <phoneticPr fontId="1" type="noConversion"/>
  </si>
  <si>
    <t>教育部國中組優良書單</t>
    <phoneticPr fontId="1" type="noConversion"/>
  </si>
  <si>
    <t>口琴使者</t>
  </si>
  <si>
    <t>潘．慕諾茲．里安</t>
    <phoneticPr fontId="1" type="noConversion"/>
  </si>
  <si>
    <t>親子天下</t>
  </si>
  <si>
    <t>不向命運屈服的科學巨星：霍金</t>
  </si>
  <si>
    <t>林滿秋 / 右耳</t>
  </si>
  <si>
    <t>遠見天下文化</t>
  </si>
  <si>
    <t>一點點機會</t>
  </si>
  <si>
    <t>辛西亞．洛德</t>
    <phoneticPr fontId="1" type="noConversion"/>
  </si>
  <si>
    <t>夏綠蒂的網（三版）</t>
  </si>
  <si>
    <t>Elwyn Brooks White</t>
    <phoneticPr fontId="1" type="noConversion"/>
  </si>
  <si>
    <t>聯經</t>
  </si>
  <si>
    <t>臺灣山林野趣</t>
  </si>
  <si>
    <t>劉伯樂</t>
  </si>
  <si>
    <t>幼獅</t>
  </si>
  <si>
    <t>荒野機器人</t>
  </si>
  <si>
    <t>彼得．布朗/劉清彥/彼得．布朗</t>
    <phoneticPr fontId="1" type="noConversion"/>
  </si>
  <si>
    <t>天鵝的翅膀：楊喚的寫作故事</t>
  </si>
  <si>
    <t>子魚</t>
    <phoneticPr fontId="1" type="noConversion"/>
  </si>
  <si>
    <t>小熊</t>
  </si>
  <si>
    <t>激流三勇士</t>
  </si>
  <si>
    <t>李潼</t>
    <phoneticPr fontId="1" type="noConversion"/>
  </si>
  <si>
    <t>孤狗少年</t>
  </si>
  <si>
    <t>陳榕笙</t>
    <phoneticPr fontId="1" type="noConversion"/>
  </si>
  <si>
    <t>四也出版</t>
  </si>
  <si>
    <t>被遺棄在喀布爾的少女</t>
  </si>
  <si>
    <t>洛禾桑娜‧汗（Rukhsana Khan）</t>
    <phoneticPr fontId="1" type="noConversion"/>
  </si>
  <si>
    <t>狗狗圖書</t>
  </si>
  <si>
    <t>看得見的隱形朋友</t>
  </si>
  <si>
    <t>蜜雪兒．庫瓦斯</t>
    <phoneticPr fontId="1" type="noConversion"/>
  </si>
  <si>
    <t>那又怎樣的一年(新版)</t>
  </si>
  <si>
    <t>蓋瑞．施密特</t>
    <phoneticPr fontId="1" type="noConversion"/>
  </si>
  <si>
    <t>遠見天下文化出版股份有限公司</t>
  </si>
  <si>
    <t>爬樹的魚</t>
  </si>
  <si>
    <t>琳達‧茉樂莉‧杭特</t>
    <phoneticPr fontId="1" type="noConversion"/>
  </si>
  <si>
    <t>第59街的畫家</t>
  </si>
  <si>
    <t>特莉絲‧馬蒂</t>
    <phoneticPr fontId="1" type="noConversion"/>
  </si>
  <si>
    <t>第十四條金魚</t>
  </si>
  <si>
    <t>珍妮佛．霍姆</t>
    <phoneticPr fontId="1" type="noConversion"/>
  </si>
  <si>
    <t>窗邊的小荳荳（三十週年紀念版）</t>
  </si>
  <si>
    <t>黑柳徹子</t>
    <phoneticPr fontId="1" type="noConversion"/>
  </si>
  <si>
    <t>仙靈傳奇1：詩魂</t>
  </si>
  <si>
    <t>陳郁如</t>
  </si>
  <si>
    <t>獵書遊戲</t>
  </si>
  <si>
    <t>珍妮佛．夏伯里斯．貝特曼</t>
    <phoneticPr fontId="1" type="noConversion"/>
  </si>
  <si>
    <t>晨讀10分鐘：親情故事集</t>
  </si>
  <si>
    <t>詹弘志等</t>
    <phoneticPr fontId="1" type="noConversion"/>
  </si>
  <si>
    <t>西貢小子</t>
  </si>
  <si>
    <t>張友漁</t>
    <phoneticPr fontId="1" type="noConversion"/>
  </si>
  <si>
    <t>懶洋洋的噴火龍 (中英雙語)</t>
  </si>
  <si>
    <t>Kenneth Grahame</t>
    <phoneticPr fontId="1" type="noConversion"/>
  </si>
  <si>
    <t>成語一千零一夜2：
落難公子成功記</t>
  </si>
  <si>
    <t>謝易霖</t>
    <phoneticPr fontId="1" type="noConversion"/>
  </si>
  <si>
    <t>破蛹而出</t>
  </si>
  <si>
    <t>史蒂芬妮‧司‧托蘭</t>
    <phoneticPr fontId="1" type="noConversion"/>
  </si>
  <si>
    <t>玫瑰送來的道別(The Year of the Rat)</t>
  </si>
  <si>
    <t>克萊兒‧佛妮絲</t>
    <phoneticPr fontId="1" type="noConversion"/>
  </si>
  <si>
    <t>學校沒教的溝通課</t>
  </si>
  <si>
    <t>簡麗賢</t>
  </si>
  <si>
    <t>枴杖男孩</t>
  </si>
  <si>
    <t>艾倫‧馬歇爾（Alan Marshall）/柯清心</t>
  </si>
  <si>
    <t>字字有來頭    文字學家的殷墟筆記01       動物篇</t>
  </si>
  <si>
    <t>作者：許進雄</t>
  </si>
  <si>
    <t>字畝文化</t>
  </si>
  <si>
    <t>字字有來頭    文字學家的殷墟筆記02</t>
  </si>
  <si>
    <t>愛麗絲夢遊奇境</t>
  </si>
  <si>
    <t>作者：Lewis Carroll/
譯者：陸篠華/
繪者：Helen Oxenbury</t>
  </si>
  <si>
    <t>第一顆青春痘</t>
  </si>
  <si>
    <t>作者：李潼/
繪者：良根</t>
  </si>
  <si>
    <t>修煉前傳：
未知樹的預言</t>
  </si>
  <si>
    <t>作者：陳郁如‧封面設計：蔡兆倫</t>
  </si>
  <si>
    <t>小兵出版社</t>
  </si>
  <si>
    <t>我只想回到自己的家──動物保護‧生態關懷文選</t>
  </si>
  <si>
    <t>陳幸蕙主編</t>
  </si>
  <si>
    <t>會走路的人：林良給青少年的30個品格打造計畫</t>
  </si>
  <si>
    <t xml:space="preserve">作者：林良
</t>
  </si>
  <si>
    <t>早安豆漿店：林良給青少年的31種智慧態度處方</t>
  </si>
  <si>
    <t>留下來的孩子（新版）</t>
  </si>
  <si>
    <t>凱瑟琳‧厄斯金/鄒嘉容</t>
  </si>
  <si>
    <t>文學星斗：世界文學名作選</t>
  </si>
  <si>
    <t>赫塞、紀伯倫、雪萊等</t>
  </si>
  <si>
    <t>趣讀中文1：天生愛作對─逸趣橫生的歷代對聯</t>
  </si>
  <si>
    <t>作者：謝武彰
繪者：蘇郁婷</t>
  </si>
  <si>
    <t>康軒</t>
  </si>
  <si>
    <t>趣讀中文4：山色有無中─古文今讀</t>
  </si>
  <si>
    <t>作者：謝武彰
繪者：陳維霖</t>
  </si>
  <si>
    <t>無人島生存十六人</t>
  </si>
  <si>
    <t>須川邦彥著；陳嫺若譯</t>
  </si>
  <si>
    <t>野人文化</t>
  </si>
  <si>
    <t>少爺：夏目漱石半自傳小說，日本國民必讀經典</t>
  </si>
  <si>
    <t>夏目漱石著；吳季倫譯</t>
  </si>
  <si>
    <t>從謊言開始的旅程：熊本少年一個人的東京修業旅行（暢銷燙金紀念版）(二版)</t>
  </si>
  <si>
    <t>喜多川泰著；陳嫺若譯</t>
  </si>
  <si>
    <t>一隻向後開槍的獅子：拉夫卡迪歐</t>
  </si>
  <si>
    <t>文圖／謝爾．希爾弗斯坦；譯／劉美欽</t>
  </si>
  <si>
    <t>水滴文化</t>
  </si>
  <si>
    <t>簡愛，狐狸與我</t>
  </si>
  <si>
    <t>作者： 芬妮‧布莉特  繪者： 伊莎貝爾‧阿瑟諾  譯者： 黃筱茵</t>
  </si>
  <si>
    <t xml:space="preserve">小天才與傻大個兒
</t>
  </si>
  <si>
    <t>羅德曼‧菲布利克/麥倩宜</t>
  </si>
  <si>
    <t>小魯文化</t>
  </si>
  <si>
    <t>冰海小鯨：兒文經典新版再現</t>
  </si>
  <si>
    <t>作者：香川茂/
譯者：余阿勳,林宜和/
繪者：陳維霖</t>
  </si>
  <si>
    <t>永遠的狄家
【40週年紀念典藏版】(二版)</t>
  </si>
  <si>
    <t>奈特莉．芭比特/徐素霞/趙永芬</t>
  </si>
  <si>
    <t>黑鳥湖畔的女巫</t>
  </si>
  <si>
    <t>伊莉莎白‧喬治‧斯匹爾/王書曼/趙永芬</t>
  </si>
  <si>
    <t>作文裡的奇案</t>
  </si>
  <si>
    <t>伊夫•葛維 /Jérôme Meyer-Bisch/李楹</t>
  </si>
  <si>
    <t>如果出版</t>
    <phoneticPr fontId="1" type="noConversion"/>
  </si>
  <si>
    <t>台灣</t>
    <phoneticPr fontId="1" type="noConversion"/>
  </si>
  <si>
    <t>綠野仙蹤：百年經典原創插畫復刻版</t>
    <phoneticPr fontId="1" type="noConversion"/>
  </si>
  <si>
    <t>L. Frank Baum</t>
    <phoneticPr fontId="1" type="noConversion"/>
  </si>
  <si>
    <t>國語日報</t>
    <phoneticPr fontId="1" type="noConversion"/>
  </si>
  <si>
    <t>口琴使者</t>
    <phoneticPr fontId="1" type="noConversion"/>
  </si>
  <si>
    <t>潘．慕諾茲．里安</t>
    <phoneticPr fontId="1" type="noConversion"/>
  </si>
  <si>
    <t>親子天下</t>
    <phoneticPr fontId="1" type="noConversion"/>
  </si>
  <si>
    <t>台灣</t>
    <phoneticPr fontId="1" type="noConversion"/>
  </si>
  <si>
    <t>不向命運屈服的科學巨星：霍金</t>
    <phoneticPr fontId="1" type="noConversion"/>
  </si>
  <si>
    <t>林滿秋 / 右耳</t>
    <phoneticPr fontId="1" type="noConversion"/>
  </si>
  <si>
    <t>遠見天下文化</t>
    <phoneticPr fontId="1" type="noConversion"/>
  </si>
  <si>
    <t>一點點機會</t>
    <phoneticPr fontId="1" type="noConversion"/>
  </si>
  <si>
    <t>辛西亞．洛德</t>
    <phoneticPr fontId="1" type="noConversion"/>
  </si>
  <si>
    <t>夏綠蒂的網（三版）</t>
    <phoneticPr fontId="1" type="noConversion"/>
  </si>
  <si>
    <t>Elwyn Brooks White</t>
    <phoneticPr fontId="1" type="noConversion"/>
  </si>
  <si>
    <t>聯經</t>
    <phoneticPr fontId="1" type="noConversion"/>
  </si>
  <si>
    <t>臺灣山林野趣</t>
    <phoneticPr fontId="1" type="noConversion"/>
  </si>
  <si>
    <t>劉伯樂</t>
    <phoneticPr fontId="1" type="noConversion"/>
  </si>
  <si>
    <t>幼獅</t>
    <phoneticPr fontId="1" type="noConversion"/>
  </si>
  <si>
    <t>荒野機器人</t>
    <phoneticPr fontId="1" type="noConversion"/>
  </si>
  <si>
    <t>彼得．布朗/劉清彥/彼得．布朗</t>
    <phoneticPr fontId="1" type="noConversion"/>
  </si>
  <si>
    <t>天鵝的翅膀：楊喚的寫作故事</t>
    <phoneticPr fontId="1" type="noConversion"/>
  </si>
  <si>
    <t>子魚</t>
    <phoneticPr fontId="1" type="noConversion"/>
  </si>
  <si>
    <t>小熊</t>
    <phoneticPr fontId="1" type="noConversion"/>
  </si>
  <si>
    <t>激流三勇士</t>
    <phoneticPr fontId="1" type="noConversion"/>
  </si>
  <si>
    <t>李潼</t>
    <phoneticPr fontId="1" type="noConversion"/>
  </si>
  <si>
    <t>孤狗少年</t>
    <phoneticPr fontId="1" type="noConversion"/>
  </si>
  <si>
    <t>陳榕笙</t>
    <phoneticPr fontId="1" type="noConversion"/>
  </si>
  <si>
    <t>四也出版</t>
    <phoneticPr fontId="1" type="noConversion"/>
  </si>
  <si>
    <t>被遺棄在喀布爾的少女</t>
    <phoneticPr fontId="1" type="noConversion"/>
  </si>
  <si>
    <t>洛禾桑娜‧汗（Rukhsana Khan）</t>
    <phoneticPr fontId="1" type="noConversion"/>
  </si>
  <si>
    <t>狗狗圖書</t>
    <phoneticPr fontId="1" type="noConversion"/>
  </si>
  <si>
    <t>看得見的隱形朋友</t>
    <phoneticPr fontId="1" type="noConversion"/>
  </si>
  <si>
    <t>蜜雪兒．庫瓦斯</t>
    <phoneticPr fontId="1" type="noConversion"/>
  </si>
  <si>
    <t>那又怎樣的一年(新版)</t>
    <phoneticPr fontId="1" type="noConversion"/>
  </si>
  <si>
    <t>蓋瑞．施密特</t>
    <phoneticPr fontId="1" type="noConversion"/>
  </si>
  <si>
    <t>遠見天下文化出版股份有限公司</t>
    <phoneticPr fontId="1" type="noConversion"/>
  </si>
  <si>
    <t>爬樹的魚</t>
    <phoneticPr fontId="1" type="noConversion"/>
  </si>
  <si>
    <t>琳達‧茉樂莉‧杭特</t>
    <phoneticPr fontId="1" type="noConversion"/>
  </si>
  <si>
    <t>第59街的畫家</t>
    <phoneticPr fontId="1" type="noConversion"/>
  </si>
  <si>
    <t>特莉絲‧馬蒂</t>
    <phoneticPr fontId="1" type="noConversion"/>
  </si>
  <si>
    <t>第十四條金魚</t>
    <phoneticPr fontId="1" type="noConversion"/>
  </si>
  <si>
    <t>珍妮佛．霍姆</t>
    <phoneticPr fontId="1" type="noConversion"/>
  </si>
  <si>
    <t>窗邊的小荳荳（三十週年紀念版）</t>
    <phoneticPr fontId="1" type="noConversion"/>
  </si>
  <si>
    <t>黑柳徹子</t>
    <phoneticPr fontId="1" type="noConversion"/>
  </si>
  <si>
    <t>仙靈傳奇1：詩魂</t>
    <phoneticPr fontId="1" type="noConversion"/>
  </si>
  <si>
    <t>陳郁如</t>
    <phoneticPr fontId="1" type="noConversion"/>
  </si>
  <si>
    <t>獵書遊戲</t>
    <phoneticPr fontId="1" type="noConversion"/>
  </si>
  <si>
    <t>珍妮佛．夏伯里斯．貝特曼</t>
    <phoneticPr fontId="1" type="noConversion"/>
  </si>
  <si>
    <t>晨讀10分鐘：親情故事集</t>
    <phoneticPr fontId="1" type="noConversion"/>
  </si>
  <si>
    <t>詹弘志等</t>
    <phoneticPr fontId="1" type="noConversion"/>
  </si>
  <si>
    <t>西貢小子</t>
    <phoneticPr fontId="1" type="noConversion"/>
  </si>
  <si>
    <t>張友漁</t>
    <phoneticPr fontId="1" type="noConversion"/>
  </si>
  <si>
    <t>懶洋洋的噴火龍 (中英雙語)</t>
    <phoneticPr fontId="1" type="noConversion"/>
  </si>
  <si>
    <t>Kenneth Grahame</t>
    <phoneticPr fontId="1" type="noConversion"/>
  </si>
  <si>
    <t>破蛹而出</t>
    <phoneticPr fontId="1" type="noConversion"/>
  </si>
  <si>
    <t>史蒂芬妮‧司‧托蘭</t>
    <phoneticPr fontId="1" type="noConversion"/>
  </si>
  <si>
    <t>學校沒教的溝通課</t>
    <phoneticPr fontId="1" type="noConversion"/>
  </si>
  <si>
    <t>簡麗賢</t>
    <phoneticPr fontId="1" type="noConversion"/>
  </si>
  <si>
    <t>枴杖男孩</t>
    <phoneticPr fontId="1" type="noConversion"/>
  </si>
  <si>
    <t>艾倫‧馬歇爾（Alan Marshall）/柯清心</t>
    <phoneticPr fontId="1" type="noConversion"/>
  </si>
  <si>
    <t>幼獅</t>
    <phoneticPr fontId="1" type="noConversion"/>
  </si>
  <si>
    <t>作者：許進雄</t>
    <phoneticPr fontId="1" type="noConversion"/>
  </si>
  <si>
    <t>字畝文化</t>
    <phoneticPr fontId="1" type="noConversion"/>
  </si>
  <si>
    <t>字畝文化</t>
    <phoneticPr fontId="1" type="noConversion"/>
  </si>
  <si>
    <t>愛麗絲夢遊奇境</t>
    <phoneticPr fontId="1" type="noConversion"/>
  </si>
  <si>
    <t>作者：Lewis Carroll/
譯者：陸篠華/
繪者：Helen Oxenbury</t>
    <phoneticPr fontId="1" type="noConversion"/>
  </si>
  <si>
    <t>第一顆青春痘</t>
    <phoneticPr fontId="1" type="noConversion"/>
  </si>
  <si>
    <t>作者：李潼/
繪者：良根</t>
    <phoneticPr fontId="1" type="noConversion"/>
  </si>
  <si>
    <t>修煉前傳：
未知樹的預言</t>
    <phoneticPr fontId="1" type="noConversion"/>
  </si>
  <si>
    <t>作者：陳郁如‧封面設計：蔡兆倫</t>
    <phoneticPr fontId="1" type="noConversion"/>
  </si>
  <si>
    <t>小兵出版社</t>
    <phoneticPr fontId="1" type="noConversion"/>
  </si>
  <si>
    <t>會走路的人：林良給青少年的30個品格打造計畫</t>
    <phoneticPr fontId="1" type="noConversion"/>
  </si>
  <si>
    <t xml:space="preserve">作者：林良
</t>
    <phoneticPr fontId="1" type="noConversion"/>
  </si>
  <si>
    <t>早安豆漿店：林良給青少年的31種智慧態度處方</t>
    <phoneticPr fontId="1" type="noConversion"/>
  </si>
  <si>
    <t>留下來的孩子（新版）</t>
    <phoneticPr fontId="1" type="noConversion"/>
  </si>
  <si>
    <t>凱瑟琳‧厄斯金/鄒嘉容</t>
    <phoneticPr fontId="1" type="noConversion"/>
  </si>
  <si>
    <t>文學星斗：世界文學名作選</t>
    <phoneticPr fontId="1" type="noConversion"/>
  </si>
  <si>
    <t>赫塞、紀伯倫、雪萊等</t>
    <phoneticPr fontId="1" type="noConversion"/>
  </si>
  <si>
    <t>康軒</t>
    <phoneticPr fontId="1" type="noConversion"/>
  </si>
  <si>
    <t>趣讀中文4：山色有無中─古文今讀</t>
    <phoneticPr fontId="1" type="noConversion"/>
  </si>
  <si>
    <t>作者：謝武彰
繪者：陳維霖</t>
    <phoneticPr fontId="1" type="noConversion"/>
  </si>
  <si>
    <t>無人島生存十六人</t>
    <phoneticPr fontId="1" type="noConversion"/>
  </si>
  <si>
    <t>須川邦彥著；陳嫺若譯</t>
    <phoneticPr fontId="1" type="noConversion"/>
  </si>
  <si>
    <t>野人文化</t>
    <phoneticPr fontId="1" type="noConversion"/>
  </si>
  <si>
    <t>夏目漱石著；吳季倫譯</t>
    <phoneticPr fontId="1" type="noConversion"/>
  </si>
  <si>
    <t>從謊言開始的旅程：熊本少年一個人的東京修業旅行（暢銷燙金紀念版）(二版)</t>
    <phoneticPr fontId="1" type="noConversion"/>
  </si>
  <si>
    <t>喜多川泰著；陳嫺若譯</t>
    <phoneticPr fontId="1" type="noConversion"/>
  </si>
  <si>
    <t>一隻向後開槍的獅子：拉夫卡迪歐</t>
    <phoneticPr fontId="1" type="noConversion"/>
  </si>
  <si>
    <t>文圖／謝爾．希爾弗斯坦；譯／劉美欽</t>
    <phoneticPr fontId="1" type="noConversion"/>
  </si>
  <si>
    <t>水滴文化</t>
    <phoneticPr fontId="1" type="noConversion"/>
  </si>
  <si>
    <t>簡愛，狐狸與我</t>
    <phoneticPr fontId="1" type="noConversion"/>
  </si>
  <si>
    <t>作者： 芬妮‧布莉特  繪者： 伊莎貝爾‧阿瑟諾  譯者： 黃筱茵</t>
    <phoneticPr fontId="1" type="noConversion"/>
  </si>
  <si>
    <t xml:space="preserve">小天才與傻大個兒
</t>
    <phoneticPr fontId="1" type="noConversion"/>
  </si>
  <si>
    <t>羅德曼‧菲布利克/麥倩宜</t>
    <phoneticPr fontId="1" type="noConversion"/>
  </si>
  <si>
    <t>小魯文化</t>
    <phoneticPr fontId="1" type="noConversion"/>
  </si>
  <si>
    <t>冰海小鯨：兒文經典新版再現</t>
    <phoneticPr fontId="1" type="noConversion"/>
  </si>
  <si>
    <t>作者：香川茂/
譯者：余阿勳,林宜和/
繪者：陳維霖</t>
    <phoneticPr fontId="1" type="noConversion"/>
  </si>
  <si>
    <t>黑鳥湖畔的女巫</t>
    <phoneticPr fontId="1" type="noConversion"/>
  </si>
  <si>
    <t>伊莉莎白‧喬治‧斯匹爾/王書曼/趙永芬</t>
    <phoneticPr fontId="1" type="noConversion"/>
  </si>
  <si>
    <t>作文裡的奇案</t>
    <phoneticPr fontId="1" type="noConversion"/>
  </si>
  <si>
    <t>伊夫•葛維 /Jérôme Meyer-Bisch/李楹</t>
    <phoneticPr fontId="1" type="noConversion"/>
  </si>
  <si>
    <t>北城百畫帖</t>
    <phoneticPr fontId="1" type="noConversion"/>
  </si>
  <si>
    <t> AKRU</t>
    <phoneticPr fontId="1" type="noConversion"/>
  </si>
  <si>
    <t>蓋亞 </t>
    <phoneticPr fontId="1" type="noConversion"/>
  </si>
  <si>
    <t>北城百畫帖 2</t>
    <phoneticPr fontId="1" type="noConversion"/>
  </si>
  <si>
    <t>人間好時節</t>
    <phoneticPr fontId="1" type="noConversion"/>
  </si>
  <si>
    <t> 張曼娟</t>
    <phoneticPr fontId="1" type="noConversion"/>
  </si>
  <si>
    <t>麥田</t>
    <phoneticPr fontId="1" type="noConversion"/>
  </si>
  <si>
    <t>好潮的夢：快意慢活《幽夢影》</t>
    <phoneticPr fontId="1" type="noConversion"/>
  </si>
  <si>
    <t>雨樹之國：一生難以忘懷的定情之書</t>
    <phoneticPr fontId="1" type="noConversion"/>
  </si>
  <si>
    <t>有川浩</t>
    <phoneticPr fontId="1" type="noConversion"/>
  </si>
  <si>
    <t>新雨</t>
    <phoneticPr fontId="1" type="noConversion"/>
  </si>
  <si>
    <t>白蓮欣, 凱特琳</t>
    <phoneticPr fontId="1" type="noConversion"/>
  </si>
  <si>
    <t>好讀 </t>
    <phoneticPr fontId="1" type="noConversion"/>
  </si>
  <si>
    <t>阪急電車（暢銷百萬紀念版）</t>
    <phoneticPr fontId="1" type="noConversion"/>
  </si>
  <si>
    <t>有川浩 </t>
    <phoneticPr fontId="1" type="noConversion"/>
  </si>
  <si>
    <t>時報出版 </t>
    <phoneticPr fontId="1" type="noConversion"/>
  </si>
  <si>
    <t>臺南青少年文學讀本：民間故事卷</t>
    <phoneticPr fontId="1" type="noConversion"/>
  </si>
  <si>
    <t>林培雅</t>
    <phoneticPr fontId="1" type="noConversion"/>
  </si>
  <si>
    <t>蔚藍文化</t>
    <phoneticPr fontId="1" type="noConversion"/>
  </si>
  <si>
    <t>臺南青少年文學讀本：散文卷</t>
    <phoneticPr fontId="1" type="noConversion"/>
  </si>
  <si>
    <t>王建國</t>
    <phoneticPr fontId="1" type="noConversion"/>
  </si>
  <si>
    <t>臺南青少年文學讀本：現代詩卷</t>
    <phoneticPr fontId="1" type="noConversion"/>
  </si>
  <si>
    <t>吳東晟</t>
    <phoneticPr fontId="1" type="noConversion"/>
  </si>
  <si>
    <t>臺南青少年文學讀本：臺語詩卷</t>
    <phoneticPr fontId="1" type="noConversion"/>
  </si>
  <si>
    <t>施俊州 </t>
    <phoneticPr fontId="1" type="noConversion"/>
  </si>
  <si>
    <t>臺南青少年文學讀本：小說卷</t>
    <phoneticPr fontId="1" type="noConversion"/>
  </si>
  <si>
    <t>李若鶯</t>
    <phoneticPr fontId="1" type="noConversion"/>
  </si>
  <si>
    <t>如果那是一種鄉愁叫台南</t>
    <phoneticPr fontId="1" type="noConversion"/>
  </si>
  <si>
    <t>米果</t>
    <phoneticPr fontId="1" type="noConversion"/>
  </si>
  <si>
    <t>啟動文化 </t>
    <phoneticPr fontId="1" type="noConversion"/>
  </si>
  <si>
    <t>施曉蘭</t>
    <phoneticPr fontId="1" type="noConversion"/>
  </si>
  <si>
    <t>數學小偵探4</t>
    <phoneticPr fontId="1" type="noConversion"/>
  </si>
  <si>
    <t>吳長順</t>
    <phoneticPr fontId="1" type="noConversion"/>
  </si>
  <si>
    <t>三民</t>
    <phoneticPr fontId="1" type="noConversion"/>
  </si>
  <si>
    <t>愈玩愈聰明的數學遊戲2</t>
    <phoneticPr fontId="1" type="noConversion"/>
  </si>
  <si>
    <t>愈玩愈聰明的數學遊戲3</t>
    <phoneticPr fontId="1" type="noConversion"/>
  </si>
  <si>
    <t>徐任宏</t>
    <phoneticPr fontId="1" type="noConversion"/>
  </si>
  <si>
    <t>小天下</t>
    <phoneticPr fontId="1" type="noConversion"/>
  </si>
  <si>
    <t>一看就懂地理百科（新裝珍藏版）</t>
    <phoneticPr fontId="1" type="noConversion"/>
  </si>
  <si>
    <t>給中小學生的世界地理【上冊】</t>
    <phoneticPr fontId="1" type="noConversion"/>
  </si>
  <si>
    <t> 維吉爾‧希利爾</t>
    <phoneticPr fontId="1" type="noConversion"/>
  </si>
  <si>
    <t xml:space="preserve">小樹文化 </t>
    <phoneticPr fontId="1" type="noConversion"/>
  </si>
  <si>
    <t>圖解音樂史(五版)</t>
  </si>
  <si>
    <t> 許汝紘</t>
  </si>
  <si>
    <t>華滋</t>
  </si>
  <si>
    <t>經典100：莫札特</t>
  </si>
  <si>
    <t xml:space="preserve"> 許麗雯暨音樂企劃小組 </t>
  </si>
  <si>
    <t>藝術史的一千零一夜【精美插畫版】</t>
  </si>
  <si>
    <t>麥可．博德</t>
  </si>
  <si>
    <t>原點</t>
  </si>
  <si>
    <t>Michelle Obama: A Life</t>
    <phoneticPr fontId="8" type="noConversion"/>
  </si>
  <si>
    <t>超圖解Arduino互動設計入門（第3版）</t>
    <phoneticPr fontId="8" type="noConversion"/>
  </si>
  <si>
    <t>20個STEAM新視野</t>
    <phoneticPr fontId="8" type="noConversion"/>
  </si>
  <si>
    <t>一萬小時的工程：隱形的天才</t>
    <phoneticPr fontId="1" type="noConversion"/>
  </si>
  <si>
    <t>作者/蔡淇華</t>
    <phoneticPr fontId="1" type="noConversion"/>
  </si>
  <si>
    <t>穿越故宮大冒險2：肉形石的召喚</t>
    <phoneticPr fontId="1" type="noConversion"/>
  </si>
  <si>
    <t>鄭宗弦/諾維拉</t>
    <phoneticPr fontId="1" type="noConversion"/>
  </si>
  <si>
    <t>最高的山‧最深的海：
世界自然奇觀</t>
    <phoneticPr fontId="1" type="noConversion"/>
  </si>
  <si>
    <t>凱特．貝克、查娜．戴維森/鄒駿昇/王心瑩</t>
    <phoneticPr fontId="1" type="noConversion"/>
  </si>
  <si>
    <t>藝文</t>
    <phoneticPr fontId="1" type="noConversion"/>
  </si>
  <si>
    <t>9789863591023</t>
    <phoneticPr fontId="2" type="noConversion"/>
  </si>
  <si>
    <t xml:space="preserve"> ABC英語故事袋 世界真奇妙 （全新增修版）</t>
    <phoneticPr fontId="1" type="noConversion"/>
  </si>
  <si>
    <t xml:space="preserve"> LiveABC編輯群</t>
    <phoneticPr fontId="1" type="noConversion"/>
  </si>
  <si>
    <t>希伯崙</t>
    <phoneticPr fontId="1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</si>
  <si>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</si>
  <si>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 xml:space="preserve">  臺南市107學年度國民中小學圖書採購書單    </t>
    <phoneticPr fontId="1" type="noConversion"/>
  </si>
  <si>
    <t>臺南市政府教育局</t>
    <phoneticPr fontId="1" type="noConversion"/>
  </si>
  <si>
    <t xml:space="preserve"> 顏志豪, 江福佑</t>
    <phoneticPr fontId="1" type="noConversion"/>
  </si>
  <si>
    <t>小計</t>
    <phoneticPr fontId="1" type="noConversion"/>
  </si>
  <si>
    <t>是否含光碟</t>
    <phoneticPr fontId="1" type="noConversion"/>
  </si>
  <si>
    <t>是否為教師用書</t>
    <phoneticPr fontId="1" type="noConversion"/>
  </si>
  <si>
    <t>莎士比亞故事集：莎翁四百周年紀念版：全新譯本、附莎劇人物關係表、莎劇豆知識.</t>
    <phoneticPr fontId="1" type="noConversion"/>
  </si>
  <si>
    <t>莎士比亞/原著,  蘭姆姊弟/改寫</t>
    <phoneticPr fontId="1" type="noConversion"/>
  </si>
  <si>
    <t>漫遊者文化</t>
  </si>
  <si>
    <t>漫遊者文化</t>
    <phoneticPr fontId="1" type="noConversion"/>
  </si>
  <si>
    <t>藝文</t>
    <phoneticPr fontId="1" type="noConversion"/>
  </si>
  <si>
    <t>快了快了：相聲瓦舍三十週年經典作品</t>
    <phoneticPr fontId="1" type="noConversion"/>
  </si>
  <si>
    <t xml:space="preserve"> 馮翊綱</t>
    <phoneticPr fontId="1" type="noConversion"/>
  </si>
  <si>
    <t>聯合文學</t>
    <phoneticPr fontId="1" type="noConversion"/>
  </si>
  <si>
    <t>開始到紐約看百老匯</t>
    <phoneticPr fontId="1" type="noConversion"/>
  </si>
  <si>
    <t xml:space="preserve"> 張懿文/文．攝影</t>
    <phoneticPr fontId="1" type="noConversion"/>
  </si>
  <si>
    <t>太雅出版社</t>
    <phoneticPr fontId="1" type="noConversion"/>
  </si>
  <si>
    <t>舞者阿月：台灣舞蹈家蔡瑞月的生命傳奇</t>
    <phoneticPr fontId="1" type="noConversion"/>
  </si>
  <si>
    <t xml:space="preserve"> 汪其楣</t>
    <phoneticPr fontId="1" type="noConversion"/>
  </si>
  <si>
    <t>遠流</t>
    <phoneticPr fontId="1" type="noConversion"/>
  </si>
  <si>
    <t>演員筆記：表演工作者的實務手冊</t>
    <phoneticPr fontId="1" type="noConversion"/>
  </si>
  <si>
    <t>瑪麗莎．布魯德</t>
    <phoneticPr fontId="1" type="noConversion"/>
  </si>
  <si>
    <t>五南</t>
    <phoneticPr fontId="1" type="noConversion"/>
  </si>
  <si>
    <t>創造夢想的戲劇家</t>
    <phoneticPr fontId="1" type="noConversion"/>
  </si>
  <si>
    <t xml:space="preserve">【捷】楊‧奇薩日/著【捷】依瑞那‧洛茨蓋羅娃，帕維爾‧瑪約洛/繪 </t>
    <phoneticPr fontId="1" type="noConversion"/>
  </si>
  <si>
    <t>明天國際</t>
    <phoneticPr fontId="1" type="noConversion"/>
  </si>
  <si>
    <t>莎姆雷特 狂笑版</t>
    <phoneticPr fontId="1" type="noConversion"/>
  </si>
  <si>
    <t>印刻</t>
    <phoneticPr fontId="1" type="noConversion"/>
  </si>
  <si>
    <t>李國修</t>
    <phoneticPr fontId="1" type="noConversion"/>
  </si>
  <si>
    <t>創客自造教育</t>
    <phoneticPr fontId="1" type="noConversion"/>
  </si>
  <si>
    <t>劇場遊戲指導手冊</t>
    <phoneticPr fontId="1" type="noConversion"/>
  </si>
  <si>
    <t xml:space="preserve"> Viola Spolin</t>
    <phoneticPr fontId="1" type="noConversion"/>
  </si>
  <si>
    <t>書林</t>
    <phoneticPr fontId="1" type="noConversion"/>
  </si>
  <si>
    <t>走讀臺南</t>
    <phoneticPr fontId="1" type="noConversion"/>
  </si>
  <si>
    <t>表演藝術</t>
    <phoneticPr fontId="1" type="noConversion"/>
  </si>
  <si>
    <t>消失的女孩</t>
    <phoneticPr fontId="8" type="noConversion"/>
  </si>
  <si>
    <t>卡拉‧韓特</t>
  </si>
  <si>
    <t>商周文化</t>
  </si>
  <si>
    <t>否</t>
    <phoneticPr fontId="8" type="noConversion"/>
  </si>
  <si>
    <t>真相</t>
  </si>
  <si>
    <t xml:space="preserve">希瑟‧古登考夫 </t>
  </si>
  <si>
    <t>春天出版社</t>
  </si>
  <si>
    <t>靈魂法庭</t>
  </si>
  <si>
    <t>多那托．卡瑞西</t>
  </si>
  <si>
    <t>危險維納斯</t>
  </si>
  <si>
    <t>東野圭吾</t>
  </si>
  <si>
    <t>皇冠</t>
  </si>
  <si>
    <t>生死逆行</t>
  </si>
  <si>
    <t>最好的朋友</t>
  </si>
  <si>
    <t>達希‧貝爾</t>
  </si>
  <si>
    <t>悅知文化</t>
  </si>
  <si>
    <t>安眠書店</t>
  </si>
  <si>
    <t>卡洛琳．凱普尼斯 </t>
  </si>
  <si>
    <t>對決</t>
  </si>
  <si>
    <t>大衛．巴達西</t>
  </si>
  <si>
    <t xml:space="preserve">起源 </t>
  </si>
  <si>
    <t>丹．布朗</t>
  </si>
  <si>
    <t>時報出版</t>
  </si>
  <si>
    <t>千萬別想起</t>
  </si>
  <si>
    <t>詹姆斯‧漢金斯</t>
  </si>
  <si>
    <t>奇幻基地</t>
  </si>
  <si>
    <t>哈柏露塔，猶太人的教養祕訣：教出個性獨立，卻喜歡主動跟父母親近的孩子</t>
    <phoneticPr fontId="1" type="noConversion"/>
  </si>
  <si>
    <t>全聲洙</t>
    <phoneticPr fontId="1" type="noConversion"/>
  </si>
  <si>
    <t>大是文化</t>
    <phoneticPr fontId="1" type="noConversion"/>
  </si>
  <si>
    <t>猶太人超越全世界的讀書法(2版)</t>
    <phoneticPr fontId="1" type="noConversion"/>
  </si>
  <si>
    <t>李大熙</t>
    <phoneticPr fontId="1" type="noConversion"/>
  </si>
  <si>
    <t>提問與討論的教育奇蹟：每天對話10分鐘，激發思考力和創造力的猶太教育法</t>
    <phoneticPr fontId="1" type="noConversion"/>
  </si>
  <si>
    <t>全聲洙</t>
    <phoneticPr fontId="1" type="noConversion"/>
  </si>
  <si>
    <t>木馬文化</t>
    <phoneticPr fontId="1" type="noConversion"/>
  </si>
  <si>
    <t>台灣</t>
    <phoneticPr fontId="1" type="noConversion"/>
  </si>
  <si>
    <t>9789863591023</t>
    <phoneticPr fontId="2" type="noConversion"/>
  </si>
  <si>
    <t>否</t>
    <phoneticPr fontId="1" type="noConversion"/>
  </si>
  <si>
    <t>江湖在走，法律要懂：法律白話文小學堂</t>
    <phoneticPr fontId="1" type="noConversion"/>
  </si>
  <si>
    <t> 法律白話文運動</t>
    <phoneticPr fontId="1" type="noConversion"/>
  </si>
  <si>
    <t>一不小心就被吉：白話的生活法律對策</t>
    <phoneticPr fontId="1" type="noConversion"/>
  </si>
  <si>
    <t>雷皓明</t>
    <phoneticPr fontId="1" type="noConversion"/>
  </si>
  <si>
    <t>寶瓶文化</t>
    <phoneticPr fontId="1" type="noConversion"/>
  </si>
  <si>
    <t>跟著法官學法律：父母、老師、學生必知的法律常識</t>
    <phoneticPr fontId="1" type="noConversion"/>
  </si>
  <si>
    <t>王國棟</t>
    <phoneticPr fontId="1" type="noConversion"/>
  </si>
  <si>
    <t>書泉</t>
    <phoneticPr fontId="1" type="noConversion"/>
  </si>
  <si>
    <t>圖解車禍資訊站：第一次打車禍官司就OK!（第三版）</t>
    <phoneticPr fontId="1" type="noConversion"/>
  </si>
  <si>
    <t>錢世傑</t>
    <phoneticPr fontId="1" type="noConversion"/>
  </si>
  <si>
    <t>十力文化</t>
    <phoneticPr fontId="1" type="noConversion"/>
  </si>
  <si>
    <t>力抗命運叩門聲的英雄：貝多芬 書信選</t>
    <phoneticPr fontId="1" type="noConversion"/>
  </si>
  <si>
    <t>貝多芬</t>
    <phoneticPr fontId="1" type="noConversion"/>
  </si>
  <si>
    <t>八旗文化</t>
    <phoneticPr fontId="1" type="noConversion"/>
  </si>
  <si>
    <t>如果，不是舒曼:十九世紀最偉大的女鋼琴家克拉拉．舒曼</t>
    <phoneticPr fontId="1" type="noConversion"/>
  </si>
  <si>
    <t>南西．瑞區</t>
    <phoneticPr fontId="1" type="noConversion"/>
  </si>
  <si>
    <t>高談文化</t>
    <phoneticPr fontId="1" type="noConversion"/>
  </si>
  <si>
    <t>細看藝術：揭開百大不朽傑作的祕密</t>
    <phoneticPr fontId="1" type="noConversion"/>
  </si>
  <si>
    <t>蘇西‧霍吉</t>
    <phoneticPr fontId="1" type="noConversion"/>
  </si>
  <si>
    <t>大石國際文化</t>
    <phoneticPr fontId="1" type="noConversion"/>
  </si>
  <si>
    <t>藝術史的一千零一夜【精美插畫版】</t>
    <phoneticPr fontId="1" type="noConversion"/>
  </si>
  <si>
    <t>麥可．博德</t>
    <phoneticPr fontId="1" type="noConversion"/>
  </si>
  <si>
    <t>原點</t>
    <phoneticPr fontId="1" type="noConversion"/>
  </si>
  <si>
    <t>台灣</t>
    <phoneticPr fontId="1" type="noConversion"/>
  </si>
  <si>
    <t>否</t>
    <phoneticPr fontId="1" type="noConversion"/>
  </si>
  <si>
    <t>寫給年輕人的古典音樂小史：連乖戾的貝多芬都萌得不要不要</t>
    <phoneticPr fontId="1" type="noConversion"/>
  </si>
  <si>
    <t>洪允杓</t>
    <phoneticPr fontId="1" type="noConversion"/>
  </si>
  <si>
    <t>野遊觀察指南：山野迷路要注意什麼？解讀大自然蛛絲馬跡，學會辨識方位、預判天氣的野外密技</t>
    <phoneticPr fontId="1" type="noConversion"/>
  </si>
  <si>
    <t>原文作者： Tristan Gooley
譯者： 張玲嘉, 田昕旻</t>
    <phoneticPr fontId="1" type="noConversion"/>
  </si>
  <si>
    <t>晨星出版有限公司</t>
    <phoneticPr fontId="1" type="noConversion"/>
  </si>
  <si>
    <t>臺灣</t>
    <phoneticPr fontId="1" type="noConversion"/>
  </si>
  <si>
    <t>裸眼看星空：觀星達人教你善用APP、網路資源及簡易工具，輕鬆觀察各種天文景象</t>
    <phoneticPr fontId="1" type="noConversion"/>
  </si>
  <si>
    <t>作者： 鮑伯．金恩（Bob King）,譯者： 丁超</t>
    <phoneticPr fontId="1" type="noConversion"/>
  </si>
  <si>
    <t>商周出版</t>
    <phoneticPr fontId="1" type="noConversion"/>
  </si>
  <si>
    <t>寫給所有人的圖說中國史（全）</t>
    <phoneticPr fontId="1" type="noConversion"/>
  </si>
  <si>
    <t> 童超 </t>
    <phoneticPr fontId="1" type="noConversion"/>
  </si>
  <si>
    <t>月之海</t>
    <phoneticPr fontId="1" type="noConversion"/>
  </si>
  <si>
    <t>Magic Tree House Collection 1-8 (8bk+1cd)</t>
    <phoneticPr fontId="8" type="noConversion"/>
  </si>
  <si>
    <t>Mary Pope Osborne</t>
    <phoneticPr fontId="1" type="noConversion"/>
  </si>
  <si>
    <t>Random House Childrens Books</t>
    <phoneticPr fontId="1" type="noConversion"/>
  </si>
  <si>
    <t>是</t>
    <phoneticPr fontId="1" type="noConversion"/>
  </si>
  <si>
    <t>8平裝書+CD set</t>
    <phoneticPr fontId="1" type="noConversion"/>
  </si>
  <si>
    <t>Magic Tree House Collection 9-16 (8bk+1cd)</t>
    <phoneticPr fontId="8" type="noConversion"/>
  </si>
  <si>
    <t>Magic Tree House Collection 17-24 (8bk+1cd)</t>
    <phoneticPr fontId="8" type="noConversion"/>
  </si>
  <si>
    <t>Magic School Bus Discovery Set 1 (10 titles with 10 CD)</t>
    <phoneticPr fontId="8" type="noConversion"/>
  </si>
  <si>
    <t>Joanna Cole,Bruce Degen</t>
    <phoneticPr fontId="1" type="noConversion"/>
  </si>
  <si>
    <t>Scholastic Asia</t>
    <phoneticPr fontId="1" type="noConversion"/>
  </si>
  <si>
    <t>美國</t>
    <phoneticPr fontId="1" type="noConversion"/>
  </si>
  <si>
    <t>魔法校車探索有聲讀本套書1 (10書+10CD)</t>
    <phoneticPr fontId="1" type="noConversion"/>
  </si>
  <si>
    <t xml:space="preserve">Magic School Bus Discovery Set 2 (10 Titles With 12 CD) </t>
    <phoneticPr fontId="8" type="noConversion"/>
  </si>
  <si>
    <t>馬來西亞</t>
    <phoneticPr fontId="1" type="noConversion"/>
  </si>
  <si>
    <t>魔法校車探索有聲讀本套書2 (10書+12CD)</t>
    <phoneticPr fontId="1" type="noConversion"/>
  </si>
  <si>
    <t xml:space="preserve">Magic Tree House 25: Stage Fright On A Summer Night </t>
    <phoneticPr fontId="8" type="noConversion"/>
  </si>
  <si>
    <t>Osborne, Mary Pope</t>
    <phoneticPr fontId="1" type="noConversion"/>
  </si>
  <si>
    <t>Random House, Inc.</t>
    <phoneticPr fontId="1" type="noConversion"/>
  </si>
  <si>
    <t>USA</t>
    <phoneticPr fontId="1" type="noConversion"/>
  </si>
  <si>
    <t>Magic Tree House #26:Good Morning, Gorillas</t>
    <phoneticPr fontId="8" type="noConversion"/>
  </si>
  <si>
    <t xml:space="preserve">Magic Tree House #27: Thanksgiving On Thursday </t>
    <phoneticPr fontId="8" type="noConversion"/>
  </si>
  <si>
    <t xml:space="preserve">MaMagic Tree House #28: High Tide In Hawaii </t>
    <phoneticPr fontId="8" type="noConversion"/>
  </si>
  <si>
    <t xml:space="preserve">Magic Tree House #29: Christmas in Camelot </t>
    <phoneticPr fontId="8" type="noConversion"/>
  </si>
  <si>
    <t xml:space="preserve">Magic Tree House #30: Haunted Castle on Hallows Eve </t>
    <phoneticPr fontId="8" type="noConversion"/>
  </si>
  <si>
    <t xml:space="preserve">Magic Tree House #31: Summer of the Sea Serpent </t>
    <phoneticPr fontId="8" type="noConversion"/>
  </si>
  <si>
    <t xml:space="preserve">agic Tree House #32: Winter of the Ice Wizard </t>
    <phoneticPr fontId="8" type="noConversion"/>
  </si>
  <si>
    <t>Osborne, Mary Pope</t>
    <phoneticPr fontId="1" type="noConversion"/>
  </si>
  <si>
    <t>Random House, Inc.</t>
    <phoneticPr fontId="1" type="noConversion"/>
  </si>
  <si>
    <t>USA</t>
    <phoneticPr fontId="1" type="noConversion"/>
  </si>
  <si>
    <t xml:space="preserve">Magic Tree House 33: Carnival at Candlelight </t>
    <phoneticPr fontId="8" type="noConversion"/>
  </si>
  <si>
    <t xml:space="preserve">Magic Tree House 34: Season of the Sandstorms </t>
    <phoneticPr fontId="8" type="noConversion"/>
  </si>
  <si>
    <t xml:space="preserve">Magic Tree House #35: Night of the New Magicians </t>
    <phoneticPr fontId="8" type="noConversion"/>
  </si>
  <si>
    <t xml:space="preserve">Magic Tree House 36: Blizzard of the Blue Moon </t>
    <phoneticPr fontId="8" type="noConversion"/>
  </si>
  <si>
    <t xml:space="preserve">Magic Tree House 37: Dragon of the Red Dawn </t>
    <phoneticPr fontId="8" type="noConversion"/>
  </si>
  <si>
    <t xml:space="preserve">Magic Tree House #38: Monday with a Mad Genius </t>
    <phoneticPr fontId="8" type="noConversion"/>
  </si>
  <si>
    <t xml:space="preserve">Magic Tree House 39: Dark Day in the Deep Sea </t>
    <phoneticPr fontId="8" type="noConversion"/>
  </si>
  <si>
    <t xml:space="preserve">Magic Tree House 40: Eve of the Emperor Penguin </t>
    <phoneticPr fontId="8" type="noConversion"/>
  </si>
  <si>
    <t xml:space="preserve">Magic Tree House 41: Moonlight on the Magic Flute </t>
    <phoneticPr fontId="8" type="noConversion"/>
  </si>
  <si>
    <t xml:space="preserve">Magic Tree House 42: A Good Night for Ghosts </t>
    <phoneticPr fontId="8" type="noConversion"/>
  </si>
  <si>
    <t xml:space="preserve">Magic Tree House #43: Leprechaun in Late Winter </t>
    <phoneticPr fontId="8" type="noConversion"/>
  </si>
  <si>
    <t xml:space="preserve">Magic Tree House 44: A Ghost Tale for Christmas Time </t>
    <phoneticPr fontId="8" type="noConversion"/>
  </si>
  <si>
    <t>Magic Tree House #45: A Crazy Day with Cobras</t>
    <phoneticPr fontId="8" type="noConversion"/>
  </si>
  <si>
    <t xml:space="preserve">Magic Tree House #46: Dogs in the Dead of Night </t>
    <phoneticPr fontId="8" type="noConversion"/>
  </si>
  <si>
    <t xml:space="preserve">Magic Tree House 47: Abe Lincoln at Last! </t>
    <phoneticPr fontId="8" type="noConversion"/>
  </si>
  <si>
    <t xml:space="preserve">Magic Tree House #48: A Perfect Time for Pandas </t>
    <phoneticPr fontId="8" type="noConversion"/>
  </si>
  <si>
    <t xml:space="preserve">Magic Tree House #49: Stallion by Starlight </t>
    <phoneticPr fontId="8" type="noConversion"/>
  </si>
  <si>
    <t xml:space="preserve">Magic Tree House 50: Hurry Up, Houdini! </t>
    <phoneticPr fontId="8" type="noConversion"/>
  </si>
  <si>
    <t>Magic Tree House #51: High Time for Heroes</t>
    <phoneticPr fontId="8" type="noConversion"/>
  </si>
  <si>
    <t xml:space="preserve">Magic Tree House 52: Soccer on Sunday </t>
    <phoneticPr fontId="8" type="noConversion"/>
  </si>
  <si>
    <t>宋詞背後的祕密（生活中的國文課１）：唱情歌、論時政，宋代文青的面貌，原來藏在宋詞裡！</t>
    <phoneticPr fontId="8" type="noConversion"/>
  </si>
  <si>
    <t>成語一千零一夜2：
落難公子成功記</t>
    <phoneticPr fontId="1" type="noConversion"/>
  </si>
  <si>
    <t>謝易霖</t>
    <phoneticPr fontId="1" type="noConversion"/>
  </si>
  <si>
    <t>玫瑰送來的道別(The Year of the Rat)</t>
    <phoneticPr fontId="1" type="noConversion"/>
  </si>
  <si>
    <t>克萊兒‧佛妮絲</t>
    <phoneticPr fontId="1" type="noConversion"/>
  </si>
  <si>
    <t>幼獅</t>
    <phoneticPr fontId="1" type="noConversion"/>
  </si>
  <si>
    <t>字字有來頭文字學家的殷墟筆記01動物篇</t>
    <phoneticPr fontId="1" type="noConversion"/>
  </si>
  <si>
    <t>字字有來頭文字學家的殷墟筆記02</t>
    <phoneticPr fontId="1" type="noConversion"/>
  </si>
  <si>
    <t>作者：許進雄</t>
    <phoneticPr fontId="1" type="noConversion"/>
  </si>
  <si>
    <t>字畝文化</t>
    <phoneticPr fontId="1" type="noConversion"/>
  </si>
  <si>
    <t>台灣</t>
    <phoneticPr fontId="1" type="noConversion"/>
  </si>
  <si>
    <t>否</t>
    <phoneticPr fontId="1" type="noConversion"/>
  </si>
  <si>
    <t>教育部國中組優良書單</t>
    <phoneticPr fontId="1" type="noConversion"/>
  </si>
  <si>
    <t>我只想回到自己的家──動物保護‧生態關懷文選</t>
    <phoneticPr fontId="1" type="noConversion"/>
  </si>
  <si>
    <t>少爺：夏目漱石半自傳小說，日本國民必讀經典</t>
    <phoneticPr fontId="1" type="noConversion"/>
  </si>
  <si>
    <t>永遠的狄家
【40週年紀念典藏版】(二版)</t>
    <phoneticPr fontId="1" type="noConversion"/>
  </si>
  <si>
    <t>奈特莉．芭比特/徐素霞/趙永芬</t>
    <phoneticPr fontId="1" type="noConversion"/>
  </si>
  <si>
    <t>小魯文化</t>
    <phoneticPr fontId="1" type="noConversion"/>
  </si>
  <si>
    <t>穿越故宮大冒險1:翠玉白菜上的蒙古女孩</t>
    <phoneticPr fontId="1" type="noConversion"/>
  </si>
  <si>
    <t>鄭宗弦/諾維拉</t>
    <phoneticPr fontId="1" type="noConversion"/>
  </si>
  <si>
    <t>遠見天下文化</t>
    <phoneticPr fontId="1" type="noConversion"/>
  </si>
  <si>
    <t>生如夏花˙泰戈爾新月集&amp;漂鳥集【中英對照｜絕美精裝版】：復刻印度名家彩色插畫｜譯者導讀泰戈爾生平與作品</t>
    <phoneticPr fontId="1" type="noConversion"/>
  </si>
  <si>
    <t>泰戈爾, Rabindranath Tagore </t>
    <phoneticPr fontId="1" type="noConversion"/>
  </si>
  <si>
    <t>見字如晤：那些古人書信中最美麗的想念與遇見，帶領我們跨越千年，重拾未曾遺忘的感動</t>
    <phoneticPr fontId="1" type="noConversion"/>
  </si>
  <si>
    <t>宋怡慧</t>
    <phoneticPr fontId="1" type="noConversion"/>
  </si>
  <si>
    <t>平安文化 </t>
    <phoneticPr fontId="1" type="noConversion"/>
  </si>
  <si>
    <t>國文</t>
    <phoneticPr fontId="1" type="noConversion"/>
  </si>
  <si>
    <t>飄移的起跑線：「不公平」是人生的本質，讓「瘋狂學習」練就你最強的特質</t>
    <phoneticPr fontId="1" type="noConversion"/>
  </si>
  <si>
    <t>歐陽立中</t>
    <phoneticPr fontId="1" type="noConversion"/>
  </si>
  <si>
    <t>悅知文化 </t>
    <phoneticPr fontId="1" type="noConversion"/>
  </si>
  <si>
    <t>國文</t>
    <phoneticPr fontId="1" type="noConversion"/>
  </si>
  <si>
    <t>如果歷史是一群喵(1)：夏商周【萌貓漫畫學歷史】</t>
    <phoneticPr fontId="1" type="noConversion"/>
  </si>
  <si>
    <t>肥志</t>
    <phoneticPr fontId="1" type="noConversion"/>
  </si>
  <si>
    <t>野人出版社</t>
    <phoneticPr fontId="1" type="noConversion"/>
  </si>
  <si>
    <t>社會</t>
    <phoneticPr fontId="1" type="noConversion"/>
  </si>
  <si>
    <t>如果歷史是一群喵(2)：春秋戰國篇【萌貓漫畫學歷史】</t>
    <phoneticPr fontId="1" type="noConversion"/>
  </si>
  <si>
    <t>酷科學（實驗＋天文＋自然＋學習手冊）</t>
    <phoneticPr fontId="1" type="noConversion"/>
  </si>
  <si>
    <t>丹尼爾.達塔斯奇...等</t>
    <phoneticPr fontId="1" type="noConversion"/>
  </si>
  <si>
    <t>遠流</t>
    <phoneticPr fontId="1" type="noConversion"/>
  </si>
  <si>
    <t>台灣</t>
    <phoneticPr fontId="1" type="noConversion"/>
  </si>
  <si>
    <t>是</t>
    <phoneticPr fontId="1" type="noConversion"/>
  </si>
  <si>
    <t>否</t>
    <phoneticPr fontId="1" type="noConversion"/>
  </si>
  <si>
    <t>自然</t>
    <phoneticPr fontId="1" type="noConversion"/>
  </si>
  <si>
    <t>漫畫大英百科【人體醫學1】：遺傳與血型</t>
    <phoneticPr fontId="1" type="noConversion"/>
  </si>
  <si>
    <t>自然</t>
    <phoneticPr fontId="1" type="noConversion"/>
  </si>
  <si>
    <t>漫畫大英百科【人體醫學2】：疾病與健康</t>
    <phoneticPr fontId="1" type="noConversion"/>
  </si>
  <si>
    <t>漫畫大英百科【人體醫學3】：人體</t>
    <phoneticPr fontId="1" type="noConversion"/>
  </si>
  <si>
    <t>漫畫大英百科【人體醫學4】：青春期與性</t>
    <phoneticPr fontId="1" type="noConversion"/>
  </si>
  <si>
    <t>漫畫大英百科【人體醫學5】：演化</t>
    <phoneticPr fontId="1" type="noConversion"/>
  </si>
  <si>
    <t>哇！機器人跑出來了：3D擴增實境APP互動機械科技小百科</t>
    <phoneticPr fontId="1" type="noConversion"/>
  </si>
  <si>
    <t>哇！原子跑出來了：3D擴增實境APP互動物理化學小百科</t>
    <phoneticPr fontId="1" type="noConversion"/>
  </si>
  <si>
    <t>哇！龍捲風跑出來了：3D擴增實境APP互動地球科學小百科</t>
    <phoneticPr fontId="1" type="noConversion"/>
  </si>
  <si>
    <t>哇！恐龍跑出來了：3D擴增實境APP互動恐龍小百科</t>
    <phoneticPr fontId="1" type="noConversion"/>
  </si>
  <si>
    <t>哇！恐龍跑出來了2 肉食恐龍王者決戰：3D擴增實境APP互動恐龍小百科</t>
    <phoneticPr fontId="1" type="noConversion"/>
  </si>
  <si>
    <t>哇！太陽跑出來了：3D擴增實境APP互動太陽系小百科</t>
    <phoneticPr fontId="1" type="noConversion"/>
  </si>
  <si>
    <t>陳幸蕙主編</t>
    <phoneticPr fontId="1" type="noConversion"/>
  </si>
  <si>
    <t>張文亮</t>
    <phoneticPr fontId="1" type="noConversion"/>
  </si>
  <si>
    <t>國語日報</t>
    <phoneticPr fontId="1" type="noConversion"/>
  </si>
  <si>
    <t>如何帶一隻恐龍搭電梯：21個有趣的科學思考</t>
    <phoneticPr fontId="1" type="noConversion"/>
  </si>
  <si>
    <t>自然課可以這麼浪漫：李偉文的200個環境關鍵字</t>
    <phoneticPr fontId="1" type="noConversion"/>
  </si>
  <si>
    <t>李偉文/AB寶</t>
    <phoneticPr fontId="1" type="noConversion"/>
  </si>
  <si>
    <t>野人文化</t>
    <phoneticPr fontId="1" type="noConversion"/>
  </si>
  <si>
    <t>天生建築家：鈴木守的109種動物巢穴大發現</t>
    <phoneticPr fontId="1" type="noConversion"/>
  </si>
  <si>
    <t>遠流</t>
    <phoneticPr fontId="1" type="noConversion"/>
  </si>
  <si>
    <t>台灣</t>
    <phoneticPr fontId="1" type="noConversion"/>
  </si>
  <si>
    <t>否</t>
    <phoneticPr fontId="1" type="noConversion"/>
  </si>
  <si>
    <t>自然</t>
    <phoneticPr fontId="1" type="noConversion"/>
  </si>
  <si>
    <t>在家輕鬆做！54道親子日常美味料理提案：蕾蕾老師教媽咪們的親子烘培快樂食譜</t>
    <phoneticPr fontId="1" type="noConversion"/>
  </si>
  <si>
    <t>綜合</t>
    <phoneticPr fontId="1" type="noConversion"/>
  </si>
  <si>
    <t>1000張定格全圖解!我的第一本縫紉書：一次學會手縫&amp;機縫!免上課，就能做出你最想要的20款手提袋、口金包、親子裝</t>
    <phoneticPr fontId="1" type="noConversion"/>
  </si>
  <si>
    <t> 奧山千晴</t>
    <phoneticPr fontId="1" type="noConversion"/>
  </si>
  <si>
    <t>蘋果屋</t>
    <phoneticPr fontId="1" type="noConversion"/>
  </si>
  <si>
    <t>9789869313681</t>
    <phoneticPr fontId="2" type="noConversion"/>
  </si>
  <si>
    <t>天天用得到的100個手作環保袋＋實用小包包：專為「購物、出遊、日常」設計，手縫、縫紉機均可，詳細圖解＋原寸紙型光碟＝實用包袋珍藏版</t>
    <phoneticPr fontId="1" type="noConversion"/>
  </si>
  <si>
    <t>楊孟欣</t>
    <phoneticPr fontId="1" type="noConversion"/>
  </si>
  <si>
    <t>朱雀</t>
    <phoneticPr fontId="1" type="noConversion"/>
  </si>
  <si>
    <t>9789869671828</t>
    <phoneticPr fontId="2" type="noConversion"/>
  </si>
  <si>
    <t>裁縫新手的100堂課：520張照片、100張圖表和圖解，加贈原尺寸作品光碟，最詳細易學會！</t>
    <phoneticPr fontId="1" type="noConversion"/>
  </si>
  <si>
    <t>楊孟欣</t>
    <phoneticPr fontId="1" type="noConversion"/>
  </si>
  <si>
    <t>朱雀</t>
    <phoneticPr fontId="1" type="noConversion"/>
  </si>
  <si>
    <t>台灣</t>
    <phoneticPr fontId="1" type="noConversion"/>
  </si>
  <si>
    <t>9789866780769</t>
    <phoneticPr fontId="2" type="noConversion"/>
  </si>
  <si>
    <t>是</t>
    <phoneticPr fontId="1" type="noConversion"/>
  </si>
  <si>
    <t>否</t>
    <phoneticPr fontId="1" type="noConversion"/>
  </si>
  <si>
    <t>9789863710523</t>
    <phoneticPr fontId="1" type="noConversion"/>
  </si>
  <si>
    <t>9789864084449</t>
    <phoneticPr fontId="1" type="noConversion"/>
  </si>
  <si>
    <t>9789863774334</t>
    <phoneticPr fontId="1" type="noConversion"/>
  </si>
  <si>
    <t>9789864080953</t>
    <phoneticPr fontId="1" type="noConversion"/>
  </si>
  <si>
    <t>藝文</t>
    <phoneticPr fontId="1" type="noConversion"/>
  </si>
  <si>
    <t>如果，不是舒曼:十九世紀最偉大的女鋼琴家克拉拉．舒曼</t>
    <phoneticPr fontId="1" type="noConversion"/>
  </si>
  <si>
    <t>南西．瑞區</t>
    <phoneticPr fontId="1" type="noConversion"/>
  </si>
  <si>
    <t>高談文化</t>
    <phoneticPr fontId="1" type="noConversion"/>
  </si>
  <si>
    <t>細看藝術：揭開百大不朽傑作的祕密</t>
    <phoneticPr fontId="1" type="noConversion"/>
  </si>
  <si>
    <t>蘇西‧霍吉</t>
    <phoneticPr fontId="1" type="noConversion"/>
  </si>
  <si>
    <t>大石國際文化</t>
    <phoneticPr fontId="1" type="noConversion"/>
  </si>
  <si>
    <t>寫給年輕人的古典音樂小史：連乖戾的貝多芬都萌得不要不要</t>
    <phoneticPr fontId="1" type="noConversion"/>
  </si>
  <si>
    <t>洪允杓</t>
    <phoneticPr fontId="1" type="noConversion"/>
  </si>
  <si>
    <t>原點</t>
    <phoneticPr fontId="1" type="noConversion"/>
  </si>
  <si>
    <t>令人神往的靜坐開悟：普林斯頓大受歡迎的佛學與現代心理學</t>
    <phoneticPr fontId="1" type="noConversion"/>
  </si>
  <si>
    <t>羅伯．賴特</t>
    <phoneticPr fontId="1" type="noConversion"/>
  </si>
  <si>
    <t>究竟</t>
    <phoneticPr fontId="1" type="noConversion"/>
  </si>
  <si>
    <t xml:space="preserve">台灣 </t>
    <phoneticPr fontId="1" type="noConversion"/>
  </si>
  <si>
    <t>理財小達人系列1─4（共四冊）：一起學習個人理財、家庭理財、國家經濟、世界金融</t>
    <phoneticPr fontId="1" type="noConversion"/>
  </si>
  <si>
    <t>費莉西亞‧羅, 傑拉德‧貝利</t>
    <phoneticPr fontId="1" type="noConversion"/>
  </si>
  <si>
    <t>親子天下</t>
    <phoneticPr fontId="1" type="noConversion"/>
  </si>
  <si>
    <t>臺灣</t>
    <phoneticPr fontId="1" type="noConversion"/>
  </si>
  <si>
    <t>在感性中學習生存之道：給孩子的世界文學經典(一套八本)</t>
    <phoneticPr fontId="1" type="noConversion"/>
  </si>
  <si>
    <t>林孟賢, 張婷婷, 黃育朋, 劉格安, 蔡幼茱</t>
    <phoneticPr fontId="1" type="noConversion"/>
  </si>
  <si>
    <t>西頓動物記知識版（1-4套書）</t>
    <phoneticPr fontId="1" type="noConversion"/>
  </si>
  <si>
    <t>厄尼斯特‧湯普森‧西頓, 今泉吉晴</t>
    <phoneticPr fontId="1" type="noConversion"/>
  </si>
  <si>
    <t>小頭目優瑪五部曲套書(十週年紀念版共5冊)</t>
    <phoneticPr fontId="1" type="noConversion"/>
  </si>
  <si>
    <t>張友漁</t>
    <phoneticPr fontId="1" type="noConversion"/>
  </si>
  <si>
    <t>臺南青少年文學讀本套書(共6冊)</t>
    <phoneticPr fontId="1" type="noConversion"/>
  </si>
  <si>
    <t>李若鶯、王建國、吳東晟、施俊州、林培雅、許玉蘭</t>
    <phoneticPr fontId="1" type="noConversion"/>
  </si>
  <si>
    <t>蔚藍文化</t>
    <phoneticPr fontId="1" type="noConversion"/>
  </si>
  <si>
    <t>自然課可以這麼浪漫：李偉文的200個環境關鍵字</t>
    <phoneticPr fontId="1" type="noConversion"/>
  </si>
  <si>
    <t>李偉文,AB寶</t>
    <phoneticPr fontId="1" type="noConversion"/>
  </si>
  <si>
    <t>野人</t>
    <phoneticPr fontId="1" type="noConversion"/>
  </si>
  <si>
    <t>五味屋的生活練習曲：用態度換夢想的二手商店</t>
    <phoneticPr fontId="1" type="noConversion"/>
  </si>
  <si>
    <t>張瀞文, 顧瑜君</t>
    <phoneticPr fontId="1" type="noConversion"/>
  </si>
  <si>
    <t>漫畫大英百科【藝術歷史】（共5冊）</t>
    <phoneticPr fontId="1" type="noConversion"/>
  </si>
  <si>
    <t xml:space="preserve">BomBom Story </t>
    <phoneticPr fontId="1" type="noConversion"/>
  </si>
  <si>
    <t>三采</t>
    <phoneticPr fontId="1" type="noConversion"/>
  </si>
  <si>
    <t>漫畫大英百科【地理】(1~5集)</t>
    <phoneticPr fontId="1" type="noConversion"/>
  </si>
  <si>
    <t>漫畫大英百科【文明文化】（1～4集）</t>
    <phoneticPr fontId="1" type="noConversion"/>
  </si>
  <si>
    <t>漫畫大英百科【宗教社科】（共5冊）</t>
    <phoneticPr fontId="1" type="noConversion"/>
  </si>
  <si>
    <t>哆啦A夢科學任意門11：終極昆蟲發現機</t>
    <phoneticPr fontId="1" type="noConversion"/>
  </si>
  <si>
    <t xml:space="preserve"> 藤子‧F‧不二雄</t>
    <phoneticPr fontId="1" type="noConversion"/>
  </si>
  <si>
    <t>遠流</t>
    <phoneticPr fontId="1" type="noConversion"/>
  </si>
  <si>
    <t>哆啦A夢科學任意門12：超強能源尋寶機</t>
    <phoneticPr fontId="1" type="noConversion"/>
  </si>
  <si>
    <t>哆啦A夢科學任意門13：小小世界顯微鏡</t>
    <phoneticPr fontId="1" type="noConversion"/>
  </si>
  <si>
    <t>哆啦A夢科學任意門14：海底迷宮探測號</t>
    <phoneticPr fontId="1" type="noConversion"/>
  </si>
  <si>
    <t>哆啦A夢科學任意門15：神祕化石時光布</t>
    <phoneticPr fontId="1" type="noConversion"/>
  </si>
  <si>
    <t>哆啦A夢科學任意門16：勇闖南極冒險號</t>
    <phoneticPr fontId="1" type="noConversion"/>
  </si>
  <si>
    <t>哆啦A夢科學任意門17：無敵點心製造機</t>
    <phoneticPr fontId="1" type="noConversion"/>
  </si>
  <si>
    <t>貓戰士四部曲星預兆之一-第四見習生</t>
    <phoneticPr fontId="1" type="noConversion"/>
  </si>
  <si>
    <t>艾琳．杭特</t>
    <phoneticPr fontId="1" type="noConversion"/>
  </si>
  <si>
    <t>晨星出版</t>
    <phoneticPr fontId="1" type="noConversion"/>
  </si>
  <si>
    <t>9789861774169</t>
    <phoneticPr fontId="1" type="noConversion"/>
  </si>
  <si>
    <t>貓戰士五部曲部族誕生之一-太陽之路</t>
    <phoneticPr fontId="1" type="noConversion"/>
  </si>
  <si>
    <t>艾琳．杭特</t>
    <phoneticPr fontId="1" type="noConversion"/>
  </si>
  <si>
    <t>晨星出版</t>
    <phoneticPr fontId="1" type="noConversion"/>
  </si>
  <si>
    <t>貓戰士五部曲部族誕生之二-迅雷崛起</t>
    <phoneticPr fontId="1" type="noConversion"/>
  </si>
  <si>
    <t>貓戰士五部曲部族誕生之三-最初戰役</t>
    <phoneticPr fontId="1" type="noConversion"/>
  </si>
  <si>
    <t>貓戰士五部曲部族誕生之五-分裂森林</t>
    <phoneticPr fontId="1" type="noConversion"/>
  </si>
  <si>
    <t>貓戰士五部曲部族誕生之六-眾星之路</t>
    <phoneticPr fontId="1" type="noConversion"/>
  </si>
  <si>
    <t>貓戰士五部曲部族誕生之四-熾烈之星</t>
    <phoneticPr fontId="1" type="noConversion"/>
  </si>
  <si>
    <t>艾琳．杭特</t>
    <phoneticPr fontId="1" type="noConversion"/>
  </si>
  <si>
    <t>晨星出版</t>
    <phoneticPr fontId="1" type="noConversion"/>
  </si>
  <si>
    <t>臺灣</t>
    <phoneticPr fontId="1" type="noConversion"/>
  </si>
  <si>
    <t>9789864432349</t>
    <phoneticPr fontId="1" type="noConversion"/>
  </si>
  <si>
    <t>否</t>
    <phoneticPr fontId="1" type="noConversion"/>
  </si>
  <si>
    <t>貓戰士六部曲幽暗異象之一：探索之旅</t>
    <phoneticPr fontId="1" type="noConversion"/>
  </si>
  <si>
    <t>9789864433636</t>
    <phoneticPr fontId="1" type="noConversion"/>
  </si>
  <si>
    <t>貓戰士六部曲幽暗異象之二：雷電暗影</t>
    <phoneticPr fontId="1" type="noConversion"/>
  </si>
  <si>
    <t>9789864433971</t>
    <phoneticPr fontId="1" type="noConversion"/>
  </si>
  <si>
    <t>貓戰士六部曲幽暗異象之三：破碎天空</t>
    <phoneticPr fontId="1" type="noConversion"/>
  </si>
  <si>
    <t>9789864434336</t>
    <phoneticPr fontId="1" type="noConversion"/>
  </si>
  <si>
    <t>貓戰士六部曲幽暗異象之四：黯黑之夜</t>
    <phoneticPr fontId="1" type="noConversion"/>
  </si>
  <si>
    <t>9789864434558</t>
    <phoneticPr fontId="1" type="noConversion"/>
  </si>
  <si>
    <t>不死背！讀社會科融會貫通的29個方法</t>
    <phoneticPr fontId="1" type="noConversion"/>
  </si>
  <si>
    <t>金景阿</t>
    <phoneticPr fontId="1" type="noConversion"/>
  </si>
  <si>
    <t>愈玩愈聰明的數學遊戲1</t>
    <phoneticPr fontId="1" type="noConversion"/>
  </si>
  <si>
    <t>北歐神話故事【新版】</t>
    <phoneticPr fontId="1" type="noConversion"/>
  </si>
  <si>
    <t>9789573279327</t>
    <phoneticPr fontId="1" type="noConversion"/>
  </si>
  <si>
    <t>9789863427414</t>
    <phoneticPr fontId="1" type="noConversion"/>
  </si>
  <si>
    <t>9789863427421</t>
    <phoneticPr fontId="1" type="noConversion"/>
  </si>
  <si>
    <t>9789863427957</t>
    <phoneticPr fontId="1" type="noConversion"/>
  </si>
  <si>
    <t>9789863428152</t>
    <phoneticPr fontId="1" type="noConversion"/>
  </si>
  <si>
    <t>9789863428541</t>
    <phoneticPr fontId="1" type="noConversion"/>
  </si>
  <si>
    <t>9789863428848</t>
    <phoneticPr fontId="1" type="noConversion"/>
  </si>
  <si>
    <t>9789869460361</t>
    <phoneticPr fontId="1" type="noConversion"/>
  </si>
  <si>
    <t>9789869296120</t>
    <phoneticPr fontId="1" type="noConversion"/>
  </si>
  <si>
    <t>9789863425168</t>
    <phoneticPr fontId="1" type="noConversion"/>
  </si>
  <si>
    <t>9789863424659</t>
    <phoneticPr fontId="1" type="noConversion"/>
  </si>
  <si>
    <t>9789863422730</t>
    <phoneticPr fontId="1" type="noConversion"/>
  </si>
  <si>
    <t>9789863123682</t>
    <phoneticPr fontId="2" type="noConversion"/>
  </si>
  <si>
    <t>9789579095877</t>
    <phoneticPr fontId="2" type="noConversion"/>
  </si>
  <si>
    <t>9789575032241</t>
    <phoneticPr fontId="2" type="noConversion"/>
  </si>
  <si>
    <t>9789860576689</t>
    <phoneticPr fontId="2" type="noConversion"/>
  </si>
  <si>
    <t>9789869582810</t>
    <phoneticPr fontId="2" type="noConversion"/>
  </si>
  <si>
    <t>9789862744178</t>
    <phoneticPr fontId="2" type="noConversion"/>
  </si>
  <si>
    <t>9789862744185</t>
    <phoneticPr fontId="2" type="noConversion"/>
  </si>
  <si>
    <t>9789865776428</t>
    <phoneticPr fontId="2" type="noConversion"/>
  </si>
  <si>
    <t>9789866006814</t>
    <phoneticPr fontId="2" type="noConversion"/>
  </si>
  <si>
    <t>9789577517487</t>
    <phoneticPr fontId="2" type="noConversion"/>
  </si>
  <si>
    <t>9789869248693</t>
    <phoneticPr fontId="2" type="noConversion"/>
  </si>
  <si>
    <t>9789863205463</t>
    <phoneticPr fontId="2" type="noConversion"/>
  </si>
  <si>
    <t>9789864793167</t>
    <phoneticPr fontId="2" type="noConversion"/>
  </si>
  <si>
    <t>9789570850383</t>
    <phoneticPr fontId="2" type="noConversion"/>
  </si>
  <si>
    <t>9789864490585</t>
    <phoneticPr fontId="2" type="noConversion"/>
  </si>
  <si>
    <t>9789864791743</t>
    <phoneticPr fontId="2" type="noConversion"/>
  </si>
  <si>
    <t>9789865863463</t>
    <phoneticPr fontId="2" type="noConversion"/>
  </si>
  <si>
    <t>9789865863418</t>
    <phoneticPr fontId="2" type="noConversion"/>
  </si>
  <si>
    <t>9789866039867</t>
    <phoneticPr fontId="2" type="noConversion"/>
  </si>
  <si>
    <t>9789869319188</t>
    <phoneticPr fontId="2" type="noConversion"/>
  </si>
  <si>
    <t>9789864792030</t>
    <phoneticPr fontId="2" type="noConversion"/>
  </si>
  <si>
    <t>9789864791767</t>
    <phoneticPr fontId="2" type="noConversion"/>
  </si>
  <si>
    <t>9789864790050</t>
    <phoneticPr fontId="2" type="noConversion"/>
  </si>
  <si>
    <t>9789863208310</t>
    <phoneticPr fontId="2" type="noConversion"/>
  </si>
  <si>
    <t>9789863207832</t>
    <phoneticPr fontId="2" type="noConversion"/>
  </si>
  <si>
    <t>9789869201346</t>
    <phoneticPr fontId="2" type="noConversion"/>
  </si>
  <si>
    <t>9789869319249</t>
    <phoneticPr fontId="2" type="noConversion"/>
  </si>
  <si>
    <t>9789869333986</t>
    <phoneticPr fontId="2" type="noConversion"/>
  </si>
  <si>
    <t>9789862419595</t>
    <phoneticPr fontId="2" type="noConversion"/>
  </si>
  <si>
    <t>9789579095389</t>
    <phoneticPr fontId="2" type="noConversion"/>
  </si>
  <si>
    <t>9789577517623</t>
    <phoneticPr fontId="2" type="noConversion"/>
  </si>
  <si>
    <t>9789866039669</t>
    <phoneticPr fontId="2" type="noConversion"/>
  </si>
  <si>
    <t>9789864490738</t>
    <phoneticPr fontId="2" type="noConversion"/>
  </si>
  <si>
    <t>9789864490363</t>
    <phoneticPr fontId="2" type="noConversion"/>
  </si>
  <si>
    <t>9789864490196</t>
    <phoneticPr fontId="2" type="noConversion"/>
  </si>
  <si>
    <t>9789864490097</t>
    <phoneticPr fontId="2" type="noConversion"/>
  </si>
  <si>
    <t>9789869369398</t>
    <phoneticPr fontId="2" type="noConversion"/>
  </si>
  <si>
    <t>9789869486125</t>
    <phoneticPr fontId="2" type="noConversion"/>
  </si>
  <si>
    <t>9789577517166</t>
    <phoneticPr fontId="2" type="noConversion"/>
  </si>
  <si>
    <t>9789577517555</t>
    <phoneticPr fontId="2" type="noConversion"/>
  </si>
  <si>
    <t>9789865641207</t>
    <phoneticPr fontId="2" type="noConversion"/>
  </si>
  <si>
    <t>9789864490639</t>
    <phoneticPr fontId="2" type="noConversion"/>
  </si>
  <si>
    <t>9789577517531</t>
    <phoneticPr fontId="2" type="noConversion"/>
  </si>
  <si>
    <t>9789577517678</t>
    <phoneticPr fontId="2" type="noConversion"/>
  </si>
  <si>
    <t>9789864793624</t>
    <phoneticPr fontId="2" type="noConversion"/>
  </si>
  <si>
    <t>9789575749835</t>
    <phoneticPr fontId="2" type="noConversion"/>
  </si>
  <si>
    <t>9789861518350</t>
    <phoneticPr fontId="2" type="noConversion"/>
  </si>
  <si>
    <t>9789865723354</t>
    <phoneticPr fontId="2" type="noConversion"/>
  </si>
  <si>
    <t>9789863840626</t>
    <phoneticPr fontId="2" type="noConversion"/>
  </si>
  <si>
    <t>9789863841975</t>
    <phoneticPr fontId="2" type="noConversion"/>
  </si>
  <si>
    <t>9789865730413</t>
    <phoneticPr fontId="2" type="noConversion"/>
  </si>
  <si>
    <t>9789869420273</t>
    <phoneticPr fontId="2" type="noConversion"/>
  </si>
  <si>
    <t>9789862117460</t>
    <phoneticPr fontId="2" type="noConversion"/>
  </si>
  <si>
    <t>9789577517197</t>
    <phoneticPr fontId="2" type="noConversion"/>
  </si>
  <si>
    <t>9789862114339</t>
    <phoneticPr fontId="2" type="noConversion"/>
  </si>
  <si>
    <t>9789862115862</t>
    <phoneticPr fontId="2" type="noConversion"/>
  </si>
  <si>
    <t>9789862115909</t>
    <phoneticPr fontId="2" type="noConversion"/>
  </si>
  <si>
    <t>9789866039423</t>
    <phoneticPr fontId="2" type="noConversion"/>
  </si>
  <si>
    <t>9789864792085</t>
    <phoneticPr fontId="2" type="noConversion"/>
  </si>
  <si>
    <t>9789864790876</t>
    <phoneticPr fontId="2" type="noConversion"/>
  </si>
  <si>
    <t>9789862117149</t>
    <phoneticPr fontId="2" type="noConversion"/>
  </si>
  <si>
    <t>9789866157028</t>
    <phoneticPr fontId="2" type="noConversion"/>
  </si>
  <si>
    <t>9789863190769</t>
    <phoneticPr fontId="2" type="noConversion"/>
  </si>
  <si>
    <t>9789867413925</t>
    <phoneticPr fontId="2" type="noConversion"/>
  </si>
  <si>
    <t>9789863441410</t>
    <phoneticPr fontId="2" type="noConversion"/>
  </si>
  <si>
    <t>9789862270813</t>
    <phoneticPr fontId="2" type="noConversion"/>
  </si>
  <si>
    <t>9789861784410</t>
    <phoneticPr fontId="2" type="noConversion"/>
  </si>
  <si>
    <t>9789863842927</t>
    <phoneticPr fontId="2" type="noConversion"/>
  </si>
  <si>
    <t>9789865722319</t>
    <phoneticPr fontId="2" type="noConversion"/>
  </si>
  <si>
    <t>9789860474657</t>
    <phoneticPr fontId="2" type="noConversion"/>
  </si>
  <si>
    <t>9789571370750</t>
    <phoneticPr fontId="2" type="noConversion"/>
  </si>
  <si>
    <t>9789869678285</t>
    <phoneticPr fontId="2" type="noConversion"/>
  </si>
  <si>
    <t>9789578787575</t>
    <phoneticPr fontId="2" type="noConversion"/>
  </si>
  <si>
    <t>9789869581493</t>
    <phoneticPr fontId="2" type="noConversion"/>
  </si>
  <si>
    <t>9789869581462</t>
    <phoneticPr fontId="2" type="noConversion"/>
  </si>
  <si>
    <t>9789869581479</t>
    <phoneticPr fontId="2" type="noConversion"/>
  </si>
  <si>
    <t>9789869581486</t>
    <phoneticPr fontId="2" type="noConversion"/>
  </si>
  <si>
    <t>9789869581455</t>
    <phoneticPr fontId="2" type="noConversion"/>
  </si>
  <si>
    <t>9789868807587</t>
    <phoneticPr fontId="2" type="noConversion"/>
  </si>
  <si>
    <t>9789863422259</t>
    <phoneticPr fontId="2" type="noConversion"/>
  </si>
  <si>
    <t>9789863424642</t>
    <phoneticPr fontId="2" type="noConversion"/>
  </si>
  <si>
    <t>9789863422266</t>
    <phoneticPr fontId="2" type="noConversion"/>
  </si>
  <si>
    <t>9789861519579</t>
    <phoneticPr fontId="2" type="noConversion"/>
  </si>
  <si>
    <t>9789577516862</t>
    <phoneticPr fontId="2" type="noConversion"/>
  </si>
  <si>
    <t>9789862116272</t>
    <phoneticPr fontId="2" type="noConversion"/>
  </si>
  <si>
    <t>9789577516350</t>
    <phoneticPr fontId="2" type="noConversion"/>
  </si>
  <si>
    <t>9789862115480</t>
    <phoneticPr fontId="2" type="noConversion"/>
  </si>
  <si>
    <t>9789865723750</t>
    <phoneticPr fontId="2" type="noConversion"/>
  </si>
  <si>
    <t>9789573278962</t>
    <phoneticPr fontId="2" type="noConversion"/>
  </si>
  <si>
    <t>9789869721509</t>
    <phoneticPr fontId="2" type="noConversion"/>
  </si>
  <si>
    <t>9789578630864</t>
    <phoneticPr fontId="2" type="noConversion"/>
  </si>
  <si>
    <t>9789865683818</t>
    <phoneticPr fontId="2" type="noConversion"/>
  </si>
  <si>
    <t>9789571464602</t>
    <phoneticPr fontId="2" type="noConversion"/>
  </si>
  <si>
    <t>9789863125662</t>
    <phoneticPr fontId="2" type="noConversion"/>
  </si>
  <si>
    <t>9789861755038</t>
    <phoneticPr fontId="2" type="noConversion"/>
  </si>
  <si>
    <t>9789861372402</t>
    <phoneticPr fontId="2" type="noConversion"/>
  </si>
  <si>
    <t>9789573278924</t>
    <phoneticPr fontId="2" type="noConversion"/>
  </si>
  <si>
    <t>9789573283348</t>
    <phoneticPr fontId="2" type="noConversion"/>
  </si>
  <si>
    <t>9789861755083</t>
    <phoneticPr fontId="2" type="noConversion"/>
  </si>
  <si>
    <t>9789866373749</t>
    <phoneticPr fontId="2" type="noConversion"/>
  </si>
  <si>
    <t>9789866373817</t>
    <phoneticPr fontId="2" type="noConversion"/>
  </si>
  <si>
    <t>9789869659666</t>
    <phoneticPr fontId="2" type="noConversion"/>
  </si>
  <si>
    <t>9789861754604</t>
    <phoneticPr fontId="2" type="noConversion"/>
  </si>
  <si>
    <t>9789864060788</t>
    <phoneticPr fontId="2" type="noConversion"/>
  </si>
  <si>
    <t>9789862284056</t>
    <phoneticPr fontId="2" type="noConversion"/>
  </si>
  <si>
    <t>9789863772668</t>
    <phoneticPr fontId="2" type="noConversion"/>
  </si>
  <si>
    <t>9789863427278</t>
    <phoneticPr fontId="2" type="noConversion"/>
  </si>
  <si>
    <t>4719025007272</t>
    <phoneticPr fontId="2" type="noConversion"/>
  </si>
  <si>
    <t>9789578531017</t>
    <phoneticPr fontId="2" type="noConversion"/>
  </si>
  <si>
    <t>9789863614548</t>
    <phoneticPr fontId="2" type="noConversion"/>
  </si>
  <si>
    <t>9789865671877</t>
    <phoneticPr fontId="2" type="noConversion"/>
  </si>
  <si>
    <t>9789863232711</t>
    <phoneticPr fontId="2" type="noConversion"/>
  </si>
  <si>
    <t>9789866952852</t>
    <phoneticPr fontId="2" type="noConversion"/>
  </si>
  <si>
    <t>9789571194158</t>
    <phoneticPr fontId="2" type="noConversion"/>
  </si>
  <si>
    <t>9789869556132</t>
    <phoneticPr fontId="2" type="noConversion"/>
  </si>
  <si>
    <t>9789869438360</t>
    <phoneticPr fontId="2" type="noConversion"/>
  </si>
  <si>
    <t>9789866271151</t>
    <phoneticPr fontId="2" type="noConversion"/>
  </si>
  <si>
    <t>9789578722231</t>
    <phoneticPr fontId="2" type="noConversion"/>
  </si>
  <si>
    <t>9789579072212</t>
    <phoneticPr fontId="2" type="noConversion"/>
  </si>
  <si>
    <t>9789579072205</t>
    <phoneticPr fontId="2" type="noConversion"/>
  </si>
  <si>
    <t>9789864775590</t>
    <phoneticPr fontId="2" type="noConversion"/>
  </si>
  <si>
    <t>9789579609647</t>
    <phoneticPr fontId="2" type="noConversion"/>
  </si>
  <si>
    <t>9789866000607</t>
    <phoneticPr fontId="2" type="noConversion"/>
  </si>
  <si>
    <t>9789573334163</t>
    <phoneticPr fontId="2" type="noConversion"/>
  </si>
  <si>
    <t>9789579609944</t>
    <phoneticPr fontId="2" type="noConversion"/>
  </si>
  <si>
    <t>9789578787155</t>
    <phoneticPr fontId="2" type="noConversion"/>
  </si>
  <si>
    <t>9789865607807</t>
    <phoneticPr fontId="2" type="noConversion"/>
  </si>
  <si>
    <t>9789865671266</t>
    <phoneticPr fontId="2" type="noConversion"/>
  </si>
  <si>
    <t>9789571373867</t>
    <phoneticPr fontId="2" type="noConversion"/>
  </si>
  <si>
    <t>9789869631891</t>
    <phoneticPr fontId="2" type="noConversion"/>
  </si>
  <si>
    <t>9789863232292</t>
    <phoneticPr fontId="2" type="noConversion"/>
  </si>
  <si>
    <t>9789864061389</t>
    <phoneticPr fontId="2" type="noConversion"/>
  </si>
  <si>
    <t>9789864510405</t>
    <phoneticPr fontId="2" type="noConversion"/>
  </si>
  <si>
    <t>9789864510689</t>
    <phoneticPr fontId="2" type="noConversion"/>
  </si>
  <si>
    <t>9789861218458</t>
    <phoneticPr fontId="2" type="noConversion"/>
  </si>
  <si>
    <t>9789864510733</t>
    <phoneticPr fontId="2" type="noConversion"/>
  </si>
  <si>
    <t>9789861219424</t>
    <phoneticPr fontId="2" type="noConversion"/>
  </si>
  <si>
    <t>9789869036412</t>
    <phoneticPr fontId="2" type="noConversion"/>
  </si>
  <si>
    <t>9789866047954</t>
    <phoneticPr fontId="2" type="noConversion"/>
  </si>
  <si>
    <t>9789861215655</t>
    <phoneticPr fontId="2" type="noConversion"/>
  </si>
  <si>
    <t>9789861214856</t>
    <phoneticPr fontId="2" type="noConversion"/>
  </si>
  <si>
    <t>9789864431281</t>
    <phoneticPr fontId="2" type="noConversion"/>
  </si>
  <si>
    <t>9789864772674</t>
    <phoneticPr fontId="2" type="noConversion"/>
  </si>
  <si>
    <t>9789869425452</t>
    <phoneticPr fontId="2" type="noConversion"/>
  </si>
  <si>
    <t>9789869323277</t>
    <phoneticPr fontId="2" type="noConversion"/>
  </si>
  <si>
    <t>9789863381211</t>
    <phoneticPr fontId="2" type="noConversion"/>
  </si>
  <si>
    <t>9789863380498</t>
    <phoneticPr fontId="2" type="noConversion"/>
  </si>
  <si>
    <t>9575706595</t>
    <phoneticPr fontId="2" type="noConversion"/>
  </si>
  <si>
    <t>9789869544269</t>
    <phoneticPr fontId="2" type="noConversion"/>
  </si>
  <si>
    <t>8667106506878</t>
    <phoneticPr fontId="2" type="noConversion"/>
  </si>
  <si>
    <t>8667106507080</t>
    <phoneticPr fontId="2" type="noConversion"/>
  </si>
  <si>
    <t>9789869188104</t>
    <phoneticPr fontId="2" type="noConversion"/>
  </si>
  <si>
    <t>9789869656917</t>
    <phoneticPr fontId="2" type="noConversion"/>
  </si>
  <si>
    <t>9789579095815</t>
    <phoneticPr fontId="2" type="noConversion"/>
  </si>
  <si>
    <t>4710415386038</t>
    <phoneticPr fontId="2" type="noConversion"/>
  </si>
  <si>
    <t>4710415385666</t>
    <phoneticPr fontId="2" type="noConversion"/>
  </si>
  <si>
    <t>4710415386045</t>
    <phoneticPr fontId="2" type="noConversion"/>
  </si>
  <si>
    <t>9789864794058</t>
    <phoneticPr fontId="2" type="noConversion"/>
  </si>
  <si>
    <t>9789865731861</t>
    <phoneticPr fontId="2" type="noConversion"/>
  </si>
  <si>
    <t>9789865707811</t>
    <phoneticPr fontId="2" type="noConversion"/>
  </si>
  <si>
    <t>9789861772851</t>
    <phoneticPr fontId="2" type="noConversion"/>
  </si>
  <si>
    <t>9789578799448</t>
    <phoneticPr fontId="2" type="noConversion"/>
  </si>
  <si>
    <t>9789576580901</t>
    <phoneticPr fontId="2" type="noConversion"/>
  </si>
  <si>
    <t>9789578722262</t>
    <phoneticPr fontId="2" type="noConversion"/>
  </si>
  <si>
    <t>9789864435388</t>
    <phoneticPr fontId="2" type="noConversion"/>
  </si>
  <si>
    <t>9789578602434</t>
    <phoneticPr fontId="2" type="noConversion"/>
  </si>
  <si>
    <t>9789861304045</t>
    <phoneticPr fontId="2" type="noConversion"/>
  </si>
  <si>
    <t>9789571192185</t>
    <phoneticPr fontId="2" type="noConversion"/>
  </si>
  <si>
    <t>9789869648622</t>
    <phoneticPr fontId="2" type="noConversion"/>
  </si>
  <si>
    <t>9789863422235</t>
    <phoneticPr fontId="2" type="noConversion"/>
  </si>
  <si>
    <t>9789863710547</t>
    <phoneticPr fontId="2" type="noConversion"/>
  </si>
  <si>
    <t>9789863756897</t>
    <phoneticPr fontId="2" type="noConversion"/>
  </si>
  <si>
    <t>9789579164344</t>
    <phoneticPr fontId="2" type="noConversion"/>
  </si>
  <si>
    <t>9789864080953</t>
    <phoneticPr fontId="2" type="noConversion"/>
  </si>
  <si>
    <t>9789865728434</t>
    <phoneticPr fontId="2" type="noConversion"/>
  </si>
  <si>
    <t>9789869478212</t>
    <phoneticPr fontId="2" type="noConversion"/>
  </si>
  <si>
    <t>9789869569958</t>
    <phoneticPr fontId="2" type="noConversion"/>
  </si>
  <si>
    <t>9789578950375</t>
    <phoneticPr fontId="2" type="noConversion"/>
  </si>
  <si>
    <t>4712966356805</t>
    <phoneticPr fontId="2" type="noConversion"/>
  </si>
  <si>
    <t>4712966355990</t>
    <phoneticPr fontId="2" type="noConversion"/>
  </si>
  <si>
    <t>4712966354887</t>
    <phoneticPr fontId="2" type="noConversion"/>
  </si>
  <si>
    <t>4719863041698</t>
    <phoneticPr fontId="2" type="noConversion"/>
  </si>
  <si>
    <t>4712966356003</t>
    <phoneticPr fontId="2" type="noConversion"/>
  </si>
  <si>
    <t>4719863043746</t>
    <phoneticPr fontId="2" type="noConversion"/>
  </si>
  <si>
    <t>4719863045306</t>
    <phoneticPr fontId="2" type="noConversion"/>
  </si>
  <si>
    <t>4712966354900</t>
    <phoneticPr fontId="2" type="noConversion"/>
  </si>
  <si>
    <t>4712966356980</t>
    <phoneticPr fontId="2" type="noConversion"/>
  </si>
  <si>
    <t>4712966356829</t>
    <phoneticPr fontId="2" type="noConversion"/>
  </si>
  <si>
    <t>4712966356836</t>
    <phoneticPr fontId="2" type="noConversion"/>
  </si>
  <si>
    <t>4712966356843</t>
    <phoneticPr fontId="2" type="noConversion"/>
  </si>
  <si>
    <t>4712966354917</t>
    <phoneticPr fontId="2" type="noConversion"/>
  </si>
  <si>
    <t>4712966355815</t>
    <phoneticPr fontId="2" type="noConversion"/>
  </si>
  <si>
    <t>4712966354924</t>
    <phoneticPr fontId="2" type="noConversion"/>
  </si>
  <si>
    <t>4717702229214</t>
    <phoneticPr fontId="2" type="noConversion"/>
  </si>
  <si>
    <t>4717702237059</t>
    <phoneticPr fontId="2" type="noConversion"/>
  </si>
  <si>
    <t>4712966357413</t>
    <phoneticPr fontId="2" type="noConversion"/>
  </si>
  <si>
    <t>4717702254896</t>
    <phoneticPr fontId="2" type="noConversion"/>
  </si>
  <si>
    <t>4717702259785</t>
    <phoneticPr fontId="2" type="noConversion"/>
  </si>
  <si>
    <t>9789571070315</t>
    <phoneticPr fontId="2" type="noConversion"/>
  </si>
  <si>
    <t>9789571071022</t>
    <phoneticPr fontId="2" type="noConversion"/>
  </si>
  <si>
    <t>9789571076348</t>
    <phoneticPr fontId="2" type="noConversion"/>
  </si>
  <si>
    <t>9789571076799</t>
    <phoneticPr fontId="2" type="noConversion"/>
  </si>
  <si>
    <t>9789571077819</t>
    <phoneticPr fontId="2" type="noConversion"/>
  </si>
  <si>
    <t>9789571080147</t>
    <phoneticPr fontId="2" type="noConversion"/>
  </si>
  <si>
    <t>農大菌物語(01)</t>
  </si>
  <si>
    <t>尖端</t>
  </si>
  <si>
    <t>4717702216955</t>
  </si>
  <si>
    <t>農大菌物語(02)</t>
  </si>
  <si>
    <t>4717702219864</t>
  </si>
  <si>
    <t>農大菌物語(03)</t>
  </si>
  <si>
    <t>4717702258634</t>
  </si>
  <si>
    <t>農大菌物語(04)</t>
  </si>
  <si>
    <t>4717702261078</t>
  </si>
  <si>
    <t>農大菌物語(05)</t>
  </si>
  <si>
    <t>4717702264420</t>
  </si>
  <si>
    <t>農大菌物語(06)</t>
  </si>
  <si>
    <t>9789571062716</t>
  </si>
  <si>
    <t>農大菌物語(07)</t>
  </si>
  <si>
    <t>9789571065458</t>
  </si>
  <si>
    <t>農大菌物語(08)</t>
  </si>
  <si>
    <t>9789571070995</t>
  </si>
  <si>
    <t>老師來不及教的101個秦漢趣史</t>
  </si>
  <si>
    <t>牛敬飛等</t>
  </si>
  <si>
    <t>自由之丘文創</t>
  </si>
  <si>
    <t>台灣</t>
    <phoneticPr fontId="1" type="noConversion"/>
  </si>
  <si>
    <t>否</t>
    <phoneticPr fontId="1" type="noConversion"/>
  </si>
  <si>
    <t>老師來不及教的101個唐朝趣史 </t>
  </si>
  <si>
    <t>劉永連等</t>
  </si>
  <si>
    <t>老師來不及教的101個宋朝趣史 </t>
  </si>
  <si>
    <t>賈文龍等</t>
  </si>
  <si>
    <t>老師來不及教的101個元朝趣史 </t>
  </si>
  <si>
    <t>李飛躍等</t>
  </si>
  <si>
    <t>是否為是</t>
  </si>
  <si>
    <t>是</t>
  </si>
  <si>
    <t>百姓貴族 1</t>
  </si>
  <si>
    <t>東立</t>
  </si>
  <si>
    <t>百姓貴族 2</t>
  </si>
  <si>
    <t>百姓貴族 3</t>
  </si>
  <si>
    <t>百姓貴族 4</t>
  </si>
  <si>
    <t>百姓貴族 5</t>
  </si>
  <si>
    <t>石川雅之</t>
    <phoneticPr fontId="2" type="noConversion"/>
  </si>
  <si>
    <t>台灣</t>
    <phoneticPr fontId="1" type="noConversion"/>
  </si>
  <si>
    <t>看電影就能學測作文滿級分：唯一保證：看25部電影，學25大技巧，練習240小時， 變身國文寫作高手鍛造祕笈</t>
  </si>
  <si>
    <t>言仲 </t>
  </si>
  <si>
    <t>好的文化 </t>
  </si>
  <si>
    <t>台灣</t>
    <phoneticPr fontId="1" type="noConversion"/>
  </si>
  <si>
    <t>寫作指導</t>
    <phoneticPr fontId="2" type="noConversion"/>
  </si>
  <si>
    <t>9789571194592</t>
    <phoneticPr fontId="1" type="noConversion"/>
  </si>
  <si>
    <t>荒川 弘</t>
    <phoneticPr fontId="2" type="noConversion"/>
  </si>
  <si>
    <t>校名：臺南市立關廟國民中學
填表人： 郭立明                        教務主任：吳秀容                    校長：鍾國璽
連絡電話：(06)5951181轉206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</si>
</sst>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 "/>
    <numFmt numFmtId="177" formatCode="0_);[Red]\(0\)"/>
  </numFmts>
  <fonts count="19"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color rgb="FF232323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666666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8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/>
    <xf numFmtId="0" fontId="11" fillId="0" borderId="0">
      <alignment vertical="center"/>
    </xf>
    <xf numFmtId="0" fontId="1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</cellStyleXfs>
  <cellXfs count="57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176" fontId="3" fillId="0" borderId="1" xfId="0" applyNumberFormat="1" applyFont="1" applyBorder="1" applyAlignment="1">
      <alignment vertical="center"/>
    </xf>
    <xf numFmtId="176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" xfId="0" applyFont="1" applyBorder="1">
      <alignment vertical="center"/>
    </xf>
    <xf numFmtId="0" fontId="14" fillId="0" borderId="1" xfId="0" applyFont="1" applyBorder="1">
      <alignment vertical="center"/>
    </xf>
    <xf numFmtId="176" fontId="0" fillId="0" borderId="1" xfId="0" applyNumberFormat="1" applyFont="1" applyBorder="1">
      <alignment vertical="center"/>
    </xf>
    <xf numFmtId="176" fontId="0" fillId="0" borderId="1" xfId="0" applyNumberFormat="1" applyFont="1" applyBorder="1" applyAlignment="1">
      <alignment horizontal="left" vertical="center"/>
    </xf>
    <xf numFmtId="176" fontId="13" fillId="0" borderId="1" xfId="0" applyNumberFormat="1" applyFont="1" applyBorder="1">
      <alignment vertical="center"/>
    </xf>
    <xf numFmtId="176" fontId="13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176" fontId="0" fillId="0" borderId="1" xfId="0" applyNumberFormat="1" applyFont="1" applyBorder="1" applyAlignment="1">
      <alignment vertical="center" wrapText="1"/>
    </xf>
    <xf numFmtId="176" fontId="4" fillId="0" borderId="0" xfId="0" applyNumberFormat="1" applyFo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177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left" vertical="top"/>
    </xf>
    <xf numFmtId="49" fontId="3" fillId="0" borderId="1" xfId="8" applyNumberFormat="1" applyFont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3" fillId="0" borderId="1" xfId="2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8" fillId="0" borderId="3" xfId="0" applyFont="1" applyBorder="1" applyAlignment="1">
      <alignment horizontal="center" vertical="center"/>
    </xf>
  </cellXfs>
  <cellStyles count="14">
    <cellStyle name="一般" xfId="0" builtinId="0"/>
    <cellStyle name="一般 14" xfId="2"/>
    <cellStyle name="一般 2" xfId="3"/>
    <cellStyle name="一般 2 2" xfId="4"/>
    <cellStyle name="一般 2 2 2" xfId="9"/>
    <cellStyle name="一般 3" xfId="5"/>
    <cellStyle name="一般 4" xfId="1"/>
    <cellStyle name="千分位 2" xfId="6"/>
    <cellStyle name="千分位 2 2" xfId="7"/>
    <cellStyle name="千分位 2 2 2" xfId="11"/>
    <cellStyle name="千分位 2 2 3" xfId="13"/>
    <cellStyle name="千分位 2 3" xfId="10"/>
    <cellStyle name="千分位 2 4" xfId="12"/>
    <cellStyle name="超連結 2" xfId="8"/>
  </cellStyles>
  <dxfs count="15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7%8E%8B%E5%9C%8B%E6%A3%9F/adv_author/1/" TargetMode="External"/><Relationship Id="rId13" Type="http://schemas.openxmlformats.org/officeDocument/2006/relationships/hyperlink" Target="https://www.books.com.tw/web/sys_puballb/books/?pubid=commonmaster" TargetMode="External"/><Relationship Id="rId18" Type="http://schemas.openxmlformats.org/officeDocument/2006/relationships/hyperlink" Target="https://www.books.com.tw/web/sys_puballb/books/?pubid=suntriumph" TargetMode="External"/><Relationship Id="rId26" Type="http://schemas.openxmlformats.org/officeDocument/2006/relationships/hyperlink" Target="https://www.books.com.tw/web/sys_puballb/books/?pubid=suntriumph" TargetMode="External"/><Relationship Id="rId3" Type="http://schemas.openxmlformats.org/officeDocument/2006/relationships/hyperlink" Target="https://www.books.com.tw/web/sys_puballb/books/?pubid=wds13" TargetMode="External"/><Relationship Id="rId21" Type="http://schemas.openxmlformats.org/officeDocument/2006/relationships/hyperlink" Target="https://search.books.com.tw/search/query/key/BomBom+Story/adv_author/1/" TargetMode="External"/><Relationship Id="rId7" Type="http://schemas.openxmlformats.org/officeDocument/2006/relationships/hyperlink" Target="https://search.books.com.tw/search/query/cat/all/key/%E8%98%87%E9%8A%98%E7%BF%94/adv_author/1" TargetMode="External"/><Relationship Id="rId12" Type="http://schemas.openxmlformats.org/officeDocument/2006/relationships/hyperlink" Target="https://search.books.com.tw/search/query/key/Carlton+Books/adv_author/1/" TargetMode="External"/><Relationship Id="rId17" Type="http://schemas.openxmlformats.org/officeDocument/2006/relationships/hyperlink" Target="https://search.books.com.tw/search/query/key/BomBom+Story/adv_author/1/" TargetMode="External"/><Relationship Id="rId25" Type="http://schemas.openxmlformats.org/officeDocument/2006/relationships/hyperlink" Target="https://search.books.com.tw/search/query/key/BomBom+Story/adv_author/1/" TargetMode="External"/><Relationship Id="rId2" Type="http://schemas.openxmlformats.org/officeDocument/2006/relationships/hyperlink" Target="https://search.books.com.tw/search/query/key/%E6%9E%97%E9%83%81/adv_author/1/" TargetMode="External"/><Relationship Id="rId16" Type="http://schemas.openxmlformats.org/officeDocument/2006/relationships/hyperlink" Target="https://www.books.com.tw/web/sys_puballb/books/?pubid=suntriumph" TargetMode="External"/><Relationship Id="rId20" Type="http://schemas.openxmlformats.org/officeDocument/2006/relationships/hyperlink" Target="https://www.books.com.tw/web/sys_puballb/books/?pubid=suntriumph" TargetMode="External"/><Relationship Id="rId1" Type="http://schemas.openxmlformats.org/officeDocument/2006/relationships/hyperlink" Target="https://search.books.com.tw/search/query/key/%E6%9E%97%E6%85%B6%E6%98%AD/adv_author/1/" TargetMode="External"/><Relationship Id="rId6" Type="http://schemas.openxmlformats.org/officeDocument/2006/relationships/hyperlink" Target="https://search.books.com.tw/search/query/key/%E7%AB%A5%E8%B6%85/adv_author/1/" TargetMode="External"/><Relationship Id="rId11" Type="http://schemas.openxmlformats.org/officeDocument/2006/relationships/hyperlink" Target="https://www.books.com.tw/web/sys_puballb/books/?pubid=suntriumph" TargetMode="External"/><Relationship Id="rId24" Type="http://schemas.openxmlformats.org/officeDocument/2006/relationships/hyperlink" Target="https://www.books.com.tw/web/sys_puballb/books/?pubid=suntriumph" TargetMode="External"/><Relationship Id="rId5" Type="http://schemas.openxmlformats.org/officeDocument/2006/relationships/hyperlink" Target="https://www.books.com.tw/web/sys_puballb/books/?pubid=wds13" TargetMode="External"/><Relationship Id="rId15" Type="http://schemas.openxmlformats.org/officeDocument/2006/relationships/hyperlink" Target="https://search.books.com.tw/search/query/key/%E5%87%B1%E8%A5%BF%E2%80%A7%E5%A8%81%E5%88%A9%E6%96%AF/adv_author/1/" TargetMode="External"/><Relationship Id="rId23" Type="http://schemas.openxmlformats.org/officeDocument/2006/relationships/hyperlink" Target="https://search.books.com.tw/search/query/key/BomBom+Story/adv_author/1/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search.books.com.tw/search/query/key/Carlton+Books/adv_author/1/" TargetMode="External"/><Relationship Id="rId19" Type="http://schemas.openxmlformats.org/officeDocument/2006/relationships/hyperlink" Target="https://search.books.com.tw/search/query/key/BomBom+Story/adv_author/1/" TargetMode="External"/><Relationship Id="rId4" Type="http://schemas.openxmlformats.org/officeDocument/2006/relationships/hyperlink" Target="https://search.books.com.tw/search/query/key/%E9%83%AD%E6%96%B9/adv_author/1/" TargetMode="External"/><Relationship Id="rId9" Type="http://schemas.openxmlformats.org/officeDocument/2006/relationships/hyperlink" Target="https://search.books.com.tw/search/query/key/%E6%B3%95%E5%BE%8B%E7%99%BD%E8%A9%B1%E6%96%87%E9%81%8B%E5%8B%95/adv_author/1/" TargetMode="External"/><Relationship Id="rId14" Type="http://schemas.openxmlformats.org/officeDocument/2006/relationships/hyperlink" Target="https://www.books.com.tw/web/sys_puballb/books/?pubid=commonmaster" TargetMode="External"/><Relationship Id="rId22" Type="http://schemas.openxmlformats.org/officeDocument/2006/relationships/hyperlink" Target="https://www.books.com.tw/web/sys_puballb/books/?pubid=suntriumph" TargetMode="External"/><Relationship Id="rId27" Type="http://schemas.openxmlformats.org/officeDocument/2006/relationships/hyperlink" Target="https://search.books.com.tw/search/query/key/BomBom+Story/adv_author/1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cat/all/key/%E8%98%87%E9%8A%98%E7%BF%94/adv_author/1" TargetMode="External"/><Relationship Id="rId13" Type="http://schemas.openxmlformats.org/officeDocument/2006/relationships/hyperlink" Target="https://search.books.com.tw/search/query/key/Carlton+Books/adv_author/1/" TargetMode="External"/><Relationship Id="rId18" Type="http://schemas.openxmlformats.org/officeDocument/2006/relationships/hyperlink" Target="https://search.books.com.tw/search/query/key/BomBom+Story/adv_author/1/" TargetMode="External"/><Relationship Id="rId26" Type="http://schemas.openxmlformats.org/officeDocument/2006/relationships/hyperlink" Target="https://search.books.com.tw/search/query/key/BomBom+Story/adv_author/1/" TargetMode="External"/><Relationship Id="rId3" Type="http://schemas.openxmlformats.org/officeDocument/2006/relationships/hyperlink" Target="https://search.books.com.tw/search/query/key/%E6%9E%97%E9%83%81/adv_author/1/" TargetMode="External"/><Relationship Id="rId21" Type="http://schemas.openxmlformats.org/officeDocument/2006/relationships/hyperlink" Target="https://www.books.com.tw/web/sys_puballb/books/?pubid=suntriumph" TargetMode="External"/><Relationship Id="rId7" Type="http://schemas.openxmlformats.org/officeDocument/2006/relationships/hyperlink" Target="https://search.books.com.tw/search/query/key/%E7%AB%A5%E8%B6%85/adv_author/1/" TargetMode="External"/><Relationship Id="rId12" Type="http://schemas.openxmlformats.org/officeDocument/2006/relationships/hyperlink" Target="https://www.books.com.tw/web/sys_puballb/books/?pubid=suntriumph" TargetMode="External"/><Relationship Id="rId17" Type="http://schemas.openxmlformats.org/officeDocument/2006/relationships/hyperlink" Target="https://www.books.com.tw/web/sys_puballb/books/?pubid=suntriumph" TargetMode="External"/><Relationship Id="rId25" Type="http://schemas.openxmlformats.org/officeDocument/2006/relationships/hyperlink" Target="https://www.books.com.tw/web/sys_puballb/books/?pubid=suntriumph" TargetMode="External"/><Relationship Id="rId2" Type="http://schemas.openxmlformats.org/officeDocument/2006/relationships/hyperlink" Target="https://search.books.com.tw/search/query/key/%E6%9E%97%E6%85%B6%E6%98%AD/adv_author/1/" TargetMode="External"/><Relationship Id="rId16" Type="http://schemas.openxmlformats.org/officeDocument/2006/relationships/hyperlink" Target="https://search.books.com.tw/search/query/key/%E5%87%B1%E8%A5%BF%E2%80%A7%E5%A8%81%E5%88%A9%E6%96%AF/adv_author/1/" TargetMode="External"/><Relationship Id="rId20" Type="http://schemas.openxmlformats.org/officeDocument/2006/relationships/hyperlink" Target="https://search.books.com.tw/search/query/key/BomBom+Story/adv_author/1/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https://search.books.com.tw/search/query/key/Slevin%2C+Peter%2F+Miles%2C+Robin+%28NRT%29/adv_author/1/" TargetMode="External"/><Relationship Id="rId6" Type="http://schemas.openxmlformats.org/officeDocument/2006/relationships/hyperlink" Target="https://www.books.com.tw/web/sys_puballb/books/?pubid=wds13" TargetMode="External"/><Relationship Id="rId11" Type="http://schemas.openxmlformats.org/officeDocument/2006/relationships/hyperlink" Target="https://search.books.com.tw/search/query/key/Carlton+Books/adv_author/1/" TargetMode="External"/><Relationship Id="rId24" Type="http://schemas.openxmlformats.org/officeDocument/2006/relationships/hyperlink" Target="https://search.books.com.tw/search/query/key/BomBom+Story/adv_author/1/" TargetMode="External"/><Relationship Id="rId5" Type="http://schemas.openxmlformats.org/officeDocument/2006/relationships/hyperlink" Target="https://search.books.com.tw/search/query/key/%E9%83%AD%E6%96%B9/adv_author/1/" TargetMode="External"/><Relationship Id="rId15" Type="http://schemas.openxmlformats.org/officeDocument/2006/relationships/hyperlink" Target="https://www.books.com.tw/web/sys_puballb/books/?pubid=commonmaster" TargetMode="External"/><Relationship Id="rId23" Type="http://schemas.openxmlformats.org/officeDocument/2006/relationships/hyperlink" Target="https://www.books.com.tw/web/sys_puballb/books/?pubid=suntriumph" TargetMode="External"/><Relationship Id="rId28" Type="http://schemas.openxmlformats.org/officeDocument/2006/relationships/hyperlink" Target="https://search.books.com.tw/search/query/key/BomBom+Story/adv_author/1/" TargetMode="External"/><Relationship Id="rId10" Type="http://schemas.openxmlformats.org/officeDocument/2006/relationships/hyperlink" Target="https://search.books.com.tw/search/query/key/%E6%B3%95%E5%BE%8B%E7%99%BD%E8%A9%B1%E6%96%87%E9%81%8B%E5%8B%95/adv_author/1/" TargetMode="External"/><Relationship Id="rId19" Type="http://schemas.openxmlformats.org/officeDocument/2006/relationships/hyperlink" Target="https://www.books.com.tw/web/sys_puballb/books/?pubid=suntriumph" TargetMode="External"/><Relationship Id="rId4" Type="http://schemas.openxmlformats.org/officeDocument/2006/relationships/hyperlink" Target="https://www.books.com.tw/web/sys_puballb/books/?pubid=wds13" TargetMode="External"/><Relationship Id="rId9" Type="http://schemas.openxmlformats.org/officeDocument/2006/relationships/hyperlink" Target="https://search.books.com.tw/search/query/key/%E7%8E%8B%E5%9C%8B%E6%A3%9F/adv_author/1/" TargetMode="External"/><Relationship Id="rId14" Type="http://schemas.openxmlformats.org/officeDocument/2006/relationships/hyperlink" Target="https://www.books.com.tw/web/sys_puballb/books/?pubid=commonmaster" TargetMode="External"/><Relationship Id="rId22" Type="http://schemas.openxmlformats.org/officeDocument/2006/relationships/hyperlink" Target="https://search.books.com.tw/search/query/key/BomBom+Story/adv_author/1/" TargetMode="External"/><Relationship Id="rId27" Type="http://schemas.openxmlformats.org/officeDocument/2006/relationships/hyperlink" Target="https://www.books.com.tw/web/sys_puballb/books/?pubid=suntriump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3"/>
  <sheetViews>
    <sheetView zoomScaleNormal="100" workbookViewId="0">
      <selection activeCell="A3" sqref="A3:XFD292"/>
    </sheetView>
  </sheetViews>
  <sheetFormatPr defaultColWidth="9" defaultRowHeight="16.5"/>
  <cols>
    <col min="1" max="1" width="9" style="1"/>
    <col min="2" max="2" width="40.375" style="3" customWidth="1"/>
    <col min="3" max="3" width="23" style="7" customWidth="1"/>
    <col min="4" max="4" width="13" style="3" customWidth="1"/>
    <col min="5" max="5" width="9" style="3"/>
    <col min="6" max="6" width="22.5" style="5" customWidth="1"/>
    <col min="7" max="7" width="10.5" style="6" bestFit="1" customWidth="1"/>
    <col min="8" max="8" width="9" style="6"/>
    <col min="9" max="9" width="10.5" style="4" bestFit="1" customWidth="1"/>
    <col min="10" max="11" width="9" style="4"/>
    <col min="12" max="12" width="12.25" style="4" customWidth="1"/>
    <col min="13" max="13" width="9" style="4"/>
    <col min="14" max="16384" width="9" style="2"/>
  </cols>
  <sheetData>
    <row r="1" spans="1:13" ht="18.600000000000001" customHeight="1">
      <c r="A1" s="1" t="s">
        <v>5</v>
      </c>
    </row>
    <row r="2" spans="1:13" ht="18.600000000000001" customHeight="1">
      <c r="A2" s="1" t="s">
        <v>0</v>
      </c>
      <c r="B2" s="3" t="s">
        <v>87</v>
      </c>
      <c r="C2" s="7" t="s">
        <v>88</v>
      </c>
      <c r="D2" s="3" t="s">
        <v>89</v>
      </c>
      <c r="E2" s="3" t="s">
        <v>90</v>
      </c>
      <c r="F2" s="5" t="s">
        <v>1</v>
      </c>
      <c r="G2" s="6" t="s">
        <v>2</v>
      </c>
      <c r="H2" s="6" t="s">
        <v>3</v>
      </c>
      <c r="I2" s="4" t="s">
        <v>4</v>
      </c>
      <c r="J2" s="4" t="s">
        <v>91</v>
      </c>
      <c r="K2" s="4" t="s">
        <v>92</v>
      </c>
      <c r="L2" s="4" t="s">
        <v>93</v>
      </c>
      <c r="M2" s="4" t="s">
        <v>94</v>
      </c>
    </row>
    <row r="3" spans="1:13" ht="18.600000000000001" customHeight="1">
      <c r="A3" s="1">
        <v>34</v>
      </c>
      <c r="B3" s="3" t="s">
        <v>95</v>
      </c>
      <c r="C3" s="7" t="s">
        <v>96</v>
      </c>
      <c r="D3" s="3" t="s">
        <v>97</v>
      </c>
      <c r="E3" s="3" t="s">
        <v>98</v>
      </c>
      <c r="F3" s="5">
        <v>9789866157028</v>
      </c>
      <c r="G3" s="6">
        <v>1</v>
      </c>
      <c r="H3" s="6">
        <v>240</v>
      </c>
      <c r="I3" s="4">
        <f t="shared" ref="I3:I28" si="0">G3*H3</f>
        <v>240</v>
      </c>
      <c r="J3" s="4" t="s">
        <v>38</v>
      </c>
      <c r="K3" s="4" t="s">
        <v>39</v>
      </c>
      <c r="L3" s="4" t="s">
        <v>99</v>
      </c>
      <c r="M3" s="4" t="s">
        <v>100</v>
      </c>
    </row>
    <row r="4" spans="1:13" ht="18.600000000000001" customHeight="1">
      <c r="A4" s="1">
        <v>35</v>
      </c>
      <c r="B4" s="3" t="s">
        <v>101</v>
      </c>
      <c r="C4" s="7" t="s">
        <v>96</v>
      </c>
      <c r="D4" s="3" t="s">
        <v>97</v>
      </c>
      <c r="E4" s="3" t="s">
        <v>98</v>
      </c>
      <c r="F4" s="5">
        <v>9789863190769</v>
      </c>
      <c r="G4" s="6">
        <v>1</v>
      </c>
      <c r="H4" s="6">
        <v>240</v>
      </c>
      <c r="I4" s="4">
        <f t="shared" si="0"/>
        <v>240</v>
      </c>
      <c r="J4" s="4" t="s">
        <v>39</v>
      </c>
      <c r="K4" s="4" t="s">
        <v>38</v>
      </c>
      <c r="L4" s="4" t="s">
        <v>46</v>
      </c>
      <c r="M4" s="4" t="s">
        <v>100</v>
      </c>
    </row>
    <row r="5" spans="1:13" ht="18.600000000000001" customHeight="1">
      <c r="A5" s="1">
        <v>36</v>
      </c>
      <c r="B5" s="3" t="s">
        <v>102</v>
      </c>
      <c r="C5" s="7" t="s">
        <v>103</v>
      </c>
      <c r="D5" s="3" t="s">
        <v>104</v>
      </c>
      <c r="E5" s="3" t="s">
        <v>105</v>
      </c>
      <c r="F5" s="5">
        <v>9789867413925</v>
      </c>
      <c r="G5" s="6">
        <v>1</v>
      </c>
      <c r="H5" s="6">
        <v>240</v>
      </c>
      <c r="I5" s="4">
        <f t="shared" si="0"/>
        <v>240</v>
      </c>
      <c r="J5" s="4" t="s">
        <v>106</v>
      </c>
      <c r="K5" s="4" t="s">
        <v>39</v>
      </c>
      <c r="L5" s="4" t="s">
        <v>99</v>
      </c>
      <c r="M5" s="4" t="s">
        <v>107</v>
      </c>
    </row>
    <row r="6" spans="1:13" ht="18.600000000000001" customHeight="1">
      <c r="A6" s="1">
        <v>37</v>
      </c>
      <c r="B6" s="3" t="s">
        <v>108</v>
      </c>
      <c r="C6" s="7" t="s">
        <v>103</v>
      </c>
      <c r="D6" s="3" t="s">
        <v>109</v>
      </c>
      <c r="E6" s="3" t="s">
        <v>105</v>
      </c>
      <c r="F6" s="5">
        <v>9789863441410</v>
      </c>
      <c r="G6" s="6">
        <v>1</v>
      </c>
      <c r="H6" s="6">
        <v>320</v>
      </c>
      <c r="I6" s="4">
        <f t="shared" si="0"/>
        <v>320</v>
      </c>
      <c r="J6" s="4" t="s">
        <v>38</v>
      </c>
      <c r="K6" s="4" t="s">
        <v>38</v>
      </c>
      <c r="L6" s="4" t="s">
        <v>46</v>
      </c>
      <c r="M6" s="4" t="s">
        <v>107</v>
      </c>
    </row>
    <row r="7" spans="1:13" ht="18.600000000000001" customHeight="1">
      <c r="A7" s="1">
        <v>38</v>
      </c>
      <c r="B7" s="3" t="s">
        <v>110</v>
      </c>
      <c r="C7" s="7" t="s">
        <v>111</v>
      </c>
      <c r="D7" s="3" t="s">
        <v>112</v>
      </c>
      <c r="E7" s="3" t="s">
        <v>105</v>
      </c>
      <c r="F7" s="5">
        <v>9789862270813</v>
      </c>
      <c r="G7" s="6">
        <v>1</v>
      </c>
      <c r="H7" s="6">
        <v>250</v>
      </c>
      <c r="I7" s="4">
        <f t="shared" si="0"/>
        <v>250</v>
      </c>
      <c r="J7" s="4" t="s">
        <v>106</v>
      </c>
      <c r="K7" s="4" t="s">
        <v>39</v>
      </c>
      <c r="L7" s="4" t="s">
        <v>45</v>
      </c>
      <c r="M7" s="4" t="s">
        <v>107</v>
      </c>
    </row>
    <row r="8" spans="1:13" ht="18.600000000000001" customHeight="1">
      <c r="A8" s="1">
        <v>39</v>
      </c>
      <c r="B8" s="3" t="s">
        <v>113</v>
      </c>
      <c r="C8" s="7" t="s">
        <v>114</v>
      </c>
      <c r="D8" s="3" t="s">
        <v>115</v>
      </c>
      <c r="E8" s="3" t="s">
        <v>105</v>
      </c>
      <c r="F8" s="5">
        <v>9789861784410</v>
      </c>
      <c r="G8" s="6">
        <v>1</v>
      </c>
      <c r="H8" s="6">
        <v>200</v>
      </c>
      <c r="I8" s="4">
        <f t="shared" si="0"/>
        <v>200</v>
      </c>
      <c r="J8" s="4" t="s">
        <v>39</v>
      </c>
      <c r="K8" s="4" t="s">
        <v>106</v>
      </c>
      <c r="L8" s="4" t="s">
        <v>46</v>
      </c>
      <c r="M8" s="4" t="s">
        <v>116</v>
      </c>
    </row>
    <row r="9" spans="1:13" ht="18.600000000000001" customHeight="1">
      <c r="A9" s="1">
        <v>40</v>
      </c>
      <c r="B9" s="3" t="s">
        <v>117</v>
      </c>
      <c r="C9" s="7" t="s">
        <v>118</v>
      </c>
      <c r="D9" s="3" t="s">
        <v>119</v>
      </c>
      <c r="E9" s="3" t="s">
        <v>120</v>
      </c>
      <c r="F9" s="5">
        <v>9789863842927</v>
      </c>
      <c r="G9" s="6">
        <v>1</v>
      </c>
      <c r="H9" s="6">
        <v>350</v>
      </c>
      <c r="I9" s="4">
        <f t="shared" si="0"/>
        <v>350</v>
      </c>
      <c r="J9" s="4" t="s">
        <v>106</v>
      </c>
      <c r="K9" s="4" t="s">
        <v>106</v>
      </c>
      <c r="L9" s="4" t="s">
        <v>46</v>
      </c>
      <c r="M9" s="4" t="s">
        <v>107</v>
      </c>
    </row>
    <row r="10" spans="1:13" ht="18.600000000000001" customHeight="1">
      <c r="A10" s="1">
        <v>41</v>
      </c>
      <c r="B10" s="3" t="s">
        <v>121</v>
      </c>
      <c r="C10" s="7" t="s">
        <v>122</v>
      </c>
      <c r="D10" s="3" t="s">
        <v>123</v>
      </c>
      <c r="E10" s="3" t="s">
        <v>105</v>
      </c>
      <c r="F10" s="5">
        <v>9789865722319</v>
      </c>
      <c r="G10" s="6">
        <v>1</v>
      </c>
      <c r="H10" s="6">
        <v>350</v>
      </c>
      <c r="I10" s="4">
        <f t="shared" si="0"/>
        <v>350</v>
      </c>
      <c r="J10" s="4" t="s">
        <v>39</v>
      </c>
      <c r="K10" s="4" t="s">
        <v>39</v>
      </c>
      <c r="L10" s="4" t="s">
        <v>46</v>
      </c>
      <c r="M10" s="4" t="s">
        <v>107</v>
      </c>
    </row>
    <row r="11" spans="1:13" ht="18.600000000000001" customHeight="1">
      <c r="A11" s="1">
        <v>42</v>
      </c>
      <c r="B11" s="3" t="s">
        <v>124</v>
      </c>
      <c r="C11" s="7" t="s">
        <v>125</v>
      </c>
      <c r="D11" s="3" t="s">
        <v>109</v>
      </c>
      <c r="E11" s="3" t="s">
        <v>105</v>
      </c>
      <c r="F11" s="5">
        <v>9789860474657</v>
      </c>
      <c r="G11" s="6">
        <v>1</v>
      </c>
      <c r="H11" s="6">
        <v>350</v>
      </c>
      <c r="I11" s="4">
        <f t="shared" si="0"/>
        <v>350</v>
      </c>
      <c r="J11" s="4" t="s">
        <v>39</v>
      </c>
      <c r="K11" s="4" t="s">
        <v>39</v>
      </c>
      <c r="L11" s="4" t="s">
        <v>46</v>
      </c>
      <c r="M11" s="4" t="s">
        <v>116</v>
      </c>
    </row>
    <row r="12" spans="1:13" ht="18.600000000000001" customHeight="1">
      <c r="A12" s="1">
        <v>43</v>
      </c>
      <c r="B12" s="3" t="s">
        <v>126</v>
      </c>
      <c r="C12" s="7" t="s">
        <v>127</v>
      </c>
      <c r="D12" s="3" t="s">
        <v>128</v>
      </c>
      <c r="E12" s="3" t="s">
        <v>105</v>
      </c>
      <c r="F12" s="5">
        <v>9789571370750</v>
      </c>
      <c r="G12" s="6">
        <v>1</v>
      </c>
      <c r="H12" s="6">
        <v>300</v>
      </c>
      <c r="I12" s="4">
        <f t="shared" si="0"/>
        <v>300</v>
      </c>
      <c r="J12" s="4" t="s">
        <v>39</v>
      </c>
      <c r="K12" s="4" t="s">
        <v>39</v>
      </c>
      <c r="L12" s="4" t="s">
        <v>46</v>
      </c>
      <c r="M12" s="4" t="s">
        <v>107</v>
      </c>
    </row>
    <row r="13" spans="1:13" ht="18.600000000000001" customHeight="1">
      <c r="A13" s="1">
        <v>44</v>
      </c>
      <c r="B13" s="3" t="s">
        <v>129</v>
      </c>
      <c r="C13" s="7" t="s">
        <v>130</v>
      </c>
      <c r="D13" s="3" t="s">
        <v>131</v>
      </c>
      <c r="E13" s="3" t="s">
        <v>105</v>
      </c>
      <c r="F13" s="5">
        <v>9789869678285</v>
      </c>
      <c r="G13" s="6">
        <v>1</v>
      </c>
      <c r="H13" s="6">
        <v>300</v>
      </c>
      <c r="I13" s="4">
        <f t="shared" si="0"/>
        <v>300</v>
      </c>
      <c r="J13" s="4" t="s">
        <v>39</v>
      </c>
      <c r="K13" s="4" t="s">
        <v>39</v>
      </c>
      <c r="L13" s="4" t="s">
        <v>46</v>
      </c>
      <c r="M13" s="4" t="s">
        <v>107</v>
      </c>
    </row>
    <row r="14" spans="1:13" ht="18.600000000000001" customHeight="1">
      <c r="A14" s="1">
        <v>45</v>
      </c>
      <c r="B14" s="3" t="s">
        <v>132</v>
      </c>
      <c r="C14" s="7" t="s">
        <v>133</v>
      </c>
      <c r="D14" s="3" t="s">
        <v>134</v>
      </c>
      <c r="E14" s="3" t="s">
        <v>105</v>
      </c>
      <c r="F14" s="5">
        <v>9789578787575</v>
      </c>
      <c r="G14" s="6">
        <v>1</v>
      </c>
      <c r="H14" s="6">
        <v>300</v>
      </c>
      <c r="I14" s="4">
        <f t="shared" si="0"/>
        <v>300</v>
      </c>
      <c r="J14" s="4" t="s">
        <v>39</v>
      </c>
      <c r="K14" s="4" t="s">
        <v>39</v>
      </c>
      <c r="L14" s="4" t="s">
        <v>46</v>
      </c>
      <c r="M14" s="4" t="s">
        <v>107</v>
      </c>
    </row>
    <row r="15" spans="1:13" ht="18.600000000000001" customHeight="1">
      <c r="A15" s="1">
        <v>46</v>
      </c>
      <c r="B15" s="3" t="s">
        <v>135</v>
      </c>
      <c r="C15" s="7" t="s">
        <v>136</v>
      </c>
      <c r="D15" s="3" t="s">
        <v>137</v>
      </c>
      <c r="E15" s="3" t="s">
        <v>105</v>
      </c>
      <c r="F15" s="5">
        <v>9789869581493</v>
      </c>
      <c r="G15" s="6">
        <v>1</v>
      </c>
      <c r="H15" s="6">
        <v>300</v>
      </c>
      <c r="I15" s="4">
        <f t="shared" si="0"/>
        <v>300</v>
      </c>
      <c r="J15" s="4" t="s">
        <v>39</v>
      </c>
      <c r="K15" s="4" t="s">
        <v>106</v>
      </c>
      <c r="L15" s="4" t="s">
        <v>46</v>
      </c>
      <c r="M15" s="4" t="s">
        <v>107</v>
      </c>
    </row>
    <row r="16" spans="1:13" ht="18.600000000000001" customHeight="1">
      <c r="A16" s="1">
        <v>47</v>
      </c>
      <c r="B16" s="3" t="s">
        <v>138</v>
      </c>
      <c r="C16" s="7" t="s">
        <v>139</v>
      </c>
      <c r="D16" s="3" t="s">
        <v>137</v>
      </c>
      <c r="E16" s="3" t="s">
        <v>105</v>
      </c>
      <c r="F16" s="5">
        <v>9789869581462</v>
      </c>
      <c r="G16" s="6">
        <v>1</v>
      </c>
      <c r="H16" s="6">
        <v>300</v>
      </c>
      <c r="I16" s="4">
        <f t="shared" si="0"/>
        <v>300</v>
      </c>
      <c r="J16" s="4" t="s">
        <v>39</v>
      </c>
      <c r="K16" s="4" t="s">
        <v>39</v>
      </c>
      <c r="L16" s="4" t="s">
        <v>46</v>
      </c>
      <c r="M16" s="4" t="s">
        <v>107</v>
      </c>
    </row>
    <row r="17" spans="1:13" ht="18.600000000000001" customHeight="1">
      <c r="A17" s="1">
        <v>48</v>
      </c>
      <c r="B17" s="3" t="s">
        <v>140</v>
      </c>
      <c r="C17" s="7" t="s">
        <v>141</v>
      </c>
      <c r="D17" s="3" t="s">
        <v>137</v>
      </c>
      <c r="E17" s="3" t="s">
        <v>105</v>
      </c>
      <c r="F17" s="5">
        <v>9789869581479</v>
      </c>
      <c r="G17" s="6">
        <v>1</v>
      </c>
      <c r="H17" s="6">
        <v>340</v>
      </c>
      <c r="I17" s="4">
        <f t="shared" si="0"/>
        <v>340</v>
      </c>
      <c r="J17" s="4" t="s">
        <v>39</v>
      </c>
      <c r="K17" s="4" t="s">
        <v>39</v>
      </c>
      <c r="L17" s="4" t="s">
        <v>46</v>
      </c>
      <c r="M17" s="4" t="s">
        <v>107</v>
      </c>
    </row>
    <row r="18" spans="1:13" ht="18.600000000000001" customHeight="1">
      <c r="A18" s="1">
        <v>49</v>
      </c>
      <c r="B18" s="3" t="s">
        <v>142</v>
      </c>
      <c r="C18" s="7" t="s">
        <v>143</v>
      </c>
      <c r="D18" s="3" t="s">
        <v>144</v>
      </c>
      <c r="E18" s="3" t="s">
        <v>105</v>
      </c>
      <c r="F18" s="5">
        <v>9789869581486</v>
      </c>
      <c r="G18" s="6">
        <v>1</v>
      </c>
      <c r="H18" s="6">
        <v>260</v>
      </c>
      <c r="I18" s="4">
        <f t="shared" si="0"/>
        <v>260</v>
      </c>
      <c r="J18" s="4" t="s">
        <v>39</v>
      </c>
      <c r="K18" s="4" t="s">
        <v>106</v>
      </c>
      <c r="L18" s="4" t="s">
        <v>46</v>
      </c>
      <c r="M18" s="4" t="s">
        <v>107</v>
      </c>
    </row>
    <row r="19" spans="1:13" ht="18.600000000000001" customHeight="1">
      <c r="A19" s="1">
        <v>50</v>
      </c>
      <c r="B19" s="3" t="s">
        <v>145</v>
      </c>
      <c r="C19" s="7" t="s">
        <v>146</v>
      </c>
      <c r="D19" s="3" t="s">
        <v>137</v>
      </c>
      <c r="E19" s="3" t="s">
        <v>105</v>
      </c>
      <c r="F19" s="5">
        <v>9789869581455</v>
      </c>
      <c r="G19" s="6">
        <v>1</v>
      </c>
      <c r="H19" s="6">
        <v>320</v>
      </c>
      <c r="I19" s="4">
        <f t="shared" si="0"/>
        <v>320</v>
      </c>
      <c r="J19" s="4" t="s">
        <v>39</v>
      </c>
      <c r="K19" s="4" t="s">
        <v>39</v>
      </c>
      <c r="L19" s="4" t="s">
        <v>46</v>
      </c>
      <c r="M19" s="4" t="s">
        <v>107</v>
      </c>
    </row>
    <row r="20" spans="1:13" ht="18.600000000000001" customHeight="1">
      <c r="A20" s="1">
        <v>51</v>
      </c>
      <c r="B20" s="3" t="s">
        <v>147</v>
      </c>
      <c r="C20" s="7" t="s">
        <v>148</v>
      </c>
      <c r="D20" s="3" t="s">
        <v>149</v>
      </c>
      <c r="E20" s="3" t="s">
        <v>105</v>
      </c>
      <c r="F20" s="5">
        <v>9789868807587</v>
      </c>
      <c r="G20" s="6">
        <v>1</v>
      </c>
      <c r="H20" s="6">
        <v>350</v>
      </c>
      <c r="I20" s="4">
        <f t="shared" si="0"/>
        <v>350</v>
      </c>
      <c r="J20" s="4" t="s">
        <v>39</v>
      </c>
      <c r="K20" s="4" t="s">
        <v>39</v>
      </c>
      <c r="L20" s="4" t="s">
        <v>46</v>
      </c>
      <c r="M20" s="4" t="s">
        <v>107</v>
      </c>
    </row>
    <row r="21" spans="1:13" ht="18.600000000000001" customHeight="1">
      <c r="A21" s="1">
        <v>59</v>
      </c>
      <c r="B21" s="3" t="s">
        <v>150</v>
      </c>
      <c r="C21" s="7" t="s">
        <v>151</v>
      </c>
      <c r="D21" s="3" t="s">
        <v>152</v>
      </c>
      <c r="E21" s="3" t="s">
        <v>105</v>
      </c>
      <c r="F21" s="5" t="s">
        <v>6</v>
      </c>
      <c r="G21" s="6">
        <v>1</v>
      </c>
      <c r="H21" s="6">
        <v>420</v>
      </c>
      <c r="I21" s="4">
        <f t="shared" si="0"/>
        <v>420</v>
      </c>
      <c r="J21" s="4" t="s">
        <v>153</v>
      </c>
      <c r="K21" s="4" t="s">
        <v>106</v>
      </c>
      <c r="L21" s="4" t="s">
        <v>46</v>
      </c>
      <c r="M21" s="4" t="s">
        <v>154</v>
      </c>
    </row>
    <row r="22" spans="1:13" ht="18.600000000000001" customHeight="1">
      <c r="A22" s="1">
        <v>60</v>
      </c>
      <c r="B22" s="3" t="s">
        <v>155</v>
      </c>
      <c r="C22" s="7" t="s">
        <v>151</v>
      </c>
      <c r="D22" s="3" t="s">
        <v>152</v>
      </c>
      <c r="E22" s="3" t="s">
        <v>105</v>
      </c>
      <c r="F22" s="5" t="s">
        <v>7</v>
      </c>
      <c r="G22" s="6">
        <v>1</v>
      </c>
      <c r="H22" s="6">
        <v>450</v>
      </c>
      <c r="I22" s="4">
        <f t="shared" si="0"/>
        <v>450</v>
      </c>
      <c r="J22" s="4" t="s">
        <v>156</v>
      </c>
      <c r="K22" s="4" t="s">
        <v>39</v>
      </c>
      <c r="L22" s="4" t="s">
        <v>46</v>
      </c>
      <c r="M22" s="4" t="s">
        <v>157</v>
      </c>
    </row>
    <row r="23" spans="1:13" ht="18.600000000000001" customHeight="1">
      <c r="A23" s="1">
        <v>61</v>
      </c>
      <c r="B23" s="3" t="s">
        <v>158</v>
      </c>
      <c r="E23" s="3" t="s">
        <v>105</v>
      </c>
      <c r="F23" s="5" t="s">
        <v>8</v>
      </c>
      <c r="G23" s="6">
        <v>1</v>
      </c>
      <c r="H23" s="6">
        <v>399</v>
      </c>
      <c r="I23" s="4">
        <f t="shared" si="0"/>
        <v>399</v>
      </c>
      <c r="J23" s="4" t="s">
        <v>39</v>
      </c>
      <c r="K23" s="4" t="s">
        <v>39</v>
      </c>
      <c r="L23" s="4" t="s">
        <v>46</v>
      </c>
      <c r="M23" s="4" t="s">
        <v>154</v>
      </c>
    </row>
    <row r="24" spans="1:13" ht="18.600000000000001" customHeight="1">
      <c r="A24" s="1">
        <v>62</v>
      </c>
      <c r="B24" s="3" t="s">
        <v>159</v>
      </c>
      <c r="C24" s="7" t="s">
        <v>160</v>
      </c>
      <c r="D24" s="3" t="s">
        <v>161</v>
      </c>
      <c r="E24" s="3" t="s">
        <v>105</v>
      </c>
      <c r="F24" s="5" t="s">
        <v>9</v>
      </c>
      <c r="G24" s="6">
        <v>1</v>
      </c>
      <c r="H24" s="6">
        <v>350</v>
      </c>
      <c r="I24" s="4">
        <f t="shared" si="0"/>
        <v>350</v>
      </c>
      <c r="J24" s="4" t="s">
        <v>39</v>
      </c>
      <c r="K24" s="4" t="s">
        <v>39</v>
      </c>
      <c r="L24" s="4" t="s">
        <v>46</v>
      </c>
      <c r="M24" s="4" t="s">
        <v>154</v>
      </c>
    </row>
    <row r="25" spans="1:13" ht="18.600000000000001" customHeight="1">
      <c r="A25" s="1">
        <v>63</v>
      </c>
      <c r="B25" s="3" t="s">
        <v>162</v>
      </c>
      <c r="C25" s="7" t="s">
        <v>160</v>
      </c>
      <c r="D25" s="3" t="s">
        <v>163</v>
      </c>
      <c r="E25" s="3" t="s">
        <v>105</v>
      </c>
      <c r="F25" s="5" t="s">
        <v>10</v>
      </c>
      <c r="G25" s="6">
        <v>1</v>
      </c>
      <c r="H25" s="6">
        <v>350</v>
      </c>
      <c r="I25" s="4">
        <f t="shared" si="0"/>
        <v>350</v>
      </c>
      <c r="J25" s="4" t="s">
        <v>39</v>
      </c>
      <c r="K25" s="4" t="s">
        <v>39</v>
      </c>
      <c r="L25" s="4" t="s">
        <v>46</v>
      </c>
      <c r="M25" s="4" t="s">
        <v>154</v>
      </c>
    </row>
    <row r="26" spans="1:13" ht="18.600000000000001" customHeight="1">
      <c r="A26" s="1">
        <v>64</v>
      </c>
      <c r="B26" s="3" t="s">
        <v>164</v>
      </c>
      <c r="C26" s="7" t="s">
        <v>165</v>
      </c>
      <c r="D26" s="3" t="s">
        <v>166</v>
      </c>
      <c r="E26" s="3" t="s">
        <v>105</v>
      </c>
      <c r="F26" s="5" t="s">
        <v>11</v>
      </c>
      <c r="G26" s="6">
        <v>1</v>
      </c>
      <c r="H26" s="6">
        <v>300</v>
      </c>
      <c r="I26" s="4">
        <f t="shared" si="0"/>
        <v>300</v>
      </c>
      <c r="J26" s="4" t="s">
        <v>39</v>
      </c>
      <c r="K26" s="4" t="s">
        <v>39</v>
      </c>
      <c r="L26" s="4" t="s">
        <v>46</v>
      </c>
      <c r="M26" s="4" t="s">
        <v>154</v>
      </c>
    </row>
    <row r="27" spans="1:13" ht="18.600000000000001" customHeight="1">
      <c r="A27" s="1">
        <v>65</v>
      </c>
      <c r="B27" s="3" t="s">
        <v>167</v>
      </c>
      <c r="C27" s="7" t="s">
        <v>168</v>
      </c>
      <c r="D27" s="3" t="s">
        <v>169</v>
      </c>
      <c r="E27" s="3" t="s">
        <v>105</v>
      </c>
      <c r="F27" s="5" t="s">
        <v>12</v>
      </c>
      <c r="G27" s="6">
        <v>1</v>
      </c>
      <c r="H27" s="6">
        <v>680</v>
      </c>
      <c r="I27" s="4">
        <f t="shared" si="0"/>
        <v>680</v>
      </c>
      <c r="J27" s="4" t="s">
        <v>39</v>
      </c>
      <c r="K27" s="4" t="s">
        <v>39</v>
      </c>
      <c r="L27" s="4" t="s">
        <v>46</v>
      </c>
      <c r="M27" s="4" t="s">
        <v>154</v>
      </c>
    </row>
    <row r="28" spans="1:13" ht="18.600000000000001" customHeight="1">
      <c r="A28" s="1">
        <v>66</v>
      </c>
      <c r="B28" s="3" t="s">
        <v>170</v>
      </c>
      <c r="C28" s="7" t="s">
        <v>171</v>
      </c>
      <c r="D28" s="3" t="s">
        <v>41</v>
      </c>
      <c r="E28" s="3" t="s">
        <v>105</v>
      </c>
      <c r="F28" s="5" t="s">
        <v>13</v>
      </c>
      <c r="G28" s="6">
        <v>1</v>
      </c>
      <c r="H28" s="6">
        <v>2710</v>
      </c>
      <c r="I28" s="4">
        <f t="shared" si="0"/>
        <v>2710</v>
      </c>
      <c r="J28" s="4" t="s">
        <v>156</v>
      </c>
      <c r="K28" s="4" t="s">
        <v>39</v>
      </c>
      <c r="L28" s="4" t="s">
        <v>46</v>
      </c>
      <c r="M28" s="4" t="s">
        <v>154</v>
      </c>
    </row>
    <row r="29" spans="1:13" ht="18.600000000000001" customHeight="1">
      <c r="A29" s="1">
        <v>67</v>
      </c>
      <c r="B29" s="3" t="s">
        <v>568</v>
      </c>
      <c r="C29" s="7" t="s">
        <v>569</v>
      </c>
      <c r="D29" s="3" t="s">
        <v>570</v>
      </c>
      <c r="E29" s="3" t="s">
        <v>571</v>
      </c>
      <c r="F29" s="5" t="s">
        <v>572</v>
      </c>
      <c r="G29" s="6">
        <v>1</v>
      </c>
      <c r="H29" s="6">
        <v>4400</v>
      </c>
      <c r="I29" s="4">
        <v>4400</v>
      </c>
      <c r="J29" s="4" t="s">
        <v>573</v>
      </c>
      <c r="K29" s="4" t="s">
        <v>574</v>
      </c>
      <c r="L29" s="4" t="s">
        <v>574</v>
      </c>
      <c r="M29" s="4" t="s">
        <v>575</v>
      </c>
    </row>
    <row r="30" spans="1:13" ht="18.600000000000001" customHeight="1">
      <c r="A30" s="1">
        <v>69</v>
      </c>
      <c r="B30" s="3" t="s">
        <v>175</v>
      </c>
      <c r="C30" s="7" t="s">
        <v>176</v>
      </c>
      <c r="D30" s="3" t="s">
        <v>177</v>
      </c>
      <c r="E30" s="3" t="s">
        <v>105</v>
      </c>
      <c r="F30" s="5">
        <v>9789573279327</v>
      </c>
      <c r="G30" s="6">
        <v>2</v>
      </c>
      <c r="H30" s="6">
        <v>1140</v>
      </c>
      <c r="I30" s="4">
        <f t="shared" ref="I30:I69" si="1">G30*H30</f>
        <v>2280</v>
      </c>
      <c r="J30" s="4" t="s">
        <v>156</v>
      </c>
      <c r="K30" s="4" t="s">
        <v>178</v>
      </c>
      <c r="L30" s="4" t="s">
        <v>46</v>
      </c>
      <c r="M30" s="4" t="s">
        <v>174</v>
      </c>
    </row>
    <row r="31" spans="1:13" ht="18.600000000000001" customHeight="1">
      <c r="A31" s="1">
        <v>70</v>
      </c>
      <c r="B31" s="3" t="s">
        <v>179</v>
      </c>
      <c r="C31" s="7" t="str">
        <f t="shared" ref="C31:C36" si="2">HYPERLINK("https://search.books.com.tw/search/query/key/BomBom+Story/adv_author/1/","  BomBom Story")</f>
        <v>  BomBom Story</v>
      </c>
      <c r="D31" s="3" t="str">
        <f t="shared" ref="D31:D36" si="3">HYPERLINK("https://www.books.com.tw/web/sys_puballb/books/?pubid=suntriumph","三采")</f>
        <v>三采</v>
      </c>
      <c r="E31" s="3" t="s">
        <v>105</v>
      </c>
      <c r="F31" s="5">
        <v>9789863427414</v>
      </c>
      <c r="G31" s="6">
        <v>1</v>
      </c>
      <c r="H31" s="6">
        <v>420</v>
      </c>
      <c r="I31" s="4">
        <f t="shared" si="1"/>
        <v>420</v>
      </c>
      <c r="J31" s="4" t="s">
        <v>39</v>
      </c>
      <c r="K31" s="4" t="s">
        <v>39</v>
      </c>
      <c r="L31" s="4" t="s">
        <v>46</v>
      </c>
      <c r="M31" s="4" t="s">
        <v>174</v>
      </c>
    </row>
    <row r="32" spans="1:13" ht="18.600000000000001" customHeight="1">
      <c r="A32" s="1">
        <v>71</v>
      </c>
      <c r="B32" s="3" t="s">
        <v>180</v>
      </c>
      <c r="C32" s="7" t="str">
        <f t="shared" si="2"/>
        <v>  BomBom Story</v>
      </c>
      <c r="D32" s="3" t="str">
        <f t="shared" si="3"/>
        <v>三采</v>
      </c>
      <c r="E32" s="3" t="s">
        <v>105</v>
      </c>
      <c r="F32" s="5">
        <v>9789863427421</v>
      </c>
      <c r="G32" s="6">
        <v>1</v>
      </c>
      <c r="H32" s="6">
        <v>420</v>
      </c>
      <c r="I32" s="4">
        <f t="shared" si="1"/>
        <v>420</v>
      </c>
      <c r="J32" s="4" t="s">
        <v>39</v>
      </c>
      <c r="K32" s="4" t="s">
        <v>39</v>
      </c>
      <c r="L32" s="4" t="s">
        <v>46</v>
      </c>
      <c r="M32" s="4" t="s">
        <v>174</v>
      </c>
    </row>
    <row r="33" spans="1:13" ht="18.600000000000001" customHeight="1">
      <c r="A33" s="1">
        <v>72</v>
      </c>
      <c r="B33" s="3" t="s">
        <v>181</v>
      </c>
      <c r="C33" s="7" t="str">
        <f t="shared" si="2"/>
        <v>  BomBom Story</v>
      </c>
      <c r="D33" s="3" t="str">
        <f t="shared" si="3"/>
        <v>三采</v>
      </c>
      <c r="E33" s="3" t="s">
        <v>105</v>
      </c>
      <c r="F33" s="5">
        <v>9789863427957</v>
      </c>
      <c r="G33" s="6">
        <v>1</v>
      </c>
      <c r="H33" s="6">
        <v>420</v>
      </c>
      <c r="I33" s="4">
        <f t="shared" si="1"/>
        <v>420</v>
      </c>
      <c r="J33" s="4" t="s">
        <v>178</v>
      </c>
      <c r="K33" s="4" t="s">
        <v>39</v>
      </c>
      <c r="L33" s="4" t="s">
        <v>46</v>
      </c>
      <c r="M33" s="4" t="s">
        <v>174</v>
      </c>
    </row>
    <row r="34" spans="1:13" ht="18.600000000000001" customHeight="1">
      <c r="A34" s="1">
        <v>73</v>
      </c>
      <c r="B34" s="3" t="s">
        <v>182</v>
      </c>
      <c r="C34" s="7" t="str">
        <f t="shared" si="2"/>
        <v>  BomBom Story</v>
      </c>
      <c r="D34" s="3" t="str">
        <f t="shared" si="3"/>
        <v>三采</v>
      </c>
      <c r="E34" s="3" t="s">
        <v>105</v>
      </c>
      <c r="F34" s="5">
        <v>9789863428152</v>
      </c>
      <c r="G34" s="6">
        <v>1</v>
      </c>
      <c r="H34" s="6">
        <v>420</v>
      </c>
      <c r="I34" s="4">
        <f t="shared" si="1"/>
        <v>420</v>
      </c>
      <c r="J34" s="4" t="s">
        <v>39</v>
      </c>
      <c r="K34" s="4" t="s">
        <v>39</v>
      </c>
      <c r="L34" s="4" t="s">
        <v>46</v>
      </c>
      <c r="M34" s="4" t="s">
        <v>174</v>
      </c>
    </row>
    <row r="35" spans="1:13" ht="18.600000000000001" customHeight="1">
      <c r="A35" s="1">
        <v>74</v>
      </c>
      <c r="B35" s="3" t="s">
        <v>183</v>
      </c>
      <c r="C35" s="7" t="str">
        <f t="shared" si="2"/>
        <v>  BomBom Story</v>
      </c>
      <c r="D35" s="3" t="str">
        <f t="shared" si="3"/>
        <v>三采</v>
      </c>
      <c r="E35" s="3" t="s">
        <v>105</v>
      </c>
      <c r="F35" s="5">
        <v>9789863428541</v>
      </c>
      <c r="G35" s="6">
        <v>1</v>
      </c>
      <c r="H35" s="6">
        <v>420</v>
      </c>
      <c r="I35" s="4">
        <f t="shared" si="1"/>
        <v>420</v>
      </c>
      <c r="J35" s="4" t="s">
        <v>39</v>
      </c>
      <c r="K35" s="4" t="s">
        <v>39</v>
      </c>
      <c r="L35" s="4" t="s">
        <v>46</v>
      </c>
      <c r="M35" s="4" t="s">
        <v>174</v>
      </c>
    </row>
    <row r="36" spans="1:13" ht="18.600000000000001" customHeight="1">
      <c r="A36" s="1">
        <v>75</v>
      </c>
      <c r="B36" s="3" t="s">
        <v>184</v>
      </c>
      <c r="C36" s="7" t="str">
        <f t="shared" si="2"/>
        <v>  BomBom Story</v>
      </c>
      <c r="D36" s="3" t="str">
        <f t="shared" si="3"/>
        <v>三采</v>
      </c>
      <c r="E36" s="3" t="s">
        <v>105</v>
      </c>
      <c r="F36" s="5">
        <v>9789863428848</v>
      </c>
      <c r="G36" s="6">
        <v>1</v>
      </c>
      <c r="H36" s="6">
        <v>420</v>
      </c>
      <c r="I36" s="4">
        <f t="shared" si="1"/>
        <v>420</v>
      </c>
      <c r="J36" s="4" t="s">
        <v>39</v>
      </c>
      <c r="K36" s="4" t="s">
        <v>39</v>
      </c>
      <c r="L36" s="4" t="s">
        <v>46</v>
      </c>
      <c r="M36" s="4" t="s">
        <v>174</v>
      </c>
    </row>
    <row r="37" spans="1:13" ht="18.600000000000001" customHeight="1">
      <c r="A37" s="1">
        <v>76</v>
      </c>
      <c r="B37" s="3" t="s">
        <v>185</v>
      </c>
      <c r="C37" s="7" t="str">
        <f>HYPERLINK("https://search.books.com.tw/search/query/key/%E5%87%B1%E8%A5%BF%E2%80%A7%E5%A8%81%E5%88%A9%E6%96%AF/adv_author/1/","凱西‧威利斯 ")</f>
        <v>凱西‧威利斯 </v>
      </c>
      <c r="D37" s="3" t="str">
        <f>HYPERLINK("https://www.books.com.tw/web/sys_puballb/books/?pubid=commonmaster","大家出版 ")</f>
        <v>大家出版 </v>
      </c>
      <c r="E37" s="3" t="s">
        <v>105</v>
      </c>
      <c r="F37" s="5">
        <v>9789869460361</v>
      </c>
      <c r="G37" s="6">
        <v>1</v>
      </c>
      <c r="H37" s="6">
        <v>900</v>
      </c>
      <c r="I37" s="4">
        <f t="shared" si="1"/>
        <v>900</v>
      </c>
      <c r="J37" s="4" t="s">
        <v>39</v>
      </c>
      <c r="K37" s="4" t="s">
        <v>39</v>
      </c>
      <c r="L37" s="4" t="s">
        <v>46</v>
      </c>
      <c r="M37" s="4" t="s">
        <v>174</v>
      </c>
    </row>
    <row r="38" spans="1:13" ht="18.600000000000001" customHeight="1">
      <c r="A38" s="1">
        <v>77</v>
      </c>
      <c r="B38" s="3" t="s">
        <v>186</v>
      </c>
      <c r="C38" s="7" t="s">
        <v>187</v>
      </c>
      <c r="D38" s="3" t="str">
        <f>HYPERLINK("https://www.books.com.tw/web/sys_puballb/books/?pubid=commonmaster","大家出版 ")</f>
        <v>大家出版 </v>
      </c>
      <c r="E38" s="3" t="s">
        <v>105</v>
      </c>
      <c r="F38" s="5">
        <v>9789869296120</v>
      </c>
      <c r="G38" s="6">
        <v>1</v>
      </c>
      <c r="H38" s="6">
        <v>900</v>
      </c>
      <c r="I38" s="4">
        <f t="shared" si="1"/>
        <v>900</v>
      </c>
      <c r="J38" s="4" t="s">
        <v>39</v>
      </c>
      <c r="K38" s="4" t="s">
        <v>39</v>
      </c>
      <c r="L38" s="4" t="s">
        <v>46</v>
      </c>
      <c r="M38" s="4" t="s">
        <v>174</v>
      </c>
    </row>
    <row r="39" spans="1:13" ht="18.600000000000001" customHeight="1">
      <c r="A39" s="1">
        <v>78</v>
      </c>
      <c r="B39" s="3" t="s">
        <v>188</v>
      </c>
      <c r="C39" s="7" t="str">
        <f>HYPERLINK("https://search.books.com.tw/search/query/key/Carlton+Books/adv_author/1/","  Carlton Books ")</f>
        <v>  Carlton Books </v>
      </c>
      <c r="D39" s="3" t="str">
        <f>HYPERLINK("https://www.books.com.tw/web/sys_puballb/books/?pubid=suntriumph","三采")</f>
        <v>三采</v>
      </c>
      <c r="E39" s="3" t="s">
        <v>105</v>
      </c>
      <c r="F39" s="5">
        <v>9789863425168</v>
      </c>
      <c r="G39" s="6">
        <v>1</v>
      </c>
      <c r="H39" s="6">
        <v>480</v>
      </c>
      <c r="I39" s="4">
        <f t="shared" si="1"/>
        <v>480</v>
      </c>
      <c r="J39" s="4" t="s">
        <v>39</v>
      </c>
      <c r="K39" s="4" t="s">
        <v>39</v>
      </c>
      <c r="L39" s="4" t="s">
        <v>46</v>
      </c>
      <c r="M39" s="4" t="s">
        <v>174</v>
      </c>
    </row>
    <row r="40" spans="1:13" ht="18.600000000000001" customHeight="1">
      <c r="A40" s="1">
        <v>79</v>
      </c>
      <c r="B40" s="3" t="s">
        <v>189</v>
      </c>
      <c r="C40" s="7" t="str">
        <f>HYPERLINK("https://search.books.com.tw/search/query/key/Carlton+Books/adv_author/1/","  Carlton Books ")</f>
        <v>  Carlton Books </v>
      </c>
      <c r="D40" s="3" t="s">
        <v>41</v>
      </c>
      <c r="E40" s="3" t="s">
        <v>105</v>
      </c>
      <c r="F40" s="5">
        <v>9789863424659</v>
      </c>
      <c r="G40" s="6">
        <v>1</v>
      </c>
      <c r="H40" s="6">
        <v>480</v>
      </c>
      <c r="I40" s="4">
        <f t="shared" si="1"/>
        <v>480</v>
      </c>
      <c r="J40" s="4" t="s">
        <v>39</v>
      </c>
      <c r="K40" s="4" t="s">
        <v>39</v>
      </c>
      <c r="L40" s="4" t="s">
        <v>46</v>
      </c>
      <c r="M40" s="4" t="s">
        <v>174</v>
      </c>
    </row>
    <row r="41" spans="1:13" ht="18.600000000000001" customHeight="1">
      <c r="A41" s="1">
        <v>80</v>
      </c>
      <c r="B41" s="3" t="s">
        <v>190</v>
      </c>
      <c r="C41" s="7" t="s">
        <v>191</v>
      </c>
      <c r="D41" s="3" t="s">
        <v>41</v>
      </c>
      <c r="E41" s="3" t="s">
        <v>105</v>
      </c>
      <c r="F41" s="5">
        <v>9789863422730</v>
      </c>
      <c r="G41" s="6">
        <v>1</v>
      </c>
      <c r="H41" s="6">
        <v>480</v>
      </c>
      <c r="I41" s="4">
        <f t="shared" si="1"/>
        <v>480</v>
      </c>
      <c r="J41" s="4" t="s">
        <v>39</v>
      </c>
      <c r="K41" s="4" t="s">
        <v>39</v>
      </c>
      <c r="L41" s="4" t="s">
        <v>46</v>
      </c>
      <c r="M41" s="4" t="s">
        <v>174</v>
      </c>
    </row>
    <row r="42" spans="1:13" ht="18.600000000000001" customHeight="1">
      <c r="A42" s="1">
        <v>81</v>
      </c>
      <c r="B42" s="3" t="s">
        <v>192</v>
      </c>
      <c r="C42" s="7" t="s">
        <v>191</v>
      </c>
      <c r="D42" s="3" t="s">
        <v>41</v>
      </c>
      <c r="E42" s="3" t="s">
        <v>193</v>
      </c>
      <c r="F42" s="5">
        <v>9789863422259</v>
      </c>
      <c r="G42" s="6">
        <v>1</v>
      </c>
      <c r="H42" s="6">
        <v>480</v>
      </c>
      <c r="I42" s="4">
        <f t="shared" si="1"/>
        <v>480</v>
      </c>
      <c r="J42" s="4" t="s">
        <v>39</v>
      </c>
      <c r="K42" s="4" t="s">
        <v>39</v>
      </c>
      <c r="L42" s="4" t="s">
        <v>46</v>
      </c>
      <c r="M42" s="4" t="s">
        <v>174</v>
      </c>
    </row>
    <row r="43" spans="1:13" ht="18.600000000000001" customHeight="1">
      <c r="A43" s="1">
        <v>82</v>
      </c>
      <c r="B43" s="3" t="s">
        <v>194</v>
      </c>
      <c r="C43" s="7" t="str">
        <f>HYPERLINK("https://search.books.com.tw/search/query/key/Carlton+Books/adv_author/1/","  Carlton Books ")</f>
        <v>  Carlton Books </v>
      </c>
      <c r="D43" s="3" t="str">
        <f>HYPERLINK("https://www.books.com.tw/web/sys_puballb/books/?pubid=suntriumph","三采")</f>
        <v>三采</v>
      </c>
      <c r="E43" s="3" t="s">
        <v>105</v>
      </c>
      <c r="F43" s="5">
        <v>9789863424642</v>
      </c>
      <c r="G43" s="6">
        <v>1</v>
      </c>
      <c r="H43" s="6">
        <v>480</v>
      </c>
      <c r="I43" s="4">
        <f t="shared" si="1"/>
        <v>480</v>
      </c>
      <c r="J43" s="4" t="s">
        <v>39</v>
      </c>
      <c r="K43" s="4" t="s">
        <v>39</v>
      </c>
      <c r="L43" s="4" t="s">
        <v>46</v>
      </c>
      <c r="M43" s="4" t="s">
        <v>174</v>
      </c>
    </row>
    <row r="44" spans="1:13" ht="18.600000000000001" customHeight="1">
      <c r="A44" s="1">
        <v>83</v>
      </c>
      <c r="B44" s="3" t="s">
        <v>195</v>
      </c>
      <c r="C44" s="7" t="s">
        <v>191</v>
      </c>
      <c r="D44" s="3" t="s">
        <v>41</v>
      </c>
      <c r="E44" s="3" t="s">
        <v>105</v>
      </c>
      <c r="F44" s="5">
        <v>9789863422266</v>
      </c>
      <c r="G44" s="6">
        <v>1</v>
      </c>
      <c r="H44" s="6">
        <v>480</v>
      </c>
      <c r="I44" s="4">
        <f t="shared" si="1"/>
        <v>480</v>
      </c>
      <c r="J44" s="4" t="s">
        <v>39</v>
      </c>
      <c r="K44" s="4" t="s">
        <v>39</v>
      </c>
      <c r="L44" s="4" t="s">
        <v>46</v>
      </c>
      <c r="M44" s="4" t="s">
        <v>174</v>
      </c>
    </row>
    <row r="45" spans="1:13" ht="18.600000000000001" customHeight="1">
      <c r="A45" s="1">
        <v>84</v>
      </c>
      <c r="B45" s="3" t="s">
        <v>196</v>
      </c>
      <c r="C45" s="7" t="s">
        <v>197</v>
      </c>
      <c r="D45" s="3" t="s">
        <v>198</v>
      </c>
      <c r="E45" s="3" t="s">
        <v>105</v>
      </c>
      <c r="F45" s="5">
        <v>9789863205463</v>
      </c>
      <c r="G45" s="6">
        <v>2</v>
      </c>
      <c r="H45" s="6">
        <v>280</v>
      </c>
      <c r="I45" s="4">
        <f t="shared" si="1"/>
        <v>560</v>
      </c>
      <c r="J45" s="4" t="s">
        <v>39</v>
      </c>
      <c r="K45" s="4" t="s">
        <v>39</v>
      </c>
      <c r="L45" s="4" t="s">
        <v>46</v>
      </c>
      <c r="M45" s="4" t="s">
        <v>174</v>
      </c>
    </row>
    <row r="46" spans="1:13" ht="18.600000000000001" customHeight="1">
      <c r="A46" s="1">
        <v>85</v>
      </c>
      <c r="B46" s="3" t="s">
        <v>199</v>
      </c>
      <c r="C46" s="7" t="s">
        <v>200</v>
      </c>
      <c r="D46" s="3" t="s">
        <v>201</v>
      </c>
      <c r="E46" s="3" t="s">
        <v>105</v>
      </c>
      <c r="F46" s="5">
        <v>9789864490639</v>
      </c>
      <c r="G46" s="6">
        <v>2</v>
      </c>
      <c r="H46" s="6">
        <v>250</v>
      </c>
      <c r="I46" s="4">
        <f t="shared" si="1"/>
        <v>500</v>
      </c>
      <c r="J46" s="4" t="s">
        <v>39</v>
      </c>
      <c r="K46" s="4" t="s">
        <v>39</v>
      </c>
      <c r="L46" s="4" t="s">
        <v>46</v>
      </c>
      <c r="M46" s="4" t="s">
        <v>174</v>
      </c>
    </row>
    <row r="47" spans="1:13" ht="18.600000000000001" customHeight="1">
      <c r="A47" s="1">
        <v>86</v>
      </c>
      <c r="B47" s="3" t="s">
        <v>202</v>
      </c>
      <c r="C47" s="7" t="s">
        <v>203</v>
      </c>
      <c r="D47" s="3" t="s">
        <v>204</v>
      </c>
      <c r="E47" s="3" t="s">
        <v>105</v>
      </c>
      <c r="F47" s="5">
        <v>9789861519579</v>
      </c>
      <c r="G47" s="6">
        <v>2</v>
      </c>
      <c r="H47" s="6">
        <v>320</v>
      </c>
      <c r="I47" s="4">
        <f t="shared" si="1"/>
        <v>640</v>
      </c>
      <c r="J47" s="4" t="s">
        <v>39</v>
      </c>
      <c r="K47" s="4" t="s">
        <v>39</v>
      </c>
      <c r="L47" s="4" t="s">
        <v>46</v>
      </c>
      <c r="M47" s="4" t="s">
        <v>174</v>
      </c>
    </row>
    <row r="48" spans="1:13" ht="18.600000000000001" customHeight="1">
      <c r="A48" s="1">
        <v>87</v>
      </c>
      <c r="B48" s="3" t="s">
        <v>205</v>
      </c>
      <c r="C48" s="7" t="s">
        <v>206</v>
      </c>
      <c r="D48" s="3" t="s">
        <v>207</v>
      </c>
      <c r="E48" s="3" t="s">
        <v>105</v>
      </c>
      <c r="F48" s="5">
        <v>9789577516862</v>
      </c>
      <c r="G48" s="6">
        <v>2</v>
      </c>
      <c r="H48" s="6">
        <v>260</v>
      </c>
      <c r="I48" s="4">
        <f t="shared" si="1"/>
        <v>520</v>
      </c>
      <c r="J48" s="4" t="s">
        <v>39</v>
      </c>
      <c r="K48" s="4" t="s">
        <v>39</v>
      </c>
      <c r="L48" s="4" t="s">
        <v>46</v>
      </c>
      <c r="M48" s="4" t="s">
        <v>174</v>
      </c>
    </row>
    <row r="49" spans="1:13" ht="18.600000000000001" customHeight="1">
      <c r="A49" s="1">
        <v>88</v>
      </c>
      <c r="B49" s="3" t="s">
        <v>208</v>
      </c>
      <c r="C49" s="7" t="s">
        <v>209</v>
      </c>
      <c r="D49" s="3" t="s">
        <v>210</v>
      </c>
      <c r="E49" s="3" t="s">
        <v>105</v>
      </c>
      <c r="F49" s="5">
        <v>9789862116272</v>
      </c>
      <c r="G49" s="6">
        <v>2</v>
      </c>
      <c r="H49" s="6">
        <v>350</v>
      </c>
      <c r="I49" s="4">
        <f t="shared" si="1"/>
        <v>700</v>
      </c>
      <c r="J49" s="4" t="s">
        <v>39</v>
      </c>
      <c r="K49" s="4" t="s">
        <v>39</v>
      </c>
      <c r="L49" s="4" t="s">
        <v>46</v>
      </c>
      <c r="M49" s="4" t="s">
        <v>174</v>
      </c>
    </row>
    <row r="50" spans="1:13" ht="18.600000000000001" customHeight="1">
      <c r="A50" s="1">
        <v>89</v>
      </c>
      <c r="B50" s="3" t="s">
        <v>211</v>
      </c>
      <c r="C50" s="7" t="s">
        <v>212</v>
      </c>
      <c r="D50" s="3" t="s">
        <v>210</v>
      </c>
      <c r="E50" s="3" t="s">
        <v>105</v>
      </c>
      <c r="F50" s="5">
        <v>9789862117149</v>
      </c>
      <c r="G50" s="6">
        <v>2</v>
      </c>
      <c r="H50" s="6">
        <v>450</v>
      </c>
      <c r="I50" s="4">
        <f t="shared" si="1"/>
        <v>900</v>
      </c>
      <c r="J50" s="4" t="s">
        <v>39</v>
      </c>
      <c r="K50" s="4" t="s">
        <v>39</v>
      </c>
      <c r="L50" s="4" t="s">
        <v>46</v>
      </c>
      <c r="M50" s="4" t="s">
        <v>174</v>
      </c>
    </row>
    <row r="51" spans="1:13" ht="18.600000000000001" customHeight="1">
      <c r="A51" s="1">
        <v>90</v>
      </c>
      <c r="B51" s="3" t="s">
        <v>213</v>
      </c>
      <c r="C51" s="7" t="s">
        <v>206</v>
      </c>
      <c r="D51" s="3" t="s">
        <v>207</v>
      </c>
      <c r="E51" s="3" t="s">
        <v>105</v>
      </c>
      <c r="F51" s="5">
        <v>9789577516350</v>
      </c>
      <c r="G51" s="6">
        <v>2</v>
      </c>
      <c r="H51" s="6">
        <v>220</v>
      </c>
      <c r="I51" s="4">
        <f t="shared" si="1"/>
        <v>440</v>
      </c>
      <c r="J51" s="4" t="s">
        <v>39</v>
      </c>
      <c r="K51" s="4" t="s">
        <v>39</v>
      </c>
      <c r="L51" s="4" t="s">
        <v>46</v>
      </c>
      <c r="M51" s="4" t="s">
        <v>174</v>
      </c>
    </row>
    <row r="52" spans="1:13" ht="18.600000000000001" customHeight="1">
      <c r="A52" s="1">
        <v>91</v>
      </c>
      <c r="B52" s="3" t="s">
        <v>214</v>
      </c>
      <c r="C52" s="7" t="s">
        <v>215</v>
      </c>
      <c r="D52" s="3" t="s">
        <v>210</v>
      </c>
      <c r="E52" s="3" t="s">
        <v>105</v>
      </c>
      <c r="F52" s="5">
        <v>9789862115480</v>
      </c>
      <c r="G52" s="6">
        <v>2</v>
      </c>
      <c r="H52" s="6">
        <v>420</v>
      </c>
      <c r="I52" s="4">
        <f t="shared" si="1"/>
        <v>840</v>
      </c>
      <c r="J52" s="4" t="s">
        <v>39</v>
      </c>
      <c r="K52" s="4" t="s">
        <v>39</v>
      </c>
      <c r="L52" s="4" t="s">
        <v>46</v>
      </c>
      <c r="M52" s="4" t="s">
        <v>174</v>
      </c>
    </row>
    <row r="53" spans="1:13" ht="18.600000000000001" customHeight="1">
      <c r="A53" s="1">
        <v>92</v>
      </c>
      <c r="B53" s="3" t="s">
        <v>216</v>
      </c>
      <c r="C53" s="7" t="s">
        <v>217</v>
      </c>
      <c r="D53" s="3" t="s">
        <v>218</v>
      </c>
      <c r="E53" s="3" t="s">
        <v>105</v>
      </c>
      <c r="F53" s="5">
        <v>9789865723750</v>
      </c>
      <c r="G53" s="6">
        <v>2</v>
      </c>
      <c r="H53" s="6">
        <v>320</v>
      </c>
      <c r="I53" s="4">
        <f t="shared" si="1"/>
        <v>640</v>
      </c>
      <c r="J53" s="4" t="s">
        <v>39</v>
      </c>
      <c r="K53" s="4" t="s">
        <v>39</v>
      </c>
      <c r="L53" s="4" t="s">
        <v>46</v>
      </c>
      <c r="M53" s="4" t="s">
        <v>174</v>
      </c>
    </row>
    <row r="54" spans="1:13" ht="18.600000000000001" customHeight="1">
      <c r="A54" s="1">
        <v>93</v>
      </c>
      <c r="B54" s="3" t="s">
        <v>219</v>
      </c>
      <c r="D54" s="3" t="s">
        <v>177</v>
      </c>
      <c r="E54" s="3" t="s">
        <v>105</v>
      </c>
      <c r="F54" s="5">
        <v>9789573278962</v>
      </c>
      <c r="G54" s="6">
        <v>2</v>
      </c>
      <c r="H54" s="6">
        <v>320</v>
      </c>
      <c r="I54" s="4">
        <f t="shared" si="1"/>
        <v>640</v>
      </c>
      <c r="J54" s="4" t="s">
        <v>39</v>
      </c>
      <c r="K54" s="4" t="s">
        <v>39</v>
      </c>
      <c r="L54" s="4" t="s">
        <v>46</v>
      </c>
      <c r="M54" s="4" t="s">
        <v>174</v>
      </c>
    </row>
    <row r="55" spans="1:13" ht="18.600000000000001" customHeight="1">
      <c r="A55" s="1">
        <v>94</v>
      </c>
      <c r="B55" s="3" t="s">
        <v>220</v>
      </c>
      <c r="C55" s="7" t="s">
        <v>221</v>
      </c>
      <c r="D55" s="3" t="s">
        <v>177</v>
      </c>
      <c r="E55" s="3" t="s">
        <v>105</v>
      </c>
      <c r="F55" s="5">
        <v>9789573277170</v>
      </c>
      <c r="G55" s="6">
        <v>5</v>
      </c>
      <c r="H55" s="6">
        <v>399</v>
      </c>
      <c r="I55" s="4">
        <f t="shared" si="1"/>
        <v>1995</v>
      </c>
      <c r="J55" s="4" t="s">
        <v>39</v>
      </c>
      <c r="K55" s="4" t="s">
        <v>39</v>
      </c>
      <c r="L55" s="4" t="s">
        <v>46</v>
      </c>
      <c r="M55" s="4" t="s">
        <v>174</v>
      </c>
    </row>
    <row r="56" spans="1:13" ht="18.600000000000001" customHeight="1">
      <c r="A56" s="1">
        <v>95</v>
      </c>
      <c r="B56" s="3" t="s">
        <v>222</v>
      </c>
      <c r="C56" s="7" t="s">
        <v>223</v>
      </c>
      <c r="D56" s="3" t="s">
        <v>224</v>
      </c>
      <c r="E56" s="3" t="s">
        <v>105</v>
      </c>
      <c r="F56" s="5">
        <v>9789869721509</v>
      </c>
      <c r="G56" s="6">
        <v>1</v>
      </c>
      <c r="H56" s="6">
        <v>550</v>
      </c>
      <c r="I56" s="4">
        <f t="shared" si="1"/>
        <v>550</v>
      </c>
      <c r="J56" s="4" t="s">
        <v>39</v>
      </c>
      <c r="K56" s="4" t="s">
        <v>39</v>
      </c>
      <c r="L56" s="4" t="s">
        <v>46</v>
      </c>
      <c r="M56" s="4" t="s">
        <v>174</v>
      </c>
    </row>
    <row r="57" spans="1:13" ht="18.600000000000001" customHeight="1">
      <c r="A57" s="1">
        <v>96</v>
      </c>
      <c r="B57" s="3" t="s">
        <v>225</v>
      </c>
      <c r="C57" s="7" t="s">
        <v>226</v>
      </c>
      <c r="D57" s="3" t="s">
        <v>227</v>
      </c>
      <c r="E57" s="3" t="s">
        <v>105</v>
      </c>
      <c r="F57" s="5">
        <v>9789578640443</v>
      </c>
      <c r="G57" s="6">
        <v>1</v>
      </c>
      <c r="H57" s="6">
        <v>480</v>
      </c>
      <c r="I57" s="4">
        <f t="shared" si="1"/>
        <v>480</v>
      </c>
      <c r="J57" s="4" t="s">
        <v>39</v>
      </c>
      <c r="K57" s="4" t="s">
        <v>39</v>
      </c>
      <c r="L57" s="4" t="s">
        <v>46</v>
      </c>
      <c r="M57" s="4" t="s">
        <v>174</v>
      </c>
    </row>
    <row r="58" spans="1:13" ht="18.600000000000001" customHeight="1">
      <c r="A58" s="1">
        <v>97</v>
      </c>
      <c r="B58" s="3" t="s">
        <v>228</v>
      </c>
      <c r="C58" s="7" t="s">
        <v>226</v>
      </c>
      <c r="D58" s="3" t="s">
        <v>227</v>
      </c>
      <c r="E58" s="3" t="s">
        <v>105</v>
      </c>
      <c r="F58" s="5">
        <v>9789578640450</v>
      </c>
      <c r="G58" s="6">
        <v>1</v>
      </c>
      <c r="H58" s="6">
        <v>480</v>
      </c>
      <c r="I58" s="4">
        <f t="shared" si="1"/>
        <v>480</v>
      </c>
      <c r="J58" s="4" t="s">
        <v>39</v>
      </c>
      <c r="K58" s="4" t="s">
        <v>39</v>
      </c>
      <c r="L58" s="4" t="s">
        <v>46</v>
      </c>
      <c r="M58" s="4" t="s">
        <v>174</v>
      </c>
    </row>
    <row r="59" spans="1:13" ht="18.600000000000001" customHeight="1">
      <c r="A59" s="1">
        <v>98</v>
      </c>
      <c r="B59" s="3" t="s">
        <v>229</v>
      </c>
      <c r="C59" s="7" t="s">
        <v>226</v>
      </c>
      <c r="D59" s="3" t="s">
        <v>227</v>
      </c>
      <c r="E59" s="3" t="s">
        <v>105</v>
      </c>
      <c r="F59" s="5">
        <v>9789578640467</v>
      </c>
      <c r="G59" s="6">
        <v>1</v>
      </c>
      <c r="H59" s="6">
        <v>480</v>
      </c>
      <c r="I59" s="4">
        <f t="shared" si="1"/>
        <v>480</v>
      </c>
      <c r="J59" s="4" t="s">
        <v>39</v>
      </c>
      <c r="K59" s="4" t="s">
        <v>39</v>
      </c>
      <c r="L59" s="4" t="s">
        <v>46</v>
      </c>
      <c r="M59" s="4" t="s">
        <v>174</v>
      </c>
    </row>
    <row r="60" spans="1:13" ht="18.600000000000001" customHeight="1">
      <c r="A60" s="1">
        <v>99</v>
      </c>
      <c r="B60" s="3" t="s">
        <v>230</v>
      </c>
      <c r="C60" s="7" t="s">
        <v>226</v>
      </c>
      <c r="D60" s="3" t="s">
        <v>227</v>
      </c>
      <c r="E60" s="3" t="s">
        <v>105</v>
      </c>
      <c r="F60" s="5">
        <v>9789578640474</v>
      </c>
      <c r="G60" s="6">
        <v>1</v>
      </c>
      <c r="H60" s="6">
        <v>480</v>
      </c>
      <c r="I60" s="4">
        <f t="shared" si="1"/>
        <v>480</v>
      </c>
      <c r="J60" s="4" t="s">
        <v>39</v>
      </c>
      <c r="K60" s="4" t="s">
        <v>39</v>
      </c>
      <c r="L60" s="4" t="s">
        <v>46</v>
      </c>
      <c r="M60" s="4" t="s">
        <v>174</v>
      </c>
    </row>
    <row r="61" spans="1:13" s="12" customFormat="1">
      <c r="A61" s="8">
        <v>739</v>
      </c>
      <c r="B61" s="9" t="s">
        <v>659</v>
      </c>
      <c r="C61" s="10" t="s">
        <v>660</v>
      </c>
      <c r="D61" s="10" t="s">
        <v>661</v>
      </c>
      <c r="E61" s="10" t="s">
        <v>662</v>
      </c>
      <c r="F61" s="5" t="s">
        <v>663</v>
      </c>
      <c r="G61" s="11">
        <v>1</v>
      </c>
      <c r="H61" s="11">
        <v>500</v>
      </c>
      <c r="I61" s="11">
        <f t="shared" si="1"/>
        <v>500</v>
      </c>
      <c r="J61" s="10" t="s">
        <v>664</v>
      </c>
      <c r="K61" s="10" t="s">
        <v>664</v>
      </c>
      <c r="L61" s="10" t="s">
        <v>664</v>
      </c>
      <c r="M61" s="10"/>
    </row>
    <row r="62" spans="1:13" ht="18.600000000000001" customHeight="1">
      <c r="A62" s="1">
        <v>100</v>
      </c>
      <c r="B62" s="3" t="s">
        <v>231</v>
      </c>
      <c r="C62" s="7" t="s">
        <v>232</v>
      </c>
      <c r="D62" s="3" t="s">
        <v>233</v>
      </c>
      <c r="E62" s="3" t="s">
        <v>105</v>
      </c>
      <c r="F62" s="5" t="s">
        <v>14</v>
      </c>
      <c r="G62" s="6">
        <v>1</v>
      </c>
      <c r="H62" s="6">
        <v>350</v>
      </c>
      <c r="I62" s="4">
        <f t="shared" si="1"/>
        <v>350</v>
      </c>
      <c r="J62" s="4" t="s">
        <v>39</v>
      </c>
      <c r="K62" s="4" t="s">
        <v>39</v>
      </c>
      <c r="L62" s="4" t="s">
        <v>46</v>
      </c>
      <c r="M62" s="4" t="s">
        <v>234</v>
      </c>
    </row>
    <row r="63" spans="1:13" ht="18.600000000000001" customHeight="1">
      <c r="A63" s="1">
        <v>101</v>
      </c>
      <c r="B63" s="3" t="s">
        <v>235</v>
      </c>
      <c r="C63" s="7" t="s">
        <v>236</v>
      </c>
      <c r="D63" s="3" t="s">
        <v>237</v>
      </c>
      <c r="E63" s="3" t="s">
        <v>105</v>
      </c>
      <c r="F63" s="5" t="s">
        <v>15</v>
      </c>
      <c r="G63" s="6">
        <v>1</v>
      </c>
      <c r="H63" s="6">
        <v>399</v>
      </c>
      <c r="I63" s="4">
        <f t="shared" si="1"/>
        <v>399</v>
      </c>
      <c r="J63" s="4" t="s">
        <v>39</v>
      </c>
      <c r="K63" s="4" t="s">
        <v>39</v>
      </c>
      <c r="L63" s="4" t="s">
        <v>46</v>
      </c>
      <c r="M63" s="4" t="s">
        <v>234</v>
      </c>
    </row>
    <row r="64" spans="1:13" ht="18.600000000000001" customHeight="1">
      <c r="A64" s="1">
        <v>102</v>
      </c>
      <c r="B64" s="3" t="s">
        <v>238</v>
      </c>
      <c r="C64" s="7" t="s">
        <v>239</v>
      </c>
      <c r="D64" s="3" t="s">
        <v>240</v>
      </c>
      <c r="E64" s="3" t="s">
        <v>105</v>
      </c>
      <c r="F64" s="5" t="s">
        <v>16</v>
      </c>
      <c r="G64" s="6">
        <v>1</v>
      </c>
      <c r="H64" s="6">
        <v>450</v>
      </c>
      <c r="I64" s="4">
        <f t="shared" si="1"/>
        <v>450</v>
      </c>
      <c r="J64" s="4" t="s">
        <v>156</v>
      </c>
      <c r="K64" s="4" t="s">
        <v>156</v>
      </c>
      <c r="L64" s="4" t="s">
        <v>46</v>
      </c>
      <c r="M64" s="4" t="s">
        <v>234</v>
      </c>
    </row>
    <row r="65" spans="1:13" ht="18.600000000000001" customHeight="1">
      <c r="A65" s="1">
        <v>103</v>
      </c>
      <c r="B65" s="3" t="s">
        <v>241</v>
      </c>
      <c r="C65" s="7" t="s">
        <v>239</v>
      </c>
      <c r="D65" s="3" t="s">
        <v>240</v>
      </c>
      <c r="E65" s="3" t="s">
        <v>105</v>
      </c>
      <c r="F65" s="5" t="s">
        <v>17</v>
      </c>
      <c r="G65" s="6">
        <v>1</v>
      </c>
      <c r="H65" s="6">
        <v>360</v>
      </c>
      <c r="I65" s="4">
        <f t="shared" si="1"/>
        <v>360</v>
      </c>
      <c r="J65" s="4" t="s">
        <v>156</v>
      </c>
      <c r="K65" s="4" t="s">
        <v>156</v>
      </c>
      <c r="L65" s="4" t="s">
        <v>46</v>
      </c>
      <c r="M65" s="4" t="s">
        <v>234</v>
      </c>
    </row>
    <row r="66" spans="1:13" ht="18.600000000000001" customHeight="1">
      <c r="A66" s="1">
        <v>104</v>
      </c>
      <c r="B66" s="3" t="s">
        <v>242</v>
      </c>
      <c r="C66" s="7" t="s">
        <v>243</v>
      </c>
      <c r="D66" s="3" t="s">
        <v>244</v>
      </c>
      <c r="E66" s="3" t="s">
        <v>105</v>
      </c>
      <c r="F66" s="5" t="s">
        <v>18</v>
      </c>
      <c r="G66" s="6">
        <v>1</v>
      </c>
      <c r="H66" s="6">
        <v>250</v>
      </c>
      <c r="I66" s="4">
        <f t="shared" si="1"/>
        <v>250</v>
      </c>
      <c r="J66" s="4" t="s">
        <v>39</v>
      </c>
      <c r="K66" s="4" t="s">
        <v>39</v>
      </c>
      <c r="L66" s="4" t="s">
        <v>46</v>
      </c>
      <c r="M66" s="4" t="s">
        <v>234</v>
      </c>
    </row>
    <row r="67" spans="1:13" ht="18.600000000000001" customHeight="1">
      <c r="A67" s="1">
        <v>105</v>
      </c>
      <c r="B67" s="3" t="s">
        <v>245</v>
      </c>
      <c r="C67" s="7" t="s">
        <v>246</v>
      </c>
      <c r="D67" s="3" t="s">
        <v>247</v>
      </c>
      <c r="E67" s="3" t="s">
        <v>105</v>
      </c>
      <c r="F67" s="5" t="s">
        <v>19</v>
      </c>
      <c r="G67" s="6">
        <v>1</v>
      </c>
      <c r="H67" s="6">
        <v>360</v>
      </c>
      <c r="I67" s="4">
        <f t="shared" si="1"/>
        <v>360</v>
      </c>
      <c r="J67" s="4" t="s">
        <v>39</v>
      </c>
      <c r="K67" s="4" t="s">
        <v>39</v>
      </c>
      <c r="L67" s="4" t="s">
        <v>46</v>
      </c>
      <c r="M67" s="4" t="s">
        <v>234</v>
      </c>
    </row>
    <row r="68" spans="1:13" ht="18.600000000000001" customHeight="1">
      <c r="A68" s="1">
        <v>106</v>
      </c>
      <c r="B68" s="3" t="s">
        <v>248</v>
      </c>
      <c r="C68" s="7" t="s">
        <v>249</v>
      </c>
      <c r="D68" s="3" t="s">
        <v>250</v>
      </c>
      <c r="E68" s="3" t="s">
        <v>105</v>
      </c>
      <c r="F68" s="5" t="s">
        <v>20</v>
      </c>
      <c r="G68" s="6">
        <v>1</v>
      </c>
      <c r="H68" s="6">
        <v>300</v>
      </c>
      <c r="I68" s="4">
        <f t="shared" si="1"/>
        <v>300</v>
      </c>
      <c r="J68" s="4" t="s">
        <v>39</v>
      </c>
      <c r="K68" s="4" t="s">
        <v>39</v>
      </c>
      <c r="L68" s="4" t="s">
        <v>46</v>
      </c>
      <c r="M68" s="4" t="s">
        <v>234</v>
      </c>
    </row>
    <row r="69" spans="1:13" ht="18.600000000000001" customHeight="1">
      <c r="A69" s="1">
        <v>107</v>
      </c>
      <c r="B69" s="3" t="s">
        <v>251</v>
      </c>
      <c r="C69" s="7" t="s">
        <v>252</v>
      </c>
      <c r="D69" s="3" t="s">
        <v>247</v>
      </c>
      <c r="E69" s="3" t="s">
        <v>105</v>
      </c>
      <c r="F69" s="5" t="s">
        <v>21</v>
      </c>
      <c r="G69" s="6">
        <v>1</v>
      </c>
      <c r="H69" s="6">
        <v>360</v>
      </c>
      <c r="I69" s="4">
        <f t="shared" si="1"/>
        <v>360</v>
      </c>
      <c r="J69" s="4" t="s">
        <v>39</v>
      </c>
      <c r="K69" s="4" t="s">
        <v>39</v>
      </c>
      <c r="L69" s="4" t="s">
        <v>46</v>
      </c>
      <c r="M69" s="4" t="s">
        <v>234</v>
      </c>
    </row>
    <row r="70" spans="1:13" ht="18.600000000000001" customHeight="1">
      <c r="A70" s="1">
        <v>108</v>
      </c>
      <c r="B70" s="3" t="s">
        <v>576</v>
      </c>
      <c r="C70" s="7" t="s">
        <v>577</v>
      </c>
      <c r="D70" s="3" t="s">
        <v>578</v>
      </c>
      <c r="E70" s="3" t="s">
        <v>567</v>
      </c>
      <c r="F70" s="5">
        <v>9789861304045</v>
      </c>
      <c r="G70" s="6">
        <v>1</v>
      </c>
      <c r="H70" s="6">
        <v>320</v>
      </c>
      <c r="I70" s="4">
        <v>320</v>
      </c>
      <c r="J70" s="4" t="s">
        <v>38</v>
      </c>
      <c r="K70" s="4" t="s">
        <v>38</v>
      </c>
      <c r="L70" s="4" t="s">
        <v>38</v>
      </c>
      <c r="M70" s="4" t="s">
        <v>579</v>
      </c>
    </row>
    <row r="71" spans="1:13" ht="18.600000000000001" customHeight="1">
      <c r="A71" s="1">
        <v>109</v>
      </c>
      <c r="B71" s="3" t="s">
        <v>580</v>
      </c>
      <c r="C71" s="7" t="s">
        <v>581</v>
      </c>
      <c r="D71" s="3" t="s">
        <v>481</v>
      </c>
      <c r="E71" s="3" t="s">
        <v>98</v>
      </c>
      <c r="F71" s="5">
        <v>9789571192185</v>
      </c>
      <c r="G71" s="6">
        <v>1</v>
      </c>
      <c r="H71" s="6">
        <v>360</v>
      </c>
      <c r="I71" s="4">
        <v>360</v>
      </c>
      <c r="J71" s="4" t="s">
        <v>38</v>
      </c>
      <c r="K71" s="4" t="s">
        <v>38</v>
      </c>
      <c r="L71" s="4" t="s">
        <v>38</v>
      </c>
      <c r="M71" s="4" t="s">
        <v>579</v>
      </c>
    </row>
    <row r="72" spans="1:13" ht="18.600000000000001" customHeight="1">
      <c r="A72" s="1">
        <v>110</v>
      </c>
      <c r="B72" s="3" t="s">
        <v>582</v>
      </c>
      <c r="C72" s="7" t="s">
        <v>583</v>
      </c>
      <c r="D72" s="3" t="s">
        <v>584</v>
      </c>
      <c r="E72" s="3" t="s">
        <v>98</v>
      </c>
      <c r="F72" s="5">
        <v>9789869648622</v>
      </c>
      <c r="G72" s="6">
        <v>1</v>
      </c>
      <c r="H72" s="6">
        <v>299</v>
      </c>
      <c r="I72" s="4">
        <v>299</v>
      </c>
      <c r="J72" s="4" t="s">
        <v>38</v>
      </c>
      <c r="K72" s="4" t="s">
        <v>38</v>
      </c>
      <c r="L72" s="4" t="s">
        <v>38</v>
      </c>
      <c r="M72" s="4" t="s">
        <v>579</v>
      </c>
    </row>
    <row r="73" spans="1:13" ht="18.600000000000001" customHeight="1">
      <c r="A73" s="1">
        <v>111</v>
      </c>
      <c r="B73" s="3" t="s">
        <v>585</v>
      </c>
      <c r="C73" s="7" t="s">
        <v>586</v>
      </c>
      <c r="D73" s="3" t="s">
        <v>41</v>
      </c>
      <c r="E73" s="3" t="s">
        <v>98</v>
      </c>
      <c r="F73" s="5">
        <v>9789863422235</v>
      </c>
      <c r="G73" s="6">
        <v>1</v>
      </c>
      <c r="H73" s="6">
        <v>260</v>
      </c>
      <c r="I73" s="4">
        <v>260</v>
      </c>
      <c r="J73" s="4" t="s">
        <v>38</v>
      </c>
      <c r="K73" s="4" t="s">
        <v>38</v>
      </c>
      <c r="L73" s="4" t="s">
        <v>38</v>
      </c>
      <c r="M73" s="4" t="s">
        <v>579</v>
      </c>
    </row>
    <row r="74" spans="1:13" ht="18.600000000000001" customHeight="1">
      <c r="A74" s="1">
        <v>112</v>
      </c>
      <c r="B74" s="3" t="s">
        <v>587</v>
      </c>
      <c r="C74" s="7" t="s">
        <v>588</v>
      </c>
      <c r="D74" s="3" t="s">
        <v>244</v>
      </c>
      <c r="E74" s="3" t="s">
        <v>98</v>
      </c>
      <c r="F74" s="5">
        <v>9789863710547</v>
      </c>
      <c r="G74" s="6">
        <v>1</v>
      </c>
      <c r="H74" s="6">
        <v>250</v>
      </c>
      <c r="I74" s="4">
        <v>250</v>
      </c>
      <c r="J74" s="4" t="s">
        <v>38</v>
      </c>
      <c r="K74" s="4" t="s">
        <v>38</v>
      </c>
      <c r="L74" s="4" t="s">
        <v>38</v>
      </c>
      <c r="M74" s="4" t="s">
        <v>579</v>
      </c>
    </row>
    <row r="75" spans="1:13" ht="18.600000000000001" customHeight="1">
      <c r="A75" s="1">
        <v>113</v>
      </c>
      <c r="B75" s="3" t="s">
        <v>589</v>
      </c>
      <c r="C75" s="7" t="s">
        <v>590</v>
      </c>
      <c r="D75" s="3" t="s">
        <v>591</v>
      </c>
      <c r="E75" s="3" t="s">
        <v>98</v>
      </c>
      <c r="F75" s="5">
        <v>9789578630864</v>
      </c>
      <c r="G75" s="6">
        <v>1</v>
      </c>
      <c r="H75" s="6">
        <v>380</v>
      </c>
      <c r="I75" s="4">
        <v>380</v>
      </c>
      <c r="J75" s="4" t="s">
        <v>38</v>
      </c>
      <c r="K75" s="4" t="s">
        <v>38</v>
      </c>
      <c r="L75" s="4" t="s">
        <v>38</v>
      </c>
      <c r="M75" s="4" t="s">
        <v>579</v>
      </c>
    </row>
    <row r="76" spans="1:13" ht="18.600000000000001" customHeight="1">
      <c r="A76" s="1">
        <v>114</v>
      </c>
      <c r="B76" s="3" t="s">
        <v>592</v>
      </c>
      <c r="C76" s="7" t="s">
        <v>593</v>
      </c>
      <c r="D76" s="3" t="s">
        <v>594</v>
      </c>
      <c r="E76" s="3" t="s">
        <v>98</v>
      </c>
      <c r="F76" s="5">
        <v>9789865683818</v>
      </c>
      <c r="G76" s="6">
        <v>1</v>
      </c>
      <c r="H76" s="6">
        <v>380</v>
      </c>
      <c r="I76" s="4">
        <v>380</v>
      </c>
      <c r="J76" s="4" t="s">
        <v>38</v>
      </c>
      <c r="K76" s="4" t="s">
        <v>38</v>
      </c>
      <c r="L76" s="4" t="s">
        <v>38</v>
      </c>
      <c r="M76" s="4" t="s">
        <v>579</v>
      </c>
    </row>
    <row r="77" spans="1:13" ht="18.600000000000001" customHeight="1">
      <c r="A77" s="1">
        <v>115</v>
      </c>
      <c r="B77" s="3" t="s">
        <v>595</v>
      </c>
      <c r="C77" s="7" t="s">
        <v>596</v>
      </c>
      <c r="D77" s="3" t="s">
        <v>597</v>
      </c>
      <c r="E77" s="3" t="s">
        <v>98</v>
      </c>
      <c r="F77" s="5">
        <v>9789863756897</v>
      </c>
      <c r="G77" s="6">
        <v>1</v>
      </c>
      <c r="H77" s="6">
        <v>300</v>
      </c>
      <c r="I77" s="4">
        <v>300</v>
      </c>
      <c r="J77" s="4" t="s">
        <v>38</v>
      </c>
      <c r="K77" s="4" t="s">
        <v>38</v>
      </c>
      <c r="L77" s="4" t="s">
        <v>38</v>
      </c>
      <c r="M77" s="4" t="s">
        <v>579</v>
      </c>
    </row>
    <row r="78" spans="1:13" ht="18.600000000000001" customHeight="1">
      <c r="A78" s="1">
        <v>116</v>
      </c>
      <c r="B78" s="3" t="s">
        <v>598</v>
      </c>
      <c r="C78" s="7" t="s">
        <v>599</v>
      </c>
      <c r="D78" s="3" t="s">
        <v>600</v>
      </c>
      <c r="E78" s="3" t="s">
        <v>98</v>
      </c>
      <c r="F78" s="5">
        <v>9789571464602</v>
      </c>
      <c r="G78" s="6">
        <v>1</v>
      </c>
      <c r="H78" s="6">
        <v>250</v>
      </c>
      <c r="I78" s="4">
        <v>250</v>
      </c>
      <c r="J78" s="4" t="s">
        <v>38</v>
      </c>
      <c r="K78" s="4" t="s">
        <v>38</v>
      </c>
      <c r="L78" s="4" t="s">
        <v>38</v>
      </c>
      <c r="M78" s="4" t="s">
        <v>579</v>
      </c>
    </row>
    <row r="79" spans="1:13" ht="18.600000000000001" customHeight="1">
      <c r="A79" s="1">
        <v>117</v>
      </c>
      <c r="B79" s="3" t="s">
        <v>601</v>
      </c>
      <c r="C79" s="7" t="s">
        <v>602</v>
      </c>
      <c r="D79" s="3" t="s">
        <v>495</v>
      </c>
      <c r="E79" s="3" t="s">
        <v>98</v>
      </c>
      <c r="F79" s="5">
        <v>9789579164344</v>
      </c>
      <c r="G79" s="6">
        <v>1</v>
      </c>
      <c r="H79" s="6">
        <v>380</v>
      </c>
      <c r="I79" s="4">
        <v>380</v>
      </c>
      <c r="J79" s="4" t="s">
        <v>38</v>
      </c>
      <c r="K79" s="4" t="s">
        <v>38</v>
      </c>
      <c r="L79" s="4" t="s">
        <v>38</v>
      </c>
      <c r="M79" s="4" t="s">
        <v>579</v>
      </c>
    </row>
    <row r="80" spans="1:13" ht="18.600000000000001" customHeight="1">
      <c r="A80" s="1">
        <v>118</v>
      </c>
      <c r="B80" s="3" t="s">
        <v>231</v>
      </c>
      <c r="C80" s="7" t="s">
        <v>232</v>
      </c>
      <c r="D80" s="3" t="s">
        <v>233</v>
      </c>
      <c r="E80" s="3" t="s">
        <v>98</v>
      </c>
      <c r="F80" s="5" t="s">
        <v>14</v>
      </c>
      <c r="G80" s="6">
        <v>1</v>
      </c>
      <c r="H80" s="6">
        <v>350</v>
      </c>
      <c r="I80" s="4">
        <v>350</v>
      </c>
      <c r="J80" s="4" t="s">
        <v>38</v>
      </c>
      <c r="K80" s="4" t="s">
        <v>38</v>
      </c>
      <c r="L80" s="4" t="s">
        <v>38</v>
      </c>
      <c r="M80" s="4" t="s">
        <v>579</v>
      </c>
    </row>
    <row r="81" spans="1:13" ht="18.600000000000001" customHeight="1">
      <c r="A81" s="1">
        <v>119</v>
      </c>
      <c r="B81" s="3" t="s">
        <v>235</v>
      </c>
      <c r="C81" s="7" t="s">
        <v>603</v>
      </c>
      <c r="D81" s="3" t="s">
        <v>237</v>
      </c>
      <c r="E81" s="3" t="s">
        <v>98</v>
      </c>
      <c r="F81" s="5" t="s">
        <v>15</v>
      </c>
      <c r="G81" s="6">
        <v>1</v>
      </c>
      <c r="H81" s="6">
        <v>399</v>
      </c>
      <c r="I81" s="4">
        <v>399</v>
      </c>
      <c r="J81" s="4" t="s">
        <v>38</v>
      </c>
      <c r="K81" s="4" t="s">
        <v>38</v>
      </c>
      <c r="L81" s="4" t="s">
        <v>38</v>
      </c>
      <c r="M81" s="4" t="s">
        <v>579</v>
      </c>
    </row>
    <row r="82" spans="1:13" ht="18.600000000000001" customHeight="1">
      <c r="A82" s="1">
        <v>120</v>
      </c>
      <c r="B82" s="3" t="s">
        <v>238</v>
      </c>
      <c r="C82" s="7" t="s">
        <v>239</v>
      </c>
      <c r="D82" s="3" t="s">
        <v>240</v>
      </c>
      <c r="E82" s="3" t="s">
        <v>98</v>
      </c>
      <c r="F82" s="5" t="s">
        <v>16</v>
      </c>
      <c r="G82" s="6">
        <v>1</v>
      </c>
      <c r="H82" s="6">
        <v>450</v>
      </c>
      <c r="I82" s="4">
        <v>450</v>
      </c>
      <c r="J82" s="4" t="s">
        <v>153</v>
      </c>
      <c r="K82" s="4" t="s">
        <v>153</v>
      </c>
      <c r="L82" s="4" t="s">
        <v>38</v>
      </c>
      <c r="M82" s="4" t="s">
        <v>579</v>
      </c>
    </row>
    <row r="83" spans="1:13" ht="18.600000000000001" customHeight="1">
      <c r="A83" s="1">
        <v>121</v>
      </c>
      <c r="B83" s="3" t="s">
        <v>241</v>
      </c>
      <c r="C83" s="7" t="s">
        <v>239</v>
      </c>
      <c r="D83" s="3" t="s">
        <v>240</v>
      </c>
      <c r="E83" s="3" t="s">
        <v>98</v>
      </c>
      <c r="F83" s="5" t="s">
        <v>17</v>
      </c>
      <c r="G83" s="6">
        <v>1</v>
      </c>
      <c r="H83" s="6">
        <v>360</v>
      </c>
      <c r="I83" s="4">
        <v>360</v>
      </c>
      <c r="J83" s="4" t="s">
        <v>153</v>
      </c>
      <c r="K83" s="4" t="s">
        <v>153</v>
      </c>
      <c r="L83" s="4" t="s">
        <v>38</v>
      </c>
      <c r="M83" s="4" t="s">
        <v>579</v>
      </c>
    </row>
    <row r="84" spans="1:13" ht="18.600000000000001" customHeight="1">
      <c r="A84" s="1">
        <v>122</v>
      </c>
      <c r="B84" s="3" t="s">
        <v>242</v>
      </c>
      <c r="C84" s="7" t="s">
        <v>604</v>
      </c>
      <c r="D84" s="3" t="s">
        <v>244</v>
      </c>
      <c r="E84" s="3" t="s">
        <v>98</v>
      </c>
      <c r="F84" s="5" t="s">
        <v>18</v>
      </c>
      <c r="G84" s="6">
        <v>1</v>
      </c>
      <c r="H84" s="6">
        <v>250</v>
      </c>
      <c r="I84" s="4">
        <v>250</v>
      </c>
      <c r="J84" s="4" t="s">
        <v>38</v>
      </c>
      <c r="K84" s="4" t="s">
        <v>38</v>
      </c>
      <c r="L84" s="4" t="s">
        <v>38</v>
      </c>
      <c r="M84" s="4" t="s">
        <v>579</v>
      </c>
    </row>
    <row r="85" spans="1:13" ht="18.600000000000001" customHeight="1">
      <c r="A85" s="1">
        <v>123</v>
      </c>
      <c r="B85" s="3" t="s">
        <v>245</v>
      </c>
      <c r="C85" s="7" t="s">
        <v>246</v>
      </c>
      <c r="D85" s="3" t="s">
        <v>247</v>
      </c>
      <c r="E85" s="3" t="s">
        <v>98</v>
      </c>
      <c r="F85" s="5" t="s">
        <v>19</v>
      </c>
      <c r="G85" s="6">
        <v>1</v>
      </c>
      <c r="H85" s="6">
        <v>360</v>
      </c>
      <c r="I85" s="4">
        <v>360</v>
      </c>
      <c r="J85" s="4" t="s">
        <v>38</v>
      </c>
      <c r="K85" s="4" t="s">
        <v>38</v>
      </c>
      <c r="L85" s="4" t="s">
        <v>38</v>
      </c>
      <c r="M85" s="4" t="s">
        <v>579</v>
      </c>
    </row>
    <row r="86" spans="1:13" ht="18.600000000000001" customHeight="1">
      <c r="A86" s="1">
        <v>124</v>
      </c>
      <c r="B86" s="3" t="s">
        <v>248</v>
      </c>
      <c r="C86" s="7" t="s">
        <v>249</v>
      </c>
      <c r="D86" s="3" t="s">
        <v>250</v>
      </c>
      <c r="E86" s="3" t="s">
        <v>98</v>
      </c>
      <c r="F86" s="5" t="s">
        <v>20</v>
      </c>
      <c r="G86" s="6">
        <v>1</v>
      </c>
      <c r="H86" s="6">
        <v>300</v>
      </c>
      <c r="I86" s="4">
        <v>300</v>
      </c>
      <c r="J86" s="4" t="s">
        <v>38</v>
      </c>
      <c r="K86" s="4" t="s">
        <v>38</v>
      </c>
      <c r="L86" s="4" t="s">
        <v>38</v>
      </c>
      <c r="M86" s="4" t="s">
        <v>579</v>
      </c>
    </row>
    <row r="87" spans="1:13" ht="18.600000000000001" customHeight="1">
      <c r="A87" s="1">
        <v>125</v>
      </c>
      <c r="B87" s="3" t="s">
        <v>251</v>
      </c>
      <c r="C87" s="7" t="s">
        <v>252</v>
      </c>
      <c r="D87" s="3" t="s">
        <v>247</v>
      </c>
      <c r="E87" s="3" t="s">
        <v>98</v>
      </c>
      <c r="F87" s="5">
        <v>9789864080953</v>
      </c>
      <c r="G87" s="6">
        <v>1</v>
      </c>
      <c r="H87" s="6">
        <v>360</v>
      </c>
      <c r="I87" s="4">
        <v>360</v>
      </c>
      <c r="J87" s="4" t="s">
        <v>38</v>
      </c>
      <c r="K87" s="4" t="s">
        <v>38</v>
      </c>
      <c r="L87" s="4" t="s">
        <v>38</v>
      </c>
      <c r="M87" s="4" t="s">
        <v>579</v>
      </c>
    </row>
    <row r="88" spans="1:13" ht="18.600000000000001" customHeight="1">
      <c r="A88" s="1">
        <v>126</v>
      </c>
      <c r="B88" s="3" t="s">
        <v>605</v>
      </c>
      <c r="C88" s="7" t="s">
        <v>606</v>
      </c>
      <c r="D88" s="3" t="s">
        <v>607</v>
      </c>
      <c r="E88" s="3" t="s">
        <v>98</v>
      </c>
      <c r="F88" s="5">
        <v>9789865728434</v>
      </c>
      <c r="G88" s="6">
        <v>1</v>
      </c>
      <c r="H88" s="6">
        <v>231</v>
      </c>
      <c r="I88" s="4">
        <v>231</v>
      </c>
      <c r="J88" s="4" t="s">
        <v>38</v>
      </c>
      <c r="K88" s="4" t="s">
        <v>38</v>
      </c>
      <c r="L88" s="4" t="s">
        <v>38</v>
      </c>
      <c r="M88" s="4" t="s">
        <v>579</v>
      </c>
    </row>
    <row r="89" spans="1:13" ht="18.600000000000001" customHeight="1">
      <c r="A89" s="1">
        <v>127</v>
      </c>
      <c r="B89" s="3" t="s">
        <v>608</v>
      </c>
      <c r="C89" s="7" t="s">
        <v>606</v>
      </c>
      <c r="D89" s="3" t="s">
        <v>607</v>
      </c>
      <c r="E89" s="3" t="s">
        <v>98</v>
      </c>
      <c r="F89" s="5">
        <v>9789869478212</v>
      </c>
      <c r="G89" s="6">
        <v>1</v>
      </c>
      <c r="H89" s="6">
        <v>210</v>
      </c>
      <c r="I89" s="4">
        <v>210</v>
      </c>
      <c r="J89" s="4" t="s">
        <v>38</v>
      </c>
      <c r="K89" s="4" t="s">
        <v>38</v>
      </c>
      <c r="L89" s="4" t="s">
        <v>38</v>
      </c>
      <c r="M89" s="4" t="s">
        <v>579</v>
      </c>
    </row>
    <row r="90" spans="1:13" ht="18.600000000000001" customHeight="1">
      <c r="A90" s="1">
        <v>128</v>
      </c>
      <c r="B90" s="3" t="s">
        <v>609</v>
      </c>
      <c r="C90" s="7" t="s">
        <v>610</v>
      </c>
      <c r="D90" s="3" t="s">
        <v>173</v>
      </c>
      <c r="E90" s="3" t="s">
        <v>98</v>
      </c>
      <c r="F90" s="5">
        <v>9789863125662</v>
      </c>
      <c r="G90" s="6">
        <v>1</v>
      </c>
      <c r="H90" s="6">
        <v>236</v>
      </c>
      <c r="I90" s="4">
        <v>236</v>
      </c>
      <c r="J90" s="4" t="s">
        <v>38</v>
      </c>
      <c r="K90" s="4" t="s">
        <v>38</v>
      </c>
      <c r="L90" s="4" t="s">
        <v>38</v>
      </c>
      <c r="M90" s="4" t="s">
        <v>579</v>
      </c>
    </row>
    <row r="91" spans="1:13" ht="18.600000000000001" customHeight="1">
      <c r="A91" s="1">
        <v>129</v>
      </c>
      <c r="B91" s="3" t="s">
        <v>611</v>
      </c>
      <c r="C91" s="7" t="s">
        <v>612</v>
      </c>
      <c r="D91" s="3" t="s">
        <v>613</v>
      </c>
      <c r="E91" s="3" t="s">
        <v>98</v>
      </c>
      <c r="F91" s="5">
        <v>9789867059987</v>
      </c>
      <c r="G91" s="6">
        <v>1</v>
      </c>
      <c r="H91" s="6">
        <v>280</v>
      </c>
      <c r="I91" s="4">
        <v>280</v>
      </c>
      <c r="J91" s="4" t="s">
        <v>38</v>
      </c>
      <c r="K91" s="4" t="s">
        <v>38</v>
      </c>
      <c r="L91" s="4" t="s">
        <v>38</v>
      </c>
      <c r="M91" s="4" t="s">
        <v>579</v>
      </c>
    </row>
    <row r="92" spans="1:13" ht="18.600000000000001" customHeight="1">
      <c r="A92" s="1">
        <v>130</v>
      </c>
      <c r="B92" s="3" t="s">
        <v>614</v>
      </c>
      <c r="C92" s="7" t="s">
        <v>612</v>
      </c>
      <c r="D92" s="3" t="s">
        <v>613</v>
      </c>
      <c r="E92" s="3" t="s">
        <v>98</v>
      </c>
      <c r="F92" s="5">
        <v>9789862138786</v>
      </c>
      <c r="G92" s="6">
        <v>1</v>
      </c>
      <c r="H92" s="6">
        <v>380</v>
      </c>
      <c r="I92" s="4">
        <v>380</v>
      </c>
      <c r="J92" s="4" t="s">
        <v>38</v>
      </c>
      <c r="K92" s="4" t="s">
        <v>38</v>
      </c>
      <c r="L92" s="4" t="s">
        <v>38</v>
      </c>
      <c r="M92" s="4" t="s">
        <v>579</v>
      </c>
    </row>
    <row r="93" spans="1:13" ht="18.600000000000001" customHeight="1">
      <c r="A93" s="1">
        <v>131</v>
      </c>
      <c r="B93" s="3" t="s">
        <v>615</v>
      </c>
      <c r="C93" s="7" t="s">
        <v>616</v>
      </c>
      <c r="D93" s="3" t="s">
        <v>617</v>
      </c>
      <c r="E93" s="3" t="s">
        <v>98</v>
      </c>
      <c r="F93" s="5">
        <v>9789861755038</v>
      </c>
      <c r="G93" s="6">
        <v>1</v>
      </c>
      <c r="H93" s="6">
        <v>340</v>
      </c>
      <c r="I93" s="4">
        <v>340</v>
      </c>
      <c r="J93" s="4" t="s">
        <v>38</v>
      </c>
      <c r="K93" s="4" t="s">
        <v>38</v>
      </c>
      <c r="L93" s="4" t="s">
        <v>38</v>
      </c>
      <c r="M93" s="4" t="s">
        <v>579</v>
      </c>
    </row>
    <row r="94" spans="1:13" ht="18.600000000000001" customHeight="1">
      <c r="A94" s="1">
        <v>132</v>
      </c>
      <c r="B94" s="3" t="s">
        <v>618</v>
      </c>
      <c r="C94" s="7" t="s">
        <v>619</v>
      </c>
      <c r="D94" s="3" t="s">
        <v>484</v>
      </c>
      <c r="E94" s="3" t="s">
        <v>98</v>
      </c>
      <c r="F94" s="5">
        <v>9789861372402</v>
      </c>
      <c r="G94" s="6">
        <v>1</v>
      </c>
      <c r="H94" s="6">
        <v>400</v>
      </c>
      <c r="I94" s="4">
        <v>400</v>
      </c>
      <c r="J94" s="4" t="s">
        <v>38</v>
      </c>
      <c r="K94" s="4" t="s">
        <v>38</v>
      </c>
      <c r="L94" s="4" t="s">
        <v>38</v>
      </c>
      <c r="M94" s="4" t="s">
        <v>579</v>
      </c>
    </row>
    <row r="95" spans="1:13" ht="18.600000000000001" customHeight="1">
      <c r="A95" s="1">
        <v>133</v>
      </c>
      <c r="B95" s="3" t="s">
        <v>620</v>
      </c>
      <c r="C95" s="7" t="s">
        <v>621</v>
      </c>
      <c r="D95" s="3" t="s">
        <v>177</v>
      </c>
      <c r="E95" s="3" t="s">
        <v>98</v>
      </c>
      <c r="F95" s="5">
        <v>9789573278924</v>
      </c>
      <c r="G95" s="6">
        <v>1</v>
      </c>
      <c r="H95" s="6">
        <v>260</v>
      </c>
      <c r="I95" s="4">
        <v>260</v>
      </c>
      <c r="J95" s="4" t="s">
        <v>38</v>
      </c>
      <c r="K95" s="4" t="s">
        <v>38</v>
      </c>
      <c r="L95" s="4" t="s">
        <v>38</v>
      </c>
      <c r="M95" s="4" t="s">
        <v>579</v>
      </c>
    </row>
    <row r="96" spans="1:13" ht="18.600000000000001" customHeight="1">
      <c r="A96" s="1">
        <v>134</v>
      </c>
      <c r="B96" s="3" t="s">
        <v>622</v>
      </c>
      <c r="C96" s="7" t="s">
        <v>621</v>
      </c>
      <c r="D96" s="3" t="s">
        <v>177</v>
      </c>
      <c r="E96" s="3" t="s">
        <v>98</v>
      </c>
      <c r="F96" s="5">
        <v>9789573283348</v>
      </c>
      <c r="G96" s="6">
        <v>1</v>
      </c>
      <c r="H96" s="6">
        <v>260</v>
      </c>
      <c r="I96" s="4">
        <v>260</v>
      </c>
      <c r="J96" s="4" t="s">
        <v>38</v>
      </c>
      <c r="K96" s="4" t="s">
        <v>38</v>
      </c>
      <c r="L96" s="4" t="s">
        <v>38</v>
      </c>
      <c r="M96" s="4" t="s">
        <v>579</v>
      </c>
    </row>
    <row r="97" spans="1:13" ht="18.600000000000001" customHeight="1">
      <c r="A97" s="1">
        <v>135</v>
      </c>
      <c r="B97" s="3" t="s">
        <v>623</v>
      </c>
      <c r="C97" s="7" t="str">
        <f>HYPERLINK("https://search.books.com.tw/search/query/key/Dominik+Spenst/adv_author/1/","Dominik Spenst")</f>
        <v>Dominik Spenst</v>
      </c>
      <c r="D97" s="3" t="s">
        <v>617</v>
      </c>
      <c r="E97" s="3" t="s">
        <v>98</v>
      </c>
      <c r="F97" s="5">
        <v>9789861755083</v>
      </c>
      <c r="G97" s="6">
        <v>1</v>
      </c>
      <c r="H97" s="6">
        <v>360</v>
      </c>
      <c r="I97" s="4">
        <v>360</v>
      </c>
      <c r="J97" s="4" t="s">
        <v>153</v>
      </c>
      <c r="K97" s="4" t="s">
        <v>38</v>
      </c>
      <c r="L97" s="4" t="s">
        <v>38</v>
      </c>
      <c r="M97" s="4" t="s">
        <v>579</v>
      </c>
    </row>
    <row r="98" spans="1:13" ht="18.600000000000001" customHeight="1">
      <c r="A98" s="1">
        <v>136</v>
      </c>
      <c r="B98" s="3" t="s">
        <v>624</v>
      </c>
      <c r="C98" s="7" t="str">
        <f>HYPERLINK("https://search.books.com.tw/search/query/key/%E6%9E%97%E6%85%B6%E6%98%AD/adv_author/1/","林慶昭 ")</f>
        <v>林慶昭 </v>
      </c>
      <c r="D98" s="3" t="s">
        <v>625</v>
      </c>
      <c r="E98" s="3" t="s">
        <v>98</v>
      </c>
      <c r="F98" s="5">
        <v>9789866373749</v>
      </c>
      <c r="G98" s="6">
        <v>1</v>
      </c>
      <c r="H98" s="6">
        <v>200</v>
      </c>
      <c r="I98" s="4">
        <v>200</v>
      </c>
      <c r="J98" s="4" t="s">
        <v>38</v>
      </c>
      <c r="K98" s="4" t="s">
        <v>38</v>
      </c>
      <c r="L98" s="4" t="s">
        <v>38</v>
      </c>
      <c r="M98" s="4" t="s">
        <v>579</v>
      </c>
    </row>
    <row r="99" spans="1:13" ht="18.600000000000001" customHeight="1">
      <c r="A99" s="1">
        <v>137</v>
      </c>
      <c r="B99" s="3" t="s">
        <v>626</v>
      </c>
      <c r="C99" s="7" t="s">
        <v>627</v>
      </c>
      <c r="D99" s="3" t="s">
        <v>625</v>
      </c>
      <c r="E99" s="3" t="s">
        <v>98</v>
      </c>
      <c r="F99" s="5">
        <v>9789866373817</v>
      </c>
      <c r="G99" s="6">
        <v>1</v>
      </c>
      <c r="H99" s="6">
        <v>200</v>
      </c>
      <c r="I99" s="4">
        <v>200</v>
      </c>
      <c r="J99" s="4" t="s">
        <v>38</v>
      </c>
      <c r="K99" s="4" t="s">
        <v>38</v>
      </c>
      <c r="L99" s="4" t="s">
        <v>38</v>
      </c>
      <c r="M99" s="4" t="s">
        <v>579</v>
      </c>
    </row>
    <row r="100" spans="1:13" ht="18.600000000000001" customHeight="1">
      <c r="A100" s="1">
        <v>138</v>
      </c>
      <c r="B100" s="3" t="s">
        <v>628</v>
      </c>
      <c r="C100" s="7" t="s">
        <v>629</v>
      </c>
      <c r="D100" s="3" t="s">
        <v>630</v>
      </c>
      <c r="E100" s="3" t="s">
        <v>98</v>
      </c>
      <c r="F100" s="5">
        <v>9789869659666</v>
      </c>
      <c r="G100" s="6">
        <v>1</v>
      </c>
      <c r="H100" s="6">
        <v>260</v>
      </c>
      <c r="I100" s="4">
        <v>260</v>
      </c>
      <c r="J100" s="4" t="s">
        <v>38</v>
      </c>
      <c r="K100" s="4" t="s">
        <v>38</v>
      </c>
      <c r="L100" s="4" t="s">
        <v>38</v>
      </c>
      <c r="M100" s="4" t="s">
        <v>579</v>
      </c>
    </row>
    <row r="101" spans="1:13" ht="18.600000000000001" customHeight="1">
      <c r="A101" s="1">
        <v>139</v>
      </c>
      <c r="B101" s="3" t="s">
        <v>631</v>
      </c>
      <c r="C101" s="7" t="s">
        <v>632</v>
      </c>
      <c r="D101" s="3" t="s">
        <v>633</v>
      </c>
      <c r="E101" s="3" t="s">
        <v>98</v>
      </c>
      <c r="F101" s="5">
        <v>9789861754604</v>
      </c>
      <c r="G101" s="6">
        <v>1</v>
      </c>
      <c r="H101" s="6">
        <v>320</v>
      </c>
      <c r="I101" s="4">
        <v>320</v>
      </c>
      <c r="J101" s="4" t="s">
        <v>38</v>
      </c>
      <c r="K101" s="4" t="s">
        <v>38</v>
      </c>
      <c r="L101" s="4" t="s">
        <v>38</v>
      </c>
      <c r="M101" s="4" t="s">
        <v>579</v>
      </c>
    </row>
    <row r="102" spans="1:13" ht="18.600000000000001" customHeight="1">
      <c r="A102" s="1">
        <v>140</v>
      </c>
      <c r="B102" s="3" t="s">
        <v>634</v>
      </c>
      <c r="C102" s="7" t="s">
        <v>635</v>
      </c>
      <c r="D102" s="3" t="s">
        <v>636</v>
      </c>
      <c r="E102" s="3" t="s">
        <v>98</v>
      </c>
      <c r="F102" s="5">
        <v>9789864060788</v>
      </c>
      <c r="G102" s="6">
        <v>1</v>
      </c>
      <c r="H102" s="6">
        <v>310</v>
      </c>
      <c r="I102" s="4">
        <v>310</v>
      </c>
      <c r="J102" s="4" t="s">
        <v>38</v>
      </c>
      <c r="K102" s="4" t="s">
        <v>38</v>
      </c>
      <c r="L102" s="4" t="s">
        <v>38</v>
      </c>
      <c r="M102" s="4" t="s">
        <v>579</v>
      </c>
    </row>
    <row r="103" spans="1:13" ht="18.600000000000001" customHeight="1">
      <c r="A103" s="1">
        <v>141</v>
      </c>
      <c r="B103" s="3" t="s">
        <v>637</v>
      </c>
      <c r="C103" s="7" t="s">
        <v>638</v>
      </c>
      <c r="D103" s="3" t="s">
        <v>639</v>
      </c>
      <c r="E103" s="3" t="s">
        <v>98</v>
      </c>
      <c r="F103" s="5">
        <v>9789869569958</v>
      </c>
      <c r="G103" s="6">
        <v>2</v>
      </c>
      <c r="H103" s="6">
        <v>399</v>
      </c>
      <c r="I103" s="4">
        <v>399</v>
      </c>
      <c r="J103" s="4" t="s">
        <v>38</v>
      </c>
      <c r="K103" s="4" t="s">
        <v>38</v>
      </c>
      <c r="L103" s="4" t="s">
        <v>38</v>
      </c>
      <c r="M103" s="4" t="s">
        <v>579</v>
      </c>
    </row>
    <row r="104" spans="1:13" ht="18.600000000000001" customHeight="1">
      <c r="A104" s="1">
        <v>142</v>
      </c>
      <c r="B104" s="3" t="s">
        <v>640</v>
      </c>
      <c r="C104" s="7" t="s">
        <v>641</v>
      </c>
      <c r="D104" s="3" t="s">
        <v>642</v>
      </c>
      <c r="E104" s="3" t="s">
        <v>98</v>
      </c>
      <c r="F104" s="5">
        <v>9789578950375</v>
      </c>
      <c r="G104" s="6">
        <v>1</v>
      </c>
      <c r="H104" s="6">
        <v>300</v>
      </c>
      <c r="I104" s="4">
        <v>300</v>
      </c>
      <c r="J104" s="4" t="s">
        <v>38</v>
      </c>
      <c r="K104" s="4" t="s">
        <v>38</v>
      </c>
      <c r="L104" s="4" t="s">
        <v>38</v>
      </c>
      <c r="M104" s="4" t="s">
        <v>579</v>
      </c>
    </row>
    <row r="105" spans="1:13" ht="18.600000000000001" customHeight="1">
      <c r="A105" s="1">
        <v>143</v>
      </c>
      <c r="B105" s="3" t="s">
        <v>643</v>
      </c>
      <c r="C105" s="7" t="s">
        <v>644</v>
      </c>
      <c r="D105" s="3" t="s">
        <v>645</v>
      </c>
      <c r="E105" s="3" t="s">
        <v>98</v>
      </c>
      <c r="F105" s="5">
        <v>9789862284056</v>
      </c>
      <c r="G105" s="6">
        <v>1</v>
      </c>
      <c r="H105" s="6">
        <v>380</v>
      </c>
      <c r="I105" s="4">
        <v>380</v>
      </c>
      <c r="J105" s="4" t="s">
        <v>38</v>
      </c>
      <c r="K105" s="4" t="s">
        <v>38</v>
      </c>
      <c r="L105" s="4" t="s">
        <v>38</v>
      </c>
      <c r="M105" s="4" t="s">
        <v>579</v>
      </c>
    </row>
    <row r="106" spans="1:13" ht="18.600000000000001" customHeight="1">
      <c r="A106" s="1">
        <v>144</v>
      </c>
      <c r="B106" s="3" t="s">
        <v>646</v>
      </c>
      <c r="C106" s="7" t="s">
        <v>647</v>
      </c>
      <c r="D106" s="3" t="s">
        <v>648</v>
      </c>
      <c r="E106" s="3" t="s">
        <v>98</v>
      </c>
      <c r="F106" s="5">
        <v>9789863772668</v>
      </c>
      <c r="G106" s="6">
        <v>1</v>
      </c>
      <c r="H106" s="6">
        <v>320</v>
      </c>
      <c r="I106" s="4">
        <v>320</v>
      </c>
      <c r="J106" s="4" t="s">
        <v>38</v>
      </c>
      <c r="K106" s="4" t="s">
        <v>38</v>
      </c>
      <c r="L106" s="4" t="s">
        <v>38</v>
      </c>
      <c r="M106" s="4" t="s">
        <v>579</v>
      </c>
    </row>
    <row r="107" spans="1:13" ht="18.600000000000001" customHeight="1">
      <c r="A107" s="1">
        <v>145</v>
      </c>
      <c r="B107" s="3" t="s">
        <v>649</v>
      </c>
      <c r="C107" s="7" t="s">
        <v>650</v>
      </c>
      <c r="D107" s="3" t="s">
        <v>41</v>
      </c>
      <c r="E107" s="3" t="s">
        <v>98</v>
      </c>
      <c r="F107" s="5">
        <v>9789863427278</v>
      </c>
      <c r="G107" s="6">
        <v>1</v>
      </c>
      <c r="H107" s="6">
        <v>320</v>
      </c>
      <c r="I107" s="4">
        <v>320</v>
      </c>
      <c r="J107" s="4" t="s">
        <v>38</v>
      </c>
      <c r="K107" s="4" t="s">
        <v>38</v>
      </c>
      <c r="L107" s="4" t="s">
        <v>38</v>
      </c>
      <c r="M107" s="4" t="s">
        <v>579</v>
      </c>
    </row>
    <row r="108" spans="1:13" ht="18.600000000000001" customHeight="1">
      <c r="A108" s="1">
        <v>146</v>
      </c>
      <c r="B108" s="3" t="s">
        <v>651</v>
      </c>
      <c r="C108" s="7" t="s">
        <v>652</v>
      </c>
      <c r="D108" s="3" t="s">
        <v>177</v>
      </c>
      <c r="E108" s="3" t="s">
        <v>98</v>
      </c>
      <c r="F108" s="5">
        <v>4719025007272</v>
      </c>
      <c r="G108" s="6">
        <v>1</v>
      </c>
      <c r="H108" s="6">
        <v>560</v>
      </c>
      <c r="I108" s="4">
        <v>560</v>
      </c>
      <c r="J108" s="4" t="s">
        <v>153</v>
      </c>
      <c r="K108" s="4" t="s">
        <v>38</v>
      </c>
      <c r="L108" s="4" t="s">
        <v>38</v>
      </c>
      <c r="M108" s="4" t="s">
        <v>579</v>
      </c>
    </row>
    <row r="109" spans="1:13" ht="18.600000000000001" customHeight="1">
      <c r="A109" s="1">
        <v>147</v>
      </c>
      <c r="B109" s="3" t="s">
        <v>653</v>
      </c>
      <c r="C109" s="7" t="s">
        <v>654</v>
      </c>
      <c r="D109" s="3" t="s">
        <v>655</v>
      </c>
      <c r="E109" s="3" t="s">
        <v>98</v>
      </c>
      <c r="F109" s="5">
        <v>9789578531017</v>
      </c>
      <c r="G109" s="6">
        <v>1</v>
      </c>
      <c r="H109" s="6">
        <v>280</v>
      </c>
      <c r="I109" s="4">
        <v>280</v>
      </c>
      <c r="J109" s="4" t="s">
        <v>38</v>
      </c>
      <c r="K109" s="4" t="s">
        <v>38</v>
      </c>
      <c r="L109" s="4" t="s">
        <v>38</v>
      </c>
      <c r="M109" s="4" t="s">
        <v>579</v>
      </c>
    </row>
    <row r="110" spans="1:13" ht="18.600000000000001" customHeight="1">
      <c r="A110" s="1">
        <v>148</v>
      </c>
      <c r="B110" s="3" t="s">
        <v>656</v>
      </c>
      <c r="C110" s="7" t="s">
        <v>657</v>
      </c>
      <c r="D110" s="3" t="s">
        <v>658</v>
      </c>
      <c r="E110" s="3" t="s">
        <v>98</v>
      </c>
      <c r="F110" s="5">
        <v>9789863614548</v>
      </c>
      <c r="G110" s="6">
        <v>1</v>
      </c>
      <c r="H110" s="6">
        <v>399</v>
      </c>
      <c r="I110" s="4">
        <v>399</v>
      </c>
      <c r="J110" s="4" t="s">
        <v>38</v>
      </c>
      <c r="K110" s="4" t="s">
        <v>38</v>
      </c>
      <c r="L110" s="4" t="s">
        <v>38</v>
      </c>
      <c r="M110" s="4" t="s">
        <v>579</v>
      </c>
    </row>
    <row r="111" spans="1:13" ht="18.600000000000001" customHeight="1">
      <c r="A111" s="1">
        <v>149</v>
      </c>
      <c r="B111" s="3" t="s">
        <v>453</v>
      </c>
      <c r="C111" s="7" t="s">
        <v>454</v>
      </c>
      <c r="D111" s="3" t="s">
        <v>455</v>
      </c>
      <c r="E111" s="3" t="s">
        <v>98</v>
      </c>
      <c r="F111" s="5" t="s">
        <v>456</v>
      </c>
      <c r="G111" s="6">
        <v>1</v>
      </c>
      <c r="H111" s="6">
        <v>240</v>
      </c>
      <c r="I111" s="4">
        <v>240</v>
      </c>
      <c r="J111" s="4" t="s">
        <v>38</v>
      </c>
      <c r="K111" s="4" t="s">
        <v>38</v>
      </c>
      <c r="L111" s="4" t="s">
        <v>38</v>
      </c>
    </row>
    <row r="112" spans="1:13" ht="18.600000000000001" customHeight="1">
      <c r="A112" s="1">
        <v>150</v>
      </c>
      <c r="B112" s="3" t="s">
        <v>457</v>
      </c>
      <c r="C112" s="7" t="s">
        <v>454</v>
      </c>
      <c r="D112" s="3" t="s">
        <v>455</v>
      </c>
      <c r="E112" s="3" t="s">
        <v>98</v>
      </c>
      <c r="F112" s="5" t="s">
        <v>442</v>
      </c>
      <c r="G112" s="6">
        <v>1</v>
      </c>
      <c r="H112" s="6">
        <v>240</v>
      </c>
      <c r="I112" s="4">
        <v>240</v>
      </c>
      <c r="J112" s="4" t="s">
        <v>38</v>
      </c>
      <c r="K112" s="4" t="s">
        <v>38</v>
      </c>
      <c r="L112" s="4" t="s">
        <v>38</v>
      </c>
    </row>
    <row r="113" spans="1:12" ht="18.600000000000001" customHeight="1">
      <c r="A113" s="1">
        <v>151</v>
      </c>
      <c r="B113" s="3" t="s">
        <v>458</v>
      </c>
      <c r="C113" s="7" t="s">
        <v>454</v>
      </c>
      <c r="D113" s="3" t="s">
        <v>455</v>
      </c>
      <c r="E113" s="3" t="s">
        <v>98</v>
      </c>
      <c r="F113" s="5" t="s">
        <v>443</v>
      </c>
      <c r="G113" s="6">
        <v>1</v>
      </c>
      <c r="H113" s="6">
        <v>240</v>
      </c>
      <c r="I113" s="4">
        <v>240</v>
      </c>
      <c r="J113" s="4" t="s">
        <v>38</v>
      </c>
      <c r="K113" s="4" t="s">
        <v>38</v>
      </c>
      <c r="L113" s="4" t="s">
        <v>38</v>
      </c>
    </row>
    <row r="114" spans="1:12" ht="18.600000000000001" customHeight="1">
      <c r="A114" s="1">
        <v>152</v>
      </c>
      <c r="B114" s="3" t="s">
        <v>459</v>
      </c>
      <c r="C114" s="7" t="s">
        <v>454</v>
      </c>
      <c r="D114" s="3" t="s">
        <v>455</v>
      </c>
      <c r="E114" s="3" t="s">
        <v>98</v>
      </c>
      <c r="F114" s="5" t="s">
        <v>460</v>
      </c>
      <c r="G114" s="6">
        <v>1</v>
      </c>
      <c r="H114" s="6">
        <v>240</v>
      </c>
      <c r="I114" s="4">
        <v>240</v>
      </c>
      <c r="J114" s="4" t="s">
        <v>38</v>
      </c>
      <c r="K114" s="4" t="s">
        <v>38</v>
      </c>
      <c r="L114" s="4" t="s">
        <v>38</v>
      </c>
    </row>
    <row r="115" spans="1:12" ht="18.600000000000001" customHeight="1">
      <c r="A115" s="1">
        <v>153</v>
      </c>
      <c r="B115" s="3" t="s">
        <v>461</v>
      </c>
      <c r="C115" s="7" t="s">
        <v>454</v>
      </c>
      <c r="D115" s="3" t="s">
        <v>455</v>
      </c>
      <c r="E115" s="3" t="s">
        <v>98</v>
      </c>
      <c r="F115" s="5" t="s">
        <v>462</v>
      </c>
      <c r="G115" s="6">
        <v>1</v>
      </c>
      <c r="H115" s="6">
        <v>240</v>
      </c>
      <c r="I115" s="4">
        <v>240</v>
      </c>
      <c r="J115" s="4" t="s">
        <v>38</v>
      </c>
      <c r="K115" s="4" t="s">
        <v>38</v>
      </c>
      <c r="L115" s="4" t="s">
        <v>38</v>
      </c>
    </row>
    <row r="116" spans="1:12" ht="18.600000000000001" customHeight="1">
      <c r="A116" s="1">
        <v>154</v>
      </c>
      <c r="B116" s="3" t="s">
        <v>463</v>
      </c>
      <c r="C116" s="7" t="s">
        <v>454</v>
      </c>
      <c r="D116" s="3" t="s">
        <v>455</v>
      </c>
      <c r="E116" s="3" t="s">
        <v>98</v>
      </c>
      <c r="F116" s="5" t="s">
        <v>464</v>
      </c>
      <c r="G116" s="6">
        <v>1</v>
      </c>
      <c r="H116" s="6">
        <v>240</v>
      </c>
      <c r="I116" s="4">
        <v>240</v>
      </c>
      <c r="J116" s="4" t="s">
        <v>38</v>
      </c>
      <c r="K116" s="4" t="s">
        <v>38</v>
      </c>
      <c r="L116" s="4" t="s">
        <v>38</v>
      </c>
    </row>
    <row r="117" spans="1:12" ht="18.600000000000001" customHeight="1">
      <c r="A117" s="1">
        <v>155</v>
      </c>
      <c r="B117" s="3" t="s">
        <v>465</v>
      </c>
      <c r="C117" s="7" t="s">
        <v>454</v>
      </c>
      <c r="D117" s="3" t="s">
        <v>455</v>
      </c>
      <c r="E117" s="3" t="s">
        <v>98</v>
      </c>
      <c r="F117" s="5" t="s">
        <v>444</v>
      </c>
      <c r="G117" s="6">
        <v>1</v>
      </c>
      <c r="H117" s="6">
        <v>240</v>
      </c>
      <c r="I117" s="4">
        <v>240</v>
      </c>
      <c r="J117" s="4" t="s">
        <v>38</v>
      </c>
      <c r="K117" s="4" t="s">
        <v>38</v>
      </c>
      <c r="L117" s="4" t="s">
        <v>38</v>
      </c>
    </row>
    <row r="118" spans="1:12" ht="18.600000000000001" customHeight="1">
      <c r="A118" s="1">
        <v>156</v>
      </c>
      <c r="B118" s="3" t="s">
        <v>466</v>
      </c>
      <c r="C118" s="7" t="s">
        <v>503</v>
      </c>
      <c r="D118" s="3" t="s">
        <v>467</v>
      </c>
      <c r="E118" s="3" t="s">
        <v>468</v>
      </c>
      <c r="F118" s="5" t="s">
        <v>469</v>
      </c>
      <c r="G118" s="6">
        <v>1</v>
      </c>
      <c r="H118" s="6">
        <v>330</v>
      </c>
      <c r="I118" s="4">
        <v>330</v>
      </c>
      <c r="J118" s="4" t="s">
        <v>38</v>
      </c>
      <c r="K118" s="4" t="s">
        <v>38</v>
      </c>
      <c r="L118" s="4" t="s">
        <v>38</v>
      </c>
    </row>
    <row r="119" spans="1:12" ht="18.600000000000001" customHeight="1">
      <c r="A119" s="1">
        <v>157</v>
      </c>
      <c r="B119" s="3" t="s">
        <v>470</v>
      </c>
      <c r="C119" s="7" t="s">
        <v>471</v>
      </c>
      <c r="D119" s="3" t="s">
        <v>207</v>
      </c>
      <c r="E119" s="3" t="s">
        <v>472</v>
      </c>
      <c r="F119" s="5" t="s">
        <v>473</v>
      </c>
      <c r="G119" s="6">
        <v>1</v>
      </c>
      <c r="H119" s="6">
        <v>280</v>
      </c>
      <c r="I119" s="4">
        <v>280</v>
      </c>
      <c r="J119" s="4" t="s">
        <v>38</v>
      </c>
      <c r="K119" s="4" t="s">
        <v>38</v>
      </c>
      <c r="L119" s="4" t="s">
        <v>38</v>
      </c>
    </row>
    <row r="120" spans="1:12" ht="18.600000000000001" customHeight="1">
      <c r="A120" s="1">
        <v>158</v>
      </c>
      <c r="B120" s="3" t="s">
        <v>474</v>
      </c>
      <c r="C120" s="7" t="s">
        <v>475</v>
      </c>
      <c r="D120" s="3" t="s">
        <v>476</v>
      </c>
      <c r="E120" s="3" t="s">
        <v>472</v>
      </c>
      <c r="F120" s="5" t="s">
        <v>445</v>
      </c>
      <c r="G120" s="6">
        <v>1</v>
      </c>
      <c r="H120" s="6">
        <v>220</v>
      </c>
      <c r="I120" s="4">
        <v>220</v>
      </c>
      <c r="J120" s="4" t="s">
        <v>38</v>
      </c>
      <c r="K120" s="4" t="s">
        <v>38</v>
      </c>
      <c r="L120" s="4" t="s">
        <v>38</v>
      </c>
    </row>
    <row r="121" spans="1:12" ht="18.600000000000001" customHeight="1">
      <c r="A121" s="1">
        <v>159</v>
      </c>
      <c r="B121" s="3" t="s">
        <v>477</v>
      </c>
      <c r="C121" s="7" t="s">
        <v>504</v>
      </c>
      <c r="D121" s="3" t="s">
        <v>478</v>
      </c>
      <c r="E121" s="3" t="s">
        <v>98</v>
      </c>
      <c r="F121" s="5" t="s">
        <v>446</v>
      </c>
      <c r="G121" s="6">
        <v>1</v>
      </c>
      <c r="H121" s="6">
        <v>150</v>
      </c>
      <c r="I121" s="4">
        <v>150</v>
      </c>
      <c r="J121" s="4" t="s">
        <v>38</v>
      </c>
      <c r="K121" s="4" t="s">
        <v>38</v>
      </c>
      <c r="L121" s="4" t="s">
        <v>38</v>
      </c>
    </row>
    <row r="122" spans="1:12" ht="18.600000000000001" customHeight="1">
      <c r="A122" s="1">
        <v>160</v>
      </c>
      <c r="B122" s="3" t="s">
        <v>479</v>
      </c>
      <c r="C122" s="7" t="s">
        <v>480</v>
      </c>
      <c r="D122" s="3" t="s">
        <v>481</v>
      </c>
      <c r="E122" s="3" t="s">
        <v>98</v>
      </c>
      <c r="F122" s="5" t="s">
        <v>447</v>
      </c>
      <c r="G122" s="6">
        <v>1</v>
      </c>
      <c r="H122" s="6">
        <v>520</v>
      </c>
      <c r="I122" s="4">
        <v>520</v>
      </c>
      <c r="J122" s="4" t="s">
        <v>38</v>
      </c>
      <c r="K122" s="4" t="s">
        <v>38</v>
      </c>
      <c r="L122" s="4" t="s">
        <v>38</v>
      </c>
    </row>
    <row r="123" spans="1:12" ht="18.600000000000001" customHeight="1">
      <c r="A123" s="1">
        <v>161</v>
      </c>
      <c r="B123" s="3" t="s">
        <v>482</v>
      </c>
      <c r="C123" s="7" t="s">
        <v>483</v>
      </c>
      <c r="D123" s="3" t="s">
        <v>484</v>
      </c>
      <c r="E123" s="3" t="s">
        <v>472</v>
      </c>
      <c r="F123" s="5" t="s">
        <v>448</v>
      </c>
      <c r="G123" s="6">
        <v>1</v>
      </c>
      <c r="H123" s="6">
        <v>380</v>
      </c>
      <c r="I123" s="4">
        <v>380</v>
      </c>
      <c r="J123" s="4" t="s">
        <v>38</v>
      </c>
      <c r="K123" s="4" t="s">
        <v>38</v>
      </c>
      <c r="L123" s="4" t="s">
        <v>38</v>
      </c>
    </row>
    <row r="124" spans="1:12" ht="18.600000000000001" customHeight="1">
      <c r="A124" s="1">
        <v>162</v>
      </c>
      <c r="B124" s="3" t="s">
        <v>485</v>
      </c>
      <c r="C124" s="7" t="s">
        <v>486</v>
      </c>
      <c r="D124" s="3" t="s">
        <v>487</v>
      </c>
      <c r="E124" s="3" t="s">
        <v>98</v>
      </c>
      <c r="F124" s="5" t="s">
        <v>449</v>
      </c>
      <c r="G124" s="6">
        <v>3</v>
      </c>
      <c r="H124" s="6">
        <v>240</v>
      </c>
      <c r="I124" s="4">
        <v>720</v>
      </c>
      <c r="J124" s="4" t="s">
        <v>38</v>
      </c>
      <c r="K124" s="4" t="s">
        <v>38</v>
      </c>
      <c r="L124" s="4" t="s">
        <v>38</v>
      </c>
    </row>
    <row r="125" spans="1:12" ht="18.600000000000001" customHeight="1">
      <c r="A125" s="1">
        <v>163</v>
      </c>
      <c r="B125" s="3" t="s">
        <v>488</v>
      </c>
      <c r="C125" s="7" t="s">
        <v>489</v>
      </c>
      <c r="D125" s="3" t="s">
        <v>490</v>
      </c>
      <c r="E125" s="3" t="s">
        <v>472</v>
      </c>
      <c r="F125" s="5" t="s">
        <v>491</v>
      </c>
      <c r="G125" s="6">
        <v>1</v>
      </c>
      <c r="H125" s="6">
        <v>300</v>
      </c>
      <c r="I125" s="4">
        <v>300</v>
      </c>
      <c r="J125" s="4" t="s">
        <v>38</v>
      </c>
      <c r="K125" s="4" t="s">
        <v>38</v>
      </c>
      <c r="L125" s="4" t="s">
        <v>38</v>
      </c>
    </row>
    <row r="126" spans="1:12" ht="18.600000000000001" customHeight="1">
      <c r="A126" s="1">
        <v>164</v>
      </c>
      <c r="B126" s="3" t="s">
        <v>492</v>
      </c>
      <c r="C126" s="7" t="s">
        <v>493</v>
      </c>
      <c r="D126" s="3" t="s">
        <v>346</v>
      </c>
      <c r="E126" s="3" t="s">
        <v>98</v>
      </c>
      <c r="F126" s="5" t="s">
        <v>450</v>
      </c>
      <c r="G126" s="6">
        <v>1</v>
      </c>
      <c r="H126" s="6">
        <v>280</v>
      </c>
      <c r="I126" s="4">
        <v>280</v>
      </c>
      <c r="J126" s="4" t="s">
        <v>38</v>
      </c>
      <c r="K126" s="4" t="s">
        <v>38</v>
      </c>
      <c r="L126" s="4" t="s">
        <v>38</v>
      </c>
    </row>
    <row r="127" spans="1:12" ht="18.600000000000001" customHeight="1">
      <c r="A127" s="1">
        <v>165</v>
      </c>
      <c r="B127" s="3" t="s">
        <v>494</v>
      </c>
      <c r="C127" s="7" t="s">
        <v>493</v>
      </c>
      <c r="D127" s="3" t="s">
        <v>495</v>
      </c>
      <c r="E127" s="3" t="s">
        <v>472</v>
      </c>
      <c r="F127" s="5" t="s">
        <v>450</v>
      </c>
      <c r="G127" s="6">
        <v>1</v>
      </c>
      <c r="H127" s="6">
        <v>330</v>
      </c>
      <c r="I127" s="4">
        <v>330</v>
      </c>
      <c r="J127" s="4" t="s">
        <v>38</v>
      </c>
      <c r="K127" s="4" t="s">
        <v>38</v>
      </c>
      <c r="L127" s="4" t="s">
        <v>38</v>
      </c>
    </row>
    <row r="128" spans="1:12" ht="18.600000000000001" customHeight="1">
      <c r="A128" s="1">
        <v>166</v>
      </c>
      <c r="B128" s="3" t="s">
        <v>496</v>
      </c>
      <c r="C128" s="7" t="s">
        <v>497</v>
      </c>
      <c r="D128" s="3" t="s">
        <v>177</v>
      </c>
      <c r="E128" s="3" t="s">
        <v>98</v>
      </c>
      <c r="F128" s="5" t="s">
        <v>451</v>
      </c>
      <c r="G128" s="6">
        <v>1</v>
      </c>
      <c r="H128" s="6">
        <v>280</v>
      </c>
      <c r="I128" s="4">
        <v>280</v>
      </c>
      <c r="J128" s="4" t="s">
        <v>38</v>
      </c>
      <c r="K128" s="4" t="s">
        <v>38</v>
      </c>
      <c r="L128" s="4" t="s">
        <v>38</v>
      </c>
    </row>
    <row r="129" spans="1:12" ht="18.600000000000001" customHeight="1">
      <c r="A129" s="1">
        <v>167</v>
      </c>
      <c r="B129" s="3" t="s">
        <v>498</v>
      </c>
      <c r="C129" s="7" t="s">
        <v>505</v>
      </c>
      <c r="D129" s="3" t="s">
        <v>177</v>
      </c>
      <c r="E129" s="3" t="s">
        <v>472</v>
      </c>
      <c r="F129" s="5" t="s">
        <v>452</v>
      </c>
      <c r="G129" s="6">
        <v>1</v>
      </c>
      <c r="H129" s="6">
        <v>280</v>
      </c>
      <c r="I129" s="4">
        <v>280</v>
      </c>
      <c r="J129" s="4" t="s">
        <v>38</v>
      </c>
      <c r="K129" s="4" t="s">
        <v>38</v>
      </c>
      <c r="L129" s="4" t="s">
        <v>38</v>
      </c>
    </row>
    <row r="130" spans="1:12" ht="18.600000000000001" customHeight="1">
      <c r="A130" s="1">
        <v>168</v>
      </c>
      <c r="B130" s="3" t="s">
        <v>499</v>
      </c>
      <c r="C130" s="7" t="s">
        <v>500</v>
      </c>
      <c r="D130" s="3" t="s">
        <v>501</v>
      </c>
      <c r="E130" s="3" t="s">
        <v>472</v>
      </c>
      <c r="F130" s="5" t="s">
        <v>502</v>
      </c>
      <c r="G130" s="6">
        <v>1</v>
      </c>
      <c r="H130" s="6">
        <v>300</v>
      </c>
      <c r="I130" s="4">
        <v>300</v>
      </c>
      <c r="J130" s="4" t="s">
        <v>38</v>
      </c>
      <c r="K130" s="4" t="s">
        <v>38</v>
      </c>
      <c r="L130" s="4" t="s">
        <v>38</v>
      </c>
    </row>
    <row r="131" spans="1:12" ht="18.600000000000001" customHeight="1">
      <c r="A131" s="1">
        <v>169</v>
      </c>
      <c r="B131" s="3" t="s">
        <v>253</v>
      </c>
      <c r="C131" s="7" t="s">
        <v>254</v>
      </c>
      <c r="D131" s="3" t="s">
        <v>255</v>
      </c>
      <c r="E131" s="3" t="s">
        <v>105</v>
      </c>
      <c r="F131" s="5">
        <v>9789863232292</v>
      </c>
      <c r="G131" s="6">
        <v>3</v>
      </c>
      <c r="H131" s="6">
        <v>360</v>
      </c>
      <c r="I131" s="4">
        <f t="shared" ref="I131:I162" si="4">G131*H131</f>
        <v>1080</v>
      </c>
      <c r="J131" s="4" t="s">
        <v>38</v>
      </c>
      <c r="K131" s="4" t="s">
        <v>38</v>
      </c>
      <c r="L131" s="4" t="s">
        <v>38</v>
      </c>
    </row>
    <row r="132" spans="1:12" ht="18.600000000000001" customHeight="1">
      <c r="A132" s="1">
        <v>170</v>
      </c>
      <c r="B132" s="3" t="s">
        <v>256</v>
      </c>
      <c r="C132" s="7" t="s">
        <v>257</v>
      </c>
      <c r="D132" s="3" t="s">
        <v>258</v>
      </c>
      <c r="E132" s="3" t="s">
        <v>105</v>
      </c>
      <c r="F132" s="5">
        <v>9789864061389</v>
      </c>
      <c r="G132" s="6">
        <v>3</v>
      </c>
      <c r="H132" s="6">
        <v>330</v>
      </c>
      <c r="I132" s="4">
        <f t="shared" si="4"/>
        <v>990</v>
      </c>
      <c r="J132" s="4" t="s">
        <v>38</v>
      </c>
      <c r="K132" s="4" t="s">
        <v>38</v>
      </c>
      <c r="L132" s="4" t="s">
        <v>38</v>
      </c>
    </row>
    <row r="133" spans="1:12" ht="18.600000000000001" customHeight="1">
      <c r="A133" s="1">
        <v>171</v>
      </c>
      <c r="B133" s="3" t="s">
        <v>259</v>
      </c>
      <c r="C133" s="7" t="s">
        <v>260</v>
      </c>
      <c r="D133" s="3" t="s">
        <v>261</v>
      </c>
      <c r="E133" s="3" t="s">
        <v>105</v>
      </c>
      <c r="F133" s="5">
        <v>9789864510405</v>
      </c>
      <c r="G133" s="6">
        <v>3</v>
      </c>
      <c r="H133" s="6">
        <v>350</v>
      </c>
      <c r="I133" s="4">
        <f t="shared" si="4"/>
        <v>1050</v>
      </c>
      <c r="J133" s="4" t="s">
        <v>38</v>
      </c>
      <c r="K133" s="4" t="s">
        <v>38</v>
      </c>
      <c r="L133" s="4" t="s">
        <v>38</v>
      </c>
    </row>
    <row r="134" spans="1:12" ht="18.600000000000001" customHeight="1">
      <c r="A134" s="1">
        <v>172</v>
      </c>
      <c r="B134" s="3" t="s">
        <v>262</v>
      </c>
      <c r="C134" s="7" t="s">
        <v>506</v>
      </c>
      <c r="D134" s="3" t="s">
        <v>261</v>
      </c>
      <c r="E134" s="3" t="s">
        <v>105</v>
      </c>
      <c r="F134" s="5">
        <v>9789864510689</v>
      </c>
      <c r="G134" s="6">
        <v>3</v>
      </c>
      <c r="H134" s="6">
        <v>280</v>
      </c>
      <c r="I134" s="4">
        <f t="shared" si="4"/>
        <v>840</v>
      </c>
      <c r="J134" s="4" t="s">
        <v>38</v>
      </c>
      <c r="K134" s="4" t="s">
        <v>38</v>
      </c>
      <c r="L134" s="4" t="s">
        <v>38</v>
      </c>
    </row>
    <row r="135" spans="1:12" ht="18.600000000000001" customHeight="1">
      <c r="A135" s="1">
        <v>173</v>
      </c>
      <c r="B135" s="3" t="s">
        <v>263</v>
      </c>
      <c r="C135" s="7" t="s">
        <v>264</v>
      </c>
      <c r="D135" s="3" t="s">
        <v>261</v>
      </c>
      <c r="E135" s="3" t="s">
        <v>105</v>
      </c>
      <c r="F135" s="5">
        <v>9789861218458</v>
      </c>
      <c r="G135" s="6">
        <v>3</v>
      </c>
      <c r="H135" s="6">
        <v>250</v>
      </c>
      <c r="I135" s="4">
        <f t="shared" si="4"/>
        <v>750</v>
      </c>
      <c r="J135" s="4" t="s">
        <v>38</v>
      </c>
      <c r="K135" s="4" t="s">
        <v>38</v>
      </c>
      <c r="L135" s="4" t="s">
        <v>38</v>
      </c>
    </row>
    <row r="136" spans="1:12" ht="18.600000000000001" customHeight="1">
      <c r="A136" s="1">
        <v>174</v>
      </c>
      <c r="B136" s="3" t="s">
        <v>265</v>
      </c>
      <c r="C136" s="7" t="s">
        <v>266</v>
      </c>
      <c r="D136" s="3" t="s">
        <v>261</v>
      </c>
      <c r="E136" s="3" t="s">
        <v>105</v>
      </c>
      <c r="F136" s="5">
        <v>9789864510733</v>
      </c>
      <c r="G136" s="6">
        <v>3</v>
      </c>
      <c r="H136" s="6">
        <v>250</v>
      </c>
      <c r="I136" s="4">
        <f t="shared" si="4"/>
        <v>750</v>
      </c>
      <c r="J136" s="4" t="s">
        <v>38</v>
      </c>
      <c r="K136" s="4" t="s">
        <v>38</v>
      </c>
      <c r="L136" s="4" t="s">
        <v>38</v>
      </c>
    </row>
    <row r="137" spans="1:12" ht="18.600000000000001" customHeight="1">
      <c r="A137" s="1">
        <v>175</v>
      </c>
      <c r="B137" s="3" t="s">
        <v>267</v>
      </c>
      <c r="C137" s="7" t="s">
        <v>268</v>
      </c>
      <c r="D137" s="3" t="s">
        <v>261</v>
      </c>
      <c r="E137" s="3" t="s">
        <v>105</v>
      </c>
      <c r="F137" s="5">
        <v>9789861219424</v>
      </c>
      <c r="G137" s="6">
        <v>3</v>
      </c>
      <c r="H137" s="6">
        <v>280</v>
      </c>
      <c r="I137" s="4">
        <f t="shared" si="4"/>
        <v>840</v>
      </c>
      <c r="J137" s="4" t="s">
        <v>38</v>
      </c>
      <c r="K137" s="4" t="s">
        <v>38</v>
      </c>
      <c r="L137" s="4" t="s">
        <v>38</v>
      </c>
    </row>
    <row r="138" spans="1:12" ht="18.600000000000001" customHeight="1">
      <c r="A138" s="1">
        <v>176</v>
      </c>
      <c r="B138" s="3" t="s">
        <v>269</v>
      </c>
      <c r="C138" s="7" t="s">
        <v>270</v>
      </c>
      <c r="D138" s="3" t="s">
        <v>271</v>
      </c>
      <c r="E138" s="3" t="s">
        <v>105</v>
      </c>
      <c r="F138" s="5">
        <v>9789869036412</v>
      </c>
      <c r="G138" s="6">
        <v>3</v>
      </c>
      <c r="H138" s="6">
        <v>350</v>
      </c>
      <c r="I138" s="4">
        <f t="shared" si="4"/>
        <v>1050</v>
      </c>
      <c r="J138" s="4" t="s">
        <v>38</v>
      </c>
      <c r="K138" s="4" t="s">
        <v>38</v>
      </c>
      <c r="L138" s="4" t="s">
        <v>38</v>
      </c>
    </row>
    <row r="139" spans="1:12" ht="18.600000000000001" customHeight="1">
      <c r="A139" s="1">
        <v>177</v>
      </c>
      <c r="B139" s="3" t="s">
        <v>272</v>
      </c>
      <c r="C139" s="7" t="s">
        <v>273</v>
      </c>
      <c r="D139" s="3" t="s">
        <v>274</v>
      </c>
      <c r="E139" s="3" t="s">
        <v>105</v>
      </c>
      <c r="F139" s="5">
        <v>9789866047954</v>
      </c>
      <c r="G139" s="6">
        <v>3</v>
      </c>
      <c r="H139" s="6">
        <v>320</v>
      </c>
      <c r="I139" s="4">
        <f t="shared" si="4"/>
        <v>960</v>
      </c>
      <c r="J139" s="4" t="s">
        <v>38</v>
      </c>
      <c r="K139" s="4" t="s">
        <v>38</v>
      </c>
      <c r="L139" s="4" t="s">
        <v>38</v>
      </c>
    </row>
    <row r="140" spans="1:12" ht="18.600000000000001" customHeight="1">
      <c r="A140" s="1">
        <v>178</v>
      </c>
      <c r="B140" s="3" t="s">
        <v>275</v>
      </c>
      <c r="C140" s="7" t="s">
        <v>276</v>
      </c>
      <c r="D140" s="3" t="s">
        <v>261</v>
      </c>
      <c r="E140" s="3" t="s">
        <v>105</v>
      </c>
      <c r="F140" s="5">
        <v>9789861215655</v>
      </c>
      <c r="G140" s="6">
        <v>3</v>
      </c>
      <c r="H140" s="6">
        <v>250</v>
      </c>
      <c r="I140" s="4">
        <f t="shared" si="4"/>
        <v>750</v>
      </c>
      <c r="J140" s="4" t="s">
        <v>38</v>
      </c>
      <c r="K140" s="4" t="s">
        <v>38</v>
      </c>
      <c r="L140" s="4" t="s">
        <v>38</v>
      </c>
    </row>
    <row r="141" spans="1:12" ht="18.600000000000001" customHeight="1">
      <c r="A141" s="1">
        <v>179</v>
      </c>
      <c r="B141" s="3" t="s">
        <v>277</v>
      </c>
      <c r="C141" s="7" t="s">
        <v>278</v>
      </c>
      <c r="D141" s="3" t="s">
        <v>261</v>
      </c>
      <c r="E141" s="3" t="s">
        <v>105</v>
      </c>
      <c r="F141" s="5">
        <v>9789861214856</v>
      </c>
      <c r="G141" s="6">
        <v>3</v>
      </c>
      <c r="H141" s="6">
        <v>250</v>
      </c>
      <c r="I141" s="4">
        <f t="shared" si="4"/>
        <v>750</v>
      </c>
      <c r="J141" s="4" t="s">
        <v>38</v>
      </c>
      <c r="K141" s="4" t="s">
        <v>38</v>
      </c>
      <c r="L141" s="4" t="s">
        <v>38</v>
      </c>
    </row>
    <row r="142" spans="1:12" ht="18.600000000000001" customHeight="1">
      <c r="A142" s="1">
        <v>180</v>
      </c>
      <c r="B142" s="3" t="s">
        <v>279</v>
      </c>
      <c r="C142" s="7" t="s">
        <v>280</v>
      </c>
      <c r="D142" s="3" t="s">
        <v>281</v>
      </c>
      <c r="E142" s="3" t="s">
        <v>105</v>
      </c>
      <c r="F142" s="5" t="s">
        <v>22</v>
      </c>
      <c r="G142" s="6">
        <v>1</v>
      </c>
      <c r="H142" s="6">
        <v>300</v>
      </c>
      <c r="I142" s="4">
        <f t="shared" si="4"/>
        <v>300</v>
      </c>
      <c r="J142" s="4" t="s">
        <v>39</v>
      </c>
      <c r="K142" s="4" t="s">
        <v>39</v>
      </c>
      <c r="L142" s="4" t="s">
        <v>46</v>
      </c>
    </row>
    <row r="143" spans="1:12" ht="18.600000000000001" customHeight="1">
      <c r="A143" s="1">
        <v>181</v>
      </c>
      <c r="B143" s="3" t="s">
        <v>282</v>
      </c>
      <c r="C143" s="7" t="s">
        <v>283</v>
      </c>
      <c r="D143" s="3" t="s">
        <v>284</v>
      </c>
      <c r="E143" s="3" t="s">
        <v>105</v>
      </c>
      <c r="F143" s="5" t="s">
        <v>23</v>
      </c>
      <c r="G143" s="6">
        <v>1</v>
      </c>
      <c r="H143" s="6">
        <v>400</v>
      </c>
      <c r="I143" s="4">
        <f t="shared" si="4"/>
        <v>400</v>
      </c>
      <c r="J143" s="4" t="s">
        <v>39</v>
      </c>
      <c r="K143" s="4" t="s">
        <v>39</v>
      </c>
      <c r="L143" s="4" t="s">
        <v>46</v>
      </c>
    </row>
    <row r="144" spans="1:12" ht="18.600000000000001" customHeight="1">
      <c r="A144" s="1">
        <v>182</v>
      </c>
      <c r="B144" s="3" t="s">
        <v>285</v>
      </c>
      <c r="C144" s="7" t="s">
        <v>286</v>
      </c>
      <c r="D144" s="3" t="s">
        <v>284</v>
      </c>
      <c r="E144" s="3" t="s">
        <v>105</v>
      </c>
      <c r="F144" s="5" t="s">
        <v>24</v>
      </c>
      <c r="G144" s="6">
        <v>1</v>
      </c>
      <c r="H144" s="6">
        <v>380</v>
      </c>
      <c r="I144" s="4">
        <f t="shared" si="4"/>
        <v>380</v>
      </c>
      <c r="J144" s="4" t="s">
        <v>39</v>
      </c>
      <c r="K144" s="4" t="s">
        <v>39</v>
      </c>
      <c r="L144" s="4" t="s">
        <v>46</v>
      </c>
    </row>
    <row r="145" spans="1:13" ht="18.600000000000001" customHeight="1">
      <c r="A145" s="1">
        <v>183</v>
      </c>
      <c r="B145" s="3" t="s">
        <v>287</v>
      </c>
      <c r="C145" s="7" t="s">
        <v>288</v>
      </c>
      <c r="D145" s="3" t="s">
        <v>289</v>
      </c>
      <c r="E145" s="3" t="s">
        <v>105</v>
      </c>
      <c r="F145" s="5" t="s">
        <v>25</v>
      </c>
      <c r="G145" s="6">
        <v>1</v>
      </c>
      <c r="H145" s="6">
        <v>300</v>
      </c>
      <c r="I145" s="4">
        <f t="shared" si="4"/>
        <v>300</v>
      </c>
      <c r="J145" s="4" t="s">
        <v>39</v>
      </c>
      <c r="K145" s="4" t="s">
        <v>39</v>
      </c>
      <c r="L145" s="4" t="s">
        <v>46</v>
      </c>
    </row>
    <row r="146" spans="1:13" ht="18.600000000000001" customHeight="1">
      <c r="A146" s="1">
        <v>184</v>
      </c>
      <c r="B146" s="3" t="s">
        <v>290</v>
      </c>
      <c r="C146" s="7" t="s">
        <v>291</v>
      </c>
      <c r="D146" s="3" t="s">
        <v>292</v>
      </c>
      <c r="E146" s="3" t="s">
        <v>105</v>
      </c>
      <c r="F146" s="5" t="s">
        <v>26</v>
      </c>
      <c r="G146" s="6">
        <v>1</v>
      </c>
      <c r="H146" s="6">
        <v>990</v>
      </c>
      <c r="I146" s="4">
        <f t="shared" si="4"/>
        <v>990</v>
      </c>
      <c r="J146" s="4" t="s">
        <v>39</v>
      </c>
      <c r="K146" s="4" t="s">
        <v>39</v>
      </c>
      <c r="L146" s="4" t="s">
        <v>46</v>
      </c>
    </row>
    <row r="147" spans="1:13" ht="18.600000000000001" customHeight="1">
      <c r="A147" s="1">
        <v>185</v>
      </c>
      <c r="B147" s="3" t="s">
        <v>293</v>
      </c>
      <c r="C147" s="7" t="s">
        <v>294</v>
      </c>
      <c r="D147" s="3" t="s">
        <v>295</v>
      </c>
      <c r="E147" s="3" t="s">
        <v>105</v>
      </c>
      <c r="F147" s="5" t="s">
        <v>27</v>
      </c>
      <c r="G147" s="6">
        <v>1</v>
      </c>
      <c r="H147" s="6">
        <v>599</v>
      </c>
      <c r="I147" s="4">
        <f t="shared" si="4"/>
        <v>599</v>
      </c>
      <c r="J147" s="4" t="s">
        <v>39</v>
      </c>
      <c r="K147" s="4" t="s">
        <v>39</v>
      </c>
      <c r="L147" s="4" t="s">
        <v>46</v>
      </c>
    </row>
    <row r="148" spans="1:13" ht="18.600000000000001" customHeight="1">
      <c r="A148" s="1">
        <v>186</v>
      </c>
      <c r="B148" s="3" t="s">
        <v>296</v>
      </c>
      <c r="C148" s="7" t="s">
        <v>297</v>
      </c>
      <c r="D148" s="3" t="s">
        <v>295</v>
      </c>
      <c r="E148" s="3" t="s">
        <v>105</v>
      </c>
      <c r="F148" s="5" t="s">
        <v>28</v>
      </c>
      <c r="G148" s="6">
        <v>1</v>
      </c>
      <c r="H148" s="6">
        <v>399</v>
      </c>
      <c r="I148" s="4">
        <f t="shared" si="4"/>
        <v>399</v>
      </c>
      <c r="J148" s="4" t="s">
        <v>39</v>
      </c>
      <c r="K148" s="4" t="s">
        <v>39</v>
      </c>
      <c r="L148" s="4" t="s">
        <v>46</v>
      </c>
    </row>
    <row r="149" spans="1:13" ht="18.600000000000001" customHeight="1">
      <c r="A149" s="1">
        <v>187</v>
      </c>
      <c r="B149" s="3" t="s">
        <v>298</v>
      </c>
      <c r="C149" s="7" t="s">
        <v>299</v>
      </c>
      <c r="D149" s="3" t="s">
        <v>300</v>
      </c>
      <c r="E149" s="3" t="s">
        <v>32</v>
      </c>
      <c r="F149" s="5">
        <v>9789864431281</v>
      </c>
      <c r="G149" s="6">
        <v>1</v>
      </c>
      <c r="H149" s="6">
        <v>380</v>
      </c>
      <c r="I149" s="4">
        <f t="shared" si="4"/>
        <v>380</v>
      </c>
      <c r="J149" s="4" t="s">
        <v>39</v>
      </c>
      <c r="K149" s="4" t="s">
        <v>39</v>
      </c>
      <c r="L149" s="4" t="s">
        <v>46</v>
      </c>
    </row>
    <row r="150" spans="1:13" ht="18.600000000000001" customHeight="1">
      <c r="A150" s="1">
        <v>188</v>
      </c>
      <c r="B150" s="3" t="s">
        <v>301</v>
      </c>
      <c r="C150" s="7" t="s">
        <v>302</v>
      </c>
      <c r="D150" s="3" t="s">
        <v>303</v>
      </c>
      <c r="E150" s="3" t="s">
        <v>32</v>
      </c>
      <c r="F150" s="5">
        <v>9789864772674</v>
      </c>
      <c r="G150" s="6">
        <v>1</v>
      </c>
      <c r="H150" s="6">
        <v>320</v>
      </c>
      <c r="I150" s="4">
        <f t="shared" si="4"/>
        <v>320</v>
      </c>
      <c r="J150" s="4" t="s">
        <v>39</v>
      </c>
      <c r="K150" s="4" t="s">
        <v>39</v>
      </c>
      <c r="L150" s="4" t="s">
        <v>46</v>
      </c>
    </row>
    <row r="151" spans="1:13" ht="18.600000000000001" customHeight="1">
      <c r="A151" s="1">
        <v>189</v>
      </c>
      <c r="B151" s="3" t="s">
        <v>304</v>
      </c>
      <c r="C151" s="7" t="s">
        <v>305</v>
      </c>
      <c r="D151" s="3" t="s">
        <v>306</v>
      </c>
      <c r="E151" s="3" t="s">
        <v>32</v>
      </c>
      <c r="F151" s="5">
        <v>9789869425452</v>
      </c>
      <c r="G151" s="6">
        <v>1</v>
      </c>
      <c r="H151" s="6">
        <v>900</v>
      </c>
      <c r="I151" s="4">
        <f t="shared" si="4"/>
        <v>900</v>
      </c>
      <c r="J151" s="4" t="s">
        <v>39</v>
      </c>
      <c r="K151" s="4" t="s">
        <v>39</v>
      </c>
      <c r="L151" s="4" t="s">
        <v>46</v>
      </c>
    </row>
    <row r="152" spans="1:13" ht="18.600000000000001" customHeight="1">
      <c r="A152" s="1">
        <v>190</v>
      </c>
      <c r="B152" s="3" t="s">
        <v>307</v>
      </c>
      <c r="C152" s="7" t="s">
        <v>308</v>
      </c>
      <c r="D152" s="3" t="s">
        <v>306</v>
      </c>
      <c r="E152" s="3" t="s">
        <v>32</v>
      </c>
      <c r="F152" s="5">
        <v>9789869323277</v>
      </c>
      <c r="G152" s="6">
        <v>1</v>
      </c>
      <c r="H152" s="6">
        <v>900</v>
      </c>
      <c r="I152" s="4">
        <f t="shared" si="4"/>
        <v>900</v>
      </c>
      <c r="J152" s="4" t="s">
        <v>39</v>
      </c>
      <c r="K152" s="4" t="s">
        <v>39</v>
      </c>
      <c r="L152" s="4" t="s">
        <v>46</v>
      </c>
    </row>
    <row r="153" spans="1:13" ht="18.600000000000001" customHeight="1">
      <c r="A153" s="1">
        <v>192</v>
      </c>
      <c r="B153" s="3" t="s">
        <v>310</v>
      </c>
      <c r="C153" s="7" t="s">
        <v>311</v>
      </c>
      <c r="D153" s="3" t="s">
        <v>312</v>
      </c>
      <c r="E153" s="3" t="s">
        <v>32</v>
      </c>
      <c r="F153" s="5">
        <v>9789863381211</v>
      </c>
      <c r="G153" s="6">
        <v>1</v>
      </c>
      <c r="H153" s="6">
        <v>260</v>
      </c>
      <c r="I153" s="4">
        <f t="shared" si="4"/>
        <v>260</v>
      </c>
      <c r="J153" s="4" t="s">
        <v>39</v>
      </c>
      <c r="K153" s="4" t="s">
        <v>39</v>
      </c>
      <c r="L153" s="4" t="s">
        <v>46</v>
      </c>
    </row>
    <row r="154" spans="1:13" ht="18.600000000000001" customHeight="1">
      <c r="A154" s="1">
        <v>193</v>
      </c>
      <c r="B154" s="3" t="s">
        <v>29</v>
      </c>
      <c r="C154" s="7" t="s">
        <v>30</v>
      </c>
      <c r="D154" s="3" t="s">
        <v>312</v>
      </c>
      <c r="E154" s="3" t="s">
        <v>32</v>
      </c>
      <c r="F154" s="5">
        <v>9789863380498</v>
      </c>
      <c r="G154" s="6">
        <v>1</v>
      </c>
      <c r="H154" s="6">
        <v>280</v>
      </c>
      <c r="I154" s="4">
        <f t="shared" si="4"/>
        <v>280</v>
      </c>
      <c r="J154" s="4" t="s">
        <v>39</v>
      </c>
      <c r="K154" s="4" t="s">
        <v>39</v>
      </c>
      <c r="L154" s="4" t="s">
        <v>46</v>
      </c>
    </row>
    <row r="155" spans="1:13" ht="18.600000000000001" customHeight="1">
      <c r="A155" s="1">
        <v>194</v>
      </c>
      <c r="B155" s="3" t="s">
        <v>313</v>
      </c>
      <c r="C155" s="7" t="s">
        <v>31</v>
      </c>
      <c r="D155" s="3" t="s">
        <v>312</v>
      </c>
      <c r="E155" s="3" t="s">
        <v>32</v>
      </c>
      <c r="F155" s="5">
        <v>9575706595</v>
      </c>
      <c r="G155" s="6">
        <v>1</v>
      </c>
      <c r="H155" s="6">
        <v>200</v>
      </c>
      <c r="I155" s="4">
        <f t="shared" si="4"/>
        <v>200</v>
      </c>
      <c r="J155" s="4" t="s">
        <v>39</v>
      </c>
      <c r="K155" s="4" t="s">
        <v>39</v>
      </c>
      <c r="L155" s="4" t="s">
        <v>46</v>
      </c>
    </row>
    <row r="156" spans="1:13" ht="18.600000000000001" customHeight="1">
      <c r="A156" s="1">
        <v>195</v>
      </c>
      <c r="B156" s="3" t="s">
        <v>314</v>
      </c>
      <c r="C156" s="7" t="s">
        <v>315</v>
      </c>
      <c r="D156" s="3" t="s">
        <v>36</v>
      </c>
      <c r="E156" s="3" t="s">
        <v>32</v>
      </c>
      <c r="F156" s="5">
        <v>9789869544269</v>
      </c>
      <c r="G156" s="6">
        <v>1</v>
      </c>
      <c r="H156" s="6">
        <v>1200</v>
      </c>
      <c r="I156" s="4">
        <f t="shared" si="4"/>
        <v>1200</v>
      </c>
      <c r="J156" s="4" t="s">
        <v>43</v>
      </c>
      <c r="K156" s="4" t="s">
        <v>39</v>
      </c>
      <c r="L156" s="4" t="s">
        <v>46</v>
      </c>
      <c r="M156" s="4" t="s">
        <v>34</v>
      </c>
    </row>
    <row r="157" spans="1:13" ht="18.600000000000001" customHeight="1">
      <c r="A157" s="1">
        <v>196</v>
      </c>
      <c r="B157" s="3" t="s">
        <v>316</v>
      </c>
      <c r="C157" s="7" t="s">
        <v>317</v>
      </c>
      <c r="D157" s="3" t="s">
        <v>318</v>
      </c>
      <c r="E157" s="3" t="s">
        <v>32</v>
      </c>
      <c r="F157" s="5">
        <v>4712966356805</v>
      </c>
      <c r="G157" s="6">
        <v>1</v>
      </c>
      <c r="H157" s="6">
        <v>130</v>
      </c>
      <c r="I157" s="4">
        <f t="shared" si="4"/>
        <v>130</v>
      </c>
      <c r="J157" s="4" t="s">
        <v>43</v>
      </c>
      <c r="K157" s="4" t="s">
        <v>39</v>
      </c>
      <c r="L157" s="4" t="s">
        <v>46</v>
      </c>
    </row>
    <row r="158" spans="1:13" ht="18.600000000000001" customHeight="1">
      <c r="A158" s="1">
        <v>197</v>
      </c>
      <c r="B158" s="3" t="s">
        <v>319</v>
      </c>
      <c r="C158" s="7" t="s">
        <v>317</v>
      </c>
      <c r="D158" s="3" t="s">
        <v>318</v>
      </c>
      <c r="E158" s="3" t="s">
        <v>32</v>
      </c>
      <c r="F158" s="5">
        <v>4712966355990</v>
      </c>
      <c r="G158" s="6">
        <v>1</v>
      </c>
      <c r="H158" s="6">
        <v>130</v>
      </c>
      <c r="I158" s="4">
        <f t="shared" si="4"/>
        <v>130</v>
      </c>
      <c r="J158" s="4" t="s">
        <v>43</v>
      </c>
      <c r="K158" s="4" t="s">
        <v>39</v>
      </c>
      <c r="L158" s="4" t="s">
        <v>46</v>
      </c>
    </row>
    <row r="159" spans="1:13" ht="18.600000000000001" customHeight="1">
      <c r="A159" s="1">
        <v>198</v>
      </c>
      <c r="B159" s="3" t="s">
        <v>320</v>
      </c>
      <c r="C159" s="7" t="s">
        <v>317</v>
      </c>
      <c r="D159" s="3" t="s">
        <v>318</v>
      </c>
      <c r="E159" s="3" t="s">
        <v>32</v>
      </c>
      <c r="F159" s="5">
        <v>4712966354887</v>
      </c>
      <c r="G159" s="6">
        <v>1</v>
      </c>
      <c r="H159" s="6">
        <v>130</v>
      </c>
      <c r="I159" s="4">
        <f t="shared" si="4"/>
        <v>130</v>
      </c>
      <c r="J159" s="4" t="s">
        <v>43</v>
      </c>
      <c r="K159" s="4" t="s">
        <v>39</v>
      </c>
      <c r="L159" s="4" t="s">
        <v>46</v>
      </c>
    </row>
    <row r="160" spans="1:13" ht="18.600000000000001" customHeight="1">
      <c r="A160" s="1">
        <v>199</v>
      </c>
      <c r="B160" s="3" t="s">
        <v>321</v>
      </c>
      <c r="C160" s="7" t="s">
        <v>317</v>
      </c>
      <c r="D160" s="3" t="s">
        <v>318</v>
      </c>
      <c r="E160" s="3" t="s">
        <v>32</v>
      </c>
      <c r="F160" s="5">
        <v>4719863041698</v>
      </c>
      <c r="G160" s="6">
        <v>1</v>
      </c>
      <c r="H160" s="6">
        <v>130</v>
      </c>
      <c r="I160" s="4">
        <f t="shared" si="4"/>
        <v>130</v>
      </c>
      <c r="J160" s="4" t="s">
        <v>43</v>
      </c>
      <c r="K160" s="4" t="s">
        <v>39</v>
      </c>
      <c r="L160" s="4" t="s">
        <v>46</v>
      </c>
    </row>
    <row r="161" spans="1:12" ht="18.600000000000001" customHeight="1">
      <c r="A161" s="1">
        <v>200</v>
      </c>
      <c r="B161" s="3" t="s">
        <v>322</v>
      </c>
      <c r="C161" s="7" t="s">
        <v>317</v>
      </c>
      <c r="D161" s="3" t="s">
        <v>318</v>
      </c>
      <c r="E161" s="3" t="s">
        <v>32</v>
      </c>
      <c r="F161" s="5">
        <v>4712966356003</v>
      </c>
      <c r="G161" s="6">
        <v>1</v>
      </c>
      <c r="H161" s="6">
        <v>130</v>
      </c>
      <c r="I161" s="4">
        <f t="shared" si="4"/>
        <v>130</v>
      </c>
      <c r="J161" s="4" t="s">
        <v>43</v>
      </c>
      <c r="K161" s="4" t="s">
        <v>39</v>
      </c>
      <c r="L161" s="4" t="s">
        <v>46</v>
      </c>
    </row>
    <row r="162" spans="1:12" ht="18.600000000000001" customHeight="1">
      <c r="A162" s="1">
        <v>201</v>
      </c>
      <c r="B162" s="3" t="s">
        <v>323</v>
      </c>
      <c r="C162" s="7" t="s">
        <v>317</v>
      </c>
      <c r="D162" s="3" t="s">
        <v>318</v>
      </c>
      <c r="E162" s="3" t="s">
        <v>32</v>
      </c>
      <c r="F162" s="5">
        <v>4719863043746</v>
      </c>
      <c r="G162" s="6">
        <v>1</v>
      </c>
      <c r="H162" s="6">
        <v>130</v>
      </c>
      <c r="I162" s="4">
        <f t="shared" si="4"/>
        <v>130</v>
      </c>
      <c r="J162" s="4" t="s">
        <v>43</v>
      </c>
      <c r="K162" s="4" t="s">
        <v>39</v>
      </c>
      <c r="L162" s="4" t="s">
        <v>46</v>
      </c>
    </row>
    <row r="163" spans="1:12" ht="18.600000000000001" customHeight="1">
      <c r="A163" s="1">
        <v>202</v>
      </c>
      <c r="B163" s="3" t="s">
        <v>324</v>
      </c>
      <c r="C163" s="7" t="s">
        <v>317</v>
      </c>
      <c r="D163" s="3" t="s">
        <v>318</v>
      </c>
      <c r="E163" s="3" t="s">
        <v>32</v>
      </c>
      <c r="F163" s="5">
        <v>4719863045306</v>
      </c>
      <c r="G163" s="6">
        <v>1</v>
      </c>
      <c r="H163" s="6">
        <v>130</v>
      </c>
      <c r="I163" s="4">
        <f t="shared" ref="I163:I194" si="5">G163*H163</f>
        <v>130</v>
      </c>
      <c r="J163" s="4" t="s">
        <v>43</v>
      </c>
      <c r="K163" s="4" t="s">
        <v>39</v>
      </c>
      <c r="L163" s="4" t="s">
        <v>46</v>
      </c>
    </row>
    <row r="164" spans="1:12" ht="18.600000000000001" customHeight="1">
      <c r="A164" s="1">
        <v>203</v>
      </c>
      <c r="B164" s="3" t="s">
        <v>325</v>
      </c>
      <c r="C164" s="7" t="s">
        <v>317</v>
      </c>
      <c r="D164" s="3" t="s">
        <v>318</v>
      </c>
      <c r="E164" s="3" t="s">
        <v>32</v>
      </c>
      <c r="F164" s="5">
        <v>4712966354900</v>
      </c>
      <c r="G164" s="6">
        <v>1</v>
      </c>
      <c r="H164" s="6">
        <v>130</v>
      </c>
      <c r="I164" s="4">
        <f t="shared" si="5"/>
        <v>130</v>
      </c>
      <c r="J164" s="4" t="s">
        <v>43</v>
      </c>
      <c r="K164" s="4" t="s">
        <v>39</v>
      </c>
      <c r="L164" s="4" t="s">
        <v>46</v>
      </c>
    </row>
    <row r="165" spans="1:12" ht="18.600000000000001" customHeight="1">
      <c r="A165" s="1">
        <v>204</v>
      </c>
      <c r="B165" s="3" t="s">
        <v>326</v>
      </c>
      <c r="C165" s="7" t="s">
        <v>317</v>
      </c>
      <c r="D165" s="3" t="s">
        <v>318</v>
      </c>
      <c r="E165" s="3" t="s">
        <v>32</v>
      </c>
      <c r="F165" s="5">
        <v>4712966356980</v>
      </c>
      <c r="G165" s="6">
        <v>1</v>
      </c>
      <c r="H165" s="6">
        <v>130</v>
      </c>
      <c r="I165" s="4">
        <f t="shared" si="5"/>
        <v>130</v>
      </c>
      <c r="J165" s="4" t="s">
        <v>43</v>
      </c>
      <c r="K165" s="4" t="s">
        <v>39</v>
      </c>
      <c r="L165" s="4" t="s">
        <v>46</v>
      </c>
    </row>
    <row r="166" spans="1:12" ht="18.600000000000001" customHeight="1">
      <c r="A166" s="1">
        <v>205</v>
      </c>
      <c r="B166" s="3" t="s">
        <v>327</v>
      </c>
      <c r="C166" s="7" t="s">
        <v>317</v>
      </c>
      <c r="D166" s="3" t="s">
        <v>318</v>
      </c>
      <c r="E166" s="3" t="s">
        <v>32</v>
      </c>
      <c r="F166" s="5">
        <v>4712966356829</v>
      </c>
      <c r="G166" s="6">
        <v>1</v>
      </c>
      <c r="H166" s="6">
        <v>130</v>
      </c>
      <c r="I166" s="4">
        <f t="shared" si="5"/>
        <v>130</v>
      </c>
      <c r="J166" s="4" t="s">
        <v>43</v>
      </c>
      <c r="K166" s="4" t="s">
        <v>39</v>
      </c>
      <c r="L166" s="4" t="s">
        <v>46</v>
      </c>
    </row>
    <row r="167" spans="1:12" ht="18.600000000000001" customHeight="1">
      <c r="A167" s="1">
        <v>206</v>
      </c>
      <c r="B167" s="3" t="s">
        <v>328</v>
      </c>
      <c r="C167" s="7" t="s">
        <v>317</v>
      </c>
      <c r="D167" s="3" t="s">
        <v>318</v>
      </c>
      <c r="E167" s="3" t="s">
        <v>32</v>
      </c>
      <c r="F167" s="5">
        <v>4712966356836</v>
      </c>
      <c r="G167" s="6">
        <v>1</v>
      </c>
      <c r="H167" s="6">
        <v>130</v>
      </c>
      <c r="I167" s="4">
        <f t="shared" si="5"/>
        <v>130</v>
      </c>
      <c r="J167" s="4" t="s">
        <v>43</v>
      </c>
      <c r="K167" s="4" t="s">
        <v>39</v>
      </c>
      <c r="L167" s="4" t="s">
        <v>46</v>
      </c>
    </row>
    <row r="168" spans="1:12" ht="18.600000000000001" customHeight="1">
      <c r="A168" s="1">
        <v>207</v>
      </c>
      <c r="B168" s="3" t="s">
        <v>329</v>
      </c>
      <c r="C168" s="7" t="s">
        <v>317</v>
      </c>
      <c r="D168" s="3" t="s">
        <v>318</v>
      </c>
      <c r="E168" s="3" t="s">
        <v>32</v>
      </c>
      <c r="F168" s="5">
        <v>4712966356843</v>
      </c>
      <c r="G168" s="6">
        <v>1</v>
      </c>
      <c r="H168" s="6">
        <v>130</v>
      </c>
      <c r="I168" s="4">
        <f t="shared" si="5"/>
        <v>130</v>
      </c>
      <c r="J168" s="4" t="s">
        <v>43</v>
      </c>
      <c r="K168" s="4" t="s">
        <v>39</v>
      </c>
      <c r="L168" s="4" t="s">
        <v>46</v>
      </c>
    </row>
    <row r="169" spans="1:12" ht="18.600000000000001" customHeight="1">
      <c r="A169" s="1">
        <v>208</v>
      </c>
      <c r="B169" s="3" t="s">
        <v>330</v>
      </c>
      <c r="C169" s="7" t="s">
        <v>317</v>
      </c>
      <c r="D169" s="3" t="s">
        <v>318</v>
      </c>
      <c r="E169" s="3" t="s">
        <v>32</v>
      </c>
      <c r="F169" s="5">
        <v>4712966354917</v>
      </c>
      <c r="G169" s="6">
        <v>1</v>
      </c>
      <c r="H169" s="6">
        <v>130</v>
      </c>
      <c r="I169" s="4">
        <f t="shared" si="5"/>
        <v>130</v>
      </c>
      <c r="J169" s="4" t="s">
        <v>43</v>
      </c>
      <c r="K169" s="4" t="s">
        <v>39</v>
      </c>
      <c r="L169" s="4" t="s">
        <v>46</v>
      </c>
    </row>
    <row r="170" spans="1:12" ht="18.600000000000001" customHeight="1">
      <c r="A170" s="1">
        <v>209</v>
      </c>
      <c r="B170" s="3" t="s">
        <v>331</v>
      </c>
      <c r="C170" s="7" t="s">
        <v>317</v>
      </c>
      <c r="D170" s="3" t="s">
        <v>318</v>
      </c>
      <c r="E170" s="3" t="s">
        <v>32</v>
      </c>
      <c r="F170" s="5">
        <v>4712966355815</v>
      </c>
      <c r="G170" s="6">
        <v>1</v>
      </c>
      <c r="H170" s="6">
        <v>130</v>
      </c>
      <c r="I170" s="4">
        <f t="shared" si="5"/>
        <v>130</v>
      </c>
      <c r="J170" s="4" t="s">
        <v>43</v>
      </c>
      <c r="K170" s="4" t="s">
        <v>39</v>
      </c>
      <c r="L170" s="4" t="s">
        <v>46</v>
      </c>
    </row>
    <row r="171" spans="1:12" ht="18.600000000000001" customHeight="1">
      <c r="A171" s="1">
        <v>210</v>
      </c>
      <c r="B171" s="3" t="s">
        <v>332</v>
      </c>
      <c r="C171" s="7" t="s">
        <v>317</v>
      </c>
      <c r="D171" s="3" t="s">
        <v>318</v>
      </c>
      <c r="E171" s="3" t="s">
        <v>32</v>
      </c>
      <c r="F171" s="5">
        <v>4712966354924</v>
      </c>
      <c r="G171" s="6">
        <v>1</v>
      </c>
      <c r="H171" s="6">
        <v>130</v>
      </c>
      <c r="I171" s="4">
        <f t="shared" si="5"/>
        <v>130</v>
      </c>
      <c r="J171" s="4" t="s">
        <v>43</v>
      </c>
      <c r="K171" s="4" t="s">
        <v>39</v>
      </c>
      <c r="L171" s="4" t="s">
        <v>46</v>
      </c>
    </row>
    <row r="172" spans="1:12" ht="18.600000000000001" customHeight="1">
      <c r="A172" s="1">
        <v>211</v>
      </c>
      <c r="B172" s="3" t="s">
        <v>333</v>
      </c>
      <c r="C172" s="7" t="s">
        <v>317</v>
      </c>
      <c r="D172" s="3" t="s">
        <v>318</v>
      </c>
      <c r="E172" s="3" t="s">
        <v>32</v>
      </c>
      <c r="F172" s="5">
        <v>4717702229214</v>
      </c>
      <c r="G172" s="6">
        <v>1</v>
      </c>
      <c r="H172" s="6">
        <v>120</v>
      </c>
      <c r="I172" s="4">
        <f t="shared" si="5"/>
        <v>120</v>
      </c>
      <c r="J172" s="4" t="s">
        <v>43</v>
      </c>
      <c r="K172" s="4" t="s">
        <v>39</v>
      </c>
      <c r="L172" s="4" t="s">
        <v>46</v>
      </c>
    </row>
    <row r="173" spans="1:12" ht="18.600000000000001" customHeight="1">
      <c r="A173" s="1">
        <v>212</v>
      </c>
      <c r="B173" s="3" t="s">
        <v>334</v>
      </c>
      <c r="C173" s="7" t="s">
        <v>317</v>
      </c>
      <c r="D173" s="3" t="s">
        <v>318</v>
      </c>
      <c r="E173" s="3" t="s">
        <v>32</v>
      </c>
      <c r="F173" s="5">
        <v>4717702237059</v>
      </c>
      <c r="G173" s="6">
        <v>1</v>
      </c>
      <c r="H173" s="6">
        <v>130</v>
      </c>
      <c r="I173" s="4">
        <f t="shared" si="5"/>
        <v>130</v>
      </c>
      <c r="J173" s="4" t="s">
        <v>43</v>
      </c>
      <c r="K173" s="4" t="s">
        <v>39</v>
      </c>
      <c r="L173" s="4" t="s">
        <v>46</v>
      </c>
    </row>
    <row r="174" spans="1:12" ht="18.600000000000001" customHeight="1">
      <c r="A174" s="1">
        <v>213</v>
      </c>
      <c r="B174" s="3" t="s">
        <v>335</v>
      </c>
      <c r="C174" s="7" t="s">
        <v>317</v>
      </c>
      <c r="D174" s="3" t="s">
        <v>318</v>
      </c>
      <c r="E174" s="3" t="s">
        <v>32</v>
      </c>
      <c r="F174" s="5">
        <v>4712966357413</v>
      </c>
      <c r="G174" s="6">
        <v>1</v>
      </c>
      <c r="H174" s="6">
        <v>120</v>
      </c>
      <c r="I174" s="4">
        <f t="shared" si="5"/>
        <v>120</v>
      </c>
      <c r="J174" s="4" t="s">
        <v>43</v>
      </c>
      <c r="K174" s="4" t="s">
        <v>39</v>
      </c>
      <c r="L174" s="4" t="s">
        <v>46</v>
      </c>
    </row>
    <row r="175" spans="1:12" ht="18.600000000000001" customHeight="1">
      <c r="A175" s="1">
        <v>214</v>
      </c>
      <c r="B175" s="3" t="s">
        <v>336</v>
      </c>
      <c r="C175" s="7" t="s">
        <v>317</v>
      </c>
      <c r="D175" s="3" t="s">
        <v>318</v>
      </c>
      <c r="E175" s="3" t="s">
        <v>32</v>
      </c>
      <c r="F175" s="5">
        <v>4717702254896</v>
      </c>
      <c r="G175" s="6">
        <v>1</v>
      </c>
      <c r="H175" s="6">
        <v>130</v>
      </c>
      <c r="I175" s="4">
        <f t="shared" si="5"/>
        <v>130</v>
      </c>
      <c r="J175" s="4" t="s">
        <v>43</v>
      </c>
      <c r="K175" s="4" t="s">
        <v>39</v>
      </c>
      <c r="L175" s="4" t="s">
        <v>46</v>
      </c>
    </row>
    <row r="176" spans="1:12" ht="18.600000000000001" customHeight="1">
      <c r="A176" s="1">
        <v>215</v>
      </c>
      <c r="B176" s="3" t="s">
        <v>337</v>
      </c>
      <c r="C176" s="7" t="s">
        <v>317</v>
      </c>
      <c r="D176" s="3" t="s">
        <v>318</v>
      </c>
      <c r="E176" s="3" t="s">
        <v>32</v>
      </c>
      <c r="F176" s="5">
        <v>4717702259785</v>
      </c>
      <c r="G176" s="6">
        <v>1</v>
      </c>
      <c r="H176" s="6">
        <v>130</v>
      </c>
      <c r="I176" s="4">
        <f t="shared" si="5"/>
        <v>130</v>
      </c>
      <c r="J176" s="4" t="s">
        <v>43</v>
      </c>
      <c r="K176" s="4" t="s">
        <v>39</v>
      </c>
      <c r="L176" s="4" t="s">
        <v>46</v>
      </c>
    </row>
    <row r="177" spans="1:13" ht="18.600000000000001" customHeight="1">
      <c r="A177" s="1">
        <v>216</v>
      </c>
      <c r="B177" s="3" t="s">
        <v>338</v>
      </c>
      <c r="C177" s="7" t="s">
        <v>317</v>
      </c>
      <c r="D177" s="3" t="s">
        <v>318</v>
      </c>
      <c r="E177" s="3" t="s">
        <v>32</v>
      </c>
      <c r="F177" s="5">
        <v>9789571070315</v>
      </c>
      <c r="G177" s="6">
        <v>1</v>
      </c>
      <c r="H177" s="6">
        <v>130</v>
      </c>
      <c r="I177" s="4">
        <f t="shared" si="5"/>
        <v>130</v>
      </c>
      <c r="J177" s="4" t="s">
        <v>43</v>
      </c>
      <c r="K177" s="4" t="s">
        <v>39</v>
      </c>
      <c r="L177" s="4" t="s">
        <v>46</v>
      </c>
    </row>
    <row r="178" spans="1:13" ht="18.600000000000001" customHeight="1">
      <c r="A178" s="1">
        <v>217</v>
      </c>
      <c r="B178" s="3" t="s">
        <v>339</v>
      </c>
      <c r="C178" s="7" t="s">
        <v>317</v>
      </c>
      <c r="D178" s="3" t="s">
        <v>318</v>
      </c>
      <c r="E178" s="3" t="s">
        <v>32</v>
      </c>
      <c r="F178" s="5">
        <v>9789571071022</v>
      </c>
      <c r="G178" s="6">
        <v>1</v>
      </c>
      <c r="H178" s="6">
        <v>130</v>
      </c>
      <c r="I178" s="4">
        <f t="shared" si="5"/>
        <v>130</v>
      </c>
      <c r="J178" s="4" t="s">
        <v>43</v>
      </c>
      <c r="K178" s="4" t="s">
        <v>39</v>
      </c>
      <c r="L178" s="4" t="s">
        <v>46</v>
      </c>
    </row>
    <row r="179" spans="1:13" ht="18.600000000000001" customHeight="1">
      <c r="A179" s="1">
        <v>218</v>
      </c>
      <c r="B179" s="3" t="s">
        <v>340</v>
      </c>
      <c r="C179" s="7" t="s">
        <v>317</v>
      </c>
      <c r="D179" s="3" t="s">
        <v>318</v>
      </c>
      <c r="E179" s="3" t="s">
        <v>32</v>
      </c>
      <c r="F179" s="5">
        <v>9789571076348</v>
      </c>
      <c r="G179" s="6">
        <v>1</v>
      </c>
      <c r="H179" s="6">
        <v>130</v>
      </c>
      <c r="I179" s="4">
        <f t="shared" si="5"/>
        <v>130</v>
      </c>
      <c r="J179" s="4" t="s">
        <v>43</v>
      </c>
      <c r="K179" s="4" t="s">
        <v>39</v>
      </c>
      <c r="L179" s="4" t="s">
        <v>46</v>
      </c>
    </row>
    <row r="180" spans="1:13" ht="18.600000000000001" customHeight="1">
      <c r="A180" s="1">
        <v>219</v>
      </c>
      <c r="B180" s="3" t="s">
        <v>341</v>
      </c>
      <c r="C180" s="7" t="s">
        <v>317</v>
      </c>
      <c r="D180" s="3" t="s">
        <v>318</v>
      </c>
      <c r="E180" s="3" t="s">
        <v>32</v>
      </c>
      <c r="F180" s="5">
        <v>9789571076799</v>
      </c>
      <c r="G180" s="6">
        <v>1</v>
      </c>
      <c r="H180" s="6">
        <v>130</v>
      </c>
      <c r="I180" s="4">
        <f t="shared" si="5"/>
        <v>130</v>
      </c>
      <c r="J180" s="4" t="s">
        <v>43</v>
      </c>
      <c r="K180" s="4" t="s">
        <v>39</v>
      </c>
      <c r="L180" s="4" t="s">
        <v>46</v>
      </c>
    </row>
    <row r="181" spans="1:13" ht="18.600000000000001" customHeight="1">
      <c r="A181" s="1">
        <v>220</v>
      </c>
      <c r="B181" s="3" t="s">
        <v>342</v>
      </c>
      <c r="C181" s="7" t="s">
        <v>317</v>
      </c>
      <c r="D181" s="3" t="s">
        <v>318</v>
      </c>
      <c r="E181" s="3" t="s">
        <v>32</v>
      </c>
      <c r="F181" s="5">
        <v>9789571077819</v>
      </c>
      <c r="G181" s="6">
        <v>1</v>
      </c>
      <c r="H181" s="6">
        <v>140</v>
      </c>
      <c r="I181" s="4">
        <f t="shared" si="5"/>
        <v>140</v>
      </c>
      <c r="J181" s="4" t="s">
        <v>43</v>
      </c>
      <c r="K181" s="4" t="s">
        <v>39</v>
      </c>
      <c r="L181" s="4" t="s">
        <v>46</v>
      </c>
    </row>
    <row r="182" spans="1:13" ht="18.600000000000001" customHeight="1">
      <c r="A182" s="1">
        <v>221</v>
      </c>
      <c r="B182" s="3" t="s">
        <v>343</v>
      </c>
      <c r="C182" s="7" t="s">
        <v>317</v>
      </c>
      <c r="D182" s="3" t="s">
        <v>318</v>
      </c>
      <c r="E182" s="3" t="s">
        <v>32</v>
      </c>
      <c r="F182" s="5">
        <v>9789571080147</v>
      </c>
      <c r="G182" s="6">
        <v>1</v>
      </c>
      <c r="H182" s="6">
        <v>180</v>
      </c>
      <c r="I182" s="4">
        <f t="shared" si="5"/>
        <v>180</v>
      </c>
      <c r="J182" s="4" t="s">
        <v>43</v>
      </c>
      <c r="K182" s="4" t="s">
        <v>39</v>
      </c>
      <c r="L182" s="4" t="s">
        <v>46</v>
      </c>
    </row>
    <row r="183" spans="1:13" ht="18.600000000000001" customHeight="1">
      <c r="A183" s="1">
        <v>222</v>
      </c>
      <c r="B183" s="3" t="s">
        <v>344</v>
      </c>
      <c r="C183" s="7" t="s">
        <v>345</v>
      </c>
      <c r="D183" s="3" t="s">
        <v>346</v>
      </c>
      <c r="E183" s="3" t="s">
        <v>32</v>
      </c>
      <c r="F183" s="5">
        <v>8667106506878</v>
      </c>
      <c r="G183" s="6">
        <v>1</v>
      </c>
      <c r="H183" s="6">
        <v>2460</v>
      </c>
      <c r="I183" s="4">
        <f t="shared" si="5"/>
        <v>2460</v>
      </c>
      <c r="J183" s="4" t="s">
        <v>43</v>
      </c>
      <c r="K183" s="4" t="s">
        <v>39</v>
      </c>
      <c r="L183" s="4" t="s">
        <v>46</v>
      </c>
      <c r="M183" s="4" t="s">
        <v>33</v>
      </c>
    </row>
    <row r="184" spans="1:13" ht="18.600000000000001" customHeight="1">
      <c r="A184" s="1">
        <v>223</v>
      </c>
      <c r="B184" s="3" t="s">
        <v>347</v>
      </c>
      <c r="C184" s="7" t="s">
        <v>348</v>
      </c>
      <c r="D184" s="3" t="s">
        <v>346</v>
      </c>
      <c r="E184" s="3" t="s">
        <v>32</v>
      </c>
      <c r="F184" s="5">
        <v>8667106507080</v>
      </c>
      <c r="G184" s="6">
        <v>1</v>
      </c>
      <c r="H184" s="6">
        <v>1280</v>
      </c>
      <c r="I184" s="4">
        <f t="shared" si="5"/>
        <v>1280</v>
      </c>
      <c r="J184" s="4" t="s">
        <v>43</v>
      </c>
      <c r="K184" s="4" t="s">
        <v>39</v>
      </c>
      <c r="L184" s="4" t="s">
        <v>46</v>
      </c>
      <c r="M184" s="4" t="s">
        <v>34</v>
      </c>
    </row>
    <row r="185" spans="1:13" ht="18.600000000000001" customHeight="1">
      <c r="A185" s="1">
        <v>224</v>
      </c>
      <c r="B185" s="3" t="s">
        <v>35</v>
      </c>
      <c r="C185" s="7" t="s">
        <v>349</v>
      </c>
      <c r="D185" s="3" t="s">
        <v>36</v>
      </c>
      <c r="E185" s="3" t="s">
        <v>32</v>
      </c>
      <c r="F185" s="5">
        <v>9789869188104</v>
      </c>
      <c r="G185" s="6">
        <v>1</v>
      </c>
      <c r="H185" s="6">
        <v>1420</v>
      </c>
      <c r="I185" s="4">
        <f t="shared" si="5"/>
        <v>1420</v>
      </c>
      <c r="J185" s="4" t="s">
        <v>43</v>
      </c>
      <c r="K185" s="4" t="s">
        <v>39</v>
      </c>
      <c r="L185" s="4" t="s">
        <v>46</v>
      </c>
      <c r="M185" s="4" t="s">
        <v>37</v>
      </c>
    </row>
    <row r="186" spans="1:13" ht="18.600000000000001" customHeight="1">
      <c r="A186" s="1">
        <v>225</v>
      </c>
      <c r="B186" s="3" t="s">
        <v>350</v>
      </c>
      <c r="C186" s="7" t="s">
        <v>351</v>
      </c>
      <c r="D186" s="3" t="s">
        <v>137</v>
      </c>
      <c r="E186" s="3" t="s">
        <v>105</v>
      </c>
      <c r="F186" s="5">
        <v>9789869656917</v>
      </c>
      <c r="G186" s="6">
        <v>1</v>
      </c>
      <c r="H186" s="6">
        <v>2000</v>
      </c>
      <c r="I186" s="4">
        <f t="shared" si="5"/>
        <v>2000</v>
      </c>
      <c r="J186" s="4" t="s">
        <v>39</v>
      </c>
      <c r="K186" s="4" t="s">
        <v>156</v>
      </c>
      <c r="L186" s="4" t="s">
        <v>46</v>
      </c>
      <c r="M186" s="4" t="s">
        <v>352</v>
      </c>
    </row>
    <row r="187" spans="1:13" ht="18.600000000000001" customHeight="1">
      <c r="A187" s="1">
        <v>226</v>
      </c>
      <c r="B187" s="3" t="s">
        <v>216</v>
      </c>
      <c r="C187" s="7" t="s">
        <v>353</v>
      </c>
      <c r="D187" s="3" t="s">
        <v>119</v>
      </c>
      <c r="E187" s="3" t="s">
        <v>32</v>
      </c>
      <c r="F187" s="5">
        <v>9789865723750</v>
      </c>
      <c r="G187" s="6">
        <v>1</v>
      </c>
      <c r="H187" s="6">
        <v>320</v>
      </c>
      <c r="I187" s="4">
        <f t="shared" si="5"/>
        <v>320</v>
      </c>
      <c r="J187" s="4" t="s">
        <v>39</v>
      </c>
      <c r="K187" s="4" t="s">
        <v>39</v>
      </c>
      <c r="L187" s="4" t="s">
        <v>46</v>
      </c>
    </row>
    <row r="188" spans="1:13" ht="18.600000000000001" customHeight="1">
      <c r="A188" s="1">
        <v>227</v>
      </c>
      <c r="B188" s="3" t="s">
        <v>354</v>
      </c>
      <c r="C188" s="7" t="s">
        <v>355</v>
      </c>
      <c r="D188" s="3" t="s">
        <v>36</v>
      </c>
      <c r="E188" s="3" t="s">
        <v>32</v>
      </c>
      <c r="F188" s="5">
        <v>9789579095815</v>
      </c>
      <c r="G188" s="6">
        <v>1</v>
      </c>
      <c r="H188" s="6">
        <v>399</v>
      </c>
      <c r="I188" s="4">
        <f t="shared" si="5"/>
        <v>399</v>
      </c>
      <c r="J188" s="4" t="s">
        <v>39</v>
      </c>
      <c r="K188" s="4" t="s">
        <v>39</v>
      </c>
      <c r="L188" s="4" t="s">
        <v>46</v>
      </c>
    </row>
    <row r="189" spans="1:13" ht="18.600000000000001" customHeight="1">
      <c r="A189" s="1">
        <v>228</v>
      </c>
      <c r="B189" s="3" t="s">
        <v>356</v>
      </c>
      <c r="C189" s="7" t="s">
        <v>44</v>
      </c>
      <c r="D189" s="3" t="s">
        <v>41</v>
      </c>
      <c r="E189" s="3" t="s">
        <v>32</v>
      </c>
      <c r="F189" s="5">
        <v>4710415386038</v>
      </c>
      <c r="G189" s="6">
        <v>1</v>
      </c>
      <c r="H189" s="6">
        <v>2100</v>
      </c>
      <c r="I189" s="4">
        <f t="shared" si="5"/>
        <v>2100</v>
      </c>
      <c r="J189" s="4" t="s">
        <v>43</v>
      </c>
      <c r="K189" s="4" t="s">
        <v>39</v>
      </c>
      <c r="L189" s="4" t="s">
        <v>46</v>
      </c>
      <c r="M189" s="4" t="s">
        <v>37</v>
      </c>
    </row>
    <row r="190" spans="1:13" ht="18.600000000000001" customHeight="1">
      <c r="A190" s="1">
        <v>229</v>
      </c>
      <c r="B190" s="3" t="s">
        <v>40</v>
      </c>
      <c r="C190" s="7" t="s">
        <v>44</v>
      </c>
      <c r="D190" s="3" t="s">
        <v>41</v>
      </c>
      <c r="E190" s="3" t="s">
        <v>32</v>
      </c>
      <c r="F190" s="5">
        <v>4710415385871</v>
      </c>
      <c r="G190" s="6">
        <v>1</v>
      </c>
      <c r="H190" s="6">
        <v>2100</v>
      </c>
      <c r="I190" s="4">
        <f t="shared" si="5"/>
        <v>2100</v>
      </c>
      <c r="J190" s="4" t="s">
        <v>43</v>
      </c>
      <c r="K190" s="4" t="s">
        <v>39</v>
      </c>
      <c r="L190" s="4" t="s">
        <v>46</v>
      </c>
      <c r="M190" s="4" t="s">
        <v>37</v>
      </c>
    </row>
    <row r="191" spans="1:13" ht="18.600000000000001" customHeight="1">
      <c r="A191" s="1">
        <v>230</v>
      </c>
      <c r="B191" s="3" t="s">
        <v>42</v>
      </c>
      <c r="C191" s="7" t="s">
        <v>47</v>
      </c>
      <c r="D191" s="3" t="s">
        <v>41</v>
      </c>
      <c r="E191" s="3" t="s">
        <v>32</v>
      </c>
      <c r="F191" s="5">
        <v>4710415385994</v>
      </c>
      <c r="G191" s="6">
        <v>1</v>
      </c>
      <c r="H191" s="6">
        <v>2520</v>
      </c>
      <c r="I191" s="4">
        <f t="shared" si="5"/>
        <v>2520</v>
      </c>
      <c r="J191" s="4" t="s">
        <v>43</v>
      </c>
      <c r="K191" s="4" t="s">
        <v>39</v>
      </c>
      <c r="L191" s="4" t="s">
        <v>46</v>
      </c>
      <c r="M191" s="4" t="s">
        <v>357</v>
      </c>
    </row>
    <row r="192" spans="1:13" ht="18.600000000000001" customHeight="1">
      <c r="A192" s="1">
        <v>231</v>
      </c>
      <c r="B192" s="3" t="s">
        <v>48</v>
      </c>
      <c r="C192" s="7" t="s">
        <v>44</v>
      </c>
      <c r="D192" s="3" t="s">
        <v>41</v>
      </c>
      <c r="E192" s="3" t="s">
        <v>32</v>
      </c>
      <c r="F192" s="5">
        <v>4710415385666</v>
      </c>
      <c r="G192" s="6">
        <v>1</v>
      </c>
      <c r="H192" s="6">
        <v>1680</v>
      </c>
      <c r="I192" s="4">
        <f t="shared" si="5"/>
        <v>1680</v>
      </c>
      <c r="J192" s="4" t="s">
        <v>43</v>
      </c>
      <c r="K192" s="4" t="s">
        <v>39</v>
      </c>
      <c r="L192" s="4" t="s">
        <v>46</v>
      </c>
      <c r="M192" s="4" t="s">
        <v>34</v>
      </c>
    </row>
    <row r="193" spans="1:13" ht="18.600000000000001" customHeight="1">
      <c r="A193" s="1">
        <v>232</v>
      </c>
      <c r="B193" s="3" t="s">
        <v>49</v>
      </c>
      <c r="C193" s="7" t="s">
        <v>44</v>
      </c>
      <c r="D193" s="3" t="s">
        <v>41</v>
      </c>
      <c r="E193" s="3" t="s">
        <v>32</v>
      </c>
      <c r="F193" s="5">
        <v>4710415386045</v>
      </c>
      <c r="G193" s="6">
        <v>1</v>
      </c>
      <c r="H193" s="6">
        <v>2100</v>
      </c>
      <c r="I193" s="4">
        <f t="shared" si="5"/>
        <v>2100</v>
      </c>
      <c r="J193" s="4" t="s">
        <v>43</v>
      </c>
      <c r="K193" s="4" t="s">
        <v>50</v>
      </c>
      <c r="L193" s="4" t="s">
        <v>46</v>
      </c>
      <c r="M193" s="4" t="s">
        <v>37</v>
      </c>
    </row>
    <row r="194" spans="1:13" ht="18.600000000000001" customHeight="1">
      <c r="A194" s="1">
        <v>233</v>
      </c>
      <c r="B194" s="3" t="s">
        <v>358</v>
      </c>
      <c r="C194" s="7" t="s">
        <v>359</v>
      </c>
      <c r="D194" s="3" t="s">
        <v>360</v>
      </c>
      <c r="E194" s="3" t="s">
        <v>32</v>
      </c>
      <c r="F194" s="5">
        <v>9789864794058</v>
      </c>
      <c r="G194" s="6">
        <v>1</v>
      </c>
      <c r="H194" s="6">
        <v>380</v>
      </c>
      <c r="I194" s="4">
        <f t="shared" si="5"/>
        <v>380</v>
      </c>
      <c r="J194" s="4" t="s">
        <v>39</v>
      </c>
      <c r="K194" s="4" t="s">
        <v>39</v>
      </c>
      <c r="L194" s="4" t="s">
        <v>46</v>
      </c>
    </row>
    <row r="195" spans="1:13" ht="18.600000000000001" customHeight="1">
      <c r="A195" s="1">
        <v>234</v>
      </c>
      <c r="B195" s="3" t="s">
        <v>361</v>
      </c>
      <c r="C195" s="7" t="s">
        <v>51</v>
      </c>
      <c r="D195" s="3" t="s">
        <v>362</v>
      </c>
      <c r="E195" s="3" t="s">
        <v>32</v>
      </c>
      <c r="F195" s="5">
        <v>9789865731861</v>
      </c>
      <c r="G195" s="6">
        <v>1</v>
      </c>
      <c r="H195" s="6">
        <v>200</v>
      </c>
      <c r="I195" s="4">
        <f t="shared" ref="I195:I226" si="6">G195*H195</f>
        <v>200</v>
      </c>
      <c r="J195" s="4" t="s">
        <v>39</v>
      </c>
      <c r="K195" s="4" t="s">
        <v>39</v>
      </c>
      <c r="L195" s="4" t="s">
        <v>46</v>
      </c>
    </row>
    <row r="196" spans="1:13" ht="18.600000000000001" customHeight="1">
      <c r="A196" s="1">
        <v>235</v>
      </c>
      <c r="B196" s="3" t="s">
        <v>363</v>
      </c>
      <c r="C196" s="7" t="s">
        <v>52</v>
      </c>
      <c r="D196" s="3" t="s">
        <v>67</v>
      </c>
      <c r="E196" s="3" t="s">
        <v>32</v>
      </c>
      <c r="F196" s="5">
        <v>9789865707811</v>
      </c>
      <c r="G196" s="6">
        <v>1</v>
      </c>
      <c r="H196" s="6">
        <v>200</v>
      </c>
      <c r="I196" s="4">
        <f t="shared" si="6"/>
        <v>200</v>
      </c>
      <c r="J196" s="4" t="s">
        <v>39</v>
      </c>
      <c r="K196" s="4" t="s">
        <v>39</v>
      </c>
      <c r="L196" s="4" t="s">
        <v>46</v>
      </c>
    </row>
    <row r="197" spans="1:13" ht="18.600000000000001" customHeight="1">
      <c r="A197" s="1">
        <v>236</v>
      </c>
      <c r="B197" s="3" t="s">
        <v>364</v>
      </c>
      <c r="C197" s="7" t="s">
        <v>52</v>
      </c>
      <c r="D197" s="3" t="s">
        <v>378</v>
      </c>
      <c r="E197" s="3" t="s">
        <v>32</v>
      </c>
      <c r="F197" s="5">
        <v>9789869699143</v>
      </c>
      <c r="G197" s="6">
        <v>1</v>
      </c>
      <c r="H197" s="6">
        <v>200</v>
      </c>
      <c r="I197" s="4">
        <f t="shared" si="6"/>
        <v>200</v>
      </c>
      <c r="J197" s="4" t="s">
        <v>39</v>
      </c>
      <c r="K197" s="4" t="s">
        <v>39</v>
      </c>
      <c r="L197" s="4" t="s">
        <v>46</v>
      </c>
    </row>
    <row r="198" spans="1:13" ht="18.600000000000001" customHeight="1">
      <c r="A198" s="1">
        <v>237</v>
      </c>
      <c r="B198" s="3" t="s">
        <v>53</v>
      </c>
      <c r="C198" s="7" t="s">
        <v>61</v>
      </c>
      <c r="D198" s="3" t="s">
        <v>378</v>
      </c>
      <c r="E198" s="3" t="s">
        <v>32</v>
      </c>
      <c r="F198" s="5">
        <v>9789869699150</v>
      </c>
      <c r="G198" s="6">
        <v>1</v>
      </c>
      <c r="H198" s="6">
        <v>200</v>
      </c>
      <c r="I198" s="4">
        <f t="shared" si="6"/>
        <v>200</v>
      </c>
      <c r="J198" s="4" t="s">
        <v>39</v>
      </c>
      <c r="K198" s="4" t="s">
        <v>39</v>
      </c>
      <c r="L198" s="4" t="s">
        <v>46</v>
      </c>
    </row>
    <row r="199" spans="1:13" ht="18.600000000000001" customHeight="1">
      <c r="A199" s="1">
        <v>238</v>
      </c>
      <c r="B199" s="3" t="s">
        <v>365</v>
      </c>
      <c r="C199" s="7" t="s">
        <v>52</v>
      </c>
      <c r="D199" s="3" t="s">
        <v>378</v>
      </c>
      <c r="E199" s="3" t="s">
        <v>32</v>
      </c>
      <c r="F199" s="5">
        <v>9789869567695</v>
      </c>
      <c r="G199" s="6">
        <v>1</v>
      </c>
      <c r="H199" s="6">
        <v>200</v>
      </c>
      <c r="I199" s="4">
        <f t="shared" si="6"/>
        <v>200</v>
      </c>
      <c r="J199" s="4" t="s">
        <v>39</v>
      </c>
      <c r="K199" s="4" t="s">
        <v>39</v>
      </c>
      <c r="L199" s="4" t="s">
        <v>46</v>
      </c>
    </row>
    <row r="200" spans="1:13" ht="18.600000000000001" customHeight="1">
      <c r="A200" s="1">
        <v>239</v>
      </c>
      <c r="B200" s="3" t="s">
        <v>366</v>
      </c>
      <c r="C200" s="7" t="s">
        <v>52</v>
      </c>
      <c r="D200" s="3" t="s">
        <v>378</v>
      </c>
      <c r="E200" s="3" t="s">
        <v>32</v>
      </c>
      <c r="F200" s="5">
        <v>9789865864637</v>
      </c>
      <c r="G200" s="6">
        <v>1</v>
      </c>
      <c r="H200" s="6">
        <v>200</v>
      </c>
      <c r="I200" s="4">
        <f t="shared" si="6"/>
        <v>200</v>
      </c>
      <c r="J200" s="4" t="s">
        <v>39</v>
      </c>
      <c r="K200" s="4" t="s">
        <v>39</v>
      </c>
      <c r="L200" s="4" t="s">
        <v>46</v>
      </c>
    </row>
    <row r="201" spans="1:13" ht="18.600000000000001" customHeight="1">
      <c r="A201" s="1">
        <v>240</v>
      </c>
      <c r="B201" s="3" t="s">
        <v>367</v>
      </c>
      <c r="C201" s="7" t="s">
        <v>368</v>
      </c>
      <c r="D201" s="3" t="s">
        <v>58</v>
      </c>
      <c r="E201" s="3" t="s">
        <v>32</v>
      </c>
      <c r="F201" s="5">
        <v>9789869431101</v>
      </c>
      <c r="G201" s="6">
        <v>1</v>
      </c>
      <c r="H201" s="6">
        <v>200</v>
      </c>
      <c r="I201" s="4">
        <f t="shared" si="6"/>
        <v>200</v>
      </c>
      <c r="J201" s="4" t="s">
        <v>39</v>
      </c>
      <c r="K201" s="4" t="s">
        <v>39</v>
      </c>
      <c r="L201" s="4" t="s">
        <v>46</v>
      </c>
    </row>
    <row r="202" spans="1:13" ht="18.600000000000001" customHeight="1">
      <c r="A202" s="1">
        <v>241</v>
      </c>
      <c r="B202" s="3" t="s">
        <v>54</v>
      </c>
      <c r="C202" s="7" t="s">
        <v>55</v>
      </c>
      <c r="D202" s="3" t="s">
        <v>379</v>
      </c>
      <c r="E202" s="3" t="s">
        <v>32</v>
      </c>
      <c r="F202" s="5">
        <v>9789869699105</v>
      </c>
      <c r="G202" s="6">
        <v>1</v>
      </c>
      <c r="H202" s="6">
        <v>200</v>
      </c>
      <c r="I202" s="4">
        <f t="shared" si="6"/>
        <v>200</v>
      </c>
      <c r="J202" s="4" t="s">
        <v>39</v>
      </c>
      <c r="K202" s="4" t="s">
        <v>39</v>
      </c>
      <c r="L202" s="4" t="s">
        <v>46</v>
      </c>
    </row>
    <row r="203" spans="1:13" ht="18.600000000000001" customHeight="1">
      <c r="A203" s="1">
        <v>242</v>
      </c>
      <c r="B203" s="3" t="s">
        <v>369</v>
      </c>
      <c r="C203" s="7" t="s">
        <v>56</v>
      </c>
      <c r="D203" s="3" t="s">
        <v>379</v>
      </c>
      <c r="E203" s="3" t="s">
        <v>32</v>
      </c>
      <c r="F203" s="5">
        <v>9789869699129</v>
      </c>
      <c r="G203" s="6">
        <v>1</v>
      </c>
      <c r="H203" s="6">
        <v>200</v>
      </c>
      <c r="I203" s="4">
        <f t="shared" si="6"/>
        <v>200</v>
      </c>
      <c r="J203" s="4" t="s">
        <v>39</v>
      </c>
      <c r="K203" s="4" t="s">
        <v>39</v>
      </c>
      <c r="L203" s="4" t="s">
        <v>46</v>
      </c>
    </row>
    <row r="204" spans="1:13" ht="18.600000000000001" customHeight="1">
      <c r="A204" s="1">
        <v>243</v>
      </c>
      <c r="B204" s="3" t="s">
        <v>57</v>
      </c>
      <c r="C204" s="7" t="s">
        <v>370</v>
      </c>
      <c r="D204" s="3" t="s">
        <v>58</v>
      </c>
      <c r="E204" s="3" t="s">
        <v>32</v>
      </c>
      <c r="F204" s="5">
        <v>9789578602434</v>
      </c>
      <c r="G204" s="6">
        <v>1</v>
      </c>
      <c r="H204" s="6">
        <v>200</v>
      </c>
      <c r="I204" s="4">
        <f t="shared" si="6"/>
        <v>200</v>
      </c>
      <c r="J204" s="4" t="s">
        <v>39</v>
      </c>
      <c r="K204" s="4" t="s">
        <v>39</v>
      </c>
      <c r="L204" s="4" t="s">
        <v>46</v>
      </c>
    </row>
    <row r="205" spans="1:13" ht="18.600000000000001" customHeight="1">
      <c r="A205" s="1">
        <v>244</v>
      </c>
      <c r="B205" s="3" t="s">
        <v>59</v>
      </c>
      <c r="C205" s="7" t="s">
        <v>52</v>
      </c>
      <c r="D205" s="3" t="s">
        <v>380</v>
      </c>
      <c r="E205" s="3" t="s">
        <v>32</v>
      </c>
      <c r="F205" s="5">
        <v>9789869623599</v>
      </c>
      <c r="G205" s="6">
        <v>1</v>
      </c>
      <c r="H205" s="6">
        <v>200</v>
      </c>
      <c r="I205" s="4">
        <f t="shared" si="6"/>
        <v>200</v>
      </c>
      <c r="J205" s="4" t="s">
        <v>39</v>
      </c>
      <c r="K205" s="4" t="s">
        <v>39</v>
      </c>
      <c r="L205" s="4" t="s">
        <v>46</v>
      </c>
    </row>
    <row r="206" spans="1:13" ht="18.600000000000001" customHeight="1">
      <c r="A206" s="1">
        <v>245</v>
      </c>
      <c r="B206" s="3" t="s">
        <v>60</v>
      </c>
      <c r="C206" s="7" t="s">
        <v>61</v>
      </c>
      <c r="D206" s="3" t="s">
        <v>380</v>
      </c>
      <c r="E206" s="3" t="s">
        <v>32</v>
      </c>
      <c r="F206" s="5">
        <v>9789869623575</v>
      </c>
      <c r="G206" s="6">
        <v>1</v>
      </c>
      <c r="H206" s="6">
        <v>200</v>
      </c>
      <c r="I206" s="4">
        <f t="shared" si="6"/>
        <v>200</v>
      </c>
      <c r="J206" s="4" t="s">
        <v>39</v>
      </c>
      <c r="K206" s="4" t="s">
        <v>39</v>
      </c>
      <c r="L206" s="4" t="s">
        <v>46</v>
      </c>
    </row>
    <row r="207" spans="1:13" ht="18.600000000000001" customHeight="1">
      <c r="A207" s="1">
        <v>246</v>
      </c>
      <c r="B207" s="3" t="s">
        <v>62</v>
      </c>
      <c r="C207" s="7" t="s">
        <v>55</v>
      </c>
      <c r="D207" s="3" t="s">
        <v>380</v>
      </c>
      <c r="E207" s="3" t="s">
        <v>32</v>
      </c>
      <c r="F207" s="5">
        <v>9789869623568</v>
      </c>
      <c r="G207" s="6">
        <v>1</v>
      </c>
      <c r="H207" s="6">
        <v>200</v>
      </c>
      <c r="I207" s="4">
        <f t="shared" si="6"/>
        <v>200</v>
      </c>
      <c r="J207" s="4" t="s">
        <v>39</v>
      </c>
      <c r="K207" s="4" t="s">
        <v>39</v>
      </c>
      <c r="L207" s="4" t="s">
        <v>46</v>
      </c>
    </row>
    <row r="208" spans="1:13" ht="18.600000000000001" customHeight="1">
      <c r="A208" s="1">
        <v>247</v>
      </c>
      <c r="B208" s="3" t="s">
        <v>63</v>
      </c>
      <c r="C208" s="7" t="s">
        <v>56</v>
      </c>
      <c r="D208" s="3" t="s">
        <v>380</v>
      </c>
      <c r="E208" s="3" t="s">
        <v>32</v>
      </c>
      <c r="F208" s="5">
        <v>9789869623582</v>
      </c>
      <c r="G208" s="6">
        <v>1</v>
      </c>
      <c r="H208" s="6">
        <v>200</v>
      </c>
      <c r="I208" s="4">
        <f t="shared" si="6"/>
        <v>200</v>
      </c>
      <c r="J208" s="4" t="s">
        <v>39</v>
      </c>
      <c r="K208" s="4" t="s">
        <v>39</v>
      </c>
      <c r="L208" s="4" t="s">
        <v>46</v>
      </c>
    </row>
    <row r="209" spans="1:12" ht="18.600000000000001" customHeight="1">
      <c r="A209" s="1">
        <v>248</v>
      </c>
      <c r="B209" s="3" t="s">
        <v>371</v>
      </c>
      <c r="C209" s="7" t="s">
        <v>55</v>
      </c>
      <c r="D209" s="3" t="s">
        <v>380</v>
      </c>
      <c r="E209" s="3" t="s">
        <v>32</v>
      </c>
      <c r="F209" s="5">
        <v>9789869399340</v>
      </c>
      <c r="G209" s="6">
        <v>1</v>
      </c>
      <c r="H209" s="6">
        <v>200</v>
      </c>
      <c r="I209" s="4">
        <f t="shared" si="6"/>
        <v>200</v>
      </c>
      <c r="J209" s="4" t="s">
        <v>39</v>
      </c>
      <c r="K209" s="4" t="s">
        <v>39</v>
      </c>
      <c r="L209" s="4" t="s">
        <v>46</v>
      </c>
    </row>
    <row r="210" spans="1:12" ht="18.600000000000001" customHeight="1">
      <c r="A210" s="1">
        <v>249</v>
      </c>
      <c r="B210" s="3" t="s">
        <v>64</v>
      </c>
      <c r="C210" s="7" t="s">
        <v>52</v>
      </c>
      <c r="D210" s="3" t="s">
        <v>380</v>
      </c>
      <c r="E210" s="3" t="s">
        <v>32</v>
      </c>
      <c r="F210" s="5">
        <v>9789869399388</v>
      </c>
      <c r="G210" s="6">
        <v>1</v>
      </c>
      <c r="H210" s="6">
        <v>200</v>
      </c>
      <c r="I210" s="4">
        <f t="shared" si="6"/>
        <v>200</v>
      </c>
      <c r="J210" s="4" t="s">
        <v>39</v>
      </c>
      <c r="K210" s="4" t="s">
        <v>39</v>
      </c>
      <c r="L210" s="4" t="s">
        <v>46</v>
      </c>
    </row>
    <row r="211" spans="1:12" ht="18.600000000000001" customHeight="1">
      <c r="A211" s="1">
        <v>250</v>
      </c>
      <c r="B211" s="3" t="s">
        <v>65</v>
      </c>
      <c r="C211" s="7" t="s">
        <v>66</v>
      </c>
      <c r="D211" s="3" t="s">
        <v>67</v>
      </c>
      <c r="E211" s="3" t="s">
        <v>32</v>
      </c>
      <c r="F211" s="5">
        <v>9789865707767</v>
      </c>
      <c r="G211" s="6">
        <v>1</v>
      </c>
      <c r="H211" s="6">
        <v>200</v>
      </c>
      <c r="I211" s="4">
        <f t="shared" si="6"/>
        <v>200</v>
      </c>
      <c r="J211" s="4" t="s">
        <v>39</v>
      </c>
      <c r="K211" s="4" t="s">
        <v>39</v>
      </c>
      <c r="L211" s="4" t="s">
        <v>46</v>
      </c>
    </row>
    <row r="212" spans="1:12" ht="18.600000000000001" customHeight="1">
      <c r="A212" s="1">
        <v>251</v>
      </c>
      <c r="B212" s="3" t="s">
        <v>68</v>
      </c>
      <c r="C212" s="7" t="s">
        <v>69</v>
      </c>
      <c r="D212" s="3" t="s">
        <v>67</v>
      </c>
      <c r="E212" s="3" t="s">
        <v>32</v>
      </c>
      <c r="F212" s="5">
        <v>9789865707705</v>
      </c>
      <c r="G212" s="6">
        <v>1</v>
      </c>
      <c r="H212" s="6">
        <v>200</v>
      </c>
      <c r="I212" s="4">
        <f t="shared" si="6"/>
        <v>200</v>
      </c>
      <c r="J212" s="4" t="s">
        <v>39</v>
      </c>
      <c r="K212" s="4" t="s">
        <v>39</v>
      </c>
      <c r="L212" s="4" t="s">
        <v>46</v>
      </c>
    </row>
    <row r="213" spans="1:12" ht="18.600000000000001" customHeight="1">
      <c r="A213" s="1">
        <v>252</v>
      </c>
      <c r="B213" s="3" t="s">
        <v>70</v>
      </c>
      <c r="C213" s="7" t="s">
        <v>71</v>
      </c>
      <c r="D213" s="3" t="s">
        <v>67</v>
      </c>
      <c r="E213" s="3" t="s">
        <v>32</v>
      </c>
      <c r="F213" s="5">
        <v>9789865707613</v>
      </c>
      <c r="G213" s="6">
        <v>1</v>
      </c>
      <c r="H213" s="6">
        <v>200</v>
      </c>
      <c r="I213" s="4">
        <f t="shared" si="6"/>
        <v>200</v>
      </c>
      <c r="J213" s="4" t="s">
        <v>39</v>
      </c>
      <c r="K213" s="4" t="s">
        <v>39</v>
      </c>
      <c r="L213" s="4" t="s">
        <v>46</v>
      </c>
    </row>
    <row r="214" spans="1:12" ht="18.600000000000001" customHeight="1">
      <c r="A214" s="1">
        <v>253</v>
      </c>
      <c r="B214" s="3" t="s">
        <v>72</v>
      </c>
      <c r="C214" s="7" t="s">
        <v>73</v>
      </c>
      <c r="D214" s="3" t="s">
        <v>74</v>
      </c>
      <c r="E214" s="3" t="s">
        <v>32</v>
      </c>
      <c r="F214" s="5">
        <v>9789865862930</v>
      </c>
      <c r="G214" s="6">
        <v>1</v>
      </c>
      <c r="H214" s="6">
        <v>200</v>
      </c>
      <c r="I214" s="4">
        <f t="shared" si="6"/>
        <v>200</v>
      </c>
      <c r="J214" s="4" t="s">
        <v>39</v>
      </c>
      <c r="K214" s="4" t="s">
        <v>39</v>
      </c>
      <c r="L214" s="4" t="s">
        <v>46</v>
      </c>
    </row>
    <row r="215" spans="1:12" ht="18.600000000000001" customHeight="1">
      <c r="A215" s="1">
        <v>254</v>
      </c>
      <c r="B215" s="3" t="s">
        <v>75</v>
      </c>
      <c r="C215" s="7" t="s">
        <v>76</v>
      </c>
      <c r="D215" s="3" t="s">
        <v>77</v>
      </c>
      <c r="E215" s="3" t="s">
        <v>32</v>
      </c>
      <c r="F215" s="5">
        <v>9789869431187</v>
      </c>
      <c r="G215" s="6">
        <v>1</v>
      </c>
      <c r="H215" s="6">
        <v>200</v>
      </c>
      <c r="I215" s="4">
        <f t="shared" si="6"/>
        <v>200</v>
      </c>
      <c r="J215" s="4" t="s">
        <v>39</v>
      </c>
      <c r="K215" s="4" t="s">
        <v>39</v>
      </c>
      <c r="L215" s="4" t="s">
        <v>46</v>
      </c>
    </row>
    <row r="216" spans="1:12" ht="18.600000000000001" customHeight="1">
      <c r="A216" s="1">
        <v>255</v>
      </c>
      <c r="B216" s="3" t="s">
        <v>78</v>
      </c>
      <c r="C216" s="7" t="s">
        <v>79</v>
      </c>
      <c r="D216" s="3" t="s">
        <v>74</v>
      </c>
      <c r="E216" s="3" t="s">
        <v>32</v>
      </c>
      <c r="F216" s="5">
        <v>9789865862893</v>
      </c>
      <c r="G216" s="6">
        <v>1</v>
      </c>
      <c r="H216" s="6">
        <v>200</v>
      </c>
      <c r="I216" s="4">
        <f t="shared" si="6"/>
        <v>200</v>
      </c>
      <c r="J216" s="4" t="s">
        <v>39</v>
      </c>
      <c r="K216" s="4" t="s">
        <v>39</v>
      </c>
      <c r="L216" s="4" t="s">
        <v>46</v>
      </c>
    </row>
    <row r="217" spans="1:12" ht="18.600000000000001" customHeight="1">
      <c r="A217" s="1">
        <v>256</v>
      </c>
      <c r="B217" s="3" t="s">
        <v>80</v>
      </c>
      <c r="C217" s="7" t="s">
        <v>81</v>
      </c>
      <c r="D217" s="3" t="s">
        <v>74</v>
      </c>
      <c r="E217" s="3" t="s">
        <v>32</v>
      </c>
      <c r="F217" s="5">
        <v>9789865862886</v>
      </c>
      <c r="G217" s="6">
        <v>1</v>
      </c>
      <c r="H217" s="6">
        <v>200</v>
      </c>
      <c r="I217" s="4">
        <f t="shared" si="6"/>
        <v>200</v>
      </c>
      <c r="J217" s="4" t="s">
        <v>39</v>
      </c>
      <c r="K217" s="4" t="s">
        <v>39</v>
      </c>
      <c r="L217" s="4" t="s">
        <v>46</v>
      </c>
    </row>
    <row r="218" spans="1:12" ht="18.600000000000001" customHeight="1">
      <c r="A218" s="1">
        <v>257</v>
      </c>
      <c r="B218" s="3" t="s">
        <v>82</v>
      </c>
      <c r="C218" s="7" t="s">
        <v>83</v>
      </c>
      <c r="D218" s="3" t="s">
        <v>74</v>
      </c>
      <c r="E218" s="3" t="s">
        <v>32</v>
      </c>
      <c r="F218" s="5">
        <v>9789865862879</v>
      </c>
      <c r="G218" s="6">
        <v>1</v>
      </c>
      <c r="H218" s="6">
        <v>200</v>
      </c>
      <c r="I218" s="4">
        <f t="shared" si="6"/>
        <v>200</v>
      </c>
      <c r="J218" s="4" t="s">
        <v>39</v>
      </c>
      <c r="K218" s="4" t="s">
        <v>39</v>
      </c>
      <c r="L218" s="4" t="s">
        <v>46</v>
      </c>
    </row>
    <row r="219" spans="1:12" ht="18.600000000000001" customHeight="1">
      <c r="A219" s="1">
        <v>258</v>
      </c>
      <c r="B219" s="3" t="s">
        <v>84</v>
      </c>
      <c r="C219" s="7" t="s">
        <v>85</v>
      </c>
      <c r="D219" s="3" t="s">
        <v>58</v>
      </c>
      <c r="E219" s="3" t="s">
        <v>32</v>
      </c>
      <c r="F219" s="5">
        <v>9789865910945</v>
      </c>
      <c r="G219" s="6">
        <v>1</v>
      </c>
      <c r="H219" s="6">
        <v>200</v>
      </c>
      <c r="I219" s="4">
        <f t="shared" si="6"/>
        <v>200</v>
      </c>
      <c r="J219" s="4" t="s">
        <v>39</v>
      </c>
      <c r="K219" s="4" t="s">
        <v>39</v>
      </c>
      <c r="L219" s="4" t="s">
        <v>46</v>
      </c>
    </row>
    <row r="220" spans="1:12" ht="18.600000000000001" customHeight="1">
      <c r="A220" s="1">
        <v>259</v>
      </c>
      <c r="B220" s="3" t="s">
        <v>86</v>
      </c>
      <c r="C220" s="7" t="s">
        <v>52</v>
      </c>
      <c r="D220" s="3" t="s">
        <v>380</v>
      </c>
      <c r="E220" s="3" t="s">
        <v>32</v>
      </c>
      <c r="F220" s="5">
        <v>9789869623551</v>
      </c>
      <c r="G220" s="6">
        <v>1</v>
      </c>
      <c r="H220" s="6">
        <v>200</v>
      </c>
      <c r="I220" s="4">
        <f t="shared" si="6"/>
        <v>200</v>
      </c>
      <c r="J220" s="4" t="s">
        <v>39</v>
      </c>
      <c r="K220" s="4" t="s">
        <v>39</v>
      </c>
      <c r="L220" s="4" t="s">
        <v>46</v>
      </c>
    </row>
    <row r="221" spans="1:12" ht="18.600000000000001" customHeight="1">
      <c r="A221" s="1">
        <v>260</v>
      </c>
      <c r="B221" s="3" t="s">
        <v>372</v>
      </c>
      <c r="C221" s="7" t="s">
        <v>373</v>
      </c>
      <c r="D221" s="3" t="s">
        <v>380</v>
      </c>
      <c r="E221" s="3" t="s">
        <v>32</v>
      </c>
      <c r="F221" s="5">
        <v>9789869623544</v>
      </c>
      <c r="G221" s="6">
        <v>1</v>
      </c>
      <c r="H221" s="6">
        <v>200</v>
      </c>
      <c r="I221" s="4">
        <f t="shared" si="6"/>
        <v>200</v>
      </c>
      <c r="J221" s="4" t="s">
        <v>39</v>
      </c>
      <c r="K221" s="4" t="s">
        <v>39</v>
      </c>
      <c r="L221" s="4" t="s">
        <v>46</v>
      </c>
    </row>
    <row r="222" spans="1:12" ht="18.600000000000001" customHeight="1">
      <c r="A222" s="1">
        <v>261</v>
      </c>
      <c r="B222" s="3" t="s">
        <v>374</v>
      </c>
      <c r="C222" s="7" t="s">
        <v>52</v>
      </c>
      <c r="D222" s="3" t="s">
        <v>380</v>
      </c>
      <c r="E222" s="3" t="s">
        <v>32</v>
      </c>
      <c r="F222" s="5">
        <v>9789869623520</v>
      </c>
      <c r="G222" s="6">
        <v>1</v>
      </c>
      <c r="H222" s="6">
        <v>200</v>
      </c>
      <c r="I222" s="4">
        <f t="shared" si="6"/>
        <v>200</v>
      </c>
      <c r="J222" s="4" t="s">
        <v>39</v>
      </c>
      <c r="K222" s="4" t="s">
        <v>39</v>
      </c>
      <c r="L222" s="4" t="s">
        <v>46</v>
      </c>
    </row>
    <row r="223" spans="1:12" ht="18.600000000000001" customHeight="1">
      <c r="A223" s="1">
        <v>262</v>
      </c>
      <c r="B223" s="3" t="s">
        <v>375</v>
      </c>
      <c r="C223" s="7" t="s">
        <v>376</v>
      </c>
      <c r="D223" s="3" t="s">
        <v>58</v>
      </c>
      <c r="E223" s="3" t="s">
        <v>32</v>
      </c>
      <c r="F223" s="5">
        <v>9789578602298</v>
      </c>
      <c r="G223" s="6">
        <v>1</v>
      </c>
      <c r="H223" s="6">
        <v>200</v>
      </c>
      <c r="I223" s="4">
        <f t="shared" si="6"/>
        <v>200</v>
      </c>
      <c r="J223" s="4" t="s">
        <v>39</v>
      </c>
      <c r="K223" s="4" t="s">
        <v>39</v>
      </c>
      <c r="L223" s="4" t="s">
        <v>46</v>
      </c>
    </row>
    <row r="224" spans="1:12" ht="18.600000000000001" customHeight="1">
      <c r="A224" s="1">
        <v>263</v>
      </c>
      <c r="B224" s="3" t="s">
        <v>377</v>
      </c>
      <c r="C224" s="7" t="s">
        <v>79</v>
      </c>
      <c r="D224" s="3" t="s">
        <v>74</v>
      </c>
      <c r="E224" s="3" t="s">
        <v>32</v>
      </c>
      <c r="F224" s="5">
        <v>9789869617932</v>
      </c>
      <c r="G224" s="6">
        <v>1</v>
      </c>
      <c r="H224" s="6">
        <v>200</v>
      </c>
      <c r="I224" s="4">
        <f t="shared" si="6"/>
        <v>200</v>
      </c>
      <c r="J224" s="4" t="s">
        <v>39</v>
      </c>
      <c r="K224" s="4" t="s">
        <v>39</v>
      </c>
      <c r="L224" s="4" t="s">
        <v>46</v>
      </c>
    </row>
    <row r="225" spans="1:11" ht="18.600000000000001" customHeight="1">
      <c r="A225" s="1">
        <v>264</v>
      </c>
      <c r="B225" s="3" t="s">
        <v>389</v>
      </c>
      <c r="C225" s="7" t="s">
        <v>390</v>
      </c>
      <c r="D225" s="3" t="s">
        <v>391</v>
      </c>
      <c r="E225" s="3" t="s">
        <v>392</v>
      </c>
      <c r="F225" s="5" t="s">
        <v>381</v>
      </c>
      <c r="G225" s="6">
        <v>1</v>
      </c>
      <c r="H225" s="6">
        <v>380</v>
      </c>
      <c r="I225" s="4">
        <f t="shared" si="6"/>
        <v>380</v>
      </c>
      <c r="J225" s="4" t="s">
        <v>393</v>
      </c>
      <c r="K225" s="4" t="s">
        <v>393</v>
      </c>
    </row>
    <row r="226" spans="1:11" ht="18.600000000000001" customHeight="1">
      <c r="A226" s="1">
        <v>265</v>
      </c>
      <c r="B226" s="3" t="s">
        <v>394</v>
      </c>
      <c r="C226" s="7" t="s">
        <v>390</v>
      </c>
      <c r="D226" s="3" t="s">
        <v>391</v>
      </c>
      <c r="E226" s="3" t="s">
        <v>392</v>
      </c>
      <c r="F226" s="5" t="s">
        <v>382</v>
      </c>
      <c r="G226" s="6">
        <v>1</v>
      </c>
      <c r="H226" s="6">
        <v>380</v>
      </c>
      <c r="I226" s="4">
        <f t="shared" si="6"/>
        <v>380</v>
      </c>
      <c r="J226" s="4" t="s">
        <v>38</v>
      </c>
      <c r="K226" s="4" t="s">
        <v>395</v>
      </c>
    </row>
    <row r="227" spans="1:11" ht="18.600000000000001" customHeight="1">
      <c r="A227" s="1">
        <v>266</v>
      </c>
      <c r="B227" s="3" t="s">
        <v>396</v>
      </c>
      <c r="C227" s="7" t="s">
        <v>397</v>
      </c>
      <c r="D227" s="3" t="s">
        <v>398</v>
      </c>
      <c r="E227" s="3" t="s">
        <v>392</v>
      </c>
      <c r="F227" s="5" t="s">
        <v>383</v>
      </c>
      <c r="G227" s="6">
        <v>1</v>
      </c>
      <c r="H227" s="6">
        <v>380</v>
      </c>
      <c r="I227" s="4">
        <f t="shared" ref="I227:I258" si="7">G227*H227</f>
        <v>380</v>
      </c>
      <c r="J227" s="4" t="s">
        <v>393</v>
      </c>
      <c r="K227" s="4" t="s">
        <v>395</v>
      </c>
    </row>
    <row r="228" spans="1:11" ht="18.600000000000001" customHeight="1">
      <c r="A228" s="1">
        <v>267</v>
      </c>
      <c r="B228" s="3" t="s">
        <v>399</v>
      </c>
      <c r="C228" s="7" t="s">
        <v>400</v>
      </c>
      <c r="D228" s="3" t="s">
        <v>401</v>
      </c>
      <c r="E228" s="3" t="s">
        <v>392</v>
      </c>
      <c r="F228" s="5" t="s">
        <v>384</v>
      </c>
      <c r="G228" s="6">
        <v>1</v>
      </c>
      <c r="H228" s="6">
        <v>350</v>
      </c>
      <c r="I228" s="4">
        <f t="shared" si="7"/>
        <v>350</v>
      </c>
      <c r="J228" s="4" t="s">
        <v>393</v>
      </c>
      <c r="K228" s="4" t="s">
        <v>393</v>
      </c>
    </row>
    <row r="229" spans="1:11" ht="18.600000000000001" customHeight="1">
      <c r="A229" s="1">
        <v>268</v>
      </c>
      <c r="B229" s="3" t="s">
        <v>402</v>
      </c>
      <c r="C229" s="7" t="s">
        <v>403</v>
      </c>
      <c r="D229" s="3" t="s">
        <v>401</v>
      </c>
      <c r="E229" s="3" t="s">
        <v>392</v>
      </c>
      <c r="F229" s="5" t="s">
        <v>385</v>
      </c>
      <c r="G229" s="6">
        <v>1</v>
      </c>
      <c r="H229" s="6">
        <v>350</v>
      </c>
      <c r="I229" s="4">
        <f t="shared" si="7"/>
        <v>350</v>
      </c>
      <c r="J229" s="4" t="s">
        <v>393</v>
      </c>
      <c r="K229" s="4" t="s">
        <v>395</v>
      </c>
    </row>
    <row r="230" spans="1:11" ht="18.600000000000001" customHeight="1">
      <c r="A230" s="1">
        <v>269</v>
      </c>
      <c r="B230" s="3" t="s">
        <v>404</v>
      </c>
      <c r="C230" s="7" t="s">
        <v>400</v>
      </c>
      <c r="D230" s="3" t="s">
        <v>401</v>
      </c>
      <c r="E230" s="3" t="s">
        <v>392</v>
      </c>
      <c r="F230" s="5" t="s">
        <v>386</v>
      </c>
      <c r="G230" s="6">
        <v>1</v>
      </c>
      <c r="H230" s="6">
        <v>350</v>
      </c>
      <c r="I230" s="4">
        <f t="shared" si="7"/>
        <v>350</v>
      </c>
      <c r="J230" s="4" t="s">
        <v>395</v>
      </c>
      <c r="K230" s="4" t="s">
        <v>393</v>
      </c>
    </row>
    <row r="231" spans="1:11" ht="18.600000000000001" customHeight="1">
      <c r="A231" s="1">
        <v>270</v>
      </c>
      <c r="B231" s="3" t="s">
        <v>405</v>
      </c>
      <c r="C231" s="7" t="s">
        <v>406</v>
      </c>
      <c r="D231" s="3" t="s">
        <v>401</v>
      </c>
      <c r="E231" s="3" t="s">
        <v>392</v>
      </c>
      <c r="F231" s="5" t="s">
        <v>387</v>
      </c>
      <c r="G231" s="6">
        <v>1</v>
      </c>
      <c r="H231" s="6">
        <v>350</v>
      </c>
      <c r="I231" s="4">
        <f t="shared" si="7"/>
        <v>350</v>
      </c>
      <c r="J231" s="4" t="s">
        <v>393</v>
      </c>
      <c r="K231" s="4" t="s">
        <v>393</v>
      </c>
    </row>
    <row r="232" spans="1:11" ht="18.600000000000001" customHeight="1">
      <c r="A232" s="1">
        <v>271</v>
      </c>
      <c r="B232" s="3" t="s">
        <v>407</v>
      </c>
      <c r="C232" s="7" t="s">
        <v>406</v>
      </c>
      <c r="D232" s="3" t="s">
        <v>401</v>
      </c>
      <c r="E232" s="3" t="s">
        <v>392</v>
      </c>
      <c r="F232" s="5" t="s">
        <v>388</v>
      </c>
      <c r="G232" s="6">
        <v>1</v>
      </c>
      <c r="H232" s="6">
        <v>350</v>
      </c>
      <c r="I232" s="4">
        <f t="shared" si="7"/>
        <v>350</v>
      </c>
      <c r="J232" s="4" t="s">
        <v>395</v>
      </c>
      <c r="K232" s="4" t="s">
        <v>395</v>
      </c>
    </row>
    <row r="233" spans="1:11" ht="18.600000000000001" customHeight="1">
      <c r="A233" s="1">
        <v>272</v>
      </c>
      <c r="B233" s="3" t="s">
        <v>415</v>
      </c>
      <c r="C233" s="7" t="s">
        <v>416</v>
      </c>
      <c r="D233" s="3" t="s">
        <v>417</v>
      </c>
      <c r="E233" s="3" t="s">
        <v>418</v>
      </c>
      <c r="F233" s="5" t="s">
        <v>419</v>
      </c>
      <c r="G233" s="6">
        <v>1</v>
      </c>
      <c r="H233" s="6">
        <v>360</v>
      </c>
      <c r="I233" s="4">
        <f t="shared" si="7"/>
        <v>360</v>
      </c>
      <c r="J233" s="4" t="s">
        <v>38</v>
      </c>
      <c r="K233" s="4" t="s">
        <v>395</v>
      </c>
    </row>
    <row r="234" spans="1:11" ht="18.600000000000001" customHeight="1">
      <c r="A234" s="1">
        <v>273</v>
      </c>
      <c r="B234" s="3" t="s">
        <v>420</v>
      </c>
      <c r="C234" s="7" t="s">
        <v>416</v>
      </c>
      <c r="D234" s="3" t="s">
        <v>421</v>
      </c>
      <c r="E234" s="3" t="s">
        <v>422</v>
      </c>
      <c r="F234" s="5" t="s">
        <v>408</v>
      </c>
      <c r="G234" s="6">
        <v>1</v>
      </c>
      <c r="H234" s="6">
        <v>360</v>
      </c>
      <c r="I234" s="4">
        <f t="shared" si="7"/>
        <v>360</v>
      </c>
      <c r="J234" s="4" t="s">
        <v>423</v>
      </c>
      <c r="K234" s="4" t="s">
        <v>395</v>
      </c>
    </row>
    <row r="235" spans="1:11" ht="18.600000000000001" customHeight="1">
      <c r="A235" s="1">
        <v>274</v>
      </c>
      <c r="B235" s="3" t="s">
        <v>424</v>
      </c>
      <c r="C235" s="7" t="s">
        <v>425</v>
      </c>
      <c r="D235" s="3" t="s">
        <v>426</v>
      </c>
      <c r="E235" s="3" t="s">
        <v>427</v>
      </c>
      <c r="F235" s="5" t="s">
        <v>428</v>
      </c>
      <c r="G235" s="6">
        <v>1</v>
      </c>
      <c r="H235" s="6">
        <v>360</v>
      </c>
      <c r="I235" s="4">
        <f t="shared" si="7"/>
        <v>360</v>
      </c>
      <c r="J235" s="4" t="s">
        <v>38</v>
      </c>
      <c r="K235" s="4" t="s">
        <v>395</v>
      </c>
    </row>
    <row r="236" spans="1:11" ht="18.600000000000001" customHeight="1">
      <c r="A236" s="1">
        <v>275</v>
      </c>
      <c r="B236" s="3" t="s">
        <v>429</v>
      </c>
      <c r="C236" s="7" t="s">
        <v>425</v>
      </c>
      <c r="D236" s="3" t="s">
        <v>426</v>
      </c>
      <c r="E236" s="3" t="s">
        <v>32</v>
      </c>
      <c r="F236" s="5" t="s">
        <v>409</v>
      </c>
      <c r="G236" s="6">
        <v>1</v>
      </c>
      <c r="H236" s="6">
        <v>360</v>
      </c>
      <c r="I236" s="4">
        <f t="shared" si="7"/>
        <v>360</v>
      </c>
      <c r="J236" s="4" t="s">
        <v>395</v>
      </c>
      <c r="K236" s="4" t="s">
        <v>38</v>
      </c>
    </row>
    <row r="237" spans="1:11" ht="18.600000000000001" customHeight="1">
      <c r="A237" s="1">
        <v>276</v>
      </c>
      <c r="B237" s="3" t="s">
        <v>430</v>
      </c>
      <c r="C237" s="7" t="s">
        <v>431</v>
      </c>
      <c r="D237" s="3" t="s">
        <v>432</v>
      </c>
      <c r="E237" s="3" t="s">
        <v>427</v>
      </c>
      <c r="F237" s="5" t="s">
        <v>433</v>
      </c>
      <c r="G237" s="6">
        <v>1</v>
      </c>
      <c r="H237" s="6">
        <v>240</v>
      </c>
      <c r="I237" s="4">
        <f t="shared" si="7"/>
        <v>240</v>
      </c>
      <c r="J237" s="4" t="s">
        <v>395</v>
      </c>
      <c r="K237" s="4" t="s">
        <v>395</v>
      </c>
    </row>
    <row r="238" spans="1:11" ht="18.600000000000001" customHeight="1">
      <c r="A238" s="1">
        <v>277</v>
      </c>
      <c r="B238" s="3" t="s">
        <v>434</v>
      </c>
      <c r="C238" s="7" t="s">
        <v>435</v>
      </c>
      <c r="D238" s="3" t="s">
        <v>432</v>
      </c>
      <c r="E238" s="3" t="s">
        <v>427</v>
      </c>
      <c r="F238" s="5" t="s">
        <v>410</v>
      </c>
      <c r="G238" s="6">
        <v>1</v>
      </c>
      <c r="H238" s="6">
        <v>240</v>
      </c>
      <c r="I238" s="4">
        <f t="shared" si="7"/>
        <v>240</v>
      </c>
      <c r="J238" s="4" t="s">
        <v>38</v>
      </c>
      <c r="K238" s="4" t="s">
        <v>395</v>
      </c>
    </row>
    <row r="239" spans="1:11" ht="18.600000000000001" customHeight="1">
      <c r="A239" s="1">
        <v>278</v>
      </c>
      <c r="B239" s="3" t="s">
        <v>436</v>
      </c>
      <c r="C239" s="7" t="s">
        <v>435</v>
      </c>
      <c r="D239" s="3" t="s">
        <v>432</v>
      </c>
      <c r="E239" s="3" t="s">
        <v>427</v>
      </c>
      <c r="F239" s="5" t="s">
        <v>411</v>
      </c>
      <c r="G239" s="6">
        <v>1</v>
      </c>
      <c r="H239" s="6">
        <v>240</v>
      </c>
      <c r="I239" s="4">
        <f t="shared" si="7"/>
        <v>240</v>
      </c>
      <c r="J239" s="4" t="s">
        <v>395</v>
      </c>
      <c r="K239" s="4" t="s">
        <v>395</v>
      </c>
    </row>
    <row r="240" spans="1:11" ht="18.600000000000001" customHeight="1">
      <c r="A240" s="1">
        <v>279</v>
      </c>
      <c r="B240" s="3" t="s">
        <v>437</v>
      </c>
      <c r="C240" s="7" t="s">
        <v>431</v>
      </c>
      <c r="D240" s="3" t="s">
        <v>432</v>
      </c>
      <c r="E240" s="3" t="s">
        <v>427</v>
      </c>
      <c r="F240" s="5" t="s">
        <v>438</v>
      </c>
      <c r="G240" s="6">
        <v>1</v>
      </c>
      <c r="H240" s="6">
        <v>240</v>
      </c>
      <c r="I240" s="4">
        <f t="shared" si="7"/>
        <v>240</v>
      </c>
      <c r="J240" s="4" t="s">
        <v>395</v>
      </c>
      <c r="K240" s="4" t="s">
        <v>395</v>
      </c>
    </row>
    <row r="241" spans="1:12" ht="18.600000000000001" customHeight="1">
      <c r="A241" s="1">
        <v>280</v>
      </c>
      <c r="B241" s="3" t="s">
        <v>439</v>
      </c>
      <c r="C241" s="7" t="s">
        <v>431</v>
      </c>
      <c r="D241" s="3" t="s">
        <v>432</v>
      </c>
      <c r="E241" s="3" t="s">
        <v>427</v>
      </c>
      <c r="F241" s="5" t="s">
        <v>412</v>
      </c>
      <c r="G241" s="6">
        <v>1</v>
      </c>
      <c r="H241" s="6">
        <v>240</v>
      </c>
      <c r="I241" s="4">
        <f t="shared" si="7"/>
        <v>240</v>
      </c>
      <c r="J241" s="4" t="s">
        <v>395</v>
      </c>
      <c r="K241" s="4" t="s">
        <v>395</v>
      </c>
    </row>
    <row r="242" spans="1:12" ht="18.600000000000001" customHeight="1">
      <c r="A242" s="1">
        <v>281</v>
      </c>
      <c r="B242" s="3" t="s">
        <v>440</v>
      </c>
      <c r="C242" s="7" t="s">
        <v>431</v>
      </c>
      <c r="D242" s="3" t="s">
        <v>432</v>
      </c>
      <c r="E242" s="3" t="s">
        <v>427</v>
      </c>
      <c r="F242" s="5" t="s">
        <v>413</v>
      </c>
      <c r="G242" s="6">
        <v>1</v>
      </c>
      <c r="H242" s="6">
        <v>240</v>
      </c>
      <c r="I242" s="4">
        <f t="shared" si="7"/>
        <v>240</v>
      </c>
      <c r="J242" s="4" t="s">
        <v>423</v>
      </c>
      <c r="K242" s="4" t="s">
        <v>395</v>
      </c>
    </row>
    <row r="243" spans="1:12" ht="18.600000000000001" customHeight="1">
      <c r="A243" s="1">
        <v>282</v>
      </c>
      <c r="B243" s="3" t="s">
        <v>441</v>
      </c>
      <c r="C243" s="7" t="s">
        <v>435</v>
      </c>
      <c r="D243" s="3" t="s">
        <v>432</v>
      </c>
      <c r="E243" s="3" t="s">
        <v>427</v>
      </c>
      <c r="F243" s="5" t="s">
        <v>414</v>
      </c>
      <c r="G243" s="6">
        <v>1</v>
      </c>
      <c r="H243" s="6">
        <v>280</v>
      </c>
      <c r="I243" s="4">
        <f t="shared" si="7"/>
        <v>280</v>
      </c>
      <c r="J243" s="4" t="s">
        <v>395</v>
      </c>
      <c r="K243" s="4" t="s">
        <v>395</v>
      </c>
    </row>
    <row r="244" spans="1:12" ht="18.600000000000001" customHeight="1">
      <c r="A244" s="1">
        <v>283</v>
      </c>
      <c r="B244" s="3" t="s">
        <v>666</v>
      </c>
      <c r="C244" s="7" t="s">
        <v>667</v>
      </c>
      <c r="D244" s="3" t="s">
        <v>668</v>
      </c>
      <c r="E244" s="3" t="s">
        <v>669</v>
      </c>
      <c r="F244" s="5" t="s">
        <v>670</v>
      </c>
      <c r="G244" s="6">
        <v>1</v>
      </c>
      <c r="H244" s="6">
        <v>250</v>
      </c>
      <c r="I244" s="4">
        <f t="shared" si="7"/>
        <v>250</v>
      </c>
      <c r="J244" s="4" t="s">
        <v>671</v>
      </c>
      <c r="K244" s="4" t="s">
        <v>671</v>
      </c>
      <c r="L244" s="4" t="s">
        <v>665</v>
      </c>
    </row>
    <row r="245" spans="1:12" ht="18.600000000000001" customHeight="1">
      <c r="A245" s="1">
        <v>284</v>
      </c>
      <c r="B245" s="3" t="s">
        <v>672</v>
      </c>
      <c r="C245" s="7" t="s">
        <v>667</v>
      </c>
      <c r="D245" s="3" t="s">
        <v>668</v>
      </c>
      <c r="E245" s="3" t="s">
        <v>669</v>
      </c>
      <c r="F245" s="5" t="s">
        <v>673</v>
      </c>
      <c r="G245" s="6">
        <v>1</v>
      </c>
      <c r="H245" s="6">
        <v>250</v>
      </c>
      <c r="I245" s="4">
        <f t="shared" si="7"/>
        <v>250</v>
      </c>
      <c r="J245" s="4" t="s">
        <v>671</v>
      </c>
      <c r="K245" s="4" t="s">
        <v>671</v>
      </c>
      <c r="L245" s="4" t="s">
        <v>665</v>
      </c>
    </row>
    <row r="246" spans="1:12" ht="18.600000000000001" customHeight="1">
      <c r="A246" s="1">
        <v>285</v>
      </c>
      <c r="B246" s="3" t="s">
        <v>674</v>
      </c>
      <c r="C246" s="7" t="s">
        <v>667</v>
      </c>
      <c r="D246" s="3" t="s">
        <v>668</v>
      </c>
      <c r="E246" s="3" t="s">
        <v>669</v>
      </c>
      <c r="F246" s="5" t="s">
        <v>675</v>
      </c>
      <c r="G246" s="6">
        <v>1</v>
      </c>
      <c r="H246" s="6">
        <v>250</v>
      </c>
      <c r="I246" s="4">
        <f t="shared" si="7"/>
        <v>250</v>
      </c>
      <c r="J246" s="4" t="s">
        <v>671</v>
      </c>
      <c r="K246" s="4" t="s">
        <v>671</v>
      </c>
      <c r="L246" s="4" t="s">
        <v>665</v>
      </c>
    </row>
    <row r="247" spans="1:12" ht="18.600000000000001" customHeight="1">
      <c r="A247" s="1">
        <v>286</v>
      </c>
      <c r="B247" s="3" t="s">
        <v>676</v>
      </c>
      <c r="C247" s="7" t="s">
        <v>667</v>
      </c>
      <c r="D247" s="3" t="s">
        <v>668</v>
      </c>
      <c r="E247" s="3" t="s">
        <v>669</v>
      </c>
      <c r="F247" s="5" t="s">
        <v>677</v>
      </c>
      <c r="G247" s="6">
        <v>1</v>
      </c>
      <c r="H247" s="6">
        <v>250</v>
      </c>
      <c r="I247" s="4">
        <f t="shared" si="7"/>
        <v>250</v>
      </c>
      <c r="J247" s="4" t="s">
        <v>671</v>
      </c>
      <c r="K247" s="4" t="s">
        <v>671</v>
      </c>
      <c r="L247" s="4" t="s">
        <v>665</v>
      </c>
    </row>
    <row r="248" spans="1:12" ht="18.600000000000001" customHeight="1">
      <c r="A248" s="1">
        <v>287</v>
      </c>
      <c r="B248" s="3" t="s">
        <v>678</v>
      </c>
      <c r="C248" s="7" t="s">
        <v>667</v>
      </c>
      <c r="D248" s="3" t="s">
        <v>668</v>
      </c>
      <c r="E248" s="3" t="s">
        <v>669</v>
      </c>
      <c r="F248" s="5" t="s">
        <v>679</v>
      </c>
      <c r="G248" s="6">
        <v>1</v>
      </c>
      <c r="H248" s="6">
        <v>250</v>
      </c>
      <c r="I248" s="4">
        <f t="shared" si="7"/>
        <v>250</v>
      </c>
      <c r="J248" s="4" t="s">
        <v>671</v>
      </c>
      <c r="K248" s="4" t="s">
        <v>671</v>
      </c>
      <c r="L248" s="4" t="s">
        <v>665</v>
      </c>
    </row>
    <row r="249" spans="1:12" ht="18.600000000000001" customHeight="1">
      <c r="A249" s="1">
        <v>288</v>
      </c>
      <c r="B249" s="3" t="s">
        <v>680</v>
      </c>
      <c r="C249" s="7" t="s">
        <v>667</v>
      </c>
      <c r="D249" s="3" t="s">
        <v>668</v>
      </c>
      <c r="E249" s="3" t="s">
        <v>669</v>
      </c>
      <c r="F249" s="5" t="s">
        <v>681</v>
      </c>
      <c r="G249" s="6">
        <v>1</v>
      </c>
      <c r="H249" s="6">
        <v>250</v>
      </c>
      <c r="I249" s="4">
        <f t="shared" si="7"/>
        <v>250</v>
      </c>
      <c r="J249" s="4" t="s">
        <v>671</v>
      </c>
      <c r="K249" s="4" t="s">
        <v>671</v>
      </c>
      <c r="L249" s="4" t="s">
        <v>665</v>
      </c>
    </row>
    <row r="250" spans="1:12" ht="18.600000000000001" customHeight="1">
      <c r="A250" s="1">
        <v>289</v>
      </c>
      <c r="B250" s="3" t="s">
        <v>683</v>
      </c>
      <c r="C250" s="7" t="s">
        <v>667</v>
      </c>
      <c r="D250" s="3" t="s">
        <v>668</v>
      </c>
      <c r="E250" s="3" t="s">
        <v>669</v>
      </c>
      <c r="F250" s="5" t="s">
        <v>684</v>
      </c>
      <c r="G250" s="6">
        <v>1</v>
      </c>
      <c r="H250" s="6">
        <v>250</v>
      </c>
      <c r="I250" s="4">
        <f t="shared" si="7"/>
        <v>250</v>
      </c>
      <c r="J250" s="4" t="s">
        <v>671</v>
      </c>
      <c r="K250" s="4" t="s">
        <v>671</v>
      </c>
      <c r="L250" s="4" t="s">
        <v>682</v>
      </c>
    </row>
    <row r="251" spans="1:12" ht="18.600000000000001" customHeight="1">
      <c r="A251" s="1">
        <v>290</v>
      </c>
      <c r="B251" s="3" t="s">
        <v>685</v>
      </c>
      <c r="C251" s="7" t="s">
        <v>667</v>
      </c>
      <c r="D251" s="3" t="s">
        <v>668</v>
      </c>
      <c r="E251" s="3" t="s">
        <v>669</v>
      </c>
      <c r="F251" s="5" t="s">
        <v>686</v>
      </c>
      <c r="G251" s="6">
        <v>1</v>
      </c>
      <c r="H251" s="6">
        <v>250</v>
      </c>
      <c r="I251" s="4">
        <f t="shared" si="7"/>
        <v>250</v>
      </c>
      <c r="J251" s="4" t="s">
        <v>671</v>
      </c>
      <c r="K251" s="4" t="s">
        <v>671</v>
      </c>
      <c r="L251" s="4" t="s">
        <v>682</v>
      </c>
    </row>
    <row r="252" spans="1:12" ht="18.600000000000001" customHeight="1">
      <c r="A252" s="1">
        <v>291</v>
      </c>
      <c r="B252" s="3" t="s">
        <v>687</v>
      </c>
      <c r="C252" s="7" t="s">
        <v>667</v>
      </c>
      <c r="D252" s="3" t="s">
        <v>668</v>
      </c>
      <c r="E252" s="3" t="s">
        <v>669</v>
      </c>
      <c r="F252" s="5" t="s">
        <v>688</v>
      </c>
      <c r="G252" s="6">
        <v>1</v>
      </c>
      <c r="H252" s="6">
        <v>250</v>
      </c>
      <c r="I252" s="4">
        <f t="shared" si="7"/>
        <v>250</v>
      </c>
      <c r="J252" s="4" t="s">
        <v>671</v>
      </c>
      <c r="K252" s="4" t="s">
        <v>671</v>
      </c>
      <c r="L252" s="4" t="s">
        <v>682</v>
      </c>
    </row>
    <row r="253" spans="1:12" ht="18.600000000000001" customHeight="1">
      <c r="A253" s="1">
        <v>292</v>
      </c>
      <c r="B253" s="3" t="s">
        <v>689</v>
      </c>
      <c r="C253" s="7" t="s">
        <v>667</v>
      </c>
      <c r="D253" s="3" t="s">
        <v>690</v>
      </c>
      <c r="E253" s="3" t="s">
        <v>669</v>
      </c>
      <c r="F253" s="5">
        <v>9789861772851</v>
      </c>
      <c r="G253" s="6">
        <v>1</v>
      </c>
      <c r="H253" s="6">
        <v>250</v>
      </c>
      <c r="I253" s="4">
        <f t="shared" si="7"/>
        <v>250</v>
      </c>
      <c r="J253" s="4" t="s">
        <v>671</v>
      </c>
      <c r="K253" s="4" t="s">
        <v>38</v>
      </c>
      <c r="L253" s="4" t="s">
        <v>665</v>
      </c>
    </row>
    <row r="254" spans="1:12" ht="18.600000000000001" customHeight="1">
      <c r="A254" s="1">
        <v>293</v>
      </c>
      <c r="B254" s="3" t="s">
        <v>691</v>
      </c>
      <c r="C254" s="7" t="s">
        <v>692</v>
      </c>
      <c r="D254" s="3" t="s">
        <v>690</v>
      </c>
      <c r="E254" s="3" t="s">
        <v>32</v>
      </c>
      <c r="F254" s="5" t="s">
        <v>693</v>
      </c>
      <c r="G254" s="6">
        <v>1</v>
      </c>
      <c r="H254" s="6">
        <v>250</v>
      </c>
      <c r="I254" s="4">
        <f t="shared" si="7"/>
        <v>250</v>
      </c>
      <c r="J254" s="4" t="s">
        <v>38</v>
      </c>
      <c r="K254" s="4" t="s">
        <v>38</v>
      </c>
      <c r="L254" s="4" t="s">
        <v>665</v>
      </c>
    </row>
    <row r="255" spans="1:12" ht="18.600000000000001" customHeight="1">
      <c r="A255" s="1">
        <v>294</v>
      </c>
      <c r="B255" s="3" t="s">
        <v>694</v>
      </c>
      <c r="C255" s="7" t="s">
        <v>692</v>
      </c>
      <c r="D255" s="3" t="s">
        <v>690</v>
      </c>
      <c r="E255" s="3" t="s">
        <v>32</v>
      </c>
      <c r="F255" s="5" t="s">
        <v>695</v>
      </c>
      <c r="G255" s="6">
        <v>1</v>
      </c>
      <c r="H255" s="6">
        <v>250</v>
      </c>
      <c r="I255" s="4">
        <f t="shared" si="7"/>
        <v>250</v>
      </c>
      <c r="J255" s="4" t="s">
        <v>38</v>
      </c>
      <c r="K255" s="4" t="s">
        <v>38</v>
      </c>
      <c r="L255" s="4" t="s">
        <v>665</v>
      </c>
    </row>
    <row r="256" spans="1:12" ht="18.600000000000001" customHeight="1">
      <c r="A256" s="1">
        <v>295</v>
      </c>
      <c r="B256" s="3" t="s">
        <v>696</v>
      </c>
      <c r="C256" s="7" t="s">
        <v>692</v>
      </c>
      <c r="D256" s="3" t="s">
        <v>690</v>
      </c>
      <c r="E256" s="3" t="s">
        <v>32</v>
      </c>
      <c r="F256" s="5" t="s">
        <v>697</v>
      </c>
      <c r="G256" s="6">
        <v>1</v>
      </c>
      <c r="H256" s="6">
        <v>250</v>
      </c>
      <c r="I256" s="4">
        <f t="shared" si="7"/>
        <v>250</v>
      </c>
      <c r="J256" s="4" t="s">
        <v>38</v>
      </c>
      <c r="K256" s="4" t="s">
        <v>38</v>
      </c>
      <c r="L256" s="4" t="s">
        <v>665</v>
      </c>
    </row>
    <row r="257" spans="1:12" ht="18.600000000000001" customHeight="1">
      <c r="A257" s="1">
        <v>296</v>
      </c>
      <c r="B257" s="3" t="s">
        <v>698</v>
      </c>
      <c r="C257" s="7" t="s">
        <v>692</v>
      </c>
      <c r="D257" s="3" t="s">
        <v>690</v>
      </c>
      <c r="E257" s="3" t="s">
        <v>32</v>
      </c>
      <c r="F257" s="5" t="s">
        <v>699</v>
      </c>
      <c r="G257" s="6">
        <v>1</v>
      </c>
      <c r="H257" s="6">
        <v>250</v>
      </c>
      <c r="I257" s="4">
        <f t="shared" si="7"/>
        <v>250</v>
      </c>
      <c r="J257" s="4" t="s">
        <v>38</v>
      </c>
      <c r="K257" s="4" t="s">
        <v>38</v>
      </c>
      <c r="L257" s="4" t="s">
        <v>665</v>
      </c>
    </row>
    <row r="258" spans="1:12" ht="18.600000000000001" customHeight="1">
      <c r="A258" s="1">
        <v>297</v>
      </c>
      <c r="B258" s="3" t="s">
        <v>700</v>
      </c>
      <c r="C258" s="7" t="s">
        <v>692</v>
      </c>
      <c r="D258" s="3" t="s">
        <v>690</v>
      </c>
      <c r="E258" s="3" t="s">
        <v>32</v>
      </c>
      <c r="F258" s="5" t="s">
        <v>701</v>
      </c>
      <c r="G258" s="6">
        <v>1</v>
      </c>
      <c r="H258" s="6">
        <v>250</v>
      </c>
      <c r="I258" s="4">
        <f t="shared" si="7"/>
        <v>250</v>
      </c>
      <c r="J258" s="4" t="s">
        <v>38</v>
      </c>
      <c r="K258" s="4" t="s">
        <v>38</v>
      </c>
      <c r="L258" s="4" t="s">
        <v>665</v>
      </c>
    </row>
    <row r="259" spans="1:12" ht="18.600000000000001" customHeight="1">
      <c r="A259" s="1">
        <v>298</v>
      </c>
      <c r="B259" s="3" t="s">
        <v>702</v>
      </c>
      <c r="C259" s="7" t="s">
        <v>692</v>
      </c>
      <c r="D259" s="3" t="s">
        <v>690</v>
      </c>
      <c r="E259" s="3" t="s">
        <v>32</v>
      </c>
      <c r="F259" s="5" t="s">
        <v>703</v>
      </c>
      <c r="G259" s="6">
        <v>1</v>
      </c>
      <c r="H259" s="6">
        <v>250</v>
      </c>
      <c r="I259" s="4">
        <f t="shared" ref="I259:I290" si="8">G259*H259</f>
        <v>250</v>
      </c>
      <c r="J259" s="4" t="s">
        <v>38</v>
      </c>
      <c r="K259" s="4" t="s">
        <v>38</v>
      </c>
      <c r="L259" s="4" t="s">
        <v>665</v>
      </c>
    </row>
    <row r="260" spans="1:12" ht="18.600000000000001" customHeight="1">
      <c r="A260" s="1">
        <v>299</v>
      </c>
      <c r="B260" s="3" t="s">
        <v>704</v>
      </c>
      <c r="C260" s="7" t="s">
        <v>692</v>
      </c>
      <c r="D260" s="3" t="s">
        <v>690</v>
      </c>
      <c r="E260" s="3" t="s">
        <v>32</v>
      </c>
      <c r="F260" s="5" t="s">
        <v>705</v>
      </c>
      <c r="G260" s="6">
        <v>1</v>
      </c>
      <c r="H260" s="6">
        <v>250</v>
      </c>
      <c r="I260" s="4">
        <f t="shared" si="8"/>
        <v>250</v>
      </c>
      <c r="J260" s="4" t="s">
        <v>38</v>
      </c>
      <c r="K260" s="4" t="s">
        <v>38</v>
      </c>
      <c r="L260" s="4" t="s">
        <v>665</v>
      </c>
    </row>
    <row r="261" spans="1:12" ht="18.600000000000001" customHeight="1">
      <c r="A261" s="1">
        <v>300</v>
      </c>
      <c r="B261" s="3" t="s">
        <v>706</v>
      </c>
      <c r="C261" s="7" t="s">
        <v>692</v>
      </c>
      <c r="D261" s="3" t="s">
        <v>690</v>
      </c>
      <c r="E261" s="3" t="s">
        <v>32</v>
      </c>
      <c r="F261" s="5" t="s">
        <v>707</v>
      </c>
      <c r="G261" s="6">
        <v>1</v>
      </c>
      <c r="H261" s="6">
        <v>250</v>
      </c>
      <c r="I261" s="4">
        <f t="shared" si="8"/>
        <v>250</v>
      </c>
      <c r="J261" s="4" t="s">
        <v>38</v>
      </c>
      <c r="K261" s="4" t="s">
        <v>38</v>
      </c>
      <c r="L261" s="4" t="s">
        <v>665</v>
      </c>
    </row>
    <row r="262" spans="1:12" ht="18.600000000000001" customHeight="1">
      <c r="A262" s="1">
        <v>301</v>
      </c>
      <c r="B262" s="3" t="s">
        <v>708</v>
      </c>
      <c r="C262" s="7" t="s">
        <v>667</v>
      </c>
      <c r="D262" s="3" t="s">
        <v>668</v>
      </c>
      <c r="E262" s="3" t="s">
        <v>669</v>
      </c>
      <c r="F262" s="5" t="s">
        <v>709</v>
      </c>
      <c r="G262" s="6">
        <v>1</v>
      </c>
      <c r="H262" s="6">
        <v>250</v>
      </c>
      <c r="I262" s="4">
        <f t="shared" si="8"/>
        <v>250</v>
      </c>
      <c r="J262" s="4" t="s">
        <v>671</v>
      </c>
      <c r="K262" s="4" t="s">
        <v>671</v>
      </c>
      <c r="L262" s="4" t="s">
        <v>682</v>
      </c>
    </row>
    <row r="263" spans="1:12" ht="18.600000000000001" customHeight="1">
      <c r="A263" s="1">
        <v>302</v>
      </c>
      <c r="B263" s="3" t="s">
        <v>710</v>
      </c>
      <c r="C263" s="7" t="s">
        <v>667</v>
      </c>
      <c r="D263" s="3" t="s">
        <v>668</v>
      </c>
      <c r="E263" s="3" t="s">
        <v>669</v>
      </c>
      <c r="F263" s="5" t="s">
        <v>711</v>
      </c>
      <c r="G263" s="6">
        <v>1</v>
      </c>
      <c r="H263" s="6">
        <v>250</v>
      </c>
      <c r="I263" s="4">
        <f t="shared" si="8"/>
        <v>250</v>
      </c>
      <c r="J263" s="4" t="s">
        <v>671</v>
      </c>
      <c r="K263" s="4" t="s">
        <v>671</v>
      </c>
      <c r="L263" s="4" t="s">
        <v>682</v>
      </c>
    </row>
    <row r="264" spans="1:12" ht="18.600000000000001" customHeight="1">
      <c r="A264" s="1">
        <v>303</v>
      </c>
      <c r="B264" s="3" t="s">
        <v>712</v>
      </c>
      <c r="C264" s="7" t="s">
        <v>667</v>
      </c>
      <c r="D264" s="3" t="s">
        <v>668</v>
      </c>
      <c r="E264" s="3" t="s">
        <v>669</v>
      </c>
      <c r="F264" s="5" t="s">
        <v>713</v>
      </c>
      <c r="G264" s="6">
        <v>1</v>
      </c>
      <c r="H264" s="6">
        <v>250</v>
      </c>
      <c r="I264" s="4">
        <f t="shared" si="8"/>
        <v>250</v>
      </c>
      <c r="J264" s="4" t="s">
        <v>38</v>
      </c>
      <c r="K264" s="4" t="s">
        <v>38</v>
      </c>
      <c r="L264" s="4" t="s">
        <v>665</v>
      </c>
    </row>
    <row r="265" spans="1:12" ht="18.600000000000001" customHeight="1">
      <c r="A265" s="1">
        <v>304</v>
      </c>
      <c r="B265" s="3" t="s">
        <v>714</v>
      </c>
      <c r="C265" s="7" t="s">
        <v>692</v>
      </c>
      <c r="D265" s="3" t="s">
        <v>690</v>
      </c>
      <c r="E265" s="3" t="s">
        <v>32</v>
      </c>
      <c r="F265" s="5" t="s">
        <v>715</v>
      </c>
      <c r="G265" s="6">
        <v>1</v>
      </c>
      <c r="H265" s="6">
        <v>250</v>
      </c>
      <c r="I265" s="4">
        <f t="shared" si="8"/>
        <v>250</v>
      </c>
      <c r="J265" s="4" t="s">
        <v>38</v>
      </c>
      <c r="K265" s="4" t="s">
        <v>38</v>
      </c>
      <c r="L265" s="4" t="s">
        <v>665</v>
      </c>
    </row>
    <row r="266" spans="1:12" ht="18.600000000000001" customHeight="1">
      <c r="A266" s="1">
        <v>305</v>
      </c>
      <c r="B266" s="3" t="s">
        <v>716</v>
      </c>
      <c r="C266" s="7" t="s">
        <v>692</v>
      </c>
      <c r="D266" s="3" t="s">
        <v>690</v>
      </c>
      <c r="E266" s="3" t="s">
        <v>32</v>
      </c>
      <c r="F266" s="5" t="s">
        <v>717</v>
      </c>
      <c r="G266" s="6">
        <v>1</v>
      </c>
      <c r="H266" s="6">
        <v>250</v>
      </c>
      <c r="I266" s="4">
        <f t="shared" si="8"/>
        <v>250</v>
      </c>
      <c r="J266" s="4" t="s">
        <v>38</v>
      </c>
      <c r="K266" s="4" t="s">
        <v>38</v>
      </c>
      <c r="L266" s="4" t="s">
        <v>665</v>
      </c>
    </row>
    <row r="267" spans="1:12" ht="18.600000000000001" customHeight="1">
      <c r="A267" s="1">
        <v>306</v>
      </c>
      <c r="B267" s="3" t="s">
        <v>718</v>
      </c>
      <c r="C267" s="7" t="s">
        <v>692</v>
      </c>
      <c r="D267" s="3" t="s">
        <v>690</v>
      </c>
      <c r="E267" s="3" t="s">
        <v>32</v>
      </c>
      <c r="F267" s="5" t="s">
        <v>719</v>
      </c>
      <c r="G267" s="6">
        <v>1</v>
      </c>
      <c r="H267" s="6">
        <v>250</v>
      </c>
      <c r="I267" s="4">
        <f t="shared" si="8"/>
        <v>250</v>
      </c>
      <c r="J267" s="4" t="s">
        <v>38</v>
      </c>
      <c r="K267" s="4" t="s">
        <v>38</v>
      </c>
      <c r="L267" s="4" t="s">
        <v>665</v>
      </c>
    </row>
    <row r="268" spans="1:12" ht="18.600000000000001" customHeight="1">
      <c r="A268" s="1">
        <v>307</v>
      </c>
      <c r="B268" s="3" t="s">
        <v>720</v>
      </c>
      <c r="C268" s="7" t="s">
        <v>667</v>
      </c>
      <c r="D268" s="3" t="s">
        <v>668</v>
      </c>
      <c r="E268" s="3" t="s">
        <v>669</v>
      </c>
      <c r="F268" s="5" t="s">
        <v>721</v>
      </c>
      <c r="G268" s="6">
        <v>1</v>
      </c>
      <c r="H268" s="6">
        <v>250</v>
      </c>
      <c r="I268" s="4">
        <f t="shared" si="8"/>
        <v>250</v>
      </c>
      <c r="J268" s="4" t="s">
        <v>671</v>
      </c>
      <c r="K268" s="4" t="s">
        <v>671</v>
      </c>
      <c r="L268" s="4" t="s">
        <v>682</v>
      </c>
    </row>
    <row r="269" spans="1:12" ht="18.600000000000001" customHeight="1">
      <c r="A269" s="1">
        <v>308</v>
      </c>
      <c r="B269" s="3" t="s">
        <v>722</v>
      </c>
      <c r="C269" s="7" t="s">
        <v>667</v>
      </c>
      <c r="D269" s="3" t="s">
        <v>668</v>
      </c>
      <c r="E269" s="3" t="s">
        <v>669</v>
      </c>
      <c r="F269" s="5" t="s">
        <v>723</v>
      </c>
      <c r="G269" s="6">
        <v>1</v>
      </c>
      <c r="H269" s="6">
        <v>250</v>
      </c>
      <c r="I269" s="4">
        <f t="shared" si="8"/>
        <v>250</v>
      </c>
      <c r="J269" s="4" t="s">
        <v>671</v>
      </c>
      <c r="K269" s="4" t="s">
        <v>671</v>
      </c>
      <c r="L269" s="4" t="s">
        <v>682</v>
      </c>
    </row>
    <row r="270" spans="1:12" ht="18.600000000000001" customHeight="1">
      <c r="A270" s="1">
        <v>309</v>
      </c>
      <c r="B270" s="3" t="s">
        <v>724</v>
      </c>
      <c r="C270" s="7" t="s">
        <v>692</v>
      </c>
      <c r="D270" s="3" t="s">
        <v>690</v>
      </c>
      <c r="E270" s="3" t="s">
        <v>669</v>
      </c>
      <c r="F270" s="5" t="s">
        <v>725</v>
      </c>
      <c r="G270" s="6">
        <v>1</v>
      </c>
      <c r="H270" s="6">
        <v>250</v>
      </c>
      <c r="I270" s="4">
        <f t="shared" si="8"/>
        <v>250</v>
      </c>
      <c r="J270" s="4" t="s">
        <v>38</v>
      </c>
      <c r="K270" s="4" t="s">
        <v>38</v>
      </c>
      <c r="L270" s="4" t="s">
        <v>665</v>
      </c>
    </row>
    <row r="271" spans="1:12" ht="18.600000000000001" customHeight="1">
      <c r="A271" s="1">
        <v>310</v>
      </c>
      <c r="B271" s="3" t="s">
        <v>726</v>
      </c>
      <c r="C271" s="7" t="s">
        <v>692</v>
      </c>
      <c r="D271" s="3" t="s">
        <v>690</v>
      </c>
      <c r="E271" s="3" t="s">
        <v>32</v>
      </c>
      <c r="F271" s="5" t="s">
        <v>727</v>
      </c>
      <c r="G271" s="6">
        <v>1</v>
      </c>
      <c r="H271" s="6">
        <v>250</v>
      </c>
      <c r="I271" s="4">
        <f t="shared" si="8"/>
        <v>250</v>
      </c>
      <c r="J271" s="4" t="s">
        <v>38</v>
      </c>
      <c r="K271" s="4" t="s">
        <v>38</v>
      </c>
      <c r="L271" s="4" t="s">
        <v>665</v>
      </c>
    </row>
    <row r="272" spans="1:12" ht="18.600000000000001" customHeight="1">
      <c r="A272" s="1">
        <v>311</v>
      </c>
      <c r="B272" s="3" t="s">
        <v>728</v>
      </c>
      <c r="C272" s="7" t="s">
        <v>692</v>
      </c>
      <c r="D272" s="3" t="s">
        <v>690</v>
      </c>
      <c r="E272" s="3" t="s">
        <v>32</v>
      </c>
      <c r="F272" s="5" t="s">
        <v>729</v>
      </c>
      <c r="G272" s="6">
        <v>1</v>
      </c>
      <c r="H272" s="6">
        <v>250</v>
      </c>
      <c r="I272" s="4">
        <f t="shared" si="8"/>
        <v>250</v>
      </c>
      <c r="J272" s="4" t="s">
        <v>38</v>
      </c>
      <c r="K272" s="4" t="s">
        <v>38</v>
      </c>
      <c r="L272" s="4" t="s">
        <v>665</v>
      </c>
    </row>
    <row r="273" spans="1:13" ht="18.600000000000001" customHeight="1">
      <c r="A273" s="1">
        <v>312</v>
      </c>
      <c r="B273" s="3" t="s">
        <v>730</v>
      </c>
      <c r="C273" s="7" t="s">
        <v>692</v>
      </c>
      <c r="D273" s="3" t="s">
        <v>690</v>
      </c>
      <c r="E273" s="3" t="s">
        <v>32</v>
      </c>
      <c r="F273" s="5" t="s">
        <v>731</v>
      </c>
      <c r="G273" s="6">
        <v>1</v>
      </c>
      <c r="H273" s="6">
        <v>250</v>
      </c>
      <c r="I273" s="4">
        <f t="shared" si="8"/>
        <v>250</v>
      </c>
      <c r="J273" s="4" t="s">
        <v>38</v>
      </c>
      <c r="K273" s="4" t="s">
        <v>38</v>
      </c>
      <c r="L273" s="4" t="s">
        <v>665</v>
      </c>
    </row>
    <row r="274" spans="1:13" ht="18.600000000000001" customHeight="1">
      <c r="A274" s="1">
        <v>313</v>
      </c>
      <c r="B274" s="3" t="s">
        <v>732</v>
      </c>
      <c r="C274" s="7" t="s">
        <v>692</v>
      </c>
      <c r="D274" s="3" t="s">
        <v>690</v>
      </c>
      <c r="E274" s="3" t="s">
        <v>32</v>
      </c>
      <c r="F274" s="5" t="s">
        <v>733</v>
      </c>
      <c r="G274" s="6">
        <v>1</v>
      </c>
      <c r="H274" s="6">
        <v>250</v>
      </c>
      <c r="I274" s="4">
        <f t="shared" si="8"/>
        <v>250</v>
      </c>
      <c r="J274" s="4" t="s">
        <v>38</v>
      </c>
      <c r="K274" s="4" t="s">
        <v>38</v>
      </c>
      <c r="L274" s="4" t="s">
        <v>665</v>
      </c>
    </row>
    <row r="275" spans="1:13" ht="18.600000000000001" customHeight="1">
      <c r="A275" s="1">
        <v>314</v>
      </c>
      <c r="B275" s="3" t="s">
        <v>734</v>
      </c>
      <c r="C275" s="7" t="s">
        <v>692</v>
      </c>
      <c r="D275" s="3" t="s">
        <v>690</v>
      </c>
      <c r="E275" s="3" t="s">
        <v>32</v>
      </c>
      <c r="F275" s="5" t="s">
        <v>735</v>
      </c>
      <c r="G275" s="6">
        <v>1</v>
      </c>
      <c r="H275" s="6">
        <v>250</v>
      </c>
      <c r="I275" s="4">
        <f t="shared" si="8"/>
        <v>250</v>
      </c>
      <c r="J275" s="4" t="s">
        <v>38</v>
      </c>
      <c r="K275" s="4" t="s">
        <v>38</v>
      </c>
      <c r="L275" s="4" t="s">
        <v>665</v>
      </c>
    </row>
    <row r="276" spans="1:13" ht="18.600000000000001" customHeight="1">
      <c r="A276" s="1">
        <v>315</v>
      </c>
      <c r="B276" s="3" t="s">
        <v>736</v>
      </c>
      <c r="C276" s="7" t="s">
        <v>692</v>
      </c>
      <c r="D276" s="3" t="s">
        <v>690</v>
      </c>
      <c r="E276" s="3" t="s">
        <v>32</v>
      </c>
      <c r="F276" s="5" t="s">
        <v>737</v>
      </c>
      <c r="G276" s="6">
        <v>1</v>
      </c>
      <c r="H276" s="6">
        <v>250</v>
      </c>
      <c r="I276" s="4">
        <f t="shared" si="8"/>
        <v>250</v>
      </c>
      <c r="J276" s="4" t="s">
        <v>38</v>
      </c>
      <c r="K276" s="4" t="s">
        <v>38</v>
      </c>
      <c r="L276" s="4" t="s">
        <v>665</v>
      </c>
    </row>
    <row r="277" spans="1:13" ht="18.600000000000001" customHeight="1">
      <c r="A277" s="1">
        <v>316</v>
      </c>
      <c r="B277" s="3" t="s">
        <v>738</v>
      </c>
      <c r="C277" s="7" t="s">
        <v>692</v>
      </c>
      <c r="D277" s="3" t="s">
        <v>690</v>
      </c>
      <c r="E277" s="3" t="s">
        <v>32</v>
      </c>
      <c r="F277" s="5" t="s">
        <v>739</v>
      </c>
      <c r="G277" s="6">
        <v>1</v>
      </c>
      <c r="H277" s="6">
        <v>250</v>
      </c>
      <c r="I277" s="4">
        <f t="shared" si="8"/>
        <v>250</v>
      </c>
      <c r="J277" s="4" t="s">
        <v>38</v>
      </c>
      <c r="K277" s="4" t="s">
        <v>38</v>
      </c>
      <c r="L277" s="4" t="s">
        <v>665</v>
      </c>
    </row>
    <row r="278" spans="1:13" ht="18.600000000000001" customHeight="1">
      <c r="A278" s="1">
        <v>317</v>
      </c>
      <c r="B278" s="3" t="s">
        <v>740</v>
      </c>
      <c r="C278" s="7" t="s">
        <v>741</v>
      </c>
      <c r="D278" s="3" t="s">
        <v>742</v>
      </c>
      <c r="E278" s="3" t="s">
        <v>98</v>
      </c>
      <c r="F278" s="5" t="s">
        <v>743</v>
      </c>
      <c r="G278" s="6">
        <v>1</v>
      </c>
      <c r="H278" s="6">
        <v>798</v>
      </c>
      <c r="I278" s="4">
        <f t="shared" si="8"/>
        <v>798</v>
      </c>
      <c r="J278" s="4" t="s">
        <v>153</v>
      </c>
      <c r="K278" s="4" t="s">
        <v>38</v>
      </c>
      <c r="L278" s="4" t="s">
        <v>665</v>
      </c>
    </row>
    <row r="279" spans="1:13" ht="85.5" customHeight="1">
      <c r="A279" s="1">
        <v>318</v>
      </c>
      <c r="B279" s="13" t="s">
        <v>744</v>
      </c>
      <c r="C279" s="7" t="s">
        <v>745</v>
      </c>
      <c r="D279" s="3" t="s">
        <v>746</v>
      </c>
      <c r="E279" s="3" t="s">
        <v>98</v>
      </c>
      <c r="F279" s="5">
        <v>9789571194592</v>
      </c>
      <c r="G279" s="6">
        <v>1</v>
      </c>
      <c r="H279" s="6">
        <v>380</v>
      </c>
      <c r="I279" s="4">
        <f t="shared" si="8"/>
        <v>380</v>
      </c>
      <c r="J279" s="4" t="s">
        <v>38</v>
      </c>
      <c r="K279" s="4" t="s">
        <v>747</v>
      </c>
      <c r="L279" s="4" t="s">
        <v>748</v>
      </c>
    </row>
    <row r="280" spans="1:13" ht="18.600000000000001" customHeight="1">
      <c r="A280" s="1">
        <v>319</v>
      </c>
      <c r="B280" s="3" t="s">
        <v>751</v>
      </c>
      <c r="C280" s="7" t="s">
        <v>752</v>
      </c>
      <c r="D280" s="3" t="s">
        <v>753</v>
      </c>
      <c r="E280" s="3" t="s">
        <v>754</v>
      </c>
      <c r="F280" s="5" t="s">
        <v>758</v>
      </c>
      <c r="G280" s="6">
        <v>3</v>
      </c>
      <c r="H280" s="6">
        <v>240</v>
      </c>
      <c r="I280" s="4">
        <f t="shared" si="8"/>
        <v>720</v>
      </c>
      <c r="J280" s="4" t="s">
        <v>755</v>
      </c>
      <c r="K280" s="4" t="s">
        <v>755</v>
      </c>
      <c r="L280" s="4" t="s">
        <v>755</v>
      </c>
      <c r="M280" s="4" t="s">
        <v>749</v>
      </c>
    </row>
    <row r="281" spans="1:13" ht="18.600000000000001" customHeight="1">
      <c r="A281" s="1">
        <v>320</v>
      </c>
      <c r="B281" s="3" t="s">
        <v>756</v>
      </c>
      <c r="C281" s="7" t="s">
        <v>752</v>
      </c>
      <c r="D281" s="3" t="s">
        <v>753</v>
      </c>
      <c r="E281" s="3" t="s">
        <v>754</v>
      </c>
      <c r="F281" s="5" t="s">
        <v>759</v>
      </c>
      <c r="G281" s="6">
        <v>3</v>
      </c>
      <c r="H281" s="6">
        <v>240</v>
      </c>
      <c r="I281" s="4">
        <f t="shared" si="8"/>
        <v>720</v>
      </c>
      <c r="J281" s="4" t="s">
        <v>755</v>
      </c>
      <c r="K281" s="4" t="s">
        <v>760</v>
      </c>
      <c r="L281" s="4" t="s">
        <v>755</v>
      </c>
      <c r="M281" s="4" t="s">
        <v>749</v>
      </c>
    </row>
    <row r="282" spans="1:13" ht="18.600000000000001" customHeight="1">
      <c r="A282" s="1">
        <v>321</v>
      </c>
      <c r="B282" s="3" t="s">
        <v>757</v>
      </c>
      <c r="C282" s="7" t="s">
        <v>752</v>
      </c>
      <c r="D282" s="3" t="s">
        <v>753</v>
      </c>
      <c r="E282" s="3" t="s">
        <v>754</v>
      </c>
      <c r="F282" s="5" t="s">
        <v>761</v>
      </c>
      <c r="G282" s="6">
        <v>3</v>
      </c>
      <c r="H282" s="6">
        <v>240</v>
      </c>
      <c r="I282" s="4">
        <f t="shared" si="8"/>
        <v>720</v>
      </c>
      <c r="J282" s="4" t="s">
        <v>38</v>
      </c>
      <c r="K282" s="4" t="s">
        <v>38</v>
      </c>
      <c r="L282" s="4" t="s">
        <v>38</v>
      </c>
      <c r="M282" s="4" t="s">
        <v>749</v>
      </c>
    </row>
    <row r="283" spans="1:13" ht="18.600000000000001" customHeight="1">
      <c r="A283" s="1">
        <v>322</v>
      </c>
      <c r="B283" s="3" t="s">
        <v>762</v>
      </c>
      <c r="C283" s="7" t="s">
        <v>763</v>
      </c>
      <c r="D283" s="3" t="s">
        <v>764</v>
      </c>
      <c r="E283" s="3" t="s">
        <v>98</v>
      </c>
      <c r="F283" s="5" t="s">
        <v>765</v>
      </c>
      <c r="G283" s="6">
        <v>3</v>
      </c>
      <c r="H283" s="6">
        <v>240</v>
      </c>
      <c r="I283" s="4">
        <f t="shared" si="8"/>
        <v>720</v>
      </c>
      <c r="J283" s="4" t="s">
        <v>38</v>
      </c>
      <c r="K283" s="4" t="s">
        <v>38</v>
      </c>
      <c r="L283" s="4" t="s">
        <v>38</v>
      </c>
      <c r="M283" s="4" t="s">
        <v>749</v>
      </c>
    </row>
    <row r="284" spans="1:13" ht="18.600000000000001" customHeight="1">
      <c r="A284" s="1">
        <v>323</v>
      </c>
      <c r="B284" s="3" t="s">
        <v>766</v>
      </c>
      <c r="C284" s="7" t="s">
        <v>767</v>
      </c>
      <c r="D284" s="3" t="s">
        <v>600</v>
      </c>
      <c r="E284" s="3" t="s">
        <v>98</v>
      </c>
      <c r="F284" s="5" t="s">
        <v>768</v>
      </c>
      <c r="G284" s="6">
        <v>3</v>
      </c>
      <c r="H284" s="6">
        <v>120</v>
      </c>
      <c r="I284" s="4">
        <f t="shared" si="8"/>
        <v>360</v>
      </c>
      <c r="J284" s="4" t="s">
        <v>38</v>
      </c>
      <c r="K284" s="4" t="s">
        <v>38</v>
      </c>
      <c r="L284" s="4" t="s">
        <v>38</v>
      </c>
      <c r="M284" s="4" t="s">
        <v>750</v>
      </c>
    </row>
    <row r="285" spans="1:13" ht="18.600000000000001" customHeight="1">
      <c r="A285" s="1">
        <v>324</v>
      </c>
      <c r="B285" s="3" t="s">
        <v>769</v>
      </c>
      <c r="C285" s="7" t="s">
        <v>767</v>
      </c>
      <c r="D285" s="3" t="s">
        <v>600</v>
      </c>
      <c r="E285" s="3" t="s">
        <v>98</v>
      </c>
      <c r="F285" s="5" t="s">
        <v>770</v>
      </c>
      <c r="G285" s="6">
        <v>3</v>
      </c>
      <c r="H285" s="6">
        <v>120</v>
      </c>
      <c r="I285" s="4">
        <f t="shared" si="8"/>
        <v>360</v>
      </c>
      <c r="J285" s="4" t="s">
        <v>38</v>
      </c>
      <c r="K285" s="4" t="s">
        <v>38</v>
      </c>
      <c r="L285" s="4" t="s">
        <v>38</v>
      </c>
      <c r="M285" s="4" t="s">
        <v>750</v>
      </c>
    </row>
    <row r="286" spans="1:13" ht="18.600000000000001" customHeight="1">
      <c r="A286" s="1">
        <v>325</v>
      </c>
      <c r="B286" s="3" t="s">
        <v>771</v>
      </c>
      <c r="C286" s="7" t="s">
        <v>767</v>
      </c>
      <c r="D286" s="3" t="s">
        <v>600</v>
      </c>
      <c r="E286" s="3" t="s">
        <v>98</v>
      </c>
      <c r="F286" s="5" t="s">
        <v>772</v>
      </c>
      <c r="G286" s="6">
        <v>3</v>
      </c>
      <c r="H286" s="6">
        <v>120</v>
      </c>
      <c r="I286" s="4">
        <f t="shared" si="8"/>
        <v>360</v>
      </c>
      <c r="J286" s="4" t="s">
        <v>38</v>
      </c>
      <c r="K286" s="4" t="s">
        <v>38</v>
      </c>
      <c r="L286" s="4" t="s">
        <v>38</v>
      </c>
      <c r="M286" s="4" t="s">
        <v>750</v>
      </c>
    </row>
    <row r="287" spans="1:13" ht="18.600000000000001" customHeight="1">
      <c r="A287" s="1">
        <v>326</v>
      </c>
      <c r="B287" s="3" t="s">
        <v>773</v>
      </c>
      <c r="C287" s="7" t="s">
        <v>774</v>
      </c>
      <c r="D287" s="3" t="s">
        <v>775</v>
      </c>
      <c r="E287" s="3" t="s">
        <v>98</v>
      </c>
      <c r="F287" s="5" t="s">
        <v>776</v>
      </c>
      <c r="G287" s="6">
        <v>3</v>
      </c>
      <c r="H287" s="6">
        <v>300</v>
      </c>
      <c r="I287" s="4">
        <f t="shared" si="8"/>
        <v>900</v>
      </c>
      <c r="J287" s="4" t="s">
        <v>38</v>
      </c>
      <c r="K287" s="4" t="s">
        <v>38</v>
      </c>
      <c r="L287" s="4" t="s">
        <v>38</v>
      </c>
      <c r="M287" s="4" t="s">
        <v>750</v>
      </c>
    </row>
    <row r="288" spans="1:13">
      <c r="A288" s="1">
        <v>386</v>
      </c>
      <c r="B288" s="3" t="s">
        <v>784</v>
      </c>
      <c r="C288" s="7" t="s">
        <v>785</v>
      </c>
      <c r="D288" s="3" t="s">
        <v>786</v>
      </c>
      <c r="E288" s="3" t="s">
        <v>780</v>
      </c>
      <c r="F288" s="5">
        <v>9789578799448</v>
      </c>
      <c r="G288" s="6">
        <v>1</v>
      </c>
      <c r="H288" s="6">
        <v>300</v>
      </c>
      <c r="I288" s="4">
        <f t="shared" si="8"/>
        <v>300</v>
      </c>
      <c r="J288" s="4" t="s">
        <v>38</v>
      </c>
      <c r="K288" s="4" t="s">
        <v>38</v>
      </c>
      <c r="L288" s="4" t="s">
        <v>38</v>
      </c>
    </row>
    <row r="289" spans="1:13">
      <c r="A289" s="1">
        <v>387</v>
      </c>
      <c r="B289" s="3" t="s">
        <v>787</v>
      </c>
      <c r="C289" s="7" t="s">
        <v>788</v>
      </c>
      <c r="D289" s="3" t="s">
        <v>789</v>
      </c>
      <c r="E289" s="3" t="s">
        <v>780</v>
      </c>
      <c r="F289" s="5">
        <v>9789576580901</v>
      </c>
      <c r="G289" s="6">
        <v>1</v>
      </c>
      <c r="H289" s="6">
        <v>280</v>
      </c>
      <c r="I289" s="4">
        <f t="shared" si="8"/>
        <v>280</v>
      </c>
      <c r="J289" s="4" t="s">
        <v>38</v>
      </c>
      <c r="K289" s="4" t="s">
        <v>38</v>
      </c>
      <c r="L289" s="4" t="s">
        <v>38</v>
      </c>
    </row>
    <row r="290" spans="1:13">
      <c r="A290" s="1">
        <v>388</v>
      </c>
      <c r="B290" s="3" t="s">
        <v>790</v>
      </c>
      <c r="C290" s="7" t="s">
        <v>791</v>
      </c>
      <c r="D290" s="3" t="s">
        <v>792</v>
      </c>
      <c r="E290" s="3" t="s">
        <v>780</v>
      </c>
      <c r="F290" s="5">
        <v>9789578722262</v>
      </c>
      <c r="G290" s="6">
        <v>1</v>
      </c>
      <c r="H290" s="6">
        <v>680</v>
      </c>
      <c r="I290" s="4">
        <f t="shared" si="8"/>
        <v>680</v>
      </c>
      <c r="J290" s="4" t="s">
        <v>38</v>
      </c>
      <c r="K290" s="4" t="s">
        <v>38</v>
      </c>
      <c r="L290" s="4" t="s">
        <v>38</v>
      </c>
    </row>
    <row r="291" spans="1:13">
      <c r="A291" s="1">
        <v>389</v>
      </c>
      <c r="B291" s="3" t="s">
        <v>793</v>
      </c>
      <c r="C291" s="7" t="s">
        <v>794</v>
      </c>
      <c r="D291" s="3" t="s">
        <v>795</v>
      </c>
      <c r="E291" s="3" t="s">
        <v>780</v>
      </c>
      <c r="F291" s="5">
        <v>9789864435388</v>
      </c>
      <c r="G291" s="6">
        <v>1</v>
      </c>
      <c r="H291" s="6">
        <v>1200</v>
      </c>
      <c r="I291" s="4">
        <f t="shared" ref="I291:I292" si="9">G291*H291</f>
        <v>1200</v>
      </c>
      <c r="J291" s="4" t="s">
        <v>802</v>
      </c>
      <c r="K291" s="4" t="s">
        <v>38</v>
      </c>
      <c r="L291" s="4" t="s">
        <v>38</v>
      </c>
      <c r="M291" s="4" t="s">
        <v>796</v>
      </c>
    </row>
    <row r="292" spans="1:13">
      <c r="A292" s="1">
        <v>390</v>
      </c>
      <c r="B292" s="3" t="s">
        <v>797</v>
      </c>
      <c r="C292" s="7" t="s">
        <v>798</v>
      </c>
      <c r="D292" s="3" t="s">
        <v>799</v>
      </c>
      <c r="E292" s="3" t="s">
        <v>780</v>
      </c>
      <c r="F292" s="5">
        <v>9789578602434</v>
      </c>
      <c r="G292" s="6">
        <v>1</v>
      </c>
      <c r="H292" s="6">
        <v>200</v>
      </c>
      <c r="I292" s="4">
        <f t="shared" si="9"/>
        <v>200</v>
      </c>
      <c r="J292" s="4" t="s">
        <v>38</v>
      </c>
      <c r="K292" s="4" t="s">
        <v>38</v>
      </c>
      <c r="L292" s="4" t="s">
        <v>38</v>
      </c>
    </row>
    <row r="293" spans="1:13">
      <c r="G293" s="6">
        <f>SUM(G3:G292)</f>
        <v>346</v>
      </c>
      <c r="H293" s="6">
        <f>SUM(H3:H292)</f>
        <v>111145</v>
      </c>
      <c r="I293" s="6">
        <f>SUM(I3:I292)</f>
        <v>127331</v>
      </c>
    </row>
  </sheetData>
  <protectedRanges>
    <protectedRange sqref="B186:H220 D221:D222 J186:M220" name="範圍1_21"/>
  </protectedRanges>
  <autoFilter ref="A2:M293"/>
  <sortState ref="A304:O309">
    <sortCondition ref="B304:B309"/>
  </sortState>
  <phoneticPr fontId="8" type="noConversion"/>
  <conditionalFormatting sqref="F186:F190">
    <cfRule type="duplicateValues" dxfId="155" priority="39" stopIfTrue="1"/>
  </conditionalFormatting>
  <conditionalFormatting sqref="F186:F190">
    <cfRule type="duplicateValues" dxfId="154" priority="40"/>
  </conditionalFormatting>
  <conditionalFormatting sqref="F187">
    <cfRule type="duplicateValues" dxfId="153" priority="37" stopIfTrue="1"/>
  </conditionalFormatting>
  <conditionalFormatting sqref="F187">
    <cfRule type="duplicateValues" dxfId="152" priority="38"/>
  </conditionalFormatting>
  <conditionalFormatting sqref="F188">
    <cfRule type="duplicateValues" dxfId="151" priority="35" stopIfTrue="1"/>
  </conditionalFormatting>
  <conditionalFormatting sqref="F188">
    <cfRule type="duplicateValues" dxfId="150" priority="36"/>
  </conditionalFormatting>
  <conditionalFormatting sqref="F288:F1048576 F131:F224 F1:F28 F30:F69">
    <cfRule type="duplicateValues" dxfId="149" priority="33" stopIfTrue="1"/>
  </conditionalFormatting>
  <conditionalFormatting sqref="F288:F1048576 F131:F224 F1:F28 F30:F69">
    <cfRule type="duplicateValues" dxfId="148" priority="34"/>
  </conditionalFormatting>
  <conditionalFormatting sqref="F225:F232">
    <cfRule type="duplicateValues" dxfId="147" priority="31" stopIfTrue="1"/>
  </conditionalFormatting>
  <conditionalFormatting sqref="F225:F232">
    <cfRule type="duplicateValues" dxfId="146" priority="32"/>
  </conditionalFormatting>
  <conditionalFormatting sqref="F111:F130">
    <cfRule type="duplicateValues" dxfId="145" priority="27" stopIfTrue="1"/>
  </conditionalFormatting>
  <conditionalFormatting sqref="F111:F130">
    <cfRule type="duplicateValues" dxfId="144" priority="28"/>
  </conditionalFormatting>
  <conditionalFormatting sqref="F29">
    <cfRule type="duplicateValues" dxfId="143" priority="21" stopIfTrue="1"/>
  </conditionalFormatting>
  <conditionalFormatting sqref="F29">
    <cfRule type="duplicateValues" dxfId="142" priority="22"/>
  </conditionalFormatting>
  <conditionalFormatting sqref="F70:F110">
    <cfRule type="duplicateValues" dxfId="141" priority="19" stopIfTrue="1"/>
  </conditionalFormatting>
  <conditionalFormatting sqref="F70:F110">
    <cfRule type="duplicateValues" dxfId="140" priority="20"/>
  </conditionalFormatting>
  <conditionalFormatting sqref="F244:F249">
    <cfRule type="duplicateValues" dxfId="139" priority="17" stopIfTrue="1"/>
  </conditionalFormatting>
  <conditionalFormatting sqref="F244:F249">
    <cfRule type="duplicateValues" dxfId="138" priority="18"/>
  </conditionalFormatting>
  <conditionalFormatting sqref="F250:F261">
    <cfRule type="duplicateValues" dxfId="137" priority="15" stopIfTrue="1"/>
  </conditionalFormatting>
  <conditionalFormatting sqref="F250:F261">
    <cfRule type="duplicateValues" dxfId="136" priority="16"/>
  </conditionalFormatting>
  <conditionalFormatting sqref="F262:F267">
    <cfRule type="duplicateValues" dxfId="135" priority="13" stopIfTrue="1"/>
  </conditionalFormatting>
  <conditionalFormatting sqref="F262:F267">
    <cfRule type="duplicateValues" dxfId="134" priority="14"/>
  </conditionalFormatting>
  <conditionalFormatting sqref="F268:F277">
    <cfRule type="duplicateValues" dxfId="133" priority="11" stopIfTrue="1"/>
  </conditionalFormatting>
  <conditionalFormatting sqref="F268:F277">
    <cfRule type="duplicateValues" dxfId="132" priority="12"/>
  </conditionalFormatting>
  <conditionalFormatting sqref="F278">
    <cfRule type="duplicateValues" dxfId="131" priority="9" stopIfTrue="1"/>
  </conditionalFormatting>
  <conditionalFormatting sqref="F278">
    <cfRule type="duplicateValues" dxfId="130" priority="10"/>
  </conditionalFormatting>
  <conditionalFormatting sqref="F279">
    <cfRule type="duplicateValues" dxfId="129" priority="7" stopIfTrue="1"/>
  </conditionalFormatting>
  <conditionalFormatting sqref="F279">
    <cfRule type="duplicateValues" dxfId="128" priority="8"/>
  </conditionalFormatting>
  <conditionalFormatting sqref="F233:F243">
    <cfRule type="duplicateValues" dxfId="127" priority="64" stopIfTrue="1"/>
  </conditionalFormatting>
  <conditionalFormatting sqref="F233:F243">
    <cfRule type="duplicateValues" dxfId="126" priority="66"/>
  </conditionalFormatting>
  <conditionalFormatting sqref="F280:F287">
    <cfRule type="duplicateValues" dxfId="125" priority="3" stopIfTrue="1"/>
  </conditionalFormatting>
  <conditionalFormatting sqref="F280:F287">
    <cfRule type="duplicateValues" dxfId="124" priority="4"/>
  </conditionalFormatting>
  <hyperlinks>
    <hyperlink ref="C98" r:id="rId1" display="https://search.books.com.tw/search/query/key/%E6%9E%97%E6%85%B6%E6%98%AD/adv_author/1/"/>
    <hyperlink ref="C125" r:id="rId2" display="https://search.books.com.tw/search/query/key/%E6%9E%97%E9%83%81/adv_author/1/"/>
    <hyperlink ref="D152" r:id="rId3" display="https://www.books.com.tw/web/sys_puballb/books/?pubid=wds13"/>
    <hyperlink ref="C152" r:id="rId4" display="https://search.books.com.tw/search/query/key/%E9%83%AD%E6%96%B9/adv_author/1/"/>
    <hyperlink ref="D151" r:id="rId5" display="https://www.books.com.tw/web/sys_puballb/books/?pubid=wds13"/>
    <hyperlink ref="C151" r:id="rId6" display="https://search.books.com.tw/search/query/key/%E7%AB%A5%E8%B6%85/adv_author/1/"/>
    <hyperlink ref="C136" r:id="rId7" tooltip="蘇銘翔" display="https://search.books.com.tw/search/query/cat/all/key/%E8%98%87%E9%8A%98%E7%BF%94/adv_author/1"/>
    <hyperlink ref="C135" r:id="rId8" display="https://search.books.com.tw/search/query/key/%E7%8E%8B%E5%9C%8B%E6%A3%9F/adv_author/1/"/>
    <hyperlink ref="C131" r:id="rId9" display="https://search.books.com.tw/search/query/key/%E6%B3%95%E5%BE%8B%E7%99%BD%E8%A9%B1%E6%96%87%E9%81%8B%E5%8B%95/adv_author/1/"/>
    <hyperlink ref="C40" r:id="rId10" display="https://search.books.com.tw/search/query/key/Carlton+Books/adv_author/1/"/>
    <hyperlink ref="D39" r:id="rId11" display="https://www.books.com.tw/web/sys_puballb/books/?pubid=suntriumph"/>
    <hyperlink ref="C39" r:id="rId12" display="https://search.books.com.tw/search/query/key/Carlton+Books/adv_author/1/"/>
    <hyperlink ref="D38" r:id="rId13" display="https://www.books.com.tw/web/sys_puballb/books/?pubid=commonmaster"/>
    <hyperlink ref="D37" r:id="rId14" display="https://www.books.com.tw/web/sys_puballb/books/?pubid=commonmaster"/>
    <hyperlink ref="C37" r:id="rId15" display="https://search.books.com.tw/search/query/key/%E5%87%B1%E8%A5%BF%E2%80%A7%E5%A8%81%E5%88%A9%E6%96%AF/adv_author/1/"/>
    <hyperlink ref="D36" r:id="rId16" display="https://www.books.com.tw/web/sys_puballb/books/?pubid=suntriumph"/>
    <hyperlink ref="C36" r:id="rId17" display="https://search.books.com.tw/search/query/key/BomBom+Story/adv_author/1/"/>
    <hyperlink ref="D35" r:id="rId18" display="https://www.books.com.tw/web/sys_puballb/books/?pubid=suntriumph"/>
    <hyperlink ref="C35" r:id="rId19" display="https://search.books.com.tw/search/query/key/BomBom+Story/adv_author/1/"/>
    <hyperlink ref="D34" r:id="rId20" display="https://www.books.com.tw/web/sys_puballb/books/?pubid=suntriumph"/>
    <hyperlink ref="C34" r:id="rId21" display="https://search.books.com.tw/search/query/key/BomBom+Story/adv_author/1/"/>
    <hyperlink ref="D33" r:id="rId22" display="https://www.books.com.tw/web/sys_puballb/books/?pubid=suntriumph"/>
    <hyperlink ref="C33" r:id="rId23" display="https://search.books.com.tw/search/query/key/BomBom+Story/adv_author/1/"/>
    <hyperlink ref="D32" r:id="rId24" display="https://www.books.com.tw/web/sys_puballb/books/?pubid=suntriumph"/>
    <hyperlink ref="C32" r:id="rId25" display="https://search.books.com.tw/search/query/key/BomBom+Story/adv_author/1/"/>
    <hyperlink ref="D31" r:id="rId26" display="https://www.books.com.tw/web/sys_puballb/books/?pubid=suntriumph"/>
    <hyperlink ref="C31" r:id="rId27" display="https://search.books.com.tw/search/query/key/BomBom+Story/adv_author/1/"/>
  </hyperlinks>
  <pageMargins left="0.7" right="0.7" top="0.75" bottom="0.75" header="0.3" footer="0.3"/>
  <pageSetup paperSize="9" orientation="portrait" horizontalDpi="1200" verticalDpi="1200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393"/>
  <sheetViews>
    <sheetView tabSelected="1" topLeftCell="A392" workbookViewId="0">
      <selection activeCell="M393" sqref="M393"/>
    </sheetView>
  </sheetViews>
  <sheetFormatPr defaultRowHeight="16.5"/>
  <cols>
    <col min="1" max="1" width="7.625" customWidth="1"/>
    <col min="2" max="2" width="33.125" customWidth="1"/>
    <col min="3" max="3" width="16.75" style="43" customWidth="1"/>
    <col min="4" max="4" width="13.375" style="43" customWidth="1"/>
    <col min="5" max="5" width="5.875" style="30" customWidth="1"/>
    <col min="6" max="6" width="20.875" style="27" customWidth="1"/>
    <col min="7" max="7" width="9" style="30"/>
    <col min="8" max="9" width="9" style="38"/>
    <col min="10" max="12" width="9" style="30"/>
    <col min="13" max="13" width="21.625" customWidth="1"/>
  </cols>
  <sheetData>
    <row r="1" spans="1:57" ht="34.5" customHeight="1">
      <c r="A1" s="56" t="s">
        <v>1095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57" s="2" customFormat="1" ht="39.75" customHeight="1">
      <c r="A2" s="1" t="s">
        <v>0</v>
      </c>
      <c r="B2" s="3" t="s">
        <v>87</v>
      </c>
      <c r="C2" s="7" t="s">
        <v>88</v>
      </c>
      <c r="D2" s="7" t="s">
        <v>89</v>
      </c>
      <c r="E2" s="1" t="s">
        <v>90</v>
      </c>
      <c r="F2" s="25" t="s">
        <v>1</v>
      </c>
      <c r="G2" s="1" t="s">
        <v>2</v>
      </c>
      <c r="H2" s="29" t="s">
        <v>3</v>
      </c>
      <c r="I2" s="29" t="s">
        <v>1098</v>
      </c>
      <c r="J2" s="31" t="s">
        <v>1661</v>
      </c>
      <c r="K2" s="31" t="s">
        <v>1099</v>
      </c>
      <c r="L2" s="31" t="s">
        <v>1100</v>
      </c>
      <c r="M2" s="4" t="s">
        <v>94</v>
      </c>
    </row>
    <row r="3" spans="1:57" s="2" customFormat="1" ht="71.25" customHeight="1">
      <c r="A3" s="1">
        <v>1</v>
      </c>
      <c r="B3" s="51" t="s">
        <v>1671</v>
      </c>
      <c r="C3" s="45" t="s">
        <v>1672</v>
      </c>
      <c r="D3" s="45" t="s">
        <v>1673</v>
      </c>
      <c r="E3" s="36" t="s">
        <v>1674</v>
      </c>
      <c r="F3" s="46">
        <v>9789865626822</v>
      </c>
      <c r="G3" s="45">
        <v>1</v>
      </c>
      <c r="H3" s="50">
        <v>350</v>
      </c>
      <c r="I3" s="50">
        <f t="shared" ref="I3" si="0">G3*H3</f>
        <v>350</v>
      </c>
      <c r="J3" s="49" t="s">
        <v>38</v>
      </c>
      <c r="K3" s="49" t="s">
        <v>38</v>
      </c>
      <c r="L3" s="49" t="s">
        <v>153</v>
      </c>
      <c r="M3" s="4" t="s">
        <v>1675</v>
      </c>
      <c r="N3" s="2">
        <f>I3</f>
        <v>350</v>
      </c>
      <c r="O3" s="2">
        <f>N3</f>
        <v>350</v>
      </c>
    </row>
    <row r="4" spans="1:57" s="2" customFormat="1" ht="34.5" customHeight="1">
      <c r="A4" s="1">
        <v>2</v>
      </c>
      <c r="B4" s="13" t="s">
        <v>1080</v>
      </c>
      <c r="C4" s="7" t="s">
        <v>514</v>
      </c>
      <c r="D4" s="7" t="s">
        <v>515</v>
      </c>
      <c r="E4" s="1" t="s">
        <v>516</v>
      </c>
      <c r="F4" s="25" t="s">
        <v>507</v>
      </c>
      <c r="G4" s="1">
        <v>1</v>
      </c>
      <c r="H4" s="28">
        <v>350</v>
      </c>
      <c r="I4" s="39">
        <f>G4*H4</f>
        <v>350</v>
      </c>
      <c r="J4" s="49" t="s">
        <v>517</v>
      </c>
      <c r="K4" s="49" t="s">
        <v>517</v>
      </c>
      <c r="L4" s="49" t="s">
        <v>518</v>
      </c>
      <c r="M4" s="4" t="s">
        <v>519</v>
      </c>
      <c r="N4" s="2">
        <f t="shared" ref="N4:N67" si="1">I4</f>
        <v>350</v>
      </c>
      <c r="O4" s="24">
        <f>N4</f>
        <v>350</v>
      </c>
      <c r="P4" s="24">
        <f>N3+N4</f>
        <v>700</v>
      </c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</row>
    <row r="5" spans="1:57" s="2" customFormat="1" ht="36.75" customHeight="1">
      <c r="A5" s="1">
        <v>3</v>
      </c>
      <c r="B5" s="13" t="s">
        <v>1081</v>
      </c>
      <c r="C5" s="7" t="s">
        <v>172</v>
      </c>
      <c r="D5" s="7" t="s">
        <v>173</v>
      </c>
      <c r="E5" s="1" t="s">
        <v>98</v>
      </c>
      <c r="F5" s="25" t="s">
        <v>1429</v>
      </c>
      <c r="G5" s="1">
        <v>1</v>
      </c>
      <c r="H5" s="28">
        <v>680</v>
      </c>
      <c r="I5" s="39">
        <f t="shared" ref="I5:I70" si="2">G5*H5</f>
        <v>680</v>
      </c>
      <c r="J5" s="49" t="s">
        <v>39</v>
      </c>
      <c r="K5" s="49" t="s">
        <v>39</v>
      </c>
      <c r="L5" s="49" t="s">
        <v>153</v>
      </c>
      <c r="M5" s="4" t="s">
        <v>1124</v>
      </c>
      <c r="N5" s="2">
        <f t="shared" si="1"/>
        <v>680</v>
      </c>
      <c r="O5" s="24">
        <f t="shared" ref="O5:O12" si="3">N5</f>
        <v>680</v>
      </c>
      <c r="P5" s="24">
        <f>P4+N5</f>
        <v>1380</v>
      </c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</row>
    <row r="6" spans="1:57" s="2" customFormat="1" ht="46.5" customHeight="1">
      <c r="A6" s="1">
        <v>4</v>
      </c>
      <c r="B6" s="13" t="s">
        <v>1082</v>
      </c>
      <c r="C6" s="14" t="s">
        <v>309</v>
      </c>
      <c r="D6" s="7" t="s">
        <v>36</v>
      </c>
      <c r="E6" s="1" t="s">
        <v>32</v>
      </c>
      <c r="F6" s="25" t="s">
        <v>1430</v>
      </c>
      <c r="G6" s="1">
        <v>1</v>
      </c>
      <c r="H6" s="28">
        <v>380</v>
      </c>
      <c r="I6" s="39">
        <f t="shared" si="2"/>
        <v>380</v>
      </c>
      <c r="J6" s="49" t="s">
        <v>39</v>
      </c>
      <c r="K6" s="49" t="s">
        <v>39</v>
      </c>
      <c r="L6" s="49" t="s">
        <v>153</v>
      </c>
      <c r="M6" s="4" t="s">
        <v>1124</v>
      </c>
      <c r="N6" s="2">
        <f t="shared" si="1"/>
        <v>380</v>
      </c>
      <c r="O6" s="24">
        <f t="shared" si="3"/>
        <v>380</v>
      </c>
      <c r="P6" s="24">
        <f t="shared" ref="P6:P69" si="4">P5+N6</f>
        <v>1760</v>
      </c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</row>
    <row r="7" spans="1:57" s="2" customFormat="1">
      <c r="A7" s="1">
        <v>5</v>
      </c>
      <c r="B7" s="13" t="s">
        <v>777</v>
      </c>
      <c r="C7" s="7" t="s">
        <v>778</v>
      </c>
      <c r="D7" s="7" t="s">
        <v>779</v>
      </c>
      <c r="E7" s="1" t="s">
        <v>780</v>
      </c>
      <c r="F7" s="25" t="s">
        <v>1431</v>
      </c>
      <c r="G7" s="1">
        <v>1</v>
      </c>
      <c r="H7" s="28">
        <v>380</v>
      </c>
      <c r="I7" s="39">
        <f t="shared" si="2"/>
        <v>380</v>
      </c>
      <c r="J7" s="49" t="s">
        <v>38</v>
      </c>
      <c r="K7" s="49" t="s">
        <v>38</v>
      </c>
      <c r="L7" s="49" t="s">
        <v>153</v>
      </c>
      <c r="M7" s="4" t="s">
        <v>1124</v>
      </c>
      <c r="N7" s="2">
        <f t="shared" si="1"/>
        <v>380</v>
      </c>
      <c r="O7" s="24">
        <f t="shared" si="3"/>
        <v>380</v>
      </c>
      <c r="P7" s="24">
        <f t="shared" si="4"/>
        <v>2140</v>
      </c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</row>
    <row r="8" spans="1:57" s="2" customFormat="1" ht="50.45" customHeight="1">
      <c r="A8" s="1">
        <v>6</v>
      </c>
      <c r="B8" s="13" t="s">
        <v>781</v>
      </c>
      <c r="C8" s="14" t="s">
        <v>782</v>
      </c>
      <c r="D8" s="14" t="s">
        <v>783</v>
      </c>
      <c r="E8" s="1" t="s">
        <v>780</v>
      </c>
      <c r="F8" s="25" t="s">
        <v>1432</v>
      </c>
      <c r="G8" s="1">
        <v>1</v>
      </c>
      <c r="H8" s="28">
        <v>320</v>
      </c>
      <c r="I8" s="39">
        <f t="shared" si="2"/>
        <v>320</v>
      </c>
      <c r="J8" s="49" t="s">
        <v>38</v>
      </c>
      <c r="K8" s="49" t="s">
        <v>38</v>
      </c>
      <c r="L8" s="49" t="s">
        <v>153</v>
      </c>
      <c r="M8" s="4" t="s">
        <v>1128</v>
      </c>
      <c r="N8" s="2">
        <f t="shared" si="1"/>
        <v>320</v>
      </c>
      <c r="O8" s="24">
        <f t="shared" si="3"/>
        <v>320</v>
      </c>
      <c r="P8" s="24">
        <f t="shared" si="4"/>
        <v>2460</v>
      </c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</row>
    <row r="9" spans="1:57" s="2" customFormat="1">
      <c r="A9" s="1">
        <v>7</v>
      </c>
      <c r="B9" s="13" t="s">
        <v>800</v>
      </c>
      <c r="C9" s="14" t="s">
        <v>1096</v>
      </c>
      <c r="D9" s="7" t="s">
        <v>801</v>
      </c>
      <c r="E9" s="1" t="s">
        <v>780</v>
      </c>
      <c r="F9" s="25" t="s">
        <v>1433</v>
      </c>
      <c r="G9" s="1">
        <v>1</v>
      </c>
      <c r="H9" s="28">
        <v>380</v>
      </c>
      <c r="I9" s="39">
        <f t="shared" si="2"/>
        <v>380</v>
      </c>
      <c r="J9" s="49" t="s">
        <v>38</v>
      </c>
      <c r="K9" s="49" t="s">
        <v>38</v>
      </c>
      <c r="L9" s="49" t="s">
        <v>153</v>
      </c>
      <c r="M9" s="4" t="s">
        <v>1128</v>
      </c>
      <c r="N9" s="2">
        <f t="shared" si="1"/>
        <v>380</v>
      </c>
      <c r="O9" s="24">
        <f t="shared" si="3"/>
        <v>380</v>
      </c>
      <c r="P9" s="24">
        <f t="shared" si="4"/>
        <v>2840</v>
      </c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</row>
    <row r="10" spans="1:57" s="2" customFormat="1" ht="33">
      <c r="A10" s="1">
        <v>8</v>
      </c>
      <c r="B10" s="13" t="s">
        <v>803</v>
      </c>
      <c r="C10" s="14" t="s">
        <v>1097</v>
      </c>
      <c r="D10" s="14" t="s">
        <v>804</v>
      </c>
      <c r="E10" s="1" t="s">
        <v>780</v>
      </c>
      <c r="F10" s="25" t="s">
        <v>1434</v>
      </c>
      <c r="G10" s="1">
        <v>1</v>
      </c>
      <c r="H10" s="28">
        <v>300</v>
      </c>
      <c r="I10" s="39">
        <f t="shared" si="2"/>
        <v>300</v>
      </c>
      <c r="J10" s="49" t="s">
        <v>38</v>
      </c>
      <c r="K10" s="49" t="s">
        <v>38</v>
      </c>
      <c r="L10" s="49" t="s">
        <v>153</v>
      </c>
      <c r="M10" s="4" t="s">
        <v>1128</v>
      </c>
      <c r="N10" s="2">
        <f t="shared" si="1"/>
        <v>300</v>
      </c>
      <c r="O10" s="24">
        <f t="shared" si="3"/>
        <v>300</v>
      </c>
      <c r="P10" s="24">
        <f t="shared" si="4"/>
        <v>3140</v>
      </c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</row>
    <row r="11" spans="1:57" s="2" customFormat="1" ht="33">
      <c r="A11" s="1">
        <v>9</v>
      </c>
      <c r="B11" s="13" t="s">
        <v>805</v>
      </c>
      <c r="C11" s="14" t="s">
        <v>1097</v>
      </c>
      <c r="D11" s="14" t="s">
        <v>804</v>
      </c>
      <c r="E11" s="1" t="s">
        <v>780</v>
      </c>
      <c r="F11" s="25" t="s">
        <v>1435</v>
      </c>
      <c r="G11" s="1">
        <v>1</v>
      </c>
      <c r="H11" s="28">
        <v>300</v>
      </c>
      <c r="I11" s="39">
        <f t="shared" si="2"/>
        <v>300</v>
      </c>
      <c r="J11" s="49" t="s">
        <v>38</v>
      </c>
      <c r="K11" s="49" t="s">
        <v>38</v>
      </c>
      <c r="L11" s="49" t="s">
        <v>153</v>
      </c>
      <c r="M11" s="4" t="s">
        <v>1128</v>
      </c>
      <c r="N11" s="2">
        <f t="shared" si="1"/>
        <v>300</v>
      </c>
      <c r="O11" s="24">
        <f t="shared" si="3"/>
        <v>300</v>
      </c>
      <c r="P11" s="24">
        <f t="shared" si="4"/>
        <v>3440</v>
      </c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</row>
    <row r="12" spans="1:57" s="2" customFormat="1">
      <c r="A12" s="1">
        <v>10</v>
      </c>
      <c r="B12" s="13" t="s">
        <v>1125</v>
      </c>
      <c r="C12" s="14" t="s">
        <v>1126</v>
      </c>
      <c r="D12" s="14" t="s">
        <v>1127</v>
      </c>
      <c r="E12" s="1" t="s">
        <v>780</v>
      </c>
      <c r="F12" s="25">
        <v>9575867785</v>
      </c>
      <c r="G12" s="1">
        <v>1</v>
      </c>
      <c r="H12" s="28">
        <v>250</v>
      </c>
      <c r="I12" s="39">
        <f t="shared" si="2"/>
        <v>250</v>
      </c>
      <c r="J12" s="49" t="s">
        <v>38</v>
      </c>
      <c r="K12" s="49" t="s">
        <v>38</v>
      </c>
      <c r="L12" s="49" t="s">
        <v>153</v>
      </c>
      <c r="M12" s="4" t="s">
        <v>1129</v>
      </c>
      <c r="N12" s="2">
        <f t="shared" si="1"/>
        <v>250</v>
      </c>
      <c r="O12" s="24">
        <f t="shared" si="3"/>
        <v>250</v>
      </c>
      <c r="P12" s="24">
        <f t="shared" si="4"/>
        <v>3690</v>
      </c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</row>
    <row r="13" spans="1:57" s="2" customFormat="1" ht="18.600000000000001" customHeight="1">
      <c r="A13" s="1">
        <v>11</v>
      </c>
      <c r="B13" s="3" t="s">
        <v>520</v>
      </c>
      <c r="C13" s="7" t="s">
        <v>521</v>
      </c>
      <c r="D13" s="7" t="s">
        <v>522</v>
      </c>
      <c r="E13" s="1" t="s">
        <v>516</v>
      </c>
      <c r="F13" s="25" t="s">
        <v>508</v>
      </c>
      <c r="G13" s="1">
        <v>1</v>
      </c>
      <c r="H13" s="28">
        <v>350</v>
      </c>
      <c r="I13" s="39">
        <f t="shared" si="2"/>
        <v>350</v>
      </c>
      <c r="J13" s="49" t="s">
        <v>517</v>
      </c>
      <c r="K13" s="49" t="s">
        <v>517</v>
      </c>
      <c r="L13" s="49" t="s">
        <v>523</v>
      </c>
      <c r="M13" s="4"/>
      <c r="N13" s="2">
        <f t="shared" si="1"/>
        <v>350</v>
      </c>
      <c r="O13" s="24">
        <f>SUM(O3:O12)</f>
        <v>3690</v>
      </c>
      <c r="P13" s="24">
        <f t="shared" si="4"/>
        <v>4040</v>
      </c>
      <c r="Q13" s="24">
        <f>I13</f>
        <v>350</v>
      </c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</row>
    <row r="14" spans="1:57" s="2" customFormat="1" ht="18.600000000000001" customHeight="1">
      <c r="A14" s="1">
        <v>12</v>
      </c>
      <c r="B14" s="3" t="s">
        <v>524</v>
      </c>
      <c r="C14" s="7" t="s">
        <v>521</v>
      </c>
      <c r="D14" s="7" t="s">
        <v>525</v>
      </c>
      <c r="E14" s="1" t="s">
        <v>516</v>
      </c>
      <c r="F14" s="25" t="s">
        <v>509</v>
      </c>
      <c r="G14" s="1">
        <v>1</v>
      </c>
      <c r="H14" s="28">
        <v>350</v>
      </c>
      <c r="I14" s="39">
        <f t="shared" si="2"/>
        <v>350</v>
      </c>
      <c r="J14" s="49" t="s">
        <v>517</v>
      </c>
      <c r="K14" s="49" t="s">
        <v>517</v>
      </c>
      <c r="L14" s="49" t="s">
        <v>517</v>
      </c>
      <c r="M14" s="4"/>
      <c r="N14" s="2">
        <f t="shared" si="1"/>
        <v>350</v>
      </c>
      <c r="O14" s="24"/>
      <c r="P14" s="24">
        <f t="shared" si="4"/>
        <v>4390</v>
      </c>
      <c r="Q14" s="24">
        <f t="shared" ref="Q14:Q52" si="5">I14</f>
        <v>350</v>
      </c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</row>
    <row r="15" spans="1:57" s="2" customFormat="1" ht="18.600000000000001" customHeight="1">
      <c r="A15" s="1">
        <v>13</v>
      </c>
      <c r="B15" s="3" t="s">
        <v>526</v>
      </c>
      <c r="C15" s="7" t="s">
        <v>521</v>
      </c>
      <c r="D15" s="7" t="s">
        <v>525</v>
      </c>
      <c r="E15" s="1" t="s">
        <v>516</v>
      </c>
      <c r="F15" s="25" t="s">
        <v>510</v>
      </c>
      <c r="G15" s="1">
        <v>1</v>
      </c>
      <c r="H15" s="28">
        <v>350</v>
      </c>
      <c r="I15" s="39">
        <f t="shared" si="2"/>
        <v>350</v>
      </c>
      <c r="J15" s="49" t="s">
        <v>517</v>
      </c>
      <c r="K15" s="49" t="s">
        <v>517</v>
      </c>
      <c r="L15" s="49" t="s">
        <v>517</v>
      </c>
      <c r="M15" s="4"/>
      <c r="N15" s="2">
        <f t="shared" si="1"/>
        <v>350</v>
      </c>
      <c r="O15" s="24"/>
      <c r="P15" s="24">
        <f t="shared" si="4"/>
        <v>4740</v>
      </c>
      <c r="Q15" s="24">
        <f t="shared" si="5"/>
        <v>350</v>
      </c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</row>
    <row r="16" spans="1:57" s="2" customFormat="1" ht="18.600000000000001" customHeight="1">
      <c r="A16" s="1">
        <v>14</v>
      </c>
      <c r="B16" s="3" t="s">
        <v>527</v>
      </c>
      <c r="C16" s="7" t="s">
        <v>528</v>
      </c>
      <c r="D16" s="7" t="s">
        <v>522</v>
      </c>
      <c r="E16" s="1" t="s">
        <v>529</v>
      </c>
      <c r="F16" s="25" t="s">
        <v>511</v>
      </c>
      <c r="G16" s="1">
        <v>1</v>
      </c>
      <c r="H16" s="28">
        <v>350</v>
      </c>
      <c r="I16" s="39">
        <f t="shared" si="2"/>
        <v>350</v>
      </c>
      <c r="J16" s="49" t="s">
        <v>517</v>
      </c>
      <c r="K16" s="49" t="s">
        <v>517</v>
      </c>
      <c r="L16" s="49" t="s">
        <v>517</v>
      </c>
      <c r="M16" s="4"/>
      <c r="N16" s="2">
        <f t="shared" si="1"/>
        <v>350</v>
      </c>
      <c r="O16" s="24"/>
      <c r="P16" s="24">
        <f t="shared" si="4"/>
        <v>5090</v>
      </c>
      <c r="Q16" s="24">
        <f t="shared" si="5"/>
        <v>350</v>
      </c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</row>
    <row r="17" spans="1:57" s="2" customFormat="1" ht="18.600000000000001" customHeight="1">
      <c r="A17" s="1">
        <v>15</v>
      </c>
      <c r="B17" s="3" t="s">
        <v>530</v>
      </c>
      <c r="C17" s="7" t="s">
        <v>528</v>
      </c>
      <c r="D17" s="7" t="s">
        <v>522</v>
      </c>
      <c r="E17" s="1" t="s">
        <v>529</v>
      </c>
      <c r="F17" s="25" t="s">
        <v>512</v>
      </c>
      <c r="G17" s="1">
        <v>1</v>
      </c>
      <c r="H17" s="28">
        <v>385</v>
      </c>
      <c r="I17" s="39">
        <f t="shared" si="2"/>
        <v>385</v>
      </c>
      <c r="J17" s="49" t="s">
        <v>517</v>
      </c>
      <c r="K17" s="49" t="s">
        <v>517</v>
      </c>
      <c r="L17" s="49" t="s">
        <v>517</v>
      </c>
      <c r="M17" s="4"/>
      <c r="N17" s="2">
        <f t="shared" si="1"/>
        <v>385</v>
      </c>
      <c r="O17" s="24"/>
      <c r="P17" s="24">
        <f t="shared" si="4"/>
        <v>5475</v>
      </c>
      <c r="Q17" s="24">
        <f t="shared" si="5"/>
        <v>385</v>
      </c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</row>
    <row r="18" spans="1:57" s="2" customFormat="1" ht="18.600000000000001" customHeight="1">
      <c r="A18" s="1">
        <v>16</v>
      </c>
      <c r="B18" s="3" t="s">
        <v>531</v>
      </c>
      <c r="C18" s="7" t="s">
        <v>532</v>
      </c>
      <c r="D18" s="7" t="s">
        <v>533</v>
      </c>
      <c r="E18" s="1" t="s">
        <v>516</v>
      </c>
      <c r="F18" s="25" t="s">
        <v>513</v>
      </c>
      <c r="G18" s="1">
        <v>1</v>
      </c>
      <c r="H18" s="28">
        <v>350</v>
      </c>
      <c r="I18" s="39">
        <f t="shared" si="2"/>
        <v>350</v>
      </c>
      <c r="J18" s="49" t="s">
        <v>523</v>
      </c>
      <c r="K18" s="49" t="s">
        <v>517</v>
      </c>
      <c r="L18" s="49" t="s">
        <v>517</v>
      </c>
      <c r="M18" s="4"/>
      <c r="N18" s="2">
        <f t="shared" si="1"/>
        <v>350</v>
      </c>
      <c r="O18" s="24"/>
      <c r="P18" s="24">
        <f t="shared" si="4"/>
        <v>5825</v>
      </c>
      <c r="Q18" s="24">
        <f t="shared" si="5"/>
        <v>350</v>
      </c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</row>
    <row r="19" spans="1:57" s="2" customFormat="1" ht="36.75" customHeight="1">
      <c r="A19" s="1">
        <v>17</v>
      </c>
      <c r="B19" s="13" t="s">
        <v>1204</v>
      </c>
      <c r="C19" s="7" t="s">
        <v>1205</v>
      </c>
      <c r="D19" s="7" t="s">
        <v>1206</v>
      </c>
      <c r="E19" s="1" t="s">
        <v>1164</v>
      </c>
      <c r="F19" s="25" t="s">
        <v>534</v>
      </c>
      <c r="G19" s="1">
        <v>1</v>
      </c>
      <c r="H19" s="28">
        <v>1800</v>
      </c>
      <c r="I19" s="39">
        <f t="shared" si="2"/>
        <v>1800</v>
      </c>
      <c r="J19" s="49" t="s">
        <v>1207</v>
      </c>
      <c r="K19" s="49" t="s">
        <v>1207</v>
      </c>
      <c r="L19" s="49" t="s">
        <v>1166</v>
      </c>
      <c r="M19" s="4" t="s">
        <v>1208</v>
      </c>
      <c r="N19" s="2">
        <f t="shared" si="1"/>
        <v>1800</v>
      </c>
      <c r="O19" s="24"/>
      <c r="P19" s="24">
        <f t="shared" si="4"/>
        <v>7625</v>
      </c>
      <c r="Q19" s="24">
        <f t="shared" si="5"/>
        <v>1800</v>
      </c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</row>
    <row r="20" spans="1:57" s="2" customFormat="1" ht="36.75" customHeight="1">
      <c r="A20" s="1">
        <v>18</v>
      </c>
      <c r="B20" s="13" t="s">
        <v>1209</v>
      </c>
      <c r="C20" s="7" t="s">
        <v>1205</v>
      </c>
      <c r="D20" s="7" t="s">
        <v>1206</v>
      </c>
      <c r="E20" s="1" t="s">
        <v>1164</v>
      </c>
      <c r="F20" s="25" t="s">
        <v>535</v>
      </c>
      <c r="G20" s="1">
        <v>1</v>
      </c>
      <c r="H20" s="28">
        <v>1800</v>
      </c>
      <c r="I20" s="39">
        <f t="shared" si="2"/>
        <v>1800</v>
      </c>
      <c r="J20" s="49" t="s">
        <v>1207</v>
      </c>
      <c r="K20" s="49" t="s">
        <v>1207</v>
      </c>
      <c r="L20" s="49" t="s">
        <v>1166</v>
      </c>
      <c r="M20" s="4" t="s">
        <v>1208</v>
      </c>
      <c r="N20" s="2">
        <f t="shared" si="1"/>
        <v>1800</v>
      </c>
      <c r="O20" s="24"/>
      <c r="P20" s="24">
        <f t="shared" si="4"/>
        <v>9425</v>
      </c>
      <c r="Q20" s="24">
        <f t="shared" si="5"/>
        <v>1800</v>
      </c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</row>
    <row r="21" spans="1:57" s="2" customFormat="1" ht="36.75" customHeight="1">
      <c r="A21" s="1">
        <v>19</v>
      </c>
      <c r="B21" s="13" t="s">
        <v>1210</v>
      </c>
      <c r="C21" s="7" t="s">
        <v>1205</v>
      </c>
      <c r="D21" s="7" t="s">
        <v>1206</v>
      </c>
      <c r="E21" s="1" t="s">
        <v>1164</v>
      </c>
      <c r="F21" s="25" t="s">
        <v>536</v>
      </c>
      <c r="G21" s="1">
        <v>1</v>
      </c>
      <c r="H21" s="28">
        <v>1800</v>
      </c>
      <c r="I21" s="39">
        <f t="shared" si="2"/>
        <v>1800</v>
      </c>
      <c r="J21" s="49" t="s">
        <v>1207</v>
      </c>
      <c r="K21" s="49" t="s">
        <v>1207</v>
      </c>
      <c r="L21" s="49" t="s">
        <v>1166</v>
      </c>
      <c r="M21" s="4" t="s">
        <v>1208</v>
      </c>
      <c r="N21" s="2">
        <f t="shared" si="1"/>
        <v>1800</v>
      </c>
      <c r="O21" s="24"/>
      <c r="P21" s="24">
        <f t="shared" si="4"/>
        <v>11225</v>
      </c>
      <c r="Q21" s="24">
        <f t="shared" si="5"/>
        <v>1800</v>
      </c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</row>
    <row r="22" spans="1:57" s="2" customFormat="1" ht="36.75" customHeight="1">
      <c r="A22" s="1">
        <v>20</v>
      </c>
      <c r="B22" s="13" t="s">
        <v>1211</v>
      </c>
      <c r="C22" s="7" t="s">
        <v>1212</v>
      </c>
      <c r="D22" s="7" t="s">
        <v>1213</v>
      </c>
      <c r="E22" s="1" t="s">
        <v>1214</v>
      </c>
      <c r="F22" s="25" t="s">
        <v>537</v>
      </c>
      <c r="G22" s="1">
        <v>1</v>
      </c>
      <c r="H22" s="28">
        <v>1750</v>
      </c>
      <c r="I22" s="39">
        <f t="shared" si="2"/>
        <v>1750</v>
      </c>
      <c r="J22" s="49" t="s">
        <v>1207</v>
      </c>
      <c r="K22" s="49" t="s">
        <v>1207</v>
      </c>
      <c r="L22" s="49" t="s">
        <v>1166</v>
      </c>
      <c r="M22" s="4" t="s">
        <v>1215</v>
      </c>
      <c r="N22" s="2">
        <f t="shared" si="1"/>
        <v>1750</v>
      </c>
      <c r="O22" s="24"/>
      <c r="P22" s="24">
        <f t="shared" si="4"/>
        <v>12975</v>
      </c>
      <c r="Q22" s="24">
        <f t="shared" si="5"/>
        <v>1750</v>
      </c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</row>
    <row r="23" spans="1:57" s="2" customFormat="1" ht="36.75" customHeight="1">
      <c r="A23" s="1">
        <v>21</v>
      </c>
      <c r="B23" s="13" t="s">
        <v>1216</v>
      </c>
      <c r="C23" s="7" t="s">
        <v>1212</v>
      </c>
      <c r="D23" s="7" t="s">
        <v>1213</v>
      </c>
      <c r="E23" s="1" t="s">
        <v>1217</v>
      </c>
      <c r="F23" s="25" t="s">
        <v>538</v>
      </c>
      <c r="G23" s="1">
        <v>1</v>
      </c>
      <c r="H23" s="28">
        <v>1750</v>
      </c>
      <c r="I23" s="39">
        <f t="shared" si="2"/>
        <v>1750</v>
      </c>
      <c r="J23" s="49" t="s">
        <v>1207</v>
      </c>
      <c r="K23" s="49" t="s">
        <v>1207</v>
      </c>
      <c r="L23" s="49" t="s">
        <v>1166</v>
      </c>
      <c r="M23" s="4" t="s">
        <v>1218</v>
      </c>
      <c r="N23" s="2">
        <f t="shared" si="1"/>
        <v>1750</v>
      </c>
      <c r="O23" s="24"/>
      <c r="P23" s="24">
        <f t="shared" si="4"/>
        <v>14725</v>
      </c>
      <c r="Q23" s="24">
        <f t="shared" si="5"/>
        <v>1750</v>
      </c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</row>
    <row r="24" spans="1:57" s="2" customFormat="1" ht="36.75" customHeight="1">
      <c r="A24" s="1">
        <v>22</v>
      </c>
      <c r="B24" s="13" t="s">
        <v>1219</v>
      </c>
      <c r="C24" s="7" t="s">
        <v>1220</v>
      </c>
      <c r="D24" s="7" t="s">
        <v>1221</v>
      </c>
      <c r="E24" s="1" t="s">
        <v>1222</v>
      </c>
      <c r="F24" s="25" t="s">
        <v>539</v>
      </c>
      <c r="G24" s="1">
        <v>1</v>
      </c>
      <c r="H24" s="28">
        <v>210</v>
      </c>
      <c r="I24" s="39">
        <f t="shared" si="2"/>
        <v>210</v>
      </c>
      <c r="J24" s="49" t="s">
        <v>1166</v>
      </c>
      <c r="K24" s="49" t="s">
        <v>1166</v>
      </c>
      <c r="L24" s="49" t="s">
        <v>1166</v>
      </c>
      <c r="M24" s="4"/>
      <c r="N24" s="2">
        <f t="shared" si="1"/>
        <v>210</v>
      </c>
      <c r="O24" s="24"/>
      <c r="P24" s="24">
        <f t="shared" si="4"/>
        <v>14935</v>
      </c>
      <c r="Q24" s="24">
        <f t="shared" si="5"/>
        <v>210</v>
      </c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</row>
    <row r="25" spans="1:57" s="2" customFormat="1" ht="36.75" customHeight="1">
      <c r="A25" s="1">
        <v>23</v>
      </c>
      <c r="B25" s="13" t="s">
        <v>1223</v>
      </c>
      <c r="C25" s="7" t="s">
        <v>1220</v>
      </c>
      <c r="D25" s="7" t="s">
        <v>1221</v>
      </c>
      <c r="E25" s="1" t="s">
        <v>1222</v>
      </c>
      <c r="F25" s="25" t="s">
        <v>540</v>
      </c>
      <c r="G25" s="1">
        <v>1</v>
      </c>
      <c r="H25" s="28">
        <v>210</v>
      </c>
      <c r="I25" s="39">
        <f t="shared" si="2"/>
        <v>210</v>
      </c>
      <c r="J25" s="49" t="s">
        <v>1166</v>
      </c>
      <c r="K25" s="49" t="s">
        <v>1166</v>
      </c>
      <c r="L25" s="49" t="s">
        <v>1166</v>
      </c>
      <c r="M25" s="4"/>
      <c r="N25" s="2">
        <f t="shared" si="1"/>
        <v>210</v>
      </c>
      <c r="O25" s="24"/>
      <c r="P25" s="24">
        <f t="shared" si="4"/>
        <v>15145</v>
      </c>
      <c r="Q25" s="24">
        <f t="shared" si="5"/>
        <v>210</v>
      </c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</row>
    <row r="26" spans="1:57" s="2" customFormat="1" ht="36.75" customHeight="1">
      <c r="A26" s="1">
        <v>24</v>
      </c>
      <c r="B26" s="13" t="s">
        <v>1224</v>
      </c>
      <c r="C26" s="7" t="s">
        <v>1220</v>
      </c>
      <c r="D26" s="7" t="s">
        <v>1221</v>
      </c>
      <c r="E26" s="1" t="s">
        <v>1222</v>
      </c>
      <c r="F26" s="25" t="s">
        <v>541</v>
      </c>
      <c r="G26" s="1">
        <v>1</v>
      </c>
      <c r="H26" s="28">
        <v>175</v>
      </c>
      <c r="I26" s="39">
        <f t="shared" si="2"/>
        <v>175</v>
      </c>
      <c r="J26" s="49" t="s">
        <v>1166</v>
      </c>
      <c r="K26" s="49" t="s">
        <v>1166</v>
      </c>
      <c r="L26" s="49" t="s">
        <v>1166</v>
      </c>
      <c r="M26" s="4"/>
      <c r="N26" s="2">
        <f t="shared" si="1"/>
        <v>175</v>
      </c>
      <c r="O26" s="24"/>
      <c r="P26" s="24">
        <f t="shared" si="4"/>
        <v>15320</v>
      </c>
      <c r="Q26" s="24">
        <f t="shared" si="5"/>
        <v>175</v>
      </c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</row>
    <row r="27" spans="1:57" s="2" customFormat="1" ht="36.75" customHeight="1">
      <c r="A27" s="1">
        <v>25</v>
      </c>
      <c r="B27" s="13" t="s">
        <v>1225</v>
      </c>
      <c r="C27" s="7" t="s">
        <v>1220</v>
      </c>
      <c r="D27" s="7" t="s">
        <v>1221</v>
      </c>
      <c r="E27" s="1" t="s">
        <v>1222</v>
      </c>
      <c r="F27" s="25" t="s">
        <v>542</v>
      </c>
      <c r="G27" s="1">
        <v>1</v>
      </c>
      <c r="H27" s="28">
        <v>210</v>
      </c>
      <c r="I27" s="39">
        <f t="shared" si="2"/>
        <v>210</v>
      </c>
      <c r="J27" s="49" t="s">
        <v>1166</v>
      </c>
      <c r="K27" s="49" t="s">
        <v>1166</v>
      </c>
      <c r="L27" s="49" t="s">
        <v>1166</v>
      </c>
      <c r="M27" s="4"/>
      <c r="N27" s="2">
        <f t="shared" si="1"/>
        <v>210</v>
      </c>
      <c r="O27" s="24"/>
      <c r="P27" s="24">
        <f t="shared" si="4"/>
        <v>15530</v>
      </c>
      <c r="Q27" s="24">
        <f t="shared" si="5"/>
        <v>210</v>
      </c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</row>
    <row r="28" spans="1:57" s="2" customFormat="1" ht="36.75" customHeight="1">
      <c r="A28" s="1">
        <v>26</v>
      </c>
      <c r="B28" s="13" t="s">
        <v>1226</v>
      </c>
      <c r="C28" s="7" t="s">
        <v>1220</v>
      </c>
      <c r="D28" s="7" t="s">
        <v>1221</v>
      </c>
      <c r="E28" s="1" t="s">
        <v>1222</v>
      </c>
      <c r="F28" s="25" t="s">
        <v>543</v>
      </c>
      <c r="G28" s="1">
        <v>1</v>
      </c>
      <c r="H28" s="28">
        <v>210</v>
      </c>
      <c r="I28" s="39">
        <f t="shared" si="2"/>
        <v>210</v>
      </c>
      <c r="J28" s="49" t="s">
        <v>1166</v>
      </c>
      <c r="K28" s="49" t="s">
        <v>1166</v>
      </c>
      <c r="L28" s="49" t="s">
        <v>1166</v>
      </c>
      <c r="M28" s="4"/>
      <c r="N28" s="2">
        <f t="shared" si="1"/>
        <v>210</v>
      </c>
      <c r="O28" s="24"/>
      <c r="P28" s="24">
        <f t="shared" si="4"/>
        <v>15740</v>
      </c>
      <c r="Q28" s="24">
        <f t="shared" si="5"/>
        <v>210</v>
      </c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</row>
    <row r="29" spans="1:57" s="2" customFormat="1" ht="36.75" customHeight="1">
      <c r="A29" s="1">
        <v>27</v>
      </c>
      <c r="B29" s="13" t="s">
        <v>1227</v>
      </c>
      <c r="C29" s="7" t="s">
        <v>1220</v>
      </c>
      <c r="D29" s="7" t="s">
        <v>1221</v>
      </c>
      <c r="E29" s="1" t="s">
        <v>1222</v>
      </c>
      <c r="F29" s="25" t="s">
        <v>544</v>
      </c>
      <c r="G29" s="1">
        <v>1</v>
      </c>
      <c r="H29" s="28">
        <v>210</v>
      </c>
      <c r="I29" s="39">
        <f t="shared" si="2"/>
        <v>210</v>
      </c>
      <c r="J29" s="49" t="s">
        <v>1166</v>
      </c>
      <c r="K29" s="49" t="s">
        <v>1166</v>
      </c>
      <c r="L29" s="49" t="s">
        <v>1166</v>
      </c>
      <c r="M29" s="4"/>
      <c r="N29" s="2">
        <f t="shared" si="1"/>
        <v>210</v>
      </c>
      <c r="O29" s="24"/>
      <c r="P29" s="24">
        <f t="shared" si="4"/>
        <v>15950</v>
      </c>
      <c r="Q29" s="24">
        <f t="shared" si="5"/>
        <v>210</v>
      </c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</row>
    <row r="30" spans="1:57" s="2" customFormat="1" ht="36.75" customHeight="1">
      <c r="A30" s="1">
        <v>28</v>
      </c>
      <c r="B30" s="13" t="s">
        <v>1228</v>
      </c>
      <c r="C30" s="7" t="s">
        <v>1220</v>
      </c>
      <c r="D30" s="7" t="s">
        <v>1221</v>
      </c>
      <c r="E30" s="1" t="s">
        <v>1222</v>
      </c>
      <c r="F30" s="25" t="s">
        <v>545</v>
      </c>
      <c r="G30" s="1">
        <v>1</v>
      </c>
      <c r="H30" s="28">
        <v>210</v>
      </c>
      <c r="I30" s="39">
        <f t="shared" si="2"/>
        <v>210</v>
      </c>
      <c r="J30" s="49" t="s">
        <v>1166</v>
      </c>
      <c r="K30" s="49" t="s">
        <v>1166</v>
      </c>
      <c r="L30" s="49" t="s">
        <v>1166</v>
      </c>
      <c r="M30" s="4"/>
      <c r="N30" s="2">
        <f t="shared" si="1"/>
        <v>210</v>
      </c>
      <c r="O30" s="24"/>
      <c r="P30" s="24">
        <f t="shared" si="4"/>
        <v>16160</v>
      </c>
      <c r="Q30" s="24">
        <f t="shared" si="5"/>
        <v>210</v>
      </c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</row>
    <row r="31" spans="1:57" s="2" customFormat="1" ht="36.75" customHeight="1">
      <c r="A31" s="1">
        <v>29</v>
      </c>
      <c r="B31" s="13" t="s">
        <v>1229</v>
      </c>
      <c r="C31" s="7" t="s">
        <v>1230</v>
      </c>
      <c r="D31" s="7" t="s">
        <v>1231</v>
      </c>
      <c r="E31" s="1" t="s">
        <v>1232</v>
      </c>
      <c r="F31" s="25" t="s">
        <v>546</v>
      </c>
      <c r="G31" s="1">
        <v>1</v>
      </c>
      <c r="H31" s="28">
        <v>210</v>
      </c>
      <c r="I31" s="39">
        <f t="shared" si="2"/>
        <v>210</v>
      </c>
      <c r="J31" s="49" t="s">
        <v>1191</v>
      </c>
      <c r="K31" s="49" t="s">
        <v>1191</v>
      </c>
      <c r="L31" s="49" t="s">
        <v>1191</v>
      </c>
      <c r="M31" s="4"/>
      <c r="N31" s="2">
        <f t="shared" si="1"/>
        <v>210</v>
      </c>
      <c r="O31" s="24"/>
      <c r="P31" s="24">
        <f t="shared" si="4"/>
        <v>16370</v>
      </c>
      <c r="Q31" s="24">
        <f t="shared" si="5"/>
        <v>210</v>
      </c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</row>
    <row r="32" spans="1:57" s="2" customFormat="1" ht="36.75" customHeight="1">
      <c r="A32" s="1">
        <v>30</v>
      </c>
      <c r="B32" s="13" t="s">
        <v>1233</v>
      </c>
      <c r="C32" s="7" t="s">
        <v>1230</v>
      </c>
      <c r="D32" s="7" t="s">
        <v>1231</v>
      </c>
      <c r="E32" s="1" t="s">
        <v>1232</v>
      </c>
      <c r="F32" s="25" t="s">
        <v>547</v>
      </c>
      <c r="G32" s="1">
        <v>1</v>
      </c>
      <c r="H32" s="28">
        <v>210</v>
      </c>
      <c r="I32" s="39">
        <f t="shared" si="2"/>
        <v>210</v>
      </c>
      <c r="J32" s="49" t="s">
        <v>1191</v>
      </c>
      <c r="K32" s="49" t="s">
        <v>1191</v>
      </c>
      <c r="L32" s="49" t="s">
        <v>1191</v>
      </c>
      <c r="M32" s="4"/>
      <c r="N32" s="2">
        <f t="shared" si="1"/>
        <v>210</v>
      </c>
      <c r="O32" s="24"/>
      <c r="P32" s="24">
        <f t="shared" si="4"/>
        <v>16580</v>
      </c>
      <c r="Q32" s="24">
        <f t="shared" si="5"/>
        <v>210</v>
      </c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</row>
    <row r="33" spans="1:57" s="2" customFormat="1" ht="36.75" customHeight="1">
      <c r="A33" s="1">
        <v>31</v>
      </c>
      <c r="B33" s="13" t="s">
        <v>1234</v>
      </c>
      <c r="C33" s="7" t="s">
        <v>1230</v>
      </c>
      <c r="D33" s="7" t="s">
        <v>1231</v>
      </c>
      <c r="E33" s="1" t="s">
        <v>1232</v>
      </c>
      <c r="F33" s="25" t="s">
        <v>548</v>
      </c>
      <c r="G33" s="1">
        <v>1</v>
      </c>
      <c r="H33" s="28">
        <v>210</v>
      </c>
      <c r="I33" s="39">
        <f t="shared" si="2"/>
        <v>210</v>
      </c>
      <c r="J33" s="49" t="s">
        <v>1191</v>
      </c>
      <c r="K33" s="49" t="s">
        <v>1191</v>
      </c>
      <c r="L33" s="49" t="s">
        <v>1191</v>
      </c>
      <c r="M33" s="4"/>
      <c r="N33" s="2">
        <f t="shared" si="1"/>
        <v>210</v>
      </c>
      <c r="O33" s="24"/>
      <c r="P33" s="24">
        <f t="shared" si="4"/>
        <v>16790</v>
      </c>
      <c r="Q33" s="24">
        <f t="shared" si="5"/>
        <v>210</v>
      </c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</row>
    <row r="34" spans="1:57" s="2" customFormat="1" ht="36.75" customHeight="1">
      <c r="A34" s="1">
        <v>32</v>
      </c>
      <c r="B34" s="13" t="s">
        <v>1235</v>
      </c>
      <c r="C34" s="7" t="s">
        <v>1230</v>
      </c>
      <c r="D34" s="7" t="s">
        <v>1231</v>
      </c>
      <c r="E34" s="1" t="s">
        <v>1232</v>
      </c>
      <c r="F34" s="25" t="s">
        <v>549</v>
      </c>
      <c r="G34" s="1">
        <v>1</v>
      </c>
      <c r="H34" s="28">
        <v>210</v>
      </c>
      <c r="I34" s="39">
        <f t="shared" si="2"/>
        <v>210</v>
      </c>
      <c r="J34" s="49" t="s">
        <v>1191</v>
      </c>
      <c r="K34" s="49" t="s">
        <v>1191</v>
      </c>
      <c r="L34" s="49" t="s">
        <v>1191</v>
      </c>
      <c r="M34" s="4"/>
      <c r="N34" s="2">
        <f t="shared" si="1"/>
        <v>210</v>
      </c>
      <c r="O34" s="24"/>
      <c r="P34" s="24">
        <f t="shared" si="4"/>
        <v>17000</v>
      </c>
      <c r="Q34" s="24">
        <f t="shared" si="5"/>
        <v>210</v>
      </c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</row>
    <row r="35" spans="1:57" s="2" customFormat="1" ht="36.75" customHeight="1">
      <c r="A35" s="1">
        <v>33</v>
      </c>
      <c r="B35" s="13" t="s">
        <v>1236</v>
      </c>
      <c r="C35" s="7" t="s">
        <v>1230</v>
      </c>
      <c r="D35" s="7" t="s">
        <v>1231</v>
      </c>
      <c r="E35" s="1" t="s">
        <v>1232</v>
      </c>
      <c r="F35" s="25" t="s">
        <v>550</v>
      </c>
      <c r="G35" s="1">
        <v>1</v>
      </c>
      <c r="H35" s="28">
        <v>210</v>
      </c>
      <c r="I35" s="39">
        <f t="shared" si="2"/>
        <v>210</v>
      </c>
      <c r="J35" s="49" t="s">
        <v>1191</v>
      </c>
      <c r="K35" s="49" t="s">
        <v>1191</v>
      </c>
      <c r="L35" s="49" t="s">
        <v>1191</v>
      </c>
      <c r="M35" s="4"/>
      <c r="N35" s="2">
        <f t="shared" si="1"/>
        <v>210</v>
      </c>
      <c r="O35" s="24"/>
      <c r="P35" s="24">
        <f t="shared" si="4"/>
        <v>17210</v>
      </c>
      <c r="Q35" s="24">
        <f t="shared" si="5"/>
        <v>210</v>
      </c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</row>
    <row r="36" spans="1:57" s="2" customFormat="1" ht="36.75" customHeight="1">
      <c r="A36" s="1">
        <v>34</v>
      </c>
      <c r="B36" s="13" t="s">
        <v>1237</v>
      </c>
      <c r="C36" s="7" t="s">
        <v>1230</v>
      </c>
      <c r="D36" s="7" t="s">
        <v>1231</v>
      </c>
      <c r="E36" s="1" t="s">
        <v>1232</v>
      </c>
      <c r="F36" s="25" t="s">
        <v>551</v>
      </c>
      <c r="G36" s="1">
        <v>1</v>
      </c>
      <c r="H36" s="28">
        <v>210</v>
      </c>
      <c r="I36" s="39">
        <f t="shared" si="2"/>
        <v>210</v>
      </c>
      <c r="J36" s="49" t="s">
        <v>1191</v>
      </c>
      <c r="K36" s="49" t="s">
        <v>1191</v>
      </c>
      <c r="L36" s="49" t="s">
        <v>1191</v>
      </c>
      <c r="M36" s="4"/>
      <c r="N36" s="2">
        <f t="shared" si="1"/>
        <v>210</v>
      </c>
      <c r="O36" s="24"/>
      <c r="P36" s="24">
        <f t="shared" si="4"/>
        <v>17420</v>
      </c>
      <c r="Q36" s="24">
        <f t="shared" si="5"/>
        <v>210</v>
      </c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</row>
    <row r="37" spans="1:57" s="2" customFormat="1" ht="36.75" customHeight="1">
      <c r="A37" s="1">
        <v>35</v>
      </c>
      <c r="B37" s="13" t="s">
        <v>1238</v>
      </c>
      <c r="C37" s="7" t="s">
        <v>1230</v>
      </c>
      <c r="D37" s="7" t="s">
        <v>1231</v>
      </c>
      <c r="E37" s="1" t="s">
        <v>1232</v>
      </c>
      <c r="F37" s="25" t="s">
        <v>552</v>
      </c>
      <c r="G37" s="1">
        <v>1</v>
      </c>
      <c r="H37" s="28">
        <v>210</v>
      </c>
      <c r="I37" s="39">
        <f t="shared" si="2"/>
        <v>210</v>
      </c>
      <c r="J37" s="49" t="s">
        <v>1191</v>
      </c>
      <c r="K37" s="49" t="s">
        <v>1191</v>
      </c>
      <c r="L37" s="49" t="s">
        <v>1191</v>
      </c>
      <c r="M37" s="4"/>
      <c r="N37" s="2">
        <f t="shared" si="1"/>
        <v>210</v>
      </c>
      <c r="O37" s="24"/>
      <c r="P37" s="24">
        <f t="shared" si="4"/>
        <v>17630</v>
      </c>
      <c r="Q37" s="24">
        <f t="shared" si="5"/>
        <v>210</v>
      </c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</row>
    <row r="38" spans="1:57" s="2" customFormat="1" ht="36.75" customHeight="1">
      <c r="A38" s="1">
        <v>36</v>
      </c>
      <c r="B38" s="13" t="s">
        <v>1239</v>
      </c>
      <c r="C38" s="7" t="s">
        <v>1230</v>
      </c>
      <c r="D38" s="7" t="s">
        <v>1231</v>
      </c>
      <c r="E38" s="1" t="s">
        <v>1232</v>
      </c>
      <c r="F38" s="25" t="s">
        <v>553</v>
      </c>
      <c r="G38" s="1">
        <v>1</v>
      </c>
      <c r="H38" s="28">
        <v>210</v>
      </c>
      <c r="I38" s="39">
        <f t="shared" si="2"/>
        <v>210</v>
      </c>
      <c r="J38" s="49" t="s">
        <v>1191</v>
      </c>
      <c r="K38" s="49" t="s">
        <v>1191</v>
      </c>
      <c r="L38" s="49" t="s">
        <v>1191</v>
      </c>
      <c r="M38" s="4"/>
      <c r="N38" s="2">
        <f t="shared" si="1"/>
        <v>210</v>
      </c>
      <c r="O38" s="24"/>
      <c r="P38" s="24">
        <f t="shared" si="4"/>
        <v>17840</v>
      </c>
      <c r="Q38" s="24">
        <f t="shared" si="5"/>
        <v>210</v>
      </c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</row>
    <row r="39" spans="1:57" s="2" customFormat="1" ht="36.75" customHeight="1">
      <c r="A39" s="1">
        <v>37</v>
      </c>
      <c r="B39" s="13" t="s">
        <v>1240</v>
      </c>
      <c r="C39" s="7" t="s">
        <v>1230</v>
      </c>
      <c r="D39" s="7" t="s">
        <v>1231</v>
      </c>
      <c r="E39" s="1" t="s">
        <v>1232</v>
      </c>
      <c r="F39" s="25" t="s">
        <v>554</v>
      </c>
      <c r="G39" s="1">
        <v>1</v>
      </c>
      <c r="H39" s="28">
        <v>210</v>
      </c>
      <c r="I39" s="39">
        <f t="shared" si="2"/>
        <v>210</v>
      </c>
      <c r="J39" s="49" t="s">
        <v>1191</v>
      </c>
      <c r="K39" s="49" t="s">
        <v>1191</v>
      </c>
      <c r="L39" s="49" t="s">
        <v>1191</v>
      </c>
      <c r="M39" s="4"/>
      <c r="N39" s="2">
        <f t="shared" si="1"/>
        <v>210</v>
      </c>
      <c r="O39" s="24"/>
      <c r="P39" s="24">
        <f t="shared" si="4"/>
        <v>18050</v>
      </c>
      <c r="Q39" s="24">
        <f t="shared" si="5"/>
        <v>210</v>
      </c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</row>
    <row r="40" spans="1:57" s="2" customFormat="1" ht="36.75" customHeight="1">
      <c r="A40" s="1">
        <v>38</v>
      </c>
      <c r="B40" s="13" t="s">
        <v>1241</v>
      </c>
      <c r="C40" s="7" t="s">
        <v>1230</v>
      </c>
      <c r="D40" s="7" t="s">
        <v>1231</v>
      </c>
      <c r="E40" s="1" t="s">
        <v>1232</v>
      </c>
      <c r="F40" s="25" t="s">
        <v>555</v>
      </c>
      <c r="G40" s="1">
        <v>1</v>
      </c>
      <c r="H40" s="28">
        <v>210</v>
      </c>
      <c r="I40" s="39">
        <f t="shared" si="2"/>
        <v>210</v>
      </c>
      <c r="J40" s="49" t="s">
        <v>1191</v>
      </c>
      <c r="K40" s="49" t="s">
        <v>1191</v>
      </c>
      <c r="L40" s="49" t="s">
        <v>1191</v>
      </c>
      <c r="M40" s="4"/>
      <c r="N40" s="2">
        <f t="shared" si="1"/>
        <v>210</v>
      </c>
      <c r="O40" s="24"/>
      <c r="P40" s="24">
        <f t="shared" si="4"/>
        <v>18260</v>
      </c>
      <c r="Q40" s="24">
        <f t="shared" si="5"/>
        <v>210</v>
      </c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</row>
    <row r="41" spans="1:57" s="2" customFormat="1" ht="36.75" customHeight="1">
      <c r="A41" s="1">
        <v>39</v>
      </c>
      <c r="B41" s="13" t="s">
        <v>1242</v>
      </c>
      <c r="C41" s="7" t="s">
        <v>1230</v>
      </c>
      <c r="D41" s="7" t="s">
        <v>1231</v>
      </c>
      <c r="E41" s="1" t="s">
        <v>1232</v>
      </c>
      <c r="F41" s="25" t="s">
        <v>556</v>
      </c>
      <c r="G41" s="1">
        <v>1</v>
      </c>
      <c r="H41" s="28">
        <v>210</v>
      </c>
      <c r="I41" s="39">
        <f t="shared" si="2"/>
        <v>210</v>
      </c>
      <c r="J41" s="49" t="s">
        <v>1191</v>
      </c>
      <c r="K41" s="49" t="s">
        <v>1191</v>
      </c>
      <c r="L41" s="49" t="s">
        <v>1191</v>
      </c>
      <c r="M41" s="4"/>
      <c r="N41" s="2">
        <f t="shared" si="1"/>
        <v>210</v>
      </c>
      <c r="O41" s="24"/>
      <c r="P41" s="24">
        <f t="shared" si="4"/>
        <v>18470</v>
      </c>
      <c r="Q41" s="24">
        <f t="shared" si="5"/>
        <v>210</v>
      </c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</row>
    <row r="42" spans="1:57" s="2" customFormat="1" ht="36.75" customHeight="1">
      <c r="A42" s="1">
        <v>40</v>
      </c>
      <c r="B42" s="13" t="s">
        <v>1243</v>
      </c>
      <c r="C42" s="7" t="s">
        <v>1230</v>
      </c>
      <c r="D42" s="7" t="s">
        <v>1231</v>
      </c>
      <c r="E42" s="1" t="s">
        <v>1232</v>
      </c>
      <c r="F42" s="25" t="s">
        <v>557</v>
      </c>
      <c r="G42" s="1">
        <v>1</v>
      </c>
      <c r="H42" s="28">
        <v>210</v>
      </c>
      <c r="I42" s="39">
        <f t="shared" si="2"/>
        <v>210</v>
      </c>
      <c r="J42" s="49" t="s">
        <v>1191</v>
      </c>
      <c r="K42" s="49" t="s">
        <v>1191</v>
      </c>
      <c r="L42" s="49" t="s">
        <v>1191</v>
      </c>
      <c r="M42" s="4"/>
      <c r="N42" s="2">
        <f t="shared" si="1"/>
        <v>210</v>
      </c>
      <c r="O42" s="24"/>
      <c r="P42" s="24">
        <f t="shared" si="4"/>
        <v>18680</v>
      </c>
      <c r="Q42" s="24">
        <f t="shared" si="5"/>
        <v>210</v>
      </c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</row>
    <row r="43" spans="1:57" s="2" customFormat="1" ht="36.75" customHeight="1">
      <c r="A43" s="1">
        <v>41</v>
      </c>
      <c r="B43" s="13" t="s">
        <v>1244</v>
      </c>
      <c r="C43" s="7" t="s">
        <v>1230</v>
      </c>
      <c r="D43" s="7" t="s">
        <v>1231</v>
      </c>
      <c r="E43" s="1" t="s">
        <v>1232</v>
      </c>
      <c r="F43" s="25" t="s">
        <v>558</v>
      </c>
      <c r="G43" s="1">
        <v>1</v>
      </c>
      <c r="H43" s="28">
        <v>210</v>
      </c>
      <c r="I43" s="39">
        <f t="shared" si="2"/>
        <v>210</v>
      </c>
      <c r="J43" s="49" t="s">
        <v>1191</v>
      </c>
      <c r="K43" s="49" t="s">
        <v>1191</v>
      </c>
      <c r="L43" s="49" t="s">
        <v>1191</v>
      </c>
      <c r="M43" s="4"/>
      <c r="N43" s="2">
        <f t="shared" si="1"/>
        <v>210</v>
      </c>
      <c r="O43" s="24"/>
      <c r="P43" s="24">
        <f t="shared" si="4"/>
        <v>18890</v>
      </c>
      <c r="Q43" s="24">
        <f t="shared" si="5"/>
        <v>210</v>
      </c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</row>
    <row r="44" spans="1:57" s="2" customFormat="1" ht="36.75" customHeight="1">
      <c r="A44" s="1">
        <v>42</v>
      </c>
      <c r="B44" s="13" t="s">
        <v>1245</v>
      </c>
      <c r="C44" s="7" t="s">
        <v>1230</v>
      </c>
      <c r="D44" s="7" t="s">
        <v>1231</v>
      </c>
      <c r="E44" s="1" t="s">
        <v>1232</v>
      </c>
      <c r="F44" s="25" t="s">
        <v>559</v>
      </c>
      <c r="G44" s="1">
        <v>1</v>
      </c>
      <c r="H44" s="28">
        <v>210</v>
      </c>
      <c r="I44" s="39">
        <f t="shared" si="2"/>
        <v>210</v>
      </c>
      <c r="J44" s="49" t="s">
        <v>1191</v>
      </c>
      <c r="K44" s="49" t="s">
        <v>1191</v>
      </c>
      <c r="L44" s="49" t="s">
        <v>1191</v>
      </c>
      <c r="M44" s="4"/>
      <c r="N44" s="2">
        <f t="shared" si="1"/>
        <v>210</v>
      </c>
      <c r="O44" s="24"/>
      <c r="P44" s="24">
        <f t="shared" si="4"/>
        <v>19100</v>
      </c>
      <c r="Q44" s="24">
        <f t="shared" si="5"/>
        <v>210</v>
      </c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</row>
    <row r="45" spans="1:57" s="2" customFormat="1" ht="36.75" customHeight="1">
      <c r="A45" s="1">
        <v>43</v>
      </c>
      <c r="B45" s="13" t="s">
        <v>1246</v>
      </c>
      <c r="C45" s="7" t="s">
        <v>1230</v>
      </c>
      <c r="D45" s="7" t="s">
        <v>1231</v>
      </c>
      <c r="E45" s="1" t="s">
        <v>1232</v>
      </c>
      <c r="F45" s="25" t="s">
        <v>560</v>
      </c>
      <c r="G45" s="1">
        <v>1</v>
      </c>
      <c r="H45" s="28">
        <v>210</v>
      </c>
      <c r="I45" s="39">
        <f t="shared" si="2"/>
        <v>210</v>
      </c>
      <c r="J45" s="49" t="s">
        <v>1191</v>
      </c>
      <c r="K45" s="49" t="s">
        <v>1191</v>
      </c>
      <c r="L45" s="49" t="s">
        <v>1191</v>
      </c>
      <c r="M45" s="4"/>
      <c r="N45" s="2">
        <f t="shared" si="1"/>
        <v>210</v>
      </c>
      <c r="O45" s="24"/>
      <c r="P45" s="24">
        <f t="shared" si="4"/>
        <v>19310</v>
      </c>
      <c r="Q45" s="24">
        <f t="shared" si="5"/>
        <v>210</v>
      </c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</row>
    <row r="46" spans="1:57" s="2" customFormat="1" ht="36.75" customHeight="1">
      <c r="A46" s="1">
        <v>44</v>
      </c>
      <c r="B46" s="13" t="s">
        <v>1247</v>
      </c>
      <c r="C46" s="7" t="s">
        <v>1230</v>
      </c>
      <c r="D46" s="7" t="s">
        <v>1231</v>
      </c>
      <c r="E46" s="1" t="s">
        <v>1232</v>
      </c>
      <c r="F46" s="25" t="s">
        <v>561</v>
      </c>
      <c r="G46" s="1">
        <v>1</v>
      </c>
      <c r="H46" s="28">
        <v>210</v>
      </c>
      <c r="I46" s="39">
        <f t="shared" si="2"/>
        <v>210</v>
      </c>
      <c r="J46" s="49" t="s">
        <v>1191</v>
      </c>
      <c r="K46" s="49" t="s">
        <v>1191</v>
      </c>
      <c r="L46" s="49" t="s">
        <v>1191</v>
      </c>
      <c r="M46" s="4"/>
      <c r="N46" s="2">
        <f t="shared" si="1"/>
        <v>210</v>
      </c>
      <c r="O46" s="24"/>
      <c r="P46" s="24">
        <f t="shared" si="4"/>
        <v>19520</v>
      </c>
      <c r="Q46" s="24">
        <f t="shared" si="5"/>
        <v>210</v>
      </c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</row>
    <row r="47" spans="1:57" s="2" customFormat="1" ht="36.75" customHeight="1">
      <c r="A47" s="1">
        <v>45</v>
      </c>
      <c r="B47" s="13" t="s">
        <v>1248</v>
      </c>
      <c r="C47" s="7" t="s">
        <v>1230</v>
      </c>
      <c r="D47" s="7" t="s">
        <v>1231</v>
      </c>
      <c r="E47" s="1" t="s">
        <v>1232</v>
      </c>
      <c r="F47" s="25" t="s">
        <v>562</v>
      </c>
      <c r="G47" s="1">
        <v>1</v>
      </c>
      <c r="H47" s="28">
        <v>210</v>
      </c>
      <c r="I47" s="39">
        <f t="shared" si="2"/>
        <v>210</v>
      </c>
      <c r="J47" s="49" t="s">
        <v>1191</v>
      </c>
      <c r="K47" s="49" t="s">
        <v>1191</v>
      </c>
      <c r="L47" s="49" t="s">
        <v>1191</v>
      </c>
      <c r="M47" s="4"/>
      <c r="N47" s="2">
        <f t="shared" si="1"/>
        <v>210</v>
      </c>
      <c r="O47" s="24"/>
      <c r="P47" s="24">
        <f t="shared" si="4"/>
        <v>19730</v>
      </c>
      <c r="Q47" s="24">
        <f t="shared" si="5"/>
        <v>210</v>
      </c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</row>
    <row r="48" spans="1:57" s="2" customFormat="1" ht="36.75" customHeight="1">
      <c r="A48" s="1">
        <v>46</v>
      </c>
      <c r="B48" s="13" t="s">
        <v>1249</v>
      </c>
      <c r="C48" s="7" t="s">
        <v>1230</v>
      </c>
      <c r="D48" s="7" t="s">
        <v>1231</v>
      </c>
      <c r="E48" s="1" t="s">
        <v>1232</v>
      </c>
      <c r="F48" s="25" t="s">
        <v>563</v>
      </c>
      <c r="G48" s="1">
        <v>1</v>
      </c>
      <c r="H48" s="28">
        <v>210</v>
      </c>
      <c r="I48" s="39">
        <f t="shared" si="2"/>
        <v>210</v>
      </c>
      <c r="J48" s="49" t="s">
        <v>1191</v>
      </c>
      <c r="K48" s="49" t="s">
        <v>1191</v>
      </c>
      <c r="L48" s="49" t="s">
        <v>1191</v>
      </c>
      <c r="M48" s="4"/>
      <c r="N48" s="2">
        <f t="shared" si="1"/>
        <v>210</v>
      </c>
      <c r="O48" s="24"/>
      <c r="P48" s="24">
        <f t="shared" si="4"/>
        <v>19940</v>
      </c>
      <c r="Q48" s="24">
        <f t="shared" si="5"/>
        <v>210</v>
      </c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</row>
    <row r="49" spans="1:57" s="2" customFormat="1" ht="36.75" customHeight="1">
      <c r="A49" s="1">
        <v>47</v>
      </c>
      <c r="B49" s="13" t="s">
        <v>1250</v>
      </c>
      <c r="C49" s="7" t="s">
        <v>1230</v>
      </c>
      <c r="D49" s="7" t="s">
        <v>1231</v>
      </c>
      <c r="E49" s="1" t="s">
        <v>1232</v>
      </c>
      <c r="F49" s="25" t="s">
        <v>564</v>
      </c>
      <c r="G49" s="1">
        <v>1</v>
      </c>
      <c r="H49" s="28">
        <v>210</v>
      </c>
      <c r="I49" s="39">
        <f t="shared" si="2"/>
        <v>210</v>
      </c>
      <c r="J49" s="49" t="s">
        <v>1191</v>
      </c>
      <c r="K49" s="49" t="s">
        <v>1191</v>
      </c>
      <c r="L49" s="49" t="s">
        <v>1191</v>
      </c>
      <c r="M49" s="4"/>
      <c r="N49" s="2">
        <f t="shared" si="1"/>
        <v>210</v>
      </c>
      <c r="O49" s="24"/>
      <c r="P49" s="24">
        <f t="shared" si="4"/>
        <v>20150</v>
      </c>
      <c r="Q49" s="24">
        <f t="shared" si="5"/>
        <v>210</v>
      </c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</row>
    <row r="50" spans="1:57" s="2" customFormat="1" ht="36.75" customHeight="1">
      <c r="A50" s="1">
        <v>48</v>
      </c>
      <c r="B50" s="13" t="s">
        <v>1251</v>
      </c>
      <c r="C50" s="7" t="s">
        <v>1230</v>
      </c>
      <c r="D50" s="7" t="s">
        <v>1231</v>
      </c>
      <c r="E50" s="1" t="s">
        <v>1232</v>
      </c>
      <c r="F50" s="25" t="s">
        <v>565</v>
      </c>
      <c r="G50" s="1">
        <v>1</v>
      </c>
      <c r="H50" s="28">
        <v>245</v>
      </c>
      <c r="I50" s="39">
        <f t="shared" si="2"/>
        <v>245</v>
      </c>
      <c r="J50" s="49" t="s">
        <v>1191</v>
      </c>
      <c r="K50" s="49" t="s">
        <v>1191</v>
      </c>
      <c r="L50" s="49" t="s">
        <v>1191</v>
      </c>
      <c r="M50" s="4"/>
      <c r="N50" s="2">
        <f t="shared" si="1"/>
        <v>245</v>
      </c>
      <c r="O50" s="24"/>
      <c r="P50" s="24">
        <f t="shared" si="4"/>
        <v>20395</v>
      </c>
      <c r="Q50" s="24">
        <f t="shared" si="5"/>
        <v>245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</row>
    <row r="51" spans="1:57" s="2" customFormat="1" ht="36.75" customHeight="1">
      <c r="A51" s="1">
        <v>49</v>
      </c>
      <c r="B51" s="13" t="s">
        <v>1252</v>
      </c>
      <c r="C51" s="7" t="s">
        <v>1230</v>
      </c>
      <c r="D51" s="7" t="s">
        <v>1231</v>
      </c>
      <c r="E51" s="1" t="s">
        <v>1232</v>
      </c>
      <c r="F51" s="25" t="s">
        <v>566</v>
      </c>
      <c r="G51" s="1">
        <v>1</v>
      </c>
      <c r="H51" s="28">
        <v>245</v>
      </c>
      <c r="I51" s="39">
        <f t="shared" si="2"/>
        <v>245</v>
      </c>
      <c r="J51" s="49" t="s">
        <v>1191</v>
      </c>
      <c r="K51" s="49" t="s">
        <v>1191</v>
      </c>
      <c r="L51" s="49" t="s">
        <v>1191</v>
      </c>
      <c r="M51" s="4"/>
      <c r="N51" s="2">
        <f t="shared" si="1"/>
        <v>245</v>
      </c>
      <c r="O51" s="24"/>
      <c r="P51" s="24">
        <f t="shared" si="4"/>
        <v>20640</v>
      </c>
      <c r="Q51" s="24">
        <f t="shared" si="5"/>
        <v>245</v>
      </c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</row>
    <row r="52" spans="1:57" s="2" customFormat="1" ht="40.5" customHeight="1">
      <c r="A52" s="1">
        <v>50</v>
      </c>
      <c r="B52" s="13" t="s">
        <v>1091</v>
      </c>
      <c r="C52" s="14" t="s">
        <v>1092</v>
      </c>
      <c r="D52" s="7" t="s">
        <v>1093</v>
      </c>
      <c r="E52" s="1" t="s">
        <v>98</v>
      </c>
      <c r="F52" s="25" t="s">
        <v>1436</v>
      </c>
      <c r="G52" s="1">
        <v>1</v>
      </c>
      <c r="H52" s="28">
        <v>280</v>
      </c>
      <c r="I52" s="39">
        <f>G52*H52</f>
        <v>280</v>
      </c>
      <c r="J52" s="49" t="s">
        <v>39</v>
      </c>
      <c r="K52" s="49" t="s">
        <v>153</v>
      </c>
      <c r="L52" s="49" t="s">
        <v>39</v>
      </c>
      <c r="M52" s="4"/>
      <c r="N52" s="2">
        <f t="shared" si="1"/>
        <v>280</v>
      </c>
      <c r="O52" s="24"/>
      <c r="P52" s="24">
        <f t="shared" si="4"/>
        <v>20920</v>
      </c>
      <c r="Q52" s="24">
        <f t="shared" si="5"/>
        <v>280</v>
      </c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</row>
    <row r="53" spans="1:57" s="2" customFormat="1" ht="51.75" customHeight="1">
      <c r="A53" s="1">
        <v>51</v>
      </c>
      <c r="B53" s="13" t="s">
        <v>1253</v>
      </c>
      <c r="C53" s="7" t="s">
        <v>807</v>
      </c>
      <c r="D53" s="7" t="s">
        <v>927</v>
      </c>
      <c r="E53" s="1" t="s">
        <v>98</v>
      </c>
      <c r="F53" s="25" t="s">
        <v>1437</v>
      </c>
      <c r="G53" s="1">
        <v>1</v>
      </c>
      <c r="H53" s="28">
        <v>300</v>
      </c>
      <c r="I53" s="39">
        <f t="shared" si="2"/>
        <v>300</v>
      </c>
      <c r="J53" s="49" t="s">
        <v>38</v>
      </c>
      <c r="K53" s="49" t="s">
        <v>38</v>
      </c>
      <c r="L53" s="49" t="s">
        <v>38</v>
      </c>
      <c r="M53" s="4" t="s">
        <v>812</v>
      </c>
      <c r="N53" s="2">
        <f t="shared" si="1"/>
        <v>300</v>
      </c>
      <c r="O53" s="24">
        <f>I53</f>
        <v>300</v>
      </c>
      <c r="P53" s="24">
        <f t="shared" si="4"/>
        <v>21220</v>
      </c>
      <c r="Q53" s="24">
        <f>SUM(Q13:Q52)</f>
        <v>17230</v>
      </c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</row>
    <row r="54" spans="1:57" s="2" customFormat="1" ht="18.600000000000001" customHeight="1">
      <c r="A54" s="1">
        <v>52</v>
      </c>
      <c r="B54" s="3" t="s">
        <v>929</v>
      </c>
      <c r="C54" s="7" t="s">
        <v>930</v>
      </c>
      <c r="D54" s="7" t="s">
        <v>931</v>
      </c>
      <c r="E54" s="1" t="s">
        <v>928</v>
      </c>
      <c r="F54" s="25" t="s">
        <v>1438</v>
      </c>
      <c r="G54" s="1">
        <v>1</v>
      </c>
      <c r="H54" s="28">
        <v>360</v>
      </c>
      <c r="I54" s="39">
        <f t="shared" si="2"/>
        <v>360</v>
      </c>
      <c r="J54" s="49" t="s">
        <v>816</v>
      </c>
      <c r="K54" s="49" t="s">
        <v>810</v>
      </c>
      <c r="L54" s="49" t="s">
        <v>810</v>
      </c>
      <c r="M54" s="4" t="s">
        <v>818</v>
      </c>
      <c r="N54" s="2">
        <f t="shared" si="1"/>
        <v>360</v>
      </c>
      <c r="O54" s="24">
        <f t="shared" ref="O54:O105" si="6">I54</f>
        <v>360</v>
      </c>
      <c r="P54" s="24">
        <f t="shared" si="4"/>
        <v>21580</v>
      </c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</row>
    <row r="55" spans="1:57" s="2" customFormat="1" ht="18.600000000000001" customHeight="1">
      <c r="A55" s="1">
        <v>53</v>
      </c>
      <c r="B55" s="3" t="s">
        <v>932</v>
      </c>
      <c r="C55" s="7" t="s">
        <v>933</v>
      </c>
      <c r="D55" s="7" t="s">
        <v>934</v>
      </c>
      <c r="E55" s="1" t="s">
        <v>935</v>
      </c>
      <c r="F55" s="25" t="s">
        <v>1439</v>
      </c>
      <c r="G55" s="1">
        <v>1</v>
      </c>
      <c r="H55" s="28">
        <v>380</v>
      </c>
      <c r="I55" s="39">
        <f t="shared" si="2"/>
        <v>380</v>
      </c>
      <c r="J55" s="49" t="s">
        <v>816</v>
      </c>
      <c r="K55" s="49" t="s">
        <v>810</v>
      </c>
      <c r="L55" s="49" t="s">
        <v>816</v>
      </c>
      <c r="M55" s="4" t="s">
        <v>812</v>
      </c>
      <c r="N55" s="2">
        <f t="shared" si="1"/>
        <v>380</v>
      </c>
      <c r="O55" s="24">
        <f t="shared" si="6"/>
        <v>380</v>
      </c>
      <c r="P55" s="24">
        <f t="shared" si="4"/>
        <v>21960</v>
      </c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</row>
    <row r="56" spans="1:57" s="2" customFormat="1" ht="18.600000000000001" customHeight="1">
      <c r="A56" s="1">
        <v>54</v>
      </c>
      <c r="B56" s="3" t="s">
        <v>936</v>
      </c>
      <c r="C56" s="7" t="s">
        <v>937</v>
      </c>
      <c r="D56" s="7" t="s">
        <v>938</v>
      </c>
      <c r="E56" s="1" t="s">
        <v>935</v>
      </c>
      <c r="F56" s="25" t="s">
        <v>1440</v>
      </c>
      <c r="G56" s="1">
        <v>1</v>
      </c>
      <c r="H56" s="28">
        <v>280</v>
      </c>
      <c r="I56" s="39">
        <f t="shared" si="2"/>
        <v>280</v>
      </c>
      <c r="J56" s="49" t="s">
        <v>816</v>
      </c>
      <c r="K56" s="49" t="s">
        <v>810</v>
      </c>
      <c r="L56" s="49" t="s">
        <v>816</v>
      </c>
      <c r="M56" s="4" t="s">
        <v>812</v>
      </c>
      <c r="N56" s="2">
        <f t="shared" si="1"/>
        <v>280</v>
      </c>
      <c r="O56" s="24">
        <f t="shared" si="6"/>
        <v>280</v>
      </c>
      <c r="P56" s="24">
        <f t="shared" si="4"/>
        <v>22240</v>
      </c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</row>
    <row r="57" spans="1:57" s="2" customFormat="1" ht="18.600000000000001" customHeight="1">
      <c r="A57" s="1">
        <v>55</v>
      </c>
      <c r="B57" s="3" t="s">
        <v>939</v>
      </c>
      <c r="C57" s="7" t="s">
        <v>940</v>
      </c>
      <c r="D57" s="7" t="s">
        <v>938</v>
      </c>
      <c r="E57" s="1" t="s">
        <v>935</v>
      </c>
      <c r="F57" s="25" t="s">
        <v>1441</v>
      </c>
      <c r="G57" s="1">
        <v>1</v>
      </c>
      <c r="H57" s="28">
        <v>300</v>
      </c>
      <c r="I57" s="39">
        <f t="shared" si="2"/>
        <v>300</v>
      </c>
      <c r="J57" s="49" t="s">
        <v>816</v>
      </c>
      <c r="K57" s="49" t="s">
        <v>816</v>
      </c>
      <c r="L57" s="49" t="s">
        <v>810</v>
      </c>
      <c r="M57" s="4" t="s">
        <v>812</v>
      </c>
      <c r="N57" s="2">
        <f t="shared" si="1"/>
        <v>300</v>
      </c>
      <c r="O57" s="24">
        <f t="shared" si="6"/>
        <v>300</v>
      </c>
      <c r="P57" s="24">
        <f t="shared" si="4"/>
        <v>22540</v>
      </c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</row>
    <row r="58" spans="1:57" s="2" customFormat="1" ht="18.600000000000001" customHeight="1">
      <c r="A58" s="1">
        <v>56</v>
      </c>
      <c r="B58" s="3" t="s">
        <v>941</v>
      </c>
      <c r="C58" s="7" t="s">
        <v>942</v>
      </c>
      <c r="D58" s="7" t="s">
        <v>943</v>
      </c>
      <c r="E58" s="1" t="s">
        <v>935</v>
      </c>
      <c r="F58" s="25" t="s">
        <v>1442</v>
      </c>
      <c r="G58" s="1">
        <v>1</v>
      </c>
      <c r="H58" s="28">
        <v>280</v>
      </c>
      <c r="I58" s="39">
        <f t="shared" si="2"/>
        <v>280</v>
      </c>
      <c r="J58" s="49" t="s">
        <v>816</v>
      </c>
      <c r="K58" s="49" t="s">
        <v>816</v>
      </c>
      <c r="L58" s="49" t="s">
        <v>816</v>
      </c>
      <c r="M58" s="4" t="s">
        <v>812</v>
      </c>
      <c r="N58" s="2">
        <f t="shared" si="1"/>
        <v>280</v>
      </c>
      <c r="O58" s="24">
        <f t="shared" si="6"/>
        <v>280</v>
      </c>
      <c r="P58" s="24">
        <f t="shared" si="4"/>
        <v>22820</v>
      </c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</row>
    <row r="59" spans="1:57" s="2" customFormat="1" ht="18.600000000000001" customHeight="1">
      <c r="A59" s="1">
        <v>57</v>
      </c>
      <c r="B59" s="3" t="s">
        <v>944</v>
      </c>
      <c r="C59" s="7" t="s">
        <v>945</v>
      </c>
      <c r="D59" s="7" t="s">
        <v>946</v>
      </c>
      <c r="E59" s="1" t="s">
        <v>935</v>
      </c>
      <c r="F59" s="25" t="s">
        <v>1443</v>
      </c>
      <c r="G59" s="1">
        <v>1</v>
      </c>
      <c r="H59" s="28">
        <v>280</v>
      </c>
      <c r="I59" s="39">
        <f t="shared" si="2"/>
        <v>280</v>
      </c>
      <c r="J59" s="49" t="s">
        <v>816</v>
      </c>
      <c r="K59" s="49" t="s">
        <v>816</v>
      </c>
      <c r="L59" s="49" t="s">
        <v>816</v>
      </c>
      <c r="M59" s="4" t="s">
        <v>812</v>
      </c>
      <c r="N59" s="2">
        <f t="shared" si="1"/>
        <v>280</v>
      </c>
      <c r="O59" s="24">
        <f t="shared" si="6"/>
        <v>280</v>
      </c>
      <c r="P59" s="24">
        <f t="shared" si="4"/>
        <v>23100</v>
      </c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</row>
    <row r="60" spans="1:57" s="2" customFormat="1" ht="18.600000000000001" customHeight="1">
      <c r="A60" s="1">
        <v>58</v>
      </c>
      <c r="B60" s="3" t="s">
        <v>947</v>
      </c>
      <c r="C60" s="7" t="s">
        <v>948</v>
      </c>
      <c r="D60" s="7" t="s">
        <v>938</v>
      </c>
      <c r="E60" s="1" t="s">
        <v>935</v>
      </c>
      <c r="F60" s="25" t="s">
        <v>1444</v>
      </c>
      <c r="G60" s="1">
        <v>1</v>
      </c>
      <c r="H60" s="28">
        <v>320</v>
      </c>
      <c r="I60" s="39">
        <f t="shared" si="2"/>
        <v>320</v>
      </c>
      <c r="J60" s="49" t="s">
        <v>816</v>
      </c>
      <c r="K60" s="49" t="s">
        <v>816</v>
      </c>
      <c r="L60" s="49" t="s">
        <v>816</v>
      </c>
      <c r="M60" s="4" t="s">
        <v>812</v>
      </c>
      <c r="N60" s="2">
        <f t="shared" si="1"/>
        <v>320</v>
      </c>
      <c r="O60" s="24">
        <f t="shared" si="6"/>
        <v>320</v>
      </c>
      <c r="P60" s="24">
        <f t="shared" si="4"/>
        <v>23420</v>
      </c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</row>
    <row r="61" spans="1:57" s="2" customFormat="1" ht="18.600000000000001" customHeight="1">
      <c r="A61" s="1">
        <v>59</v>
      </c>
      <c r="B61" s="3" t="s">
        <v>949</v>
      </c>
      <c r="C61" s="7" t="s">
        <v>950</v>
      </c>
      <c r="D61" s="7" t="s">
        <v>951</v>
      </c>
      <c r="E61" s="1" t="s">
        <v>935</v>
      </c>
      <c r="F61" s="25" t="s">
        <v>1445</v>
      </c>
      <c r="G61" s="1">
        <v>1</v>
      </c>
      <c r="H61" s="28">
        <v>250</v>
      </c>
      <c r="I61" s="39">
        <f t="shared" si="2"/>
        <v>250</v>
      </c>
      <c r="J61" s="49" t="s">
        <v>816</v>
      </c>
      <c r="K61" s="49" t="s">
        <v>816</v>
      </c>
      <c r="L61" s="49" t="s">
        <v>816</v>
      </c>
      <c r="M61" s="4" t="s">
        <v>812</v>
      </c>
      <c r="N61" s="2">
        <f t="shared" si="1"/>
        <v>250</v>
      </c>
      <c r="O61" s="24">
        <f t="shared" si="6"/>
        <v>250</v>
      </c>
      <c r="P61" s="24">
        <f t="shared" si="4"/>
        <v>23670</v>
      </c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</row>
    <row r="62" spans="1:57" s="2" customFormat="1" ht="18.600000000000001" customHeight="1">
      <c r="A62" s="1">
        <v>60</v>
      </c>
      <c r="B62" s="3" t="s">
        <v>952</v>
      </c>
      <c r="C62" s="7" t="s">
        <v>953</v>
      </c>
      <c r="D62" s="7" t="s">
        <v>951</v>
      </c>
      <c r="E62" s="1" t="s">
        <v>935</v>
      </c>
      <c r="F62" s="25" t="s">
        <v>1446</v>
      </c>
      <c r="G62" s="1">
        <v>1</v>
      </c>
      <c r="H62" s="28">
        <v>250</v>
      </c>
      <c r="I62" s="39">
        <f t="shared" si="2"/>
        <v>250</v>
      </c>
      <c r="J62" s="49" t="s">
        <v>816</v>
      </c>
      <c r="K62" s="49" t="s">
        <v>816</v>
      </c>
      <c r="L62" s="49" t="s">
        <v>816</v>
      </c>
      <c r="M62" s="4" t="s">
        <v>812</v>
      </c>
      <c r="N62" s="2">
        <f t="shared" si="1"/>
        <v>250</v>
      </c>
      <c r="O62" s="24">
        <f t="shared" si="6"/>
        <v>250</v>
      </c>
      <c r="P62" s="24">
        <f t="shared" si="4"/>
        <v>23920</v>
      </c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</row>
    <row r="63" spans="1:57" s="2" customFormat="1" ht="18.600000000000001" customHeight="1">
      <c r="A63" s="1">
        <v>61</v>
      </c>
      <c r="B63" s="3" t="s">
        <v>954</v>
      </c>
      <c r="C63" s="7" t="s">
        <v>955</v>
      </c>
      <c r="D63" s="7" t="s">
        <v>956</v>
      </c>
      <c r="E63" s="1" t="s">
        <v>935</v>
      </c>
      <c r="F63" s="25" t="s">
        <v>1447</v>
      </c>
      <c r="G63" s="1">
        <v>1</v>
      </c>
      <c r="H63" s="28">
        <v>260</v>
      </c>
      <c r="I63" s="39">
        <f t="shared" si="2"/>
        <v>260</v>
      </c>
      <c r="J63" s="49" t="s">
        <v>816</v>
      </c>
      <c r="K63" s="49" t="s">
        <v>816</v>
      </c>
      <c r="L63" s="49" t="s">
        <v>816</v>
      </c>
      <c r="M63" s="4" t="s">
        <v>812</v>
      </c>
      <c r="N63" s="2">
        <f t="shared" si="1"/>
        <v>260</v>
      </c>
      <c r="O63" s="24">
        <f t="shared" si="6"/>
        <v>260</v>
      </c>
      <c r="P63" s="24">
        <f t="shared" si="4"/>
        <v>24180</v>
      </c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</row>
    <row r="64" spans="1:57" s="2" customFormat="1" ht="18.600000000000001" customHeight="1">
      <c r="A64" s="1">
        <v>62</v>
      </c>
      <c r="B64" s="3" t="s">
        <v>957</v>
      </c>
      <c r="C64" s="7" t="s">
        <v>958</v>
      </c>
      <c r="D64" s="7" t="s">
        <v>959</v>
      </c>
      <c r="E64" s="1" t="s">
        <v>935</v>
      </c>
      <c r="F64" s="25" t="s">
        <v>1448</v>
      </c>
      <c r="G64" s="1">
        <v>1</v>
      </c>
      <c r="H64" s="28">
        <v>250</v>
      </c>
      <c r="I64" s="39">
        <f t="shared" si="2"/>
        <v>250</v>
      </c>
      <c r="J64" s="49" t="s">
        <v>816</v>
      </c>
      <c r="K64" s="49" t="s">
        <v>816</v>
      </c>
      <c r="L64" s="49" t="s">
        <v>816</v>
      </c>
      <c r="M64" s="4" t="s">
        <v>812</v>
      </c>
      <c r="N64" s="2">
        <f t="shared" si="1"/>
        <v>250</v>
      </c>
      <c r="O64" s="24">
        <f t="shared" si="6"/>
        <v>250</v>
      </c>
      <c r="P64" s="24">
        <f t="shared" si="4"/>
        <v>24430</v>
      </c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</row>
    <row r="65" spans="1:57" s="2" customFormat="1" ht="18.600000000000001" customHeight="1">
      <c r="A65" s="1">
        <v>63</v>
      </c>
      <c r="B65" s="3" t="s">
        <v>960</v>
      </c>
      <c r="C65" s="7" t="s">
        <v>961</v>
      </c>
      <c r="D65" s="7" t="s">
        <v>938</v>
      </c>
      <c r="E65" s="1" t="s">
        <v>935</v>
      </c>
      <c r="F65" s="25" t="s">
        <v>1449</v>
      </c>
      <c r="G65" s="1">
        <v>1</v>
      </c>
      <c r="H65" s="28">
        <v>300</v>
      </c>
      <c r="I65" s="39">
        <f t="shared" si="2"/>
        <v>300</v>
      </c>
      <c r="J65" s="49" t="s">
        <v>810</v>
      </c>
      <c r="K65" s="49" t="s">
        <v>816</v>
      </c>
      <c r="L65" s="49" t="s">
        <v>810</v>
      </c>
      <c r="M65" s="4" t="s">
        <v>812</v>
      </c>
      <c r="N65" s="2">
        <f t="shared" si="1"/>
        <v>300</v>
      </c>
      <c r="O65" s="24">
        <f t="shared" si="6"/>
        <v>300</v>
      </c>
      <c r="P65" s="24">
        <f t="shared" si="4"/>
        <v>24730</v>
      </c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</row>
    <row r="66" spans="1:57" s="2" customFormat="1" ht="18.600000000000001" customHeight="1">
      <c r="A66" s="1">
        <v>64</v>
      </c>
      <c r="B66" s="3" t="s">
        <v>962</v>
      </c>
      <c r="C66" s="7" t="s">
        <v>963</v>
      </c>
      <c r="D66" s="7" t="s">
        <v>964</v>
      </c>
      <c r="E66" s="1" t="s">
        <v>935</v>
      </c>
      <c r="F66" s="25" t="s">
        <v>1450</v>
      </c>
      <c r="G66" s="1">
        <v>1</v>
      </c>
      <c r="H66" s="28">
        <v>320</v>
      </c>
      <c r="I66" s="39">
        <f t="shared" si="2"/>
        <v>320</v>
      </c>
      <c r="J66" s="49" t="s">
        <v>816</v>
      </c>
      <c r="K66" s="49" t="s">
        <v>816</v>
      </c>
      <c r="L66" s="49" t="s">
        <v>810</v>
      </c>
      <c r="M66" s="4" t="s">
        <v>812</v>
      </c>
      <c r="N66" s="2">
        <f t="shared" si="1"/>
        <v>320</v>
      </c>
      <c r="O66" s="24">
        <f t="shared" si="6"/>
        <v>320</v>
      </c>
      <c r="P66" s="24">
        <f t="shared" si="4"/>
        <v>25050</v>
      </c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</row>
    <row r="67" spans="1:57" s="2" customFormat="1" ht="18.600000000000001" customHeight="1">
      <c r="A67" s="1">
        <v>65</v>
      </c>
      <c r="B67" s="3" t="s">
        <v>965</v>
      </c>
      <c r="C67" s="7" t="s">
        <v>966</v>
      </c>
      <c r="D67" s="7" t="s">
        <v>964</v>
      </c>
      <c r="E67" s="1" t="s">
        <v>935</v>
      </c>
      <c r="F67" s="25" t="s">
        <v>1451</v>
      </c>
      <c r="G67" s="1">
        <v>1</v>
      </c>
      <c r="H67" s="28">
        <v>320</v>
      </c>
      <c r="I67" s="39">
        <f t="shared" si="2"/>
        <v>320</v>
      </c>
      <c r="J67" s="49" t="s">
        <v>810</v>
      </c>
      <c r="K67" s="49" t="s">
        <v>816</v>
      </c>
      <c r="L67" s="49" t="s">
        <v>816</v>
      </c>
      <c r="M67" s="4" t="s">
        <v>812</v>
      </c>
      <c r="N67" s="2">
        <f t="shared" si="1"/>
        <v>320</v>
      </c>
      <c r="O67" s="24">
        <f t="shared" si="6"/>
        <v>320</v>
      </c>
      <c r="P67" s="24">
        <f t="shared" si="4"/>
        <v>25370</v>
      </c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</row>
    <row r="68" spans="1:57" s="2" customFormat="1" ht="18.600000000000001" customHeight="1">
      <c r="A68" s="1">
        <v>66</v>
      </c>
      <c r="B68" s="3" t="s">
        <v>967</v>
      </c>
      <c r="C68" s="7" t="s">
        <v>968</v>
      </c>
      <c r="D68" s="7" t="s">
        <v>938</v>
      </c>
      <c r="E68" s="1" t="s">
        <v>935</v>
      </c>
      <c r="F68" s="25" t="s">
        <v>1452</v>
      </c>
      <c r="G68" s="1">
        <v>1</v>
      </c>
      <c r="H68" s="28">
        <v>300</v>
      </c>
      <c r="I68" s="39">
        <f t="shared" si="2"/>
        <v>300</v>
      </c>
      <c r="J68" s="49" t="s">
        <v>816</v>
      </c>
      <c r="K68" s="49" t="s">
        <v>810</v>
      </c>
      <c r="L68" s="49" t="s">
        <v>816</v>
      </c>
      <c r="M68" s="4" t="s">
        <v>812</v>
      </c>
      <c r="N68" s="2">
        <f t="shared" ref="N68:N131" si="7">I68</f>
        <v>300</v>
      </c>
      <c r="O68" s="24">
        <f t="shared" si="6"/>
        <v>300</v>
      </c>
      <c r="P68" s="24">
        <f t="shared" si="4"/>
        <v>25670</v>
      </c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</row>
    <row r="69" spans="1:57" s="2" customFormat="1" ht="18.600000000000001" customHeight="1">
      <c r="A69" s="1">
        <v>67</v>
      </c>
      <c r="B69" s="3" t="s">
        <v>969</v>
      </c>
      <c r="C69" s="7" t="s">
        <v>970</v>
      </c>
      <c r="D69" s="7" t="s">
        <v>938</v>
      </c>
      <c r="E69" s="1" t="s">
        <v>935</v>
      </c>
      <c r="F69" s="25" t="s">
        <v>1453</v>
      </c>
      <c r="G69" s="1">
        <v>1</v>
      </c>
      <c r="H69" s="28">
        <v>300</v>
      </c>
      <c r="I69" s="39">
        <f t="shared" si="2"/>
        <v>300</v>
      </c>
      <c r="J69" s="49" t="s">
        <v>816</v>
      </c>
      <c r="K69" s="49" t="s">
        <v>816</v>
      </c>
      <c r="L69" s="49" t="s">
        <v>816</v>
      </c>
      <c r="M69" s="4" t="s">
        <v>812</v>
      </c>
      <c r="N69" s="2">
        <f t="shared" si="7"/>
        <v>300</v>
      </c>
      <c r="O69" s="24">
        <f t="shared" si="6"/>
        <v>300</v>
      </c>
      <c r="P69" s="24">
        <f t="shared" si="4"/>
        <v>25970</v>
      </c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</row>
    <row r="70" spans="1:57" s="2" customFormat="1" ht="18.600000000000001" customHeight="1">
      <c r="A70" s="1">
        <v>68</v>
      </c>
      <c r="B70" s="3" t="s">
        <v>971</v>
      </c>
      <c r="C70" s="7" t="s">
        <v>972</v>
      </c>
      <c r="D70" s="7" t="s">
        <v>934</v>
      </c>
      <c r="E70" s="1" t="s">
        <v>935</v>
      </c>
      <c r="F70" s="25" t="s">
        <v>1454</v>
      </c>
      <c r="G70" s="1">
        <v>1</v>
      </c>
      <c r="H70" s="28">
        <v>380</v>
      </c>
      <c r="I70" s="39">
        <f t="shared" si="2"/>
        <v>380</v>
      </c>
      <c r="J70" s="49" t="s">
        <v>816</v>
      </c>
      <c r="K70" s="49" t="s">
        <v>816</v>
      </c>
      <c r="L70" s="49" t="s">
        <v>816</v>
      </c>
      <c r="M70" s="4" t="s">
        <v>812</v>
      </c>
      <c r="N70" s="2">
        <f t="shared" si="7"/>
        <v>380</v>
      </c>
      <c r="O70" s="24">
        <f t="shared" si="6"/>
        <v>380</v>
      </c>
      <c r="P70" s="24">
        <f t="shared" ref="P70:P133" si="8">P69+N70</f>
        <v>26350</v>
      </c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</row>
    <row r="71" spans="1:57" s="2" customFormat="1" ht="18.600000000000001" customHeight="1">
      <c r="A71" s="1">
        <v>69</v>
      </c>
      <c r="B71" s="3" t="s">
        <v>973</v>
      </c>
      <c r="C71" s="7" t="s">
        <v>974</v>
      </c>
      <c r="D71" s="7" t="s">
        <v>934</v>
      </c>
      <c r="E71" s="1" t="s">
        <v>935</v>
      </c>
      <c r="F71" s="25" t="s">
        <v>1455</v>
      </c>
      <c r="G71" s="1">
        <v>1</v>
      </c>
      <c r="H71" s="28">
        <v>380</v>
      </c>
      <c r="I71" s="39">
        <f t="shared" ref="I71:I133" si="9">G71*H71</f>
        <v>380</v>
      </c>
      <c r="J71" s="49" t="s">
        <v>810</v>
      </c>
      <c r="K71" s="49" t="s">
        <v>816</v>
      </c>
      <c r="L71" s="49" t="s">
        <v>810</v>
      </c>
      <c r="M71" s="4" t="s">
        <v>812</v>
      </c>
      <c r="N71" s="2">
        <f t="shared" si="7"/>
        <v>380</v>
      </c>
      <c r="O71" s="24">
        <f t="shared" si="6"/>
        <v>380</v>
      </c>
      <c r="P71" s="24">
        <f t="shared" si="8"/>
        <v>26730</v>
      </c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</row>
    <row r="72" spans="1:57" s="2" customFormat="1" ht="18.600000000000001" customHeight="1">
      <c r="A72" s="1">
        <v>70</v>
      </c>
      <c r="B72" s="3" t="s">
        <v>975</v>
      </c>
      <c r="C72" s="7" t="s">
        <v>976</v>
      </c>
      <c r="D72" s="7" t="s">
        <v>934</v>
      </c>
      <c r="E72" s="1" t="s">
        <v>928</v>
      </c>
      <c r="F72" s="25" t="s">
        <v>1456</v>
      </c>
      <c r="G72" s="1">
        <v>1</v>
      </c>
      <c r="H72" s="28">
        <v>360</v>
      </c>
      <c r="I72" s="39">
        <f t="shared" si="9"/>
        <v>360</v>
      </c>
      <c r="J72" s="49" t="s">
        <v>816</v>
      </c>
      <c r="K72" s="49" t="s">
        <v>816</v>
      </c>
      <c r="L72" s="49" t="s">
        <v>816</v>
      </c>
      <c r="M72" s="4" t="s">
        <v>812</v>
      </c>
      <c r="N72" s="2">
        <f t="shared" si="7"/>
        <v>360</v>
      </c>
      <c r="O72" s="24">
        <f t="shared" si="6"/>
        <v>360</v>
      </c>
      <c r="P72" s="24">
        <f t="shared" si="8"/>
        <v>27090</v>
      </c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</row>
    <row r="73" spans="1:57" s="2" customFormat="1" ht="18.600000000000001" customHeight="1">
      <c r="A73" s="1">
        <v>71</v>
      </c>
      <c r="B73" s="3" t="s">
        <v>977</v>
      </c>
      <c r="C73" s="7" t="s">
        <v>978</v>
      </c>
      <c r="D73" s="7" t="s">
        <v>934</v>
      </c>
      <c r="E73" s="1" t="s">
        <v>935</v>
      </c>
      <c r="F73" s="25" t="s">
        <v>1457</v>
      </c>
      <c r="G73" s="1">
        <v>1</v>
      </c>
      <c r="H73" s="28">
        <v>300</v>
      </c>
      <c r="I73" s="39">
        <f t="shared" si="9"/>
        <v>300</v>
      </c>
      <c r="J73" s="49" t="s">
        <v>816</v>
      </c>
      <c r="K73" s="49" t="s">
        <v>816</v>
      </c>
      <c r="L73" s="49" t="s">
        <v>816</v>
      </c>
      <c r="M73" s="4" t="s">
        <v>812</v>
      </c>
      <c r="N73" s="2">
        <f t="shared" si="7"/>
        <v>300</v>
      </c>
      <c r="O73" s="24">
        <f t="shared" si="6"/>
        <v>300</v>
      </c>
      <c r="P73" s="24">
        <f t="shared" si="8"/>
        <v>27390</v>
      </c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</row>
    <row r="74" spans="1:57" s="2" customFormat="1" ht="18.600000000000001" customHeight="1">
      <c r="A74" s="1">
        <v>72</v>
      </c>
      <c r="B74" s="3" t="s">
        <v>979</v>
      </c>
      <c r="C74" s="7" t="s">
        <v>980</v>
      </c>
      <c r="D74" s="7" t="s">
        <v>934</v>
      </c>
      <c r="E74" s="1" t="s">
        <v>935</v>
      </c>
      <c r="F74" s="25" t="s">
        <v>1458</v>
      </c>
      <c r="G74" s="1">
        <v>1</v>
      </c>
      <c r="H74" s="28">
        <v>280</v>
      </c>
      <c r="I74" s="39">
        <f t="shared" si="9"/>
        <v>280</v>
      </c>
      <c r="J74" s="49" t="s">
        <v>816</v>
      </c>
      <c r="K74" s="49" t="s">
        <v>816</v>
      </c>
      <c r="L74" s="49" t="s">
        <v>816</v>
      </c>
      <c r="M74" s="4" t="s">
        <v>812</v>
      </c>
      <c r="N74" s="2">
        <f t="shared" si="7"/>
        <v>280</v>
      </c>
      <c r="O74" s="24">
        <f t="shared" si="6"/>
        <v>280</v>
      </c>
      <c r="P74" s="24">
        <f t="shared" si="8"/>
        <v>27670</v>
      </c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</row>
    <row r="75" spans="1:57" s="2" customFormat="1" ht="18.600000000000001" customHeight="1">
      <c r="A75" s="1">
        <v>73</v>
      </c>
      <c r="B75" s="3" t="s">
        <v>981</v>
      </c>
      <c r="C75" s="7" t="s">
        <v>982</v>
      </c>
      <c r="D75" s="7" t="s">
        <v>931</v>
      </c>
      <c r="E75" s="1" t="s">
        <v>935</v>
      </c>
      <c r="F75" s="25" t="s">
        <v>1459</v>
      </c>
      <c r="G75" s="1">
        <v>1</v>
      </c>
      <c r="H75" s="28">
        <v>250</v>
      </c>
      <c r="I75" s="39">
        <f t="shared" si="9"/>
        <v>250</v>
      </c>
      <c r="J75" s="49" t="s">
        <v>816</v>
      </c>
      <c r="K75" s="49" t="s">
        <v>816</v>
      </c>
      <c r="L75" s="49" t="s">
        <v>816</v>
      </c>
      <c r="M75" s="4" t="s">
        <v>812</v>
      </c>
      <c r="N75" s="2">
        <f t="shared" si="7"/>
        <v>250</v>
      </c>
      <c r="O75" s="24">
        <f t="shared" si="6"/>
        <v>250</v>
      </c>
      <c r="P75" s="24">
        <f t="shared" si="8"/>
        <v>27920</v>
      </c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</row>
    <row r="76" spans="1:57" s="2" customFormat="1" ht="18.600000000000001" customHeight="1">
      <c r="A76" s="1">
        <v>74</v>
      </c>
      <c r="B76" s="3" t="s">
        <v>1254</v>
      </c>
      <c r="C76" s="7" t="s">
        <v>1255</v>
      </c>
      <c r="D76" s="7" t="s">
        <v>956</v>
      </c>
      <c r="E76" s="1" t="s">
        <v>98</v>
      </c>
      <c r="F76" s="25" t="s">
        <v>1460</v>
      </c>
      <c r="G76" s="1">
        <v>1</v>
      </c>
      <c r="H76" s="28">
        <v>300</v>
      </c>
      <c r="I76" s="39">
        <f t="shared" si="9"/>
        <v>300</v>
      </c>
      <c r="J76" s="49" t="s">
        <v>38</v>
      </c>
      <c r="K76" s="49" t="s">
        <v>38</v>
      </c>
      <c r="L76" s="49" t="s">
        <v>38</v>
      </c>
      <c r="M76" s="4" t="s">
        <v>812</v>
      </c>
      <c r="N76" s="2">
        <f t="shared" si="7"/>
        <v>300</v>
      </c>
      <c r="O76" s="24">
        <f t="shared" si="6"/>
        <v>300</v>
      </c>
      <c r="P76" s="24">
        <f t="shared" si="8"/>
        <v>28220</v>
      </c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</row>
    <row r="77" spans="1:57" s="2" customFormat="1" ht="18.600000000000001" customHeight="1">
      <c r="A77" s="1">
        <v>75</v>
      </c>
      <c r="B77" s="3" t="s">
        <v>983</v>
      </c>
      <c r="C77" s="7" t="s">
        <v>984</v>
      </c>
      <c r="D77" s="7" t="s">
        <v>946</v>
      </c>
      <c r="E77" s="1" t="s">
        <v>935</v>
      </c>
      <c r="F77" s="25" t="s">
        <v>1461</v>
      </c>
      <c r="G77" s="1">
        <v>1</v>
      </c>
      <c r="H77" s="28">
        <v>280</v>
      </c>
      <c r="I77" s="39">
        <f t="shared" si="9"/>
        <v>280</v>
      </c>
      <c r="J77" s="49" t="s">
        <v>816</v>
      </c>
      <c r="K77" s="49" t="s">
        <v>810</v>
      </c>
      <c r="L77" s="49" t="s">
        <v>816</v>
      </c>
      <c r="M77" s="4" t="s">
        <v>812</v>
      </c>
      <c r="N77" s="2">
        <f t="shared" si="7"/>
        <v>280</v>
      </c>
      <c r="O77" s="24">
        <f t="shared" si="6"/>
        <v>280</v>
      </c>
      <c r="P77" s="24">
        <f t="shared" si="8"/>
        <v>28500</v>
      </c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</row>
    <row r="78" spans="1:57" s="2" customFormat="1" ht="40.5" customHeight="1">
      <c r="A78" s="1">
        <v>76</v>
      </c>
      <c r="B78" s="13" t="s">
        <v>1256</v>
      </c>
      <c r="C78" s="14" t="s">
        <v>1257</v>
      </c>
      <c r="D78" s="7" t="s">
        <v>1258</v>
      </c>
      <c r="E78" s="1" t="s">
        <v>98</v>
      </c>
      <c r="F78" s="25" t="s">
        <v>1462</v>
      </c>
      <c r="G78" s="1">
        <v>1</v>
      </c>
      <c r="H78" s="28">
        <v>280</v>
      </c>
      <c r="I78" s="39">
        <f t="shared" si="9"/>
        <v>280</v>
      </c>
      <c r="J78" s="49" t="s">
        <v>38</v>
      </c>
      <c r="K78" s="49" t="s">
        <v>38</v>
      </c>
      <c r="L78" s="49" t="s">
        <v>38</v>
      </c>
      <c r="M78" s="4" t="s">
        <v>812</v>
      </c>
      <c r="N78" s="2">
        <f t="shared" si="7"/>
        <v>280</v>
      </c>
      <c r="O78" s="24">
        <f t="shared" si="6"/>
        <v>280</v>
      </c>
      <c r="P78" s="24">
        <f t="shared" si="8"/>
        <v>28780</v>
      </c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</row>
    <row r="79" spans="1:57" s="2" customFormat="1" ht="18.600000000000001" customHeight="1">
      <c r="A79" s="1">
        <v>77</v>
      </c>
      <c r="B79" s="3" t="s">
        <v>985</v>
      </c>
      <c r="C79" s="7" t="s">
        <v>986</v>
      </c>
      <c r="D79" s="7" t="s">
        <v>946</v>
      </c>
      <c r="E79" s="1" t="s">
        <v>935</v>
      </c>
      <c r="F79" s="25" t="s">
        <v>1463</v>
      </c>
      <c r="G79" s="1">
        <v>1</v>
      </c>
      <c r="H79" s="28">
        <v>250</v>
      </c>
      <c r="I79" s="39">
        <f t="shared" si="9"/>
        <v>250</v>
      </c>
      <c r="J79" s="49" t="s">
        <v>816</v>
      </c>
      <c r="K79" s="49" t="s">
        <v>810</v>
      </c>
      <c r="L79" s="49" t="s">
        <v>816</v>
      </c>
      <c r="M79" s="4" t="s">
        <v>812</v>
      </c>
      <c r="N79" s="2">
        <f t="shared" si="7"/>
        <v>250</v>
      </c>
      <c r="O79" s="24">
        <f t="shared" si="6"/>
        <v>250</v>
      </c>
      <c r="P79" s="24">
        <f t="shared" si="8"/>
        <v>29030</v>
      </c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</row>
    <row r="80" spans="1:57" s="2" customFormat="1" ht="18.600000000000001" customHeight="1">
      <c r="A80" s="1">
        <v>78</v>
      </c>
      <c r="B80" s="3" t="s">
        <v>987</v>
      </c>
      <c r="C80" s="7" t="s">
        <v>988</v>
      </c>
      <c r="D80" s="7" t="s">
        <v>989</v>
      </c>
      <c r="E80" s="1" t="s">
        <v>935</v>
      </c>
      <c r="F80" s="25" t="s">
        <v>1464</v>
      </c>
      <c r="G80" s="1">
        <v>1</v>
      </c>
      <c r="H80" s="28">
        <v>280</v>
      </c>
      <c r="I80" s="39">
        <f t="shared" si="9"/>
        <v>280</v>
      </c>
      <c r="J80" s="49" t="s">
        <v>816</v>
      </c>
      <c r="K80" s="49" t="s">
        <v>816</v>
      </c>
      <c r="L80" s="49" t="s">
        <v>816</v>
      </c>
      <c r="M80" s="4" t="s">
        <v>812</v>
      </c>
      <c r="N80" s="2">
        <f t="shared" si="7"/>
        <v>280</v>
      </c>
      <c r="O80" s="24">
        <f t="shared" si="6"/>
        <v>280</v>
      </c>
      <c r="P80" s="24">
        <f t="shared" si="8"/>
        <v>29310</v>
      </c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</row>
    <row r="81" spans="1:57" s="2" customFormat="1" ht="40.5" customHeight="1">
      <c r="A81" s="1">
        <v>79</v>
      </c>
      <c r="B81" s="13" t="s">
        <v>1259</v>
      </c>
      <c r="C81" s="14" t="s">
        <v>990</v>
      </c>
      <c r="D81" s="7" t="s">
        <v>991</v>
      </c>
      <c r="E81" s="1" t="s">
        <v>98</v>
      </c>
      <c r="F81" s="25" t="s">
        <v>1465</v>
      </c>
      <c r="G81" s="1">
        <v>1</v>
      </c>
      <c r="H81" s="28">
        <v>350</v>
      </c>
      <c r="I81" s="39">
        <f t="shared" si="9"/>
        <v>350</v>
      </c>
      <c r="J81" s="49" t="s">
        <v>38</v>
      </c>
      <c r="K81" s="49" t="s">
        <v>38</v>
      </c>
      <c r="L81" s="49" t="s">
        <v>38</v>
      </c>
      <c r="M81" s="4" t="s">
        <v>812</v>
      </c>
      <c r="N81" s="2">
        <f t="shared" si="7"/>
        <v>350</v>
      </c>
      <c r="O81" s="24">
        <f t="shared" si="6"/>
        <v>350</v>
      </c>
      <c r="P81" s="24">
        <f t="shared" si="8"/>
        <v>29660</v>
      </c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</row>
    <row r="82" spans="1:57" s="13" customFormat="1" ht="40.5" customHeight="1">
      <c r="A82" s="1">
        <v>80</v>
      </c>
      <c r="B82" s="13" t="s">
        <v>1260</v>
      </c>
      <c r="C82" s="14" t="s">
        <v>1261</v>
      </c>
      <c r="D82" s="14" t="s">
        <v>1262</v>
      </c>
      <c r="E82" s="31" t="s">
        <v>1263</v>
      </c>
      <c r="F82" s="26" t="s">
        <v>1466</v>
      </c>
      <c r="G82" s="1">
        <v>1</v>
      </c>
      <c r="H82" s="29">
        <v>380</v>
      </c>
      <c r="I82" s="29">
        <f t="shared" si="9"/>
        <v>380</v>
      </c>
      <c r="J82" s="31" t="s">
        <v>1264</v>
      </c>
      <c r="K82" s="31" t="s">
        <v>1264</v>
      </c>
      <c r="L82" s="31" t="s">
        <v>1264</v>
      </c>
      <c r="M82" s="13" t="s">
        <v>1265</v>
      </c>
      <c r="N82" s="2">
        <f t="shared" si="7"/>
        <v>380</v>
      </c>
      <c r="O82" s="24">
        <f t="shared" si="6"/>
        <v>380</v>
      </c>
      <c r="P82" s="24">
        <f t="shared" si="8"/>
        <v>30040</v>
      </c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</row>
    <row r="83" spans="1:57" s="2" customFormat="1" ht="18.600000000000001" customHeight="1">
      <c r="A83" s="1">
        <v>81</v>
      </c>
      <c r="B83" s="3" t="s">
        <v>993</v>
      </c>
      <c r="C83" s="7" t="s">
        <v>994</v>
      </c>
      <c r="D83" s="7" t="s">
        <v>931</v>
      </c>
      <c r="E83" s="1" t="s">
        <v>935</v>
      </c>
      <c r="F83" s="25" t="s">
        <v>1467</v>
      </c>
      <c r="G83" s="1">
        <v>1</v>
      </c>
      <c r="H83" s="28">
        <v>360</v>
      </c>
      <c r="I83" s="39">
        <f t="shared" si="9"/>
        <v>360</v>
      </c>
      <c r="J83" s="49" t="s">
        <v>816</v>
      </c>
      <c r="K83" s="49" t="s">
        <v>816</v>
      </c>
      <c r="L83" s="49" t="s">
        <v>816</v>
      </c>
      <c r="M83" s="4" t="s">
        <v>812</v>
      </c>
      <c r="N83" s="2">
        <f t="shared" si="7"/>
        <v>360</v>
      </c>
      <c r="O83" s="24">
        <f t="shared" si="6"/>
        <v>360</v>
      </c>
      <c r="P83" s="24">
        <f t="shared" si="8"/>
        <v>30400</v>
      </c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</row>
    <row r="84" spans="1:57" s="2" customFormat="1" ht="18.600000000000001" customHeight="1">
      <c r="A84" s="1">
        <v>82</v>
      </c>
      <c r="B84" s="3" t="s">
        <v>995</v>
      </c>
      <c r="C84" s="7" t="s">
        <v>996</v>
      </c>
      <c r="D84" s="7" t="s">
        <v>931</v>
      </c>
      <c r="E84" s="1" t="s">
        <v>935</v>
      </c>
      <c r="F84" s="25" t="s">
        <v>1468</v>
      </c>
      <c r="G84" s="1">
        <v>1</v>
      </c>
      <c r="H84" s="28">
        <v>260</v>
      </c>
      <c r="I84" s="39">
        <f t="shared" si="9"/>
        <v>260</v>
      </c>
      <c r="J84" s="49" t="s">
        <v>816</v>
      </c>
      <c r="K84" s="49" t="s">
        <v>810</v>
      </c>
      <c r="L84" s="49" t="s">
        <v>816</v>
      </c>
      <c r="M84" s="4" t="s">
        <v>812</v>
      </c>
      <c r="N84" s="2">
        <f t="shared" si="7"/>
        <v>260</v>
      </c>
      <c r="O84" s="24">
        <f t="shared" si="6"/>
        <v>260</v>
      </c>
      <c r="P84" s="24">
        <f t="shared" si="8"/>
        <v>30660</v>
      </c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</row>
    <row r="85" spans="1:57" s="2" customFormat="1" ht="18.600000000000001" customHeight="1">
      <c r="A85" s="1">
        <v>83</v>
      </c>
      <c r="B85" s="3" t="s">
        <v>997</v>
      </c>
      <c r="C85" s="7" t="s">
        <v>998</v>
      </c>
      <c r="D85" s="7" t="s">
        <v>999</v>
      </c>
      <c r="E85" s="1" t="s">
        <v>935</v>
      </c>
      <c r="F85" s="25" t="s">
        <v>1469</v>
      </c>
      <c r="G85" s="1">
        <v>1</v>
      </c>
      <c r="H85" s="28">
        <v>360</v>
      </c>
      <c r="I85" s="39">
        <f t="shared" si="9"/>
        <v>360</v>
      </c>
      <c r="J85" s="49" t="s">
        <v>816</v>
      </c>
      <c r="K85" s="49" t="s">
        <v>816</v>
      </c>
      <c r="L85" s="49" t="s">
        <v>816</v>
      </c>
      <c r="M85" s="4" t="s">
        <v>812</v>
      </c>
      <c r="N85" s="2">
        <f t="shared" si="7"/>
        <v>360</v>
      </c>
      <c r="O85" s="24">
        <f t="shared" si="6"/>
        <v>360</v>
      </c>
      <c r="P85" s="24">
        <f t="shared" si="8"/>
        <v>31020</v>
      </c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</row>
    <row r="86" spans="1:57" s="13" customFormat="1" ht="40.5" customHeight="1">
      <c r="A86" s="1">
        <v>84</v>
      </c>
      <c r="B86" s="13" t="s">
        <v>1266</v>
      </c>
      <c r="C86" s="14" t="s">
        <v>200</v>
      </c>
      <c r="D86" s="14" t="s">
        <v>201</v>
      </c>
      <c r="E86" s="31" t="s">
        <v>98</v>
      </c>
      <c r="F86" s="26" t="s">
        <v>1470</v>
      </c>
      <c r="G86" s="1">
        <v>1</v>
      </c>
      <c r="H86" s="29">
        <v>250</v>
      </c>
      <c r="I86" s="29">
        <f t="shared" si="9"/>
        <v>250</v>
      </c>
      <c r="J86" s="31" t="s">
        <v>38</v>
      </c>
      <c r="K86" s="31" t="s">
        <v>38</v>
      </c>
      <c r="L86" s="31" t="s">
        <v>38</v>
      </c>
      <c r="M86" s="13" t="s">
        <v>812</v>
      </c>
      <c r="N86" s="2">
        <f t="shared" si="7"/>
        <v>250</v>
      </c>
      <c r="O86" s="24">
        <f t="shared" si="6"/>
        <v>250</v>
      </c>
      <c r="P86" s="24">
        <f t="shared" si="8"/>
        <v>31270</v>
      </c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</row>
    <row r="87" spans="1:57" s="13" customFormat="1" ht="40.5" customHeight="1">
      <c r="A87" s="1">
        <v>85</v>
      </c>
      <c r="B87" s="13" t="s">
        <v>1000</v>
      </c>
      <c r="C87" s="14" t="s">
        <v>1001</v>
      </c>
      <c r="D87" s="14" t="s">
        <v>207</v>
      </c>
      <c r="E87" s="31" t="s">
        <v>98</v>
      </c>
      <c r="F87" s="26" t="s">
        <v>1471</v>
      </c>
      <c r="G87" s="1">
        <v>1</v>
      </c>
      <c r="H87" s="29">
        <v>250</v>
      </c>
      <c r="I87" s="29">
        <f t="shared" si="9"/>
        <v>250</v>
      </c>
      <c r="J87" s="31" t="s">
        <v>38</v>
      </c>
      <c r="K87" s="31" t="s">
        <v>38</v>
      </c>
      <c r="L87" s="31" t="s">
        <v>38</v>
      </c>
      <c r="M87" s="13" t="s">
        <v>812</v>
      </c>
      <c r="N87" s="2">
        <f t="shared" si="7"/>
        <v>250</v>
      </c>
      <c r="O87" s="24">
        <f t="shared" si="6"/>
        <v>250</v>
      </c>
      <c r="P87" s="24">
        <f t="shared" si="8"/>
        <v>31520</v>
      </c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</row>
    <row r="88" spans="1:57" s="13" customFormat="1" ht="40.5" customHeight="1">
      <c r="A88" s="1">
        <v>86</v>
      </c>
      <c r="B88" s="13" t="s">
        <v>1002</v>
      </c>
      <c r="C88" s="14" t="s">
        <v>1001</v>
      </c>
      <c r="D88" s="14" t="s">
        <v>207</v>
      </c>
      <c r="E88" s="31" t="s">
        <v>98</v>
      </c>
      <c r="F88" s="26" t="s">
        <v>1472</v>
      </c>
      <c r="G88" s="1">
        <v>1</v>
      </c>
      <c r="H88" s="29">
        <v>260</v>
      </c>
      <c r="I88" s="29">
        <f t="shared" si="9"/>
        <v>260</v>
      </c>
      <c r="J88" s="31" t="s">
        <v>38</v>
      </c>
      <c r="K88" s="31" t="s">
        <v>38</v>
      </c>
      <c r="L88" s="31" t="s">
        <v>38</v>
      </c>
      <c r="M88" s="13" t="s">
        <v>812</v>
      </c>
      <c r="N88" s="2">
        <f t="shared" si="7"/>
        <v>260</v>
      </c>
      <c r="O88" s="24">
        <f t="shared" si="6"/>
        <v>260</v>
      </c>
      <c r="P88" s="24">
        <f t="shared" si="8"/>
        <v>31780</v>
      </c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</row>
    <row r="89" spans="1:57" s="2" customFormat="1" ht="18.600000000000001" customHeight="1">
      <c r="A89" s="1">
        <v>87</v>
      </c>
      <c r="B89" s="3" t="s">
        <v>1003</v>
      </c>
      <c r="C89" s="7" t="s">
        <v>1004</v>
      </c>
      <c r="D89" s="7" t="s">
        <v>938</v>
      </c>
      <c r="E89" s="1" t="s">
        <v>935</v>
      </c>
      <c r="F89" s="25" t="s">
        <v>1473</v>
      </c>
      <c r="G89" s="1">
        <v>1</v>
      </c>
      <c r="H89" s="28">
        <v>320</v>
      </c>
      <c r="I89" s="39">
        <f t="shared" si="9"/>
        <v>320</v>
      </c>
      <c r="J89" s="49" t="s">
        <v>816</v>
      </c>
      <c r="K89" s="49" t="s">
        <v>816</v>
      </c>
      <c r="L89" s="49" t="s">
        <v>816</v>
      </c>
      <c r="M89" s="4" t="s">
        <v>812</v>
      </c>
      <c r="N89" s="2">
        <f t="shared" si="7"/>
        <v>320</v>
      </c>
      <c r="O89" s="24">
        <f t="shared" si="6"/>
        <v>320</v>
      </c>
      <c r="P89" s="24">
        <f t="shared" si="8"/>
        <v>32100</v>
      </c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</row>
    <row r="90" spans="1:57" s="2" customFormat="1" ht="18.600000000000001" customHeight="1">
      <c r="A90" s="1">
        <v>88</v>
      </c>
      <c r="B90" s="3" t="s">
        <v>1005</v>
      </c>
      <c r="C90" s="7" t="s">
        <v>1006</v>
      </c>
      <c r="D90" s="7" t="s">
        <v>946</v>
      </c>
      <c r="E90" s="1" t="s">
        <v>935</v>
      </c>
      <c r="F90" s="25" t="s">
        <v>1474</v>
      </c>
      <c r="G90" s="1">
        <v>1</v>
      </c>
      <c r="H90" s="28">
        <v>250</v>
      </c>
      <c r="I90" s="39">
        <f t="shared" si="9"/>
        <v>250</v>
      </c>
      <c r="J90" s="49" t="s">
        <v>816</v>
      </c>
      <c r="K90" s="49" t="s">
        <v>816</v>
      </c>
      <c r="L90" s="49" t="s">
        <v>810</v>
      </c>
      <c r="M90" s="4" t="s">
        <v>812</v>
      </c>
      <c r="N90" s="2">
        <f t="shared" si="7"/>
        <v>250</v>
      </c>
      <c r="O90" s="24">
        <f t="shared" si="6"/>
        <v>250</v>
      </c>
      <c r="P90" s="24">
        <f t="shared" si="8"/>
        <v>32350</v>
      </c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</row>
    <row r="91" spans="1:57" s="13" customFormat="1" ht="40.5" customHeight="1">
      <c r="A91" s="1">
        <v>89</v>
      </c>
      <c r="B91" s="13" t="s">
        <v>1008</v>
      </c>
      <c r="C91" s="14" t="s">
        <v>1009</v>
      </c>
      <c r="D91" s="14" t="s">
        <v>204</v>
      </c>
      <c r="E91" s="31" t="s">
        <v>98</v>
      </c>
      <c r="F91" s="26" t="s">
        <v>1475</v>
      </c>
      <c r="G91" s="1">
        <v>1</v>
      </c>
      <c r="H91" s="29">
        <v>280</v>
      </c>
      <c r="I91" s="29">
        <f t="shared" si="9"/>
        <v>280</v>
      </c>
      <c r="J91" s="31" t="s">
        <v>38</v>
      </c>
      <c r="K91" s="31" t="s">
        <v>38</v>
      </c>
      <c r="L91" s="31" t="s">
        <v>38</v>
      </c>
      <c r="M91" s="13" t="s">
        <v>812</v>
      </c>
      <c r="N91" s="2">
        <f t="shared" si="7"/>
        <v>280</v>
      </c>
      <c r="O91" s="24">
        <f t="shared" si="6"/>
        <v>280</v>
      </c>
      <c r="P91" s="24">
        <f t="shared" si="8"/>
        <v>32630</v>
      </c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</row>
    <row r="92" spans="1:57" s="2" customFormat="1" ht="18.600000000000001" customHeight="1">
      <c r="A92" s="1">
        <v>90</v>
      </c>
      <c r="B92" s="3" t="s">
        <v>1010</v>
      </c>
      <c r="C92" s="7" t="s">
        <v>1011</v>
      </c>
      <c r="D92" s="7" t="s">
        <v>1012</v>
      </c>
      <c r="E92" s="1" t="s">
        <v>935</v>
      </c>
      <c r="F92" s="25" t="s">
        <v>1476</v>
      </c>
      <c r="G92" s="1">
        <v>1</v>
      </c>
      <c r="H92" s="28">
        <v>280</v>
      </c>
      <c r="I92" s="39">
        <f t="shared" si="9"/>
        <v>280</v>
      </c>
      <c r="J92" s="49" t="s">
        <v>816</v>
      </c>
      <c r="K92" s="49" t="s">
        <v>816</v>
      </c>
      <c r="L92" s="49" t="s">
        <v>816</v>
      </c>
      <c r="M92" s="4" t="s">
        <v>812</v>
      </c>
      <c r="N92" s="2">
        <f t="shared" si="7"/>
        <v>280</v>
      </c>
      <c r="O92" s="24">
        <f t="shared" si="6"/>
        <v>280</v>
      </c>
      <c r="P92" s="24">
        <f t="shared" si="8"/>
        <v>32910</v>
      </c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</row>
    <row r="93" spans="1:57" s="13" customFormat="1" ht="45.75" customHeight="1">
      <c r="A93" s="1">
        <v>91</v>
      </c>
      <c r="B93" s="13" t="s">
        <v>1267</v>
      </c>
      <c r="C93" s="14" t="s">
        <v>1013</v>
      </c>
      <c r="D93" s="14" t="s">
        <v>218</v>
      </c>
      <c r="E93" s="31" t="s">
        <v>98</v>
      </c>
      <c r="F93" s="26" t="s">
        <v>1477</v>
      </c>
      <c r="G93" s="1">
        <v>1</v>
      </c>
      <c r="H93" s="29">
        <v>280</v>
      </c>
      <c r="I93" s="29">
        <f t="shared" si="9"/>
        <v>280</v>
      </c>
      <c r="J93" s="31" t="s">
        <v>38</v>
      </c>
      <c r="K93" s="31" t="s">
        <v>38</v>
      </c>
      <c r="L93" s="31" t="s">
        <v>38</v>
      </c>
      <c r="M93" s="13" t="s">
        <v>812</v>
      </c>
      <c r="N93" s="2">
        <f t="shared" si="7"/>
        <v>280</v>
      </c>
      <c r="O93" s="24">
        <f t="shared" si="6"/>
        <v>280</v>
      </c>
      <c r="P93" s="24">
        <f t="shared" si="8"/>
        <v>33190</v>
      </c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</row>
    <row r="94" spans="1:57" s="13" customFormat="1" ht="49.5" customHeight="1">
      <c r="A94" s="1">
        <v>92</v>
      </c>
      <c r="B94" s="13" t="s">
        <v>1014</v>
      </c>
      <c r="C94" s="14" t="s">
        <v>1015</v>
      </c>
      <c r="D94" s="14" t="s">
        <v>218</v>
      </c>
      <c r="E94" s="31" t="s">
        <v>98</v>
      </c>
      <c r="F94" s="26" t="s">
        <v>1478</v>
      </c>
      <c r="G94" s="1">
        <v>1</v>
      </c>
      <c r="H94" s="29">
        <v>280</v>
      </c>
      <c r="I94" s="29">
        <f t="shared" si="9"/>
        <v>280</v>
      </c>
      <c r="J94" s="31" t="s">
        <v>38</v>
      </c>
      <c r="K94" s="31" t="s">
        <v>38</v>
      </c>
      <c r="L94" s="31" t="s">
        <v>38</v>
      </c>
      <c r="M94" s="13" t="s">
        <v>812</v>
      </c>
      <c r="N94" s="2">
        <f t="shared" si="7"/>
        <v>280</v>
      </c>
      <c r="O94" s="24">
        <f t="shared" si="6"/>
        <v>280</v>
      </c>
      <c r="P94" s="24">
        <f t="shared" si="8"/>
        <v>33470</v>
      </c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</row>
    <row r="95" spans="1:57" s="2" customFormat="1" ht="18.600000000000001" customHeight="1">
      <c r="A95" s="1">
        <v>93</v>
      </c>
      <c r="B95" s="3" t="s">
        <v>1016</v>
      </c>
      <c r="C95" s="7" t="s">
        <v>1017</v>
      </c>
      <c r="D95" s="7" t="s">
        <v>1018</v>
      </c>
      <c r="E95" s="1" t="s">
        <v>935</v>
      </c>
      <c r="F95" s="25" t="s">
        <v>1479</v>
      </c>
      <c r="G95" s="1">
        <v>1</v>
      </c>
      <c r="H95" s="28">
        <v>380</v>
      </c>
      <c r="I95" s="39">
        <f t="shared" si="9"/>
        <v>380</v>
      </c>
      <c r="J95" s="49" t="s">
        <v>816</v>
      </c>
      <c r="K95" s="49" t="s">
        <v>816</v>
      </c>
      <c r="L95" s="49" t="s">
        <v>816</v>
      </c>
      <c r="M95" s="4" t="s">
        <v>812</v>
      </c>
      <c r="N95" s="2">
        <f t="shared" si="7"/>
        <v>380</v>
      </c>
      <c r="O95" s="24">
        <f t="shared" si="6"/>
        <v>380</v>
      </c>
      <c r="P95" s="24">
        <f t="shared" si="8"/>
        <v>33850</v>
      </c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</row>
    <row r="96" spans="1:57" s="2" customFormat="1" ht="18.600000000000001" customHeight="1">
      <c r="A96" s="1">
        <v>94</v>
      </c>
      <c r="B96" s="3" t="s">
        <v>1019</v>
      </c>
      <c r="C96" s="7" t="s">
        <v>1020</v>
      </c>
      <c r="D96" s="7" t="s">
        <v>992</v>
      </c>
      <c r="E96" s="1" t="s">
        <v>935</v>
      </c>
      <c r="F96" s="25" t="s">
        <v>1480</v>
      </c>
      <c r="G96" s="1">
        <v>1</v>
      </c>
      <c r="H96" s="28">
        <v>450</v>
      </c>
      <c r="I96" s="39">
        <f t="shared" si="9"/>
        <v>450</v>
      </c>
      <c r="J96" s="49" t="s">
        <v>810</v>
      </c>
      <c r="K96" s="49" t="s">
        <v>810</v>
      </c>
      <c r="L96" s="49" t="s">
        <v>816</v>
      </c>
      <c r="M96" s="4" t="s">
        <v>812</v>
      </c>
      <c r="N96" s="2">
        <f t="shared" si="7"/>
        <v>450</v>
      </c>
      <c r="O96" s="24">
        <f t="shared" si="6"/>
        <v>450</v>
      </c>
      <c r="P96" s="24">
        <f t="shared" si="8"/>
        <v>34300</v>
      </c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</row>
    <row r="97" spans="1:57" s="2" customFormat="1" ht="18.600000000000001" customHeight="1">
      <c r="A97" s="1">
        <v>95</v>
      </c>
      <c r="B97" s="3" t="s">
        <v>1021</v>
      </c>
      <c r="C97" s="7" t="s">
        <v>1022</v>
      </c>
      <c r="D97" s="7" t="s">
        <v>1023</v>
      </c>
      <c r="E97" s="1" t="s">
        <v>935</v>
      </c>
      <c r="F97" s="25" t="s">
        <v>1481</v>
      </c>
      <c r="G97" s="1">
        <v>1</v>
      </c>
      <c r="H97" s="28">
        <v>290</v>
      </c>
      <c r="I97" s="39">
        <f t="shared" si="9"/>
        <v>290</v>
      </c>
      <c r="J97" s="49" t="s">
        <v>816</v>
      </c>
      <c r="K97" s="49" t="s">
        <v>816</v>
      </c>
      <c r="L97" s="49" t="s">
        <v>816</v>
      </c>
      <c r="M97" s="4" t="s">
        <v>812</v>
      </c>
      <c r="N97" s="2">
        <f t="shared" si="7"/>
        <v>290</v>
      </c>
      <c r="O97" s="24">
        <f t="shared" si="6"/>
        <v>290</v>
      </c>
      <c r="P97" s="24">
        <f t="shared" si="8"/>
        <v>34590</v>
      </c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</row>
    <row r="98" spans="1:57" s="2" customFormat="1" ht="18.600000000000001" customHeight="1">
      <c r="A98" s="1">
        <v>96</v>
      </c>
      <c r="B98" s="3" t="s">
        <v>1024</v>
      </c>
      <c r="C98" s="7" t="s">
        <v>1025</v>
      </c>
      <c r="D98" s="7" t="s">
        <v>931</v>
      </c>
      <c r="E98" s="1" t="s">
        <v>935</v>
      </c>
      <c r="F98" s="25" t="s">
        <v>1482</v>
      </c>
      <c r="G98" s="1">
        <v>1</v>
      </c>
      <c r="H98" s="28">
        <v>250</v>
      </c>
      <c r="I98" s="39">
        <f t="shared" si="9"/>
        <v>250</v>
      </c>
      <c r="J98" s="49" t="s">
        <v>816</v>
      </c>
      <c r="K98" s="49" t="s">
        <v>816</v>
      </c>
      <c r="L98" s="49" t="s">
        <v>816</v>
      </c>
      <c r="M98" s="4" t="s">
        <v>812</v>
      </c>
      <c r="N98" s="2">
        <f t="shared" si="7"/>
        <v>250</v>
      </c>
      <c r="O98" s="24">
        <f t="shared" si="6"/>
        <v>250</v>
      </c>
      <c r="P98" s="24">
        <f t="shared" si="8"/>
        <v>34840</v>
      </c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</row>
    <row r="99" spans="1:57" s="13" customFormat="1" ht="45.75" customHeight="1">
      <c r="A99" s="1">
        <v>97</v>
      </c>
      <c r="B99" s="13" t="s">
        <v>1268</v>
      </c>
      <c r="C99" s="14" t="s">
        <v>1269</v>
      </c>
      <c r="D99" s="14" t="s">
        <v>1270</v>
      </c>
      <c r="E99" s="31" t="s">
        <v>98</v>
      </c>
      <c r="F99" s="26" t="s">
        <v>1483</v>
      </c>
      <c r="G99" s="1">
        <v>1</v>
      </c>
      <c r="H99" s="29">
        <v>280</v>
      </c>
      <c r="I99" s="29">
        <f t="shared" si="9"/>
        <v>280</v>
      </c>
      <c r="J99" s="31" t="s">
        <v>38</v>
      </c>
      <c r="K99" s="31" t="s">
        <v>38</v>
      </c>
      <c r="L99" s="31" t="s">
        <v>38</v>
      </c>
      <c r="M99" s="13" t="s">
        <v>812</v>
      </c>
      <c r="N99" s="2">
        <f t="shared" si="7"/>
        <v>280</v>
      </c>
      <c r="O99" s="24">
        <f t="shared" si="6"/>
        <v>280</v>
      </c>
      <c r="P99" s="24">
        <f t="shared" si="8"/>
        <v>35120</v>
      </c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</row>
    <row r="100" spans="1:57" s="2" customFormat="1" ht="18.600000000000001" customHeight="1">
      <c r="A100" s="1">
        <v>98</v>
      </c>
      <c r="B100" s="3" t="s">
        <v>1026</v>
      </c>
      <c r="C100" s="7" t="s">
        <v>1027</v>
      </c>
      <c r="D100" s="7" t="s">
        <v>1023</v>
      </c>
      <c r="E100" s="1" t="s">
        <v>935</v>
      </c>
      <c r="F100" s="25" t="s">
        <v>1484</v>
      </c>
      <c r="G100" s="1">
        <v>1</v>
      </c>
      <c r="H100" s="28">
        <v>280</v>
      </c>
      <c r="I100" s="39">
        <f t="shared" si="9"/>
        <v>280</v>
      </c>
      <c r="J100" s="49" t="s">
        <v>816</v>
      </c>
      <c r="K100" s="49" t="s">
        <v>810</v>
      </c>
      <c r="L100" s="49" t="s">
        <v>816</v>
      </c>
      <c r="M100" s="4" t="s">
        <v>812</v>
      </c>
      <c r="N100" s="2">
        <f t="shared" si="7"/>
        <v>280</v>
      </c>
      <c r="O100" s="24">
        <f t="shared" si="6"/>
        <v>280</v>
      </c>
      <c r="P100" s="24">
        <f t="shared" si="8"/>
        <v>35400</v>
      </c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</row>
    <row r="101" spans="1:57" s="2" customFormat="1" ht="18.600000000000001" customHeight="1">
      <c r="A101" s="1">
        <v>99</v>
      </c>
      <c r="B101" s="3" t="s">
        <v>1028</v>
      </c>
      <c r="C101" s="7" t="s">
        <v>1029</v>
      </c>
      <c r="D101" s="7" t="s">
        <v>1023</v>
      </c>
      <c r="E101" s="1" t="s">
        <v>935</v>
      </c>
      <c r="F101" s="25" t="s">
        <v>1485</v>
      </c>
      <c r="G101" s="1">
        <v>1</v>
      </c>
      <c r="H101" s="28">
        <v>290</v>
      </c>
      <c r="I101" s="39">
        <f t="shared" si="9"/>
        <v>290</v>
      </c>
      <c r="J101" s="49" t="s">
        <v>816</v>
      </c>
      <c r="K101" s="49" t="s">
        <v>816</v>
      </c>
      <c r="L101" s="49" t="s">
        <v>816</v>
      </c>
      <c r="M101" s="4" t="s">
        <v>812</v>
      </c>
      <c r="N101" s="2">
        <f t="shared" si="7"/>
        <v>290</v>
      </c>
      <c r="O101" s="24">
        <f t="shared" si="6"/>
        <v>290</v>
      </c>
      <c r="P101" s="24">
        <f t="shared" si="8"/>
        <v>35690</v>
      </c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</row>
    <row r="102" spans="1:57" s="2" customFormat="1" ht="18.600000000000001" customHeight="1">
      <c r="A102" s="1">
        <v>100</v>
      </c>
      <c r="B102" s="3" t="s">
        <v>1083</v>
      </c>
      <c r="C102" s="7" t="s">
        <v>1084</v>
      </c>
      <c r="D102" s="7" t="s">
        <v>956</v>
      </c>
      <c r="E102" s="1" t="s">
        <v>98</v>
      </c>
      <c r="F102" s="25" t="s">
        <v>1486</v>
      </c>
      <c r="G102" s="1">
        <v>1</v>
      </c>
      <c r="H102" s="28">
        <v>299</v>
      </c>
      <c r="I102" s="39">
        <f t="shared" si="9"/>
        <v>299</v>
      </c>
      <c r="J102" s="49" t="s">
        <v>39</v>
      </c>
      <c r="K102" s="49" t="s">
        <v>39</v>
      </c>
      <c r="L102" s="49" t="s">
        <v>39</v>
      </c>
      <c r="M102" s="4" t="s">
        <v>812</v>
      </c>
      <c r="N102" s="2">
        <f t="shared" si="7"/>
        <v>299</v>
      </c>
      <c r="O102" s="24">
        <f t="shared" si="6"/>
        <v>299</v>
      </c>
      <c r="P102" s="24">
        <f t="shared" si="8"/>
        <v>35989</v>
      </c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</row>
    <row r="103" spans="1:57" s="2" customFormat="1" ht="18.600000000000001" customHeight="1">
      <c r="A103" s="1">
        <v>101</v>
      </c>
      <c r="B103" s="3" t="s">
        <v>1085</v>
      </c>
      <c r="C103" s="7" t="s">
        <v>1086</v>
      </c>
      <c r="D103" s="7" t="s">
        <v>198</v>
      </c>
      <c r="E103" s="1" t="s">
        <v>98</v>
      </c>
      <c r="F103" s="25" t="s">
        <v>1487</v>
      </c>
      <c r="G103" s="1">
        <v>1</v>
      </c>
      <c r="H103" s="28">
        <v>260</v>
      </c>
      <c r="I103" s="39">
        <f t="shared" si="9"/>
        <v>260</v>
      </c>
      <c r="J103" s="49" t="s">
        <v>39</v>
      </c>
      <c r="K103" s="49" t="s">
        <v>39</v>
      </c>
      <c r="L103" s="49" t="s">
        <v>39</v>
      </c>
      <c r="M103" s="4" t="s">
        <v>812</v>
      </c>
      <c r="N103" s="2">
        <f t="shared" si="7"/>
        <v>260</v>
      </c>
      <c r="O103" s="24">
        <f t="shared" si="6"/>
        <v>260</v>
      </c>
      <c r="P103" s="24">
        <f t="shared" si="8"/>
        <v>36249</v>
      </c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</row>
    <row r="104" spans="1:57" s="13" customFormat="1" ht="45.75" customHeight="1">
      <c r="A104" s="1">
        <v>102</v>
      </c>
      <c r="B104" s="13" t="s">
        <v>1271</v>
      </c>
      <c r="C104" s="14" t="s">
        <v>1272</v>
      </c>
      <c r="D104" s="14" t="s">
        <v>1273</v>
      </c>
      <c r="E104" s="31" t="s">
        <v>98</v>
      </c>
      <c r="F104" s="26" t="s">
        <v>1488</v>
      </c>
      <c r="G104" s="1">
        <v>1</v>
      </c>
      <c r="H104" s="29">
        <v>260</v>
      </c>
      <c r="I104" s="29">
        <f t="shared" si="9"/>
        <v>260</v>
      </c>
      <c r="J104" s="31" t="s">
        <v>38</v>
      </c>
      <c r="K104" s="31" t="s">
        <v>38</v>
      </c>
      <c r="L104" s="31" t="s">
        <v>38</v>
      </c>
      <c r="M104" s="13" t="s">
        <v>812</v>
      </c>
      <c r="N104" s="2">
        <f t="shared" si="7"/>
        <v>260</v>
      </c>
      <c r="O104" s="24">
        <f t="shared" si="6"/>
        <v>260</v>
      </c>
      <c r="P104" s="24">
        <f t="shared" si="8"/>
        <v>36509</v>
      </c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</row>
    <row r="105" spans="1:57" s="13" customFormat="1" ht="45.75" customHeight="1">
      <c r="A105" s="1">
        <v>103</v>
      </c>
      <c r="B105" s="13" t="s">
        <v>1087</v>
      </c>
      <c r="C105" s="14" t="s">
        <v>1088</v>
      </c>
      <c r="D105" s="14" t="s">
        <v>210</v>
      </c>
      <c r="E105" s="31" t="s">
        <v>98</v>
      </c>
      <c r="F105" s="26" t="s">
        <v>1489</v>
      </c>
      <c r="G105" s="1">
        <v>1</v>
      </c>
      <c r="H105" s="29">
        <v>450</v>
      </c>
      <c r="I105" s="29">
        <f t="shared" si="9"/>
        <v>450</v>
      </c>
      <c r="J105" s="31" t="s">
        <v>38</v>
      </c>
      <c r="K105" s="31" t="s">
        <v>38</v>
      </c>
      <c r="L105" s="31" t="s">
        <v>38</v>
      </c>
      <c r="M105" s="13" t="s">
        <v>812</v>
      </c>
      <c r="N105" s="2">
        <f t="shared" si="7"/>
        <v>450</v>
      </c>
      <c r="O105" s="24">
        <f t="shared" si="6"/>
        <v>450</v>
      </c>
      <c r="P105" s="24">
        <f t="shared" si="8"/>
        <v>36959</v>
      </c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</row>
    <row r="106" spans="1:57" s="2" customFormat="1" ht="18.600000000000001" customHeight="1">
      <c r="A106" s="1">
        <v>104</v>
      </c>
      <c r="B106" s="3" t="s">
        <v>1030</v>
      </c>
      <c r="C106" s="7" t="s">
        <v>1031</v>
      </c>
      <c r="D106" s="7" t="s">
        <v>1032</v>
      </c>
      <c r="E106" s="1" t="s">
        <v>935</v>
      </c>
      <c r="F106" s="25" t="s">
        <v>1490</v>
      </c>
      <c r="G106" s="1">
        <v>1</v>
      </c>
      <c r="H106" s="28">
        <v>240</v>
      </c>
      <c r="I106" s="39">
        <f t="shared" si="9"/>
        <v>240</v>
      </c>
      <c r="J106" s="49" t="s">
        <v>816</v>
      </c>
      <c r="K106" s="49" t="s">
        <v>816</v>
      </c>
      <c r="L106" s="49" t="s">
        <v>816</v>
      </c>
      <c r="M106" s="4" t="s">
        <v>100</v>
      </c>
      <c r="N106" s="2">
        <f t="shared" si="7"/>
        <v>240</v>
      </c>
      <c r="O106" s="24">
        <f>SUM(O53:O105)</f>
        <v>16039</v>
      </c>
      <c r="P106" s="24">
        <f t="shared" si="8"/>
        <v>37199</v>
      </c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</row>
    <row r="107" spans="1:57" s="2" customFormat="1" ht="18.600000000000001" customHeight="1">
      <c r="A107" s="1">
        <v>105</v>
      </c>
      <c r="B107" s="3" t="s">
        <v>1033</v>
      </c>
      <c r="C107" s="7" t="s">
        <v>1031</v>
      </c>
      <c r="D107" s="7" t="s">
        <v>1032</v>
      </c>
      <c r="E107" s="1" t="s">
        <v>935</v>
      </c>
      <c r="F107" s="25" t="s">
        <v>1491</v>
      </c>
      <c r="G107" s="1">
        <v>1</v>
      </c>
      <c r="H107" s="28">
        <v>240</v>
      </c>
      <c r="I107" s="39">
        <f t="shared" si="9"/>
        <v>240</v>
      </c>
      <c r="J107" s="49" t="s">
        <v>816</v>
      </c>
      <c r="K107" s="49" t="s">
        <v>810</v>
      </c>
      <c r="L107" s="49" t="s">
        <v>816</v>
      </c>
      <c r="M107" s="4" t="s">
        <v>100</v>
      </c>
      <c r="N107" s="2">
        <f t="shared" si="7"/>
        <v>240</v>
      </c>
      <c r="O107" s="24"/>
      <c r="P107" s="24">
        <f t="shared" si="8"/>
        <v>37439</v>
      </c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</row>
    <row r="108" spans="1:57" s="2" customFormat="1" ht="18.600000000000001" customHeight="1">
      <c r="A108" s="1">
        <v>106</v>
      </c>
      <c r="B108" s="3" t="s">
        <v>1034</v>
      </c>
      <c r="C108" s="7" t="s">
        <v>1035</v>
      </c>
      <c r="D108" s="7" t="s">
        <v>1036</v>
      </c>
      <c r="E108" s="1" t="s">
        <v>935</v>
      </c>
      <c r="F108" s="25" t="s">
        <v>1492</v>
      </c>
      <c r="G108" s="1">
        <v>1</v>
      </c>
      <c r="H108" s="28">
        <v>240</v>
      </c>
      <c r="I108" s="39">
        <f t="shared" si="9"/>
        <v>240</v>
      </c>
      <c r="J108" s="49" t="s">
        <v>816</v>
      </c>
      <c r="K108" s="49" t="s">
        <v>816</v>
      </c>
      <c r="L108" s="49" t="s">
        <v>810</v>
      </c>
      <c r="M108" s="4" t="s">
        <v>100</v>
      </c>
      <c r="N108" s="2">
        <f t="shared" si="7"/>
        <v>240</v>
      </c>
      <c r="O108" s="24"/>
      <c r="P108" s="24">
        <f t="shared" si="8"/>
        <v>37679</v>
      </c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</row>
    <row r="109" spans="1:57" s="2" customFormat="1" ht="18.600000000000001" customHeight="1">
      <c r="A109" s="1">
        <v>107</v>
      </c>
      <c r="B109" s="3" t="s">
        <v>1037</v>
      </c>
      <c r="C109" s="7" t="s">
        <v>1035</v>
      </c>
      <c r="D109" s="7" t="s">
        <v>1036</v>
      </c>
      <c r="E109" s="1" t="s">
        <v>935</v>
      </c>
      <c r="F109" s="25" t="s">
        <v>1493</v>
      </c>
      <c r="G109" s="1">
        <v>1</v>
      </c>
      <c r="H109" s="28">
        <v>320</v>
      </c>
      <c r="I109" s="39">
        <f t="shared" si="9"/>
        <v>320</v>
      </c>
      <c r="J109" s="49" t="s">
        <v>816</v>
      </c>
      <c r="K109" s="49" t="s">
        <v>816</v>
      </c>
      <c r="L109" s="49" t="s">
        <v>816</v>
      </c>
      <c r="M109" s="4" t="s">
        <v>100</v>
      </c>
      <c r="N109" s="2">
        <f t="shared" si="7"/>
        <v>320</v>
      </c>
      <c r="O109" s="24"/>
      <c r="P109" s="24">
        <f t="shared" si="8"/>
        <v>37999</v>
      </c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</row>
    <row r="110" spans="1:57" s="2" customFormat="1" ht="18.600000000000001" customHeight="1">
      <c r="A110" s="1">
        <v>108</v>
      </c>
      <c r="B110" s="3" t="s">
        <v>1038</v>
      </c>
      <c r="C110" s="7" t="s">
        <v>1039</v>
      </c>
      <c r="D110" s="7" t="s">
        <v>1040</v>
      </c>
      <c r="E110" s="1" t="s">
        <v>935</v>
      </c>
      <c r="F110" s="25" t="s">
        <v>1494</v>
      </c>
      <c r="G110" s="1">
        <v>1</v>
      </c>
      <c r="H110" s="28">
        <v>250</v>
      </c>
      <c r="I110" s="39">
        <f t="shared" si="9"/>
        <v>250</v>
      </c>
      <c r="J110" s="49" t="s">
        <v>816</v>
      </c>
      <c r="K110" s="49" t="s">
        <v>816</v>
      </c>
      <c r="L110" s="49" t="s">
        <v>816</v>
      </c>
      <c r="M110" s="4" t="s">
        <v>100</v>
      </c>
      <c r="N110" s="2">
        <f t="shared" si="7"/>
        <v>250</v>
      </c>
      <c r="O110" s="24"/>
      <c r="P110" s="24">
        <f t="shared" si="8"/>
        <v>38249</v>
      </c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</row>
    <row r="111" spans="1:57" s="2" customFormat="1" ht="18.600000000000001" customHeight="1">
      <c r="A111" s="1">
        <v>109</v>
      </c>
      <c r="B111" s="3" t="s">
        <v>1416</v>
      </c>
      <c r="C111" s="7" t="s">
        <v>1041</v>
      </c>
      <c r="D111" s="7" t="s">
        <v>1042</v>
      </c>
      <c r="E111" s="1" t="s">
        <v>935</v>
      </c>
      <c r="F111" s="25" t="s">
        <v>1495</v>
      </c>
      <c r="G111" s="1">
        <v>1</v>
      </c>
      <c r="H111" s="28">
        <v>200</v>
      </c>
      <c r="I111" s="39">
        <f t="shared" si="9"/>
        <v>200</v>
      </c>
      <c r="J111" s="49" t="s">
        <v>816</v>
      </c>
      <c r="K111" s="49" t="s">
        <v>816</v>
      </c>
      <c r="L111" s="49" t="s">
        <v>816</v>
      </c>
      <c r="M111" s="4" t="s">
        <v>100</v>
      </c>
      <c r="N111" s="2">
        <f t="shared" si="7"/>
        <v>200</v>
      </c>
      <c r="O111" s="24"/>
      <c r="P111" s="24">
        <f t="shared" si="8"/>
        <v>38449</v>
      </c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</row>
    <row r="112" spans="1:57" s="13" customFormat="1" ht="69.75" customHeight="1">
      <c r="A112" s="1">
        <v>110</v>
      </c>
      <c r="B112" s="13" t="s">
        <v>1274</v>
      </c>
      <c r="C112" s="14" t="s">
        <v>1275</v>
      </c>
      <c r="D112" s="14" t="s">
        <v>119</v>
      </c>
      <c r="E112" s="31" t="s">
        <v>98</v>
      </c>
      <c r="F112" s="26" t="s">
        <v>1496</v>
      </c>
      <c r="G112" s="1">
        <v>1</v>
      </c>
      <c r="H112" s="29">
        <v>350</v>
      </c>
      <c r="I112" s="29">
        <f t="shared" si="9"/>
        <v>350</v>
      </c>
      <c r="J112" s="31" t="s">
        <v>38</v>
      </c>
      <c r="K112" s="31" t="s">
        <v>38</v>
      </c>
      <c r="L112" s="31" t="s">
        <v>38</v>
      </c>
      <c r="M112" s="13" t="s">
        <v>100</v>
      </c>
      <c r="N112" s="2">
        <f t="shared" si="7"/>
        <v>350</v>
      </c>
      <c r="O112" s="24"/>
      <c r="P112" s="24">
        <f t="shared" si="8"/>
        <v>38799</v>
      </c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</row>
    <row r="113" spans="1:57" s="13" customFormat="1" ht="45.75" customHeight="1">
      <c r="A113" s="1">
        <v>111</v>
      </c>
      <c r="B113" s="13" t="s">
        <v>121</v>
      </c>
      <c r="C113" s="14" t="s">
        <v>122</v>
      </c>
      <c r="D113" s="14" t="s">
        <v>123</v>
      </c>
      <c r="E113" s="31" t="s">
        <v>98</v>
      </c>
      <c r="F113" s="26" t="s">
        <v>1497</v>
      </c>
      <c r="G113" s="1">
        <v>1</v>
      </c>
      <c r="H113" s="29">
        <v>350</v>
      </c>
      <c r="I113" s="29">
        <f t="shared" si="9"/>
        <v>350</v>
      </c>
      <c r="J113" s="31" t="s">
        <v>38</v>
      </c>
      <c r="K113" s="31" t="s">
        <v>38</v>
      </c>
      <c r="L113" s="31" t="s">
        <v>38</v>
      </c>
      <c r="M113" s="13" t="s">
        <v>100</v>
      </c>
      <c r="N113" s="2">
        <f t="shared" si="7"/>
        <v>350</v>
      </c>
      <c r="O113" s="24"/>
      <c r="P113" s="24">
        <f t="shared" si="8"/>
        <v>39149</v>
      </c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</row>
    <row r="114" spans="1:57" s="13" customFormat="1" ht="45.75" customHeight="1">
      <c r="A114" s="1">
        <v>112</v>
      </c>
      <c r="B114" s="13" t="s">
        <v>124</v>
      </c>
      <c r="C114" s="14" t="s">
        <v>125</v>
      </c>
      <c r="D114" s="14" t="s">
        <v>104</v>
      </c>
      <c r="E114" s="31" t="s">
        <v>98</v>
      </c>
      <c r="F114" s="26" t="s">
        <v>1498</v>
      </c>
      <c r="G114" s="1">
        <v>1</v>
      </c>
      <c r="H114" s="29">
        <v>350</v>
      </c>
      <c r="I114" s="29">
        <f t="shared" si="9"/>
        <v>350</v>
      </c>
      <c r="J114" s="31" t="s">
        <v>38</v>
      </c>
      <c r="K114" s="31" t="s">
        <v>38</v>
      </c>
      <c r="L114" s="31" t="s">
        <v>38</v>
      </c>
      <c r="M114" s="13" t="s">
        <v>100</v>
      </c>
      <c r="N114" s="2">
        <f t="shared" si="7"/>
        <v>350</v>
      </c>
      <c r="O114" s="24"/>
      <c r="P114" s="24">
        <f t="shared" si="8"/>
        <v>39499</v>
      </c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</row>
    <row r="115" spans="1:57" s="2" customFormat="1" ht="18.600000000000001" customHeight="1">
      <c r="A115" s="1">
        <v>113</v>
      </c>
      <c r="B115" s="3" t="s">
        <v>1043</v>
      </c>
      <c r="C115" s="7" t="s">
        <v>1044</v>
      </c>
      <c r="D115" s="7" t="s">
        <v>1045</v>
      </c>
      <c r="E115" s="1" t="s">
        <v>935</v>
      </c>
      <c r="F115" s="25" t="s">
        <v>1499</v>
      </c>
      <c r="G115" s="1">
        <v>1</v>
      </c>
      <c r="H115" s="28">
        <v>300</v>
      </c>
      <c r="I115" s="39">
        <f t="shared" si="9"/>
        <v>300</v>
      </c>
      <c r="J115" s="49" t="s">
        <v>816</v>
      </c>
      <c r="K115" s="49" t="s">
        <v>816</v>
      </c>
      <c r="L115" s="49" t="s">
        <v>816</v>
      </c>
      <c r="M115" s="4" t="s">
        <v>100</v>
      </c>
      <c r="N115" s="2">
        <f t="shared" si="7"/>
        <v>300</v>
      </c>
      <c r="O115" s="24"/>
      <c r="P115" s="24">
        <f t="shared" si="8"/>
        <v>39799</v>
      </c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</row>
    <row r="116" spans="1:57" s="13" customFormat="1" ht="60" customHeight="1">
      <c r="A116" s="1">
        <v>114</v>
      </c>
      <c r="B116" s="13" t="s">
        <v>1276</v>
      </c>
      <c r="C116" s="14" t="s">
        <v>1277</v>
      </c>
      <c r="D116" s="14" t="s">
        <v>1278</v>
      </c>
      <c r="E116" s="31" t="s">
        <v>1164</v>
      </c>
      <c r="F116" s="26" t="s">
        <v>1500</v>
      </c>
      <c r="G116" s="1">
        <v>1</v>
      </c>
      <c r="H116" s="29">
        <v>300</v>
      </c>
      <c r="I116" s="29">
        <f t="shared" si="9"/>
        <v>300</v>
      </c>
      <c r="J116" s="31" t="s">
        <v>1166</v>
      </c>
      <c r="K116" s="31" t="s">
        <v>1166</v>
      </c>
      <c r="L116" s="31" t="s">
        <v>1166</v>
      </c>
      <c r="M116" s="13" t="s">
        <v>1279</v>
      </c>
      <c r="N116" s="2">
        <f t="shared" si="7"/>
        <v>300</v>
      </c>
      <c r="O116" s="24"/>
      <c r="P116" s="24">
        <f t="shared" si="8"/>
        <v>40099</v>
      </c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</row>
    <row r="117" spans="1:57" s="13" customFormat="1" ht="51.75" customHeight="1">
      <c r="A117" s="1">
        <v>115</v>
      </c>
      <c r="B117" s="13" t="s">
        <v>1280</v>
      </c>
      <c r="C117" s="14" t="s">
        <v>1281</v>
      </c>
      <c r="D117" s="14" t="s">
        <v>1282</v>
      </c>
      <c r="E117" s="31" t="s">
        <v>1190</v>
      </c>
      <c r="F117" s="26" t="s">
        <v>1501</v>
      </c>
      <c r="G117" s="1">
        <v>1</v>
      </c>
      <c r="H117" s="29">
        <v>300</v>
      </c>
      <c r="I117" s="29">
        <f t="shared" si="9"/>
        <v>300</v>
      </c>
      <c r="J117" s="31" t="s">
        <v>1191</v>
      </c>
      <c r="K117" s="31" t="s">
        <v>1191</v>
      </c>
      <c r="L117" s="31" t="s">
        <v>1191</v>
      </c>
      <c r="M117" s="13" t="s">
        <v>1283</v>
      </c>
      <c r="N117" s="2">
        <f t="shared" si="7"/>
        <v>300</v>
      </c>
      <c r="O117" s="24"/>
      <c r="P117" s="24">
        <f t="shared" si="8"/>
        <v>40399</v>
      </c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</row>
    <row r="118" spans="1:57" s="2" customFormat="1" ht="18.600000000000001" customHeight="1">
      <c r="A118" s="1">
        <v>116</v>
      </c>
      <c r="B118" s="3" t="s">
        <v>1046</v>
      </c>
      <c r="C118" s="7" t="s">
        <v>1047</v>
      </c>
      <c r="D118" s="7" t="s">
        <v>1048</v>
      </c>
      <c r="E118" s="1" t="s">
        <v>935</v>
      </c>
      <c r="F118" s="25" t="s">
        <v>1502</v>
      </c>
      <c r="G118" s="1">
        <v>1</v>
      </c>
      <c r="H118" s="28">
        <v>300</v>
      </c>
      <c r="I118" s="39">
        <f t="shared" si="9"/>
        <v>300</v>
      </c>
      <c r="J118" s="49" t="s">
        <v>816</v>
      </c>
      <c r="K118" s="49" t="s">
        <v>816</v>
      </c>
      <c r="L118" s="49" t="s">
        <v>816</v>
      </c>
      <c r="M118" s="4" t="s">
        <v>100</v>
      </c>
      <c r="N118" s="2">
        <f t="shared" si="7"/>
        <v>300</v>
      </c>
      <c r="O118" s="24"/>
      <c r="P118" s="24">
        <f t="shared" si="8"/>
        <v>40699</v>
      </c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</row>
    <row r="119" spans="1:57" s="2" customFormat="1" ht="18.600000000000001" customHeight="1">
      <c r="A119" s="1">
        <v>117</v>
      </c>
      <c r="B119" s="3" t="s">
        <v>1049</v>
      </c>
      <c r="C119" s="7" t="s">
        <v>1050</v>
      </c>
      <c r="D119" s="7" t="s">
        <v>1048</v>
      </c>
      <c r="E119" s="1" t="s">
        <v>935</v>
      </c>
      <c r="F119" s="25" t="s">
        <v>1503</v>
      </c>
      <c r="G119" s="1">
        <v>1</v>
      </c>
      <c r="H119" s="28">
        <v>300</v>
      </c>
      <c r="I119" s="39">
        <f t="shared" si="9"/>
        <v>300</v>
      </c>
      <c r="J119" s="49" t="s">
        <v>816</v>
      </c>
      <c r="K119" s="49" t="s">
        <v>816</v>
      </c>
      <c r="L119" s="49" t="s">
        <v>816</v>
      </c>
      <c r="M119" s="4" t="s">
        <v>100</v>
      </c>
      <c r="N119" s="2">
        <f t="shared" si="7"/>
        <v>300</v>
      </c>
      <c r="O119" s="24"/>
      <c r="P119" s="24">
        <f t="shared" si="8"/>
        <v>40999</v>
      </c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</row>
    <row r="120" spans="1:57" s="2" customFormat="1" ht="18.600000000000001" customHeight="1">
      <c r="A120" s="1">
        <v>118</v>
      </c>
      <c r="B120" s="3" t="s">
        <v>1051</v>
      </c>
      <c r="C120" s="7" t="s">
        <v>1052</v>
      </c>
      <c r="D120" s="7" t="s">
        <v>1048</v>
      </c>
      <c r="E120" s="1" t="s">
        <v>935</v>
      </c>
      <c r="F120" s="25" t="s">
        <v>1504</v>
      </c>
      <c r="G120" s="1">
        <v>1</v>
      </c>
      <c r="H120" s="28">
        <v>340</v>
      </c>
      <c r="I120" s="39">
        <f t="shared" si="9"/>
        <v>340</v>
      </c>
      <c r="J120" s="49" t="s">
        <v>816</v>
      </c>
      <c r="K120" s="49" t="s">
        <v>816</v>
      </c>
      <c r="L120" s="49" t="s">
        <v>816</v>
      </c>
      <c r="M120" s="4" t="s">
        <v>100</v>
      </c>
      <c r="N120" s="2">
        <f t="shared" si="7"/>
        <v>340</v>
      </c>
      <c r="O120" s="24"/>
      <c r="P120" s="24">
        <f t="shared" si="8"/>
        <v>41339</v>
      </c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</row>
    <row r="121" spans="1:57" s="2" customFormat="1" ht="18.600000000000001" customHeight="1">
      <c r="A121" s="1">
        <v>119</v>
      </c>
      <c r="B121" s="3" t="s">
        <v>1053</v>
      </c>
      <c r="C121" s="7" t="s">
        <v>1054</v>
      </c>
      <c r="D121" s="7" t="s">
        <v>1048</v>
      </c>
      <c r="E121" s="1" t="s">
        <v>935</v>
      </c>
      <c r="F121" s="25" t="s">
        <v>1505</v>
      </c>
      <c r="G121" s="1">
        <v>1</v>
      </c>
      <c r="H121" s="28">
        <v>260</v>
      </c>
      <c r="I121" s="39">
        <f t="shared" si="9"/>
        <v>260</v>
      </c>
      <c r="J121" s="49" t="s">
        <v>816</v>
      </c>
      <c r="K121" s="49" t="s">
        <v>816</v>
      </c>
      <c r="L121" s="49" t="s">
        <v>816</v>
      </c>
      <c r="M121" s="4" t="s">
        <v>100</v>
      </c>
      <c r="N121" s="2">
        <f t="shared" si="7"/>
        <v>260</v>
      </c>
      <c r="O121" s="24"/>
      <c r="P121" s="24">
        <f t="shared" si="8"/>
        <v>41599</v>
      </c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</row>
    <row r="122" spans="1:57" s="2" customFormat="1" ht="18.600000000000001" customHeight="1">
      <c r="A122" s="1">
        <v>120</v>
      </c>
      <c r="B122" s="3" t="s">
        <v>1055</v>
      </c>
      <c r="C122" s="7" t="s">
        <v>1056</v>
      </c>
      <c r="D122" s="7" t="s">
        <v>1048</v>
      </c>
      <c r="E122" s="1" t="s">
        <v>935</v>
      </c>
      <c r="F122" s="25" t="s">
        <v>1506</v>
      </c>
      <c r="G122" s="1">
        <v>1</v>
      </c>
      <c r="H122" s="28">
        <v>320</v>
      </c>
      <c r="I122" s="39">
        <f t="shared" si="9"/>
        <v>320</v>
      </c>
      <c r="J122" s="49" t="s">
        <v>816</v>
      </c>
      <c r="K122" s="49" t="s">
        <v>810</v>
      </c>
      <c r="L122" s="49" t="s">
        <v>816</v>
      </c>
      <c r="M122" s="4" t="s">
        <v>100</v>
      </c>
      <c r="N122" s="2">
        <f t="shared" si="7"/>
        <v>320</v>
      </c>
      <c r="O122" s="24"/>
      <c r="P122" s="24">
        <f t="shared" si="8"/>
        <v>41919</v>
      </c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</row>
    <row r="123" spans="1:57" s="2" customFormat="1" ht="18.600000000000001" customHeight="1">
      <c r="A123" s="1">
        <v>121</v>
      </c>
      <c r="B123" s="3" t="s">
        <v>1057</v>
      </c>
      <c r="C123" s="7" t="s">
        <v>1058</v>
      </c>
      <c r="D123" s="7" t="s">
        <v>1059</v>
      </c>
      <c r="E123" s="1" t="s">
        <v>935</v>
      </c>
      <c r="F123" s="25" t="s">
        <v>1507</v>
      </c>
      <c r="G123" s="1">
        <v>1</v>
      </c>
      <c r="H123" s="28">
        <v>350</v>
      </c>
      <c r="I123" s="39">
        <f t="shared" si="9"/>
        <v>350</v>
      </c>
      <c r="J123" s="49" t="s">
        <v>816</v>
      </c>
      <c r="K123" s="49" t="s">
        <v>816</v>
      </c>
      <c r="L123" s="49" t="s">
        <v>816</v>
      </c>
      <c r="M123" s="4" t="s">
        <v>100</v>
      </c>
      <c r="N123" s="2">
        <f t="shared" si="7"/>
        <v>350</v>
      </c>
      <c r="O123" s="24"/>
      <c r="P123" s="24">
        <f t="shared" si="8"/>
        <v>42269</v>
      </c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</row>
    <row r="124" spans="1:57" s="2" customFormat="1" ht="18.600000000000001" customHeight="1">
      <c r="A124" s="1">
        <v>122</v>
      </c>
      <c r="B124" s="3" t="s">
        <v>1061</v>
      </c>
      <c r="C124" s="7" t="s">
        <v>1060</v>
      </c>
      <c r="D124" s="7" t="s">
        <v>1007</v>
      </c>
      <c r="E124" s="1" t="s">
        <v>935</v>
      </c>
      <c r="F124" s="25" t="s">
        <v>765</v>
      </c>
      <c r="G124" s="1">
        <v>3</v>
      </c>
      <c r="H124" s="28">
        <v>240</v>
      </c>
      <c r="I124" s="39">
        <f t="shared" si="9"/>
        <v>720</v>
      </c>
      <c r="J124" s="49" t="s">
        <v>816</v>
      </c>
      <c r="K124" s="49" t="s">
        <v>810</v>
      </c>
      <c r="L124" s="49" t="s">
        <v>816</v>
      </c>
      <c r="M124" s="4" t="s">
        <v>749</v>
      </c>
      <c r="N124" s="2">
        <f t="shared" si="7"/>
        <v>720</v>
      </c>
      <c r="O124" s="24"/>
      <c r="P124" s="24">
        <f t="shared" si="8"/>
        <v>42989</v>
      </c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</row>
    <row r="125" spans="1:57" s="2" customFormat="1" ht="18.600000000000001" customHeight="1">
      <c r="A125" s="1">
        <v>123</v>
      </c>
      <c r="B125" s="3" t="s">
        <v>1415</v>
      </c>
      <c r="C125" s="7" t="s">
        <v>1062</v>
      </c>
      <c r="D125" s="7" t="s">
        <v>1063</v>
      </c>
      <c r="E125" s="1" t="s">
        <v>935</v>
      </c>
      <c r="F125" s="25" t="s">
        <v>768</v>
      </c>
      <c r="G125" s="1">
        <v>3</v>
      </c>
      <c r="H125" s="28">
        <v>120</v>
      </c>
      <c r="I125" s="39">
        <f t="shared" si="9"/>
        <v>360</v>
      </c>
      <c r="J125" s="49" t="s">
        <v>816</v>
      </c>
      <c r="K125" s="49" t="s">
        <v>810</v>
      </c>
      <c r="L125" s="49" t="s">
        <v>816</v>
      </c>
      <c r="M125" s="4" t="s">
        <v>749</v>
      </c>
      <c r="N125" s="2">
        <f t="shared" si="7"/>
        <v>360</v>
      </c>
      <c r="O125" s="24"/>
      <c r="P125" s="24">
        <f t="shared" si="8"/>
        <v>43349</v>
      </c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</row>
    <row r="126" spans="1:57" s="2" customFormat="1" ht="18.600000000000001" customHeight="1">
      <c r="A126" s="1">
        <v>124</v>
      </c>
      <c r="B126" s="3" t="s">
        <v>1064</v>
      </c>
      <c r="C126" s="7" t="s">
        <v>1062</v>
      </c>
      <c r="D126" s="7" t="s">
        <v>1063</v>
      </c>
      <c r="E126" s="1" t="s">
        <v>935</v>
      </c>
      <c r="F126" s="25" t="s">
        <v>770</v>
      </c>
      <c r="G126" s="1">
        <v>3</v>
      </c>
      <c r="H126" s="28">
        <v>120</v>
      </c>
      <c r="I126" s="39">
        <f t="shared" si="9"/>
        <v>360</v>
      </c>
      <c r="J126" s="49" t="s">
        <v>816</v>
      </c>
      <c r="K126" s="49" t="s">
        <v>810</v>
      </c>
      <c r="L126" s="49" t="s">
        <v>816</v>
      </c>
      <c r="M126" s="4" t="s">
        <v>749</v>
      </c>
      <c r="N126" s="2">
        <f t="shared" si="7"/>
        <v>360</v>
      </c>
      <c r="O126" s="24"/>
      <c r="P126" s="24">
        <f t="shared" si="8"/>
        <v>43709</v>
      </c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</row>
    <row r="127" spans="1:57" s="2" customFormat="1" ht="18.600000000000001" customHeight="1">
      <c r="A127" s="1">
        <v>125</v>
      </c>
      <c r="B127" s="3" t="s">
        <v>1065</v>
      </c>
      <c r="C127" s="7" t="s">
        <v>1062</v>
      </c>
      <c r="D127" s="7" t="s">
        <v>1063</v>
      </c>
      <c r="E127" s="1" t="s">
        <v>935</v>
      </c>
      <c r="F127" s="25" t="s">
        <v>772</v>
      </c>
      <c r="G127" s="1">
        <v>3</v>
      </c>
      <c r="H127" s="28">
        <v>120</v>
      </c>
      <c r="I127" s="39">
        <f t="shared" si="9"/>
        <v>360</v>
      </c>
      <c r="J127" s="49" t="s">
        <v>816</v>
      </c>
      <c r="K127" s="49" t="s">
        <v>816</v>
      </c>
      <c r="L127" s="49" t="s">
        <v>816</v>
      </c>
      <c r="M127" s="4" t="s">
        <v>749</v>
      </c>
      <c r="N127" s="2">
        <f t="shared" si="7"/>
        <v>360</v>
      </c>
      <c r="O127" s="24"/>
      <c r="P127" s="24">
        <f t="shared" si="8"/>
        <v>44069</v>
      </c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</row>
    <row r="128" spans="1:57" s="2" customFormat="1" ht="18.600000000000001" customHeight="1">
      <c r="A128" s="1">
        <v>126</v>
      </c>
      <c r="B128" s="3" t="s">
        <v>773</v>
      </c>
      <c r="C128" s="7" t="s">
        <v>1066</v>
      </c>
      <c r="D128" s="7" t="s">
        <v>1067</v>
      </c>
      <c r="E128" s="1" t="s">
        <v>935</v>
      </c>
      <c r="F128" s="25" t="s">
        <v>776</v>
      </c>
      <c r="G128" s="1">
        <v>3</v>
      </c>
      <c r="H128" s="28">
        <v>300</v>
      </c>
      <c r="I128" s="39">
        <f t="shared" si="9"/>
        <v>900</v>
      </c>
      <c r="J128" s="49" t="s">
        <v>816</v>
      </c>
      <c r="K128" s="49" t="s">
        <v>816</v>
      </c>
      <c r="L128" s="49" t="s">
        <v>810</v>
      </c>
      <c r="M128" s="4" t="s">
        <v>749</v>
      </c>
      <c r="N128" s="2">
        <f t="shared" si="7"/>
        <v>900</v>
      </c>
      <c r="O128" s="24"/>
      <c r="P128" s="24">
        <f t="shared" si="8"/>
        <v>44969</v>
      </c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</row>
    <row r="129" spans="1:57" s="13" customFormat="1" ht="51.75" customHeight="1">
      <c r="A129" s="1">
        <v>127</v>
      </c>
      <c r="B129" s="13" t="s">
        <v>1284</v>
      </c>
      <c r="C129" s="14" t="s">
        <v>1285</v>
      </c>
      <c r="D129" s="14" t="s">
        <v>1286</v>
      </c>
      <c r="E129" s="31" t="s">
        <v>1164</v>
      </c>
      <c r="F129" s="26" t="s">
        <v>6</v>
      </c>
      <c r="G129" s="1">
        <v>1</v>
      </c>
      <c r="H129" s="29">
        <v>420</v>
      </c>
      <c r="I129" s="29">
        <f t="shared" si="9"/>
        <v>420</v>
      </c>
      <c r="J129" s="31" t="s">
        <v>1207</v>
      </c>
      <c r="K129" s="31" t="s">
        <v>1166</v>
      </c>
      <c r="L129" s="31" t="s">
        <v>1166</v>
      </c>
      <c r="M129" s="13" t="s">
        <v>1287</v>
      </c>
      <c r="N129" s="2">
        <f t="shared" si="7"/>
        <v>420</v>
      </c>
      <c r="O129" s="24"/>
      <c r="P129" s="24">
        <f t="shared" si="8"/>
        <v>45389</v>
      </c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</row>
    <row r="130" spans="1:57" s="13" customFormat="1" ht="51.75" customHeight="1">
      <c r="A130" s="1">
        <v>128</v>
      </c>
      <c r="B130" s="13" t="s">
        <v>1288</v>
      </c>
      <c r="C130" s="14" t="s">
        <v>1285</v>
      </c>
      <c r="D130" s="14" t="s">
        <v>1286</v>
      </c>
      <c r="E130" s="31" t="s">
        <v>1164</v>
      </c>
      <c r="F130" s="26" t="s">
        <v>7</v>
      </c>
      <c r="G130" s="1">
        <v>1</v>
      </c>
      <c r="H130" s="29">
        <v>450</v>
      </c>
      <c r="I130" s="29">
        <f t="shared" si="9"/>
        <v>450</v>
      </c>
      <c r="J130" s="31" t="s">
        <v>1207</v>
      </c>
      <c r="K130" s="31" t="s">
        <v>1166</v>
      </c>
      <c r="L130" s="31" t="s">
        <v>1166</v>
      </c>
      <c r="M130" s="13" t="s">
        <v>1287</v>
      </c>
      <c r="N130" s="2">
        <f t="shared" si="7"/>
        <v>450</v>
      </c>
      <c r="O130" s="24"/>
      <c r="P130" s="24">
        <f t="shared" si="8"/>
        <v>45839</v>
      </c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</row>
    <row r="131" spans="1:57" s="2" customFormat="1" ht="18.600000000000001" customHeight="1">
      <c r="A131" s="1">
        <v>129</v>
      </c>
      <c r="B131" s="3" t="s">
        <v>1068</v>
      </c>
      <c r="C131" s="7"/>
      <c r="D131" s="7"/>
      <c r="E131" s="1" t="s">
        <v>935</v>
      </c>
      <c r="F131" s="25" t="s">
        <v>8</v>
      </c>
      <c r="G131" s="1">
        <v>1</v>
      </c>
      <c r="H131" s="28">
        <v>399</v>
      </c>
      <c r="I131" s="39">
        <f t="shared" si="9"/>
        <v>399</v>
      </c>
      <c r="J131" s="49" t="s">
        <v>816</v>
      </c>
      <c r="K131" s="49" t="s">
        <v>816</v>
      </c>
      <c r="L131" s="49" t="s">
        <v>816</v>
      </c>
      <c r="M131" s="4" t="s">
        <v>154</v>
      </c>
      <c r="N131" s="2">
        <f t="shared" si="7"/>
        <v>399</v>
      </c>
      <c r="O131" s="24"/>
      <c r="P131" s="24">
        <f t="shared" si="8"/>
        <v>46238</v>
      </c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</row>
    <row r="132" spans="1:57" s="2" customFormat="1" ht="18.600000000000001" customHeight="1">
      <c r="A132" s="1">
        <v>130</v>
      </c>
      <c r="B132" s="3" t="s">
        <v>1069</v>
      </c>
      <c r="C132" s="7" t="s">
        <v>1070</v>
      </c>
      <c r="D132" s="7" t="s">
        <v>1071</v>
      </c>
      <c r="E132" s="1" t="s">
        <v>935</v>
      </c>
      <c r="F132" s="25" t="s">
        <v>9</v>
      </c>
      <c r="G132" s="1">
        <v>1</v>
      </c>
      <c r="H132" s="28">
        <v>350</v>
      </c>
      <c r="I132" s="39">
        <f t="shared" si="9"/>
        <v>350</v>
      </c>
      <c r="J132" s="49" t="s">
        <v>816</v>
      </c>
      <c r="K132" s="49" t="s">
        <v>816</v>
      </c>
      <c r="L132" s="49" t="s">
        <v>816</v>
      </c>
      <c r="M132" s="4" t="s">
        <v>154</v>
      </c>
      <c r="N132" s="2">
        <f t="shared" ref="N132:N139" si="10">I132</f>
        <v>350</v>
      </c>
      <c r="O132" s="24"/>
      <c r="P132" s="24">
        <f t="shared" si="8"/>
        <v>46588</v>
      </c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</row>
    <row r="133" spans="1:57" s="2" customFormat="1" ht="18.600000000000001" customHeight="1">
      <c r="A133" s="1">
        <v>131</v>
      </c>
      <c r="B133" s="3" t="s">
        <v>162</v>
      </c>
      <c r="C133" s="7" t="s">
        <v>160</v>
      </c>
      <c r="D133" s="7" t="s">
        <v>161</v>
      </c>
      <c r="E133" s="1" t="s">
        <v>98</v>
      </c>
      <c r="F133" s="25" t="s">
        <v>10</v>
      </c>
      <c r="G133" s="1">
        <v>1</v>
      </c>
      <c r="H133" s="28">
        <v>350</v>
      </c>
      <c r="I133" s="39">
        <f t="shared" si="9"/>
        <v>350</v>
      </c>
      <c r="J133" s="49" t="s">
        <v>39</v>
      </c>
      <c r="K133" s="49" t="s">
        <v>39</v>
      </c>
      <c r="L133" s="49" t="s">
        <v>38</v>
      </c>
      <c r="M133" s="4" t="s">
        <v>154</v>
      </c>
      <c r="N133" s="2">
        <f t="shared" si="10"/>
        <v>350</v>
      </c>
      <c r="O133" s="24"/>
      <c r="P133" s="24">
        <f t="shared" si="8"/>
        <v>46938</v>
      </c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</row>
    <row r="134" spans="1:57" s="2" customFormat="1" ht="18.600000000000001" customHeight="1">
      <c r="A134" s="1">
        <v>132</v>
      </c>
      <c r="B134" s="3" t="s">
        <v>167</v>
      </c>
      <c r="C134" s="7" t="s">
        <v>168</v>
      </c>
      <c r="D134" s="7" t="s">
        <v>169</v>
      </c>
      <c r="E134" s="1" t="s">
        <v>98</v>
      </c>
      <c r="F134" s="25" t="s">
        <v>12</v>
      </c>
      <c r="G134" s="1">
        <v>1</v>
      </c>
      <c r="H134" s="28">
        <v>680</v>
      </c>
      <c r="I134" s="39">
        <f t="shared" ref="I134:I182" si="11">G134*H134</f>
        <v>680</v>
      </c>
      <c r="J134" s="49" t="s">
        <v>39</v>
      </c>
      <c r="K134" s="49" t="s">
        <v>39</v>
      </c>
      <c r="L134" s="49" t="s">
        <v>38</v>
      </c>
      <c r="M134" s="4" t="s">
        <v>154</v>
      </c>
      <c r="N134" s="2">
        <f t="shared" si="10"/>
        <v>680</v>
      </c>
      <c r="O134" s="24"/>
      <c r="P134" s="24">
        <f t="shared" ref="P134:P197" si="12">P133+N134</f>
        <v>47618</v>
      </c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</row>
    <row r="135" spans="1:57" s="2" customFormat="1" ht="18.600000000000001" customHeight="1">
      <c r="A135" s="1">
        <v>133</v>
      </c>
      <c r="B135" s="3" t="s">
        <v>170</v>
      </c>
      <c r="C135" s="7" t="s">
        <v>171</v>
      </c>
      <c r="D135" s="7" t="s">
        <v>41</v>
      </c>
      <c r="E135" s="1" t="s">
        <v>98</v>
      </c>
      <c r="F135" s="25" t="s">
        <v>13</v>
      </c>
      <c r="G135" s="1">
        <v>1</v>
      </c>
      <c r="H135" s="28">
        <v>2710</v>
      </c>
      <c r="I135" s="39">
        <f t="shared" si="11"/>
        <v>2710</v>
      </c>
      <c r="J135" s="49" t="s">
        <v>153</v>
      </c>
      <c r="K135" s="49" t="s">
        <v>39</v>
      </c>
      <c r="L135" s="49" t="s">
        <v>38</v>
      </c>
      <c r="M135" s="4" t="s">
        <v>154</v>
      </c>
      <c r="N135" s="2">
        <f t="shared" si="10"/>
        <v>2710</v>
      </c>
      <c r="O135" s="24"/>
      <c r="P135" s="24">
        <f t="shared" si="12"/>
        <v>50328</v>
      </c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</row>
    <row r="136" spans="1:57" s="2" customFormat="1" ht="18.600000000000001" customHeight="1">
      <c r="A136" s="1">
        <v>134</v>
      </c>
      <c r="B136" s="44" t="s">
        <v>1650</v>
      </c>
      <c r="C136" s="48" t="s">
        <v>1651</v>
      </c>
      <c r="D136" s="48" t="s">
        <v>1652</v>
      </c>
      <c r="E136" s="36" t="s">
        <v>1653</v>
      </c>
      <c r="F136" s="46">
        <v>9789869618021</v>
      </c>
      <c r="G136" s="1">
        <v>1</v>
      </c>
      <c r="H136" s="50">
        <v>320</v>
      </c>
      <c r="I136" s="50">
        <f t="shared" si="11"/>
        <v>320</v>
      </c>
      <c r="J136" s="45" t="s">
        <v>664</v>
      </c>
      <c r="K136" s="47" t="s">
        <v>1654</v>
      </c>
      <c r="L136" s="45" t="s">
        <v>664</v>
      </c>
      <c r="M136" s="4" t="s">
        <v>154</v>
      </c>
      <c r="N136" s="2">
        <f t="shared" si="10"/>
        <v>320</v>
      </c>
      <c r="O136" s="24"/>
      <c r="P136" s="24">
        <f t="shared" si="12"/>
        <v>50648</v>
      </c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</row>
    <row r="137" spans="1:57" s="2" customFormat="1" ht="18.600000000000001" customHeight="1">
      <c r="A137" s="1">
        <v>135</v>
      </c>
      <c r="B137" s="44" t="s">
        <v>1655</v>
      </c>
      <c r="C137" s="48" t="s">
        <v>1656</v>
      </c>
      <c r="D137" s="48" t="s">
        <v>1652</v>
      </c>
      <c r="E137" s="36" t="s">
        <v>1653</v>
      </c>
      <c r="F137" s="46">
        <v>9789869204569</v>
      </c>
      <c r="G137" s="1">
        <v>1</v>
      </c>
      <c r="H137" s="50">
        <v>320</v>
      </c>
      <c r="I137" s="50">
        <f t="shared" si="11"/>
        <v>320</v>
      </c>
      <c r="J137" s="45" t="s">
        <v>664</v>
      </c>
      <c r="K137" s="47" t="s">
        <v>1654</v>
      </c>
      <c r="L137" s="45" t="s">
        <v>664</v>
      </c>
      <c r="M137" s="4" t="s">
        <v>154</v>
      </c>
      <c r="N137" s="2">
        <f t="shared" si="10"/>
        <v>320</v>
      </c>
      <c r="O137" s="24"/>
      <c r="P137" s="24">
        <f t="shared" si="12"/>
        <v>50968</v>
      </c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</row>
    <row r="138" spans="1:57" s="2" customFormat="1" ht="18.600000000000001" customHeight="1">
      <c r="A138" s="1">
        <v>136</v>
      </c>
      <c r="B138" s="44" t="s">
        <v>1657</v>
      </c>
      <c r="C138" s="48" t="s">
        <v>1658</v>
      </c>
      <c r="D138" s="48" t="s">
        <v>1652</v>
      </c>
      <c r="E138" s="36" t="s">
        <v>1653</v>
      </c>
      <c r="F138" s="46">
        <v>9789869277310</v>
      </c>
      <c r="G138" s="1">
        <v>1</v>
      </c>
      <c r="H138" s="50">
        <v>320</v>
      </c>
      <c r="I138" s="50">
        <f t="shared" si="11"/>
        <v>320</v>
      </c>
      <c r="J138" s="45" t="s">
        <v>664</v>
      </c>
      <c r="K138" s="47" t="s">
        <v>1654</v>
      </c>
      <c r="L138" s="45" t="s">
        <v>664</v>
      </c>
      <c r="M138" s="4" t="s">
        <v>154</v>
      </c>
      <c r="N138" s="2">
        <f t="shared" si="10"/>
        <v>320</v>
      </c>
      <c r="O138" s="24"/>
      <c r="P138" s="24">
        <f t="shared" si="12"/>
        <v>51288</v>
      </c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</row>
    <row r="139" spans="1:57" s="2" customFormat="1" ht="18.600000000000001" customHeight="1">
      <c r="A139" s="1">
        <v>137</v>
      </c>
      <c r="B139" s="44" t="s">
        <v>1659</v>
      </c>
      <c r="C139" s="48" t="s">
        <v>1660</v>
      </c>
      <c r="D139" s="48" t="s">
        <v>1652</v>
      </c>
      <c r="E139" s="36" t="s">
        <v>1653</v>
      </c>
      <c r="F139" s="46">
        <v>9789869277365</v>
      </c>
      <c r="G139" s="1">
        <v>1</v>
      </c>
      <c r="H139" s="50">
        <v>320</v>
      </c>
      <c r="I139" s="50">
        <f t="shared" si="11"/>
        <v>320</v>
      </c>
      <c r="J139" s="45" t="s">
        <v>664</v>
      </c>
      <c r="K139" s="47" t="s">
        <v>1654</v>
      </c>
      <c r="L139" s="45" t="s">
        <v>664</v>
      </c>
      <c r="M139" s="4" t="s">
        <v>154</v>
      </c>
      <c r="N139" s="2">
        <f t="shared" si="10"/>
        <v>320</v>
      </c>
      <c r="O139" s="24"/>
      <c r="P139" s="24">
        <f t="shared" si="12"/>
        <v>51608</v>
      </c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</row>
    <row r="140" spans="1:57" s="2" customFormat="1" ht="18.600000000000001" customHeight="1">
      <c r="A140" s="1">
        <v>138</v>
      </c>
      <c r="B140" s="3" t="s">
        <v>568</v>
      </c>
      <c r="C140" s="7" t="s">
        <v>569</v>
      </c>
      <c r="D140" s="7" t="s">
        <v>570</v>
      </c>
      <c r="E140" s="1" t="s">
        <v>98</v>
      </c>
      <c r="F140" s="25" t="s">
        <v>572</v>
      </c>
      <c r="G140" s="1">
        <v>1</v>
      </c>
      <c r="H140" s="28">
        <v>4400</v>
      </c>
      <c r="I140" s="39">
        <f t="shared" si="11"/>
        <v>4400</v>
      </c>
      <c r="J140" s="49" t="s">
        <v>153</v>
      </c>
      <c r="K140" s="49" t="s">
        <v>38</v>
      </c>
      <c r="L140" s="49" t="s">
        <v>38</v>
      </c>
      <c r="M140" s="4" t="s">
        <v>575</v>
      </c>
      <c r="N140" s="24">
        <f t="shared" ref="N140:N200" si="13">I140</f>
        <v>4400</v>
      </c>
      <c r="O140" s="24"/>
      <c r="P140" s="24">
        <f t="shared" si="12"/>
        <v>56008</v>
      </c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</row>
    <row r="141" spans="1:57" s="13" customFormat="1" ht="51.75" customHeight="1">
      <c r="A141" s="1">
        <v>139</v>
      </c>
      <c r="B141" s="13" t="s">
        <v>1289</v>
      </c>
      <c r="C141" s="14" t="s">
        <v>1290</v>
      </c>
      <c r="D141" s="14" t="s">
        <v>1291</v>
      </c>
      <c r="E141" s="31" t="s">
        <v>1292</v>
      </c>
      <c r="F141" s="26" t="s">
        <v>1417</v>
      </c>
      <c r="G141" s="1">
        <v>1</v>
      </c>
      <c r="H141" s="29">
        <v>1140</v>
      </c>
      <c r="I141" s="29">
        <f t="shared" si="11"/>
        <v>1140</v>
      </c>
      <c r="J141" s="31" t="s">
        <v>1293</v>
      </c>
      <c r="K141" s="31" t="s">
        <v>1294</v>
      </c>
      <c r="L141" s="31" t="s">
        <v>1294</v>
      </c>
      <c r="M141" s="13" t="s">
        <v>1295</v>
      </c>
      <c r="N141" s="24">
        <f t="shared" si="13"/>
        <v>1140</v>
      </c>
      <c r="O141" s="24"/>
      <c r="P141" s="24">
        <f t="shared" si="12"/>
        <v>57148</v>
      </c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</row>
    <row r="142" spans="1:57" s="13" customFormat="1" ht="51.75" customHeight="1">
      <c r="A142" s="1">
        <v>140</v>
      </c>
      <c r="B142" s="13" t="s">
        <v>1296</v>
      </c>
      <c r="C142" s="14" t="str">
        <f t="shared" ref="C142:C147" si="14">HYPERLINK("https://search.books.com.tw/search/query/key/BomBom+Story/adv_author/1/","  BomBom Story")</f>
        <v>  BomBom Story</v>
      </c>
      <c r="D142" s="14" t="str">
        <f t="shared" ref="D142:D147" si="15">HYPERLINK("https://www.books.com.tw/web/sys_puballb/books/?pubid=suntriumph","三采")</f>
        <v>三采</v>
      </c>
      <c r="E142" s="31" t="s">
        <v>1164</v>
      </c>
      <c r="F142" s="26" t="s">
        <v>1418</v>
      </c>
      <c r="G142" s="1">
        <v>1</v>
      </c>
      <c r="H142" s="29">
        <v>420</v>
      </c>
      <c r="I142" s="29">
        <f t="shared" si="11"/>
        <v>420</v>
      </c>
      <c r="J142" s="31" t="s">
        <v>1166</v>
      </c>
      <c r="K142" s="31" t="s">
        <v>1166</v>
      </c>
      <c r="L142" s="31" t="s">
        <v>1166</v>
      </c>
      <c r="M142" s="13" t="s">
        <v>1297</v>
      </c>
      <c r="N142" s="24">
        <f t="shared" si="13"/>
        <v>420</v>
      </c>
      <c r="O142" s="24"/>
      <c r="P142" s="24">
        <f t="shared" si="12"/>
        <v>57568</v>
      </c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</row>
    <row r="143" spans="1:57" s="13" customFormat="1" ht="51.75" customHeight="1">
      <c r="A143" s="1">
        <v>141</v>
      </c>
      <c r="B143" s="13" t="s">
        <v>1298</v>
      </c>
      <c r="C143" s="14" t="str">
        <f t="shared" si="14"/>
        <v>  BomBom Story</v>
      </c>
      <c r="D143" s="14" t="str">
        <f t="shared" si="15"/>
        <v>三采</v>
      </c>
      <c r="E143" s="31" t="s">
        <v>1164</v>
      </c>
      <c r="F143" s="26" t="s">
        <v>1419</v>
      </c>
      <c r="G143" s="1">
        <v>1</v>
      </c>
      <c r="H143" s="29">
        <v>420</v>
      </c>
      <c r="I143" s="29">
        <f t="shared" si="11"/>
        <v>420</v>
      </c>
      <c r="J143" s="31" t="s">
        <v>1166</v>
      </c>
      <c r="K143" s="31" t="s">
        <v>1166</v>
      </c>
      <c r="L143" s="31" t="s">
        <v>1166</v>
      </c>
      <c r="M143" s="13" t="s">
        <v>1297</v>
      </c>
      <c r="N143" s="24">
        <f t="shared" si="13"/>
        <v>420</v>
      </c>
      <c r="O143" s="24"/>
      <c r="P143" s="24">
        <f t="shared" si="12"/>
        <v>57988</v>
      </c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</row>
    <row r="144" spans="1:57" s="13" customFormat="1" ht="51.75" customHeight="1">
      <c r="A144" s="1">
        <v>142</v>
      </c>
      <c r="B144" s="13" t="s">
        <v>1299</v>
      </c>
      <c r="C144" s="14" t="str">
        <f t="shared" si="14"/>
        <v>  BomBom Story</v>
      </c>
      <c r="D144" s="14" t="str">
        <f t="shared" si="15"/>
        <v>三采</v>
      </c>
      <c r="E144" s="31" t="s">
        <v>1164</v>
      </c>
      <c r="F144" s="26" t="s">
        <v>1420</v>
      </c>
      <c r="G144" s="1">
        <v>1</v>
      </c>
      <c r="H144" s="29">
        <v>420</v>
      </c>
      <c r="I144" s="29">
        <f t="shared" si="11"/>
        <v>420</v>
      </c>
      <c r="J144" s="31" t="s">
        <v>1166</v>
      </c>
      <c r="K144" s="31" t="s">
        <v>1166</v>
      </c>
      <c r="L144" s="31" t="s">
        <v>1166</v>
      </c>
      <c r="M144" s="13" t="s">
        <v>1297</v>
      </c>
      <c r="N144" s="24">
        <f t="shared" si="13"/>
        <v>420</v>
      </c>
      <c r="O144" s="24"/>
      <c r="P144" s="24">
        <f t="shared" si="12"/>
        <v>58408</v>
      </c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</row>
    <row r="145" spans="1:57" s="13" customFormat="1" ht="51.75" customHeight="1">
      <c r="A145" s="1">
        <v>143</v>
      </c>
      <c r="B145" s="13" t="s">
        <v>1300</v>
      </c>
      <c r="C145" s="14" t="str">
        <f t="shared" si="14"/>
        <v>  BomBom Story</v>
      </c>
      <c r="D145" s="14" t="str">
        <f t="shared" si="15"/>
        <v>三采</v>
      </c>
      <c r="E145" s="31" t="s">
        <v>1164</v>
      </c>
      <c r="F145" s="26" t="s">
        <v>1421</v>
      </c>
      <c r="G145" s="1">
        <v>1</v>
      </c>
      <c r="H145" s="29">
        <v>420</v>
      </c>
      <c r="I145" s="29">
        <f t="shared" si="11"/>
        <v>420</v>
      </c>
      <c r="J145" s="31" t="s">
        <v>1166</v>
      </c>
      <c r="K145" s="31" t="s">
        <v>1166</v>
      </c>
      <c r="L145" s="31" t="s">
        <v>1166</v>
      </c>
      <c r="M145" s="13" t="s">
        <v>1297</v>
      </c>
      <c r="N145" s="24">
        <f t="shared" si="13"/>
        <v>420</v>
      </c>
      <c r="O145" s="24"/>
      <c r="P145" s="24">
        <f t="shared" si="12"/>
        <v>58828</v>
      </c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</row>
    <row r="146" spans="1:57" s="13" customFormat="1" ht="51.75" customHeight="1">
      <c r="A146" s="1">
        <v>144</v>
      </c>
      <c r="B146" s="13" t="s">
        <v>1301</v>
      </c>
      <c r="C146" s="14" t="str">
        <f t="shared" si="14"/>
        <v>  BomBom Story</v>
      </c>
      <c r="D146" s="14" t="str">
        <f t="shared" si="15"/>
        <v>三采</v>
      </c>
      <c r="E146" s="31" t="s">
        <v>98</v>
      </c>
      <c r="F146" s="26" t="s">
        <v>1422</v>
      </c>
      <c r="G146" s="1">
        <v>1</v>
      </c>
      <c r="H146" s="29">
        <v>420</v>
      </c>
      <c r="I146" s="29">
        <f t="shared" si="11"/>
        <v>420</v>
      </c>
      <c r="J146" s="31" t="s">
        <v>38</v>
      </c>
      <c r="K146" s="31" t="s">
        <v>38</v>
      </c>
      <c r="L146" s="31" t="s">
        <v>38</v>
      </c>
      <c r="M146" s="13" t="s">
        <v>174</v>
      </c>
      <c r="N146" s="24">
        <f t="shared" si="13"/>
        <v>420</v>
      </c>
      <c r="O146" s="24"/>
      <c r="P146" s="24">
        <f t="shared" si="12"/>
        <v>59248</v>
      </c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</row>
    <row r="147" spans="1:57" s="13" customFormat="1" ht="51.75" customHeight="1">
      <c r="A147" s="1">
        <v>145</v>
      </c>
      <c r="B147" s="13" t="s">
        <v>184</v>
      </c>
      <c r="C147" s="14" t="str">
        <f t="shared" si="14"/>
        <v>  BomBom Story</v>
      </c>
      <c r="D147" s="14" t="str">
        <f t="shared" si="15"/>
        <v>三采</v>
      </c>
      <c r="E147" s="31" t="s">
        <v>98</v>
      </c>
      <c r="F147" s="26" t="s">
        <v>1423</v>
      </c>
      <c r="G147" s="1">
        <v>1</v>
      </c>
      <c r="H147" s="29">
        <v>420</v>
      </c>
      <c r="I147" s="29">
        <f t="shared" si="11"/>
        <v>420</v>
      </c>
      <c r="J147" s="31" t="s">
        <v>38</v>
      </c>
      <c r="K147" s="31" t="s">
        <v>38</v>
      </c>
      <c r="L147" s="31" t="s">
        <v>38</v>
      </c>
      <c r="M147" s="13" t="s">
        <v>174</v>
      </c>
      <c r="N147" s="24">
        <f t="shared" si="13"/>
        <v>420</v>
      </c>
      <c r="O147" s="24"/>
      <c r="P147" s="24">
        <f t="shared" si="12"/>
        <v>59668</v>
      </c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</row>
    <row r="148" spans="1:57" s="2" customFormat="1" ht="18.600000000000001" customHeight="1">
      <c r="A148" s="1">
        <v>146</v>
      </c>
      <c r="B148" s="3" t="s">
        <v>185</v>
      </c>
      <c r="C148" s="7" t="str">
        <f>HYPERLINK("https://search.books.com.tw/search/query/key/%E5%87%B1%E8%A5%BF%E2%80%A7%E5%A8%81%E5%88%A9%E6%96%AF/adv_author/1/","凱西‧威利斯 ")</f>
        <v>凱西‧威利斯 </v>
      </c>
      <c r="D148" s="7" t="str">
        <f>HYPERLINK("https://www.books.com.tw/web/sys_puballb/books/?pubid=commonmaster","大家出版 ")</f>
        <v>大家出版 </v>
      </c>
      <c r="E148" s="1" t="s">
        <v>98</v>
      </c>
      <c r="F148" s="25" t="s">
        <v>1424</v>
      </c>
      <c r="G148" s="1">
        <v>1</v>
      </c>
      <c r="H148" s="28">
        <v>900</v>
      </c>
      <c r="I148" s="39">
        <f t="shared" si="11"/>
        <v>900</v>
      </c>
      <c r="J148" s="49" t="s">
        <v>39</v>
      </c>
      <c r="K148" s="49" t="s">
        <v>39</v>
      </c>
      <c r="L148" s="49" t="s">
        <v>38</v>
      </c>
      <c r="M148" s="4" t="s">
        <v>174</v>
      </c>
      <c r="N148" s="24">
        <f t="shared" si="13"/>
        <v>900</v>
      </c>
      <c r="O148" s="24"/>
      <c r="P148" s="24">
        <f t="shared" si="12"/>
        <v>60568</v>
      </c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</row>
    <row r="149" spans="1:57" s="2" customFormat="1" ht="18.600000000000001" customHeight="1">
      <c r="A149" s="1">
        <v>147</v>
      </c>
      <c r="B149" s="3" t="s">
        <v>186</v>
      </c>
      <c r="C149" s="7" t="s">
        <v>187</v>
      </c>
      <c r="D149" s="7" t="str">
        <f>HYPERLINK("https://www.books.com.tw/web/sys_puballb/books/?pubid=commonmaster","大家出版 ")</f>
        <v>大家出版 </v>
      </c>
      <c r="E149" s="1" t="s">
        <v>98</v>
      </c>
      <c r="F149" s="25" t="s">
        <v>1425</v>
      </c>
      <c r="G149" s="1">
        <v>1</v>
      </c>
      <c r="H149" s="28">
        <v>900</v>
      </c>
      <c r="I149" s="39">
        <f t="shared" si="11"/>
        <v>900</v>
      </c>
      <c r="J149" s="49" t="s">
        <v>39</v>
      </c>
      <c r="K149" s="49" t="s">
        <v>39</v>
      </c>
      <c r="L149" s="49" t="s">
        <v>38</v>
      </c>
      <c r="M149" s="4" t="s">
        <v>174</v>
      </c>
      <c r="N149" s="24">
        <f t="shared" si="13"/>
        <v>900</v>
      </c>
      <c r="O149" s="24"/>
      <c r="P149" s="24">
        <f t="shared" si="12"/>
        <v>61468</v>
      </c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</row>
    <row r="150" spans="1:57" s="13" customFormat="1" ht="51.75" customHeight="1">
      <c r="A150" s="1">
        <v>148</v>
      </c>
      <c r="B150" s="13" t="s">
        <v>1302</v>
      </c>
      <c r="C150" s="14" t="str">
        <f>HYPERLINK("https://search.books.com.tw/search/query/key/Carlton+Books/adv_author/1/","  Carlton Books ")</f>
        <v>  Carlton Books </v>
      </c>
      <c r="D150" s="14" t="str">
        <f>HYPERLINK("https://www.books.com.tw/web/sys_puballb/books/?pubid=suntriumph","三采")</f>
        <v>三采</v>
      </c>
      <c r="E150" s="31" t="s">
        <v>1164</v>
      </c>
      <c r="F150" s="26" t="s">
        <v>1426</v>
      </c>
      <c r="G150" s="1">
        <v>1</v>
      </c>
      <c r="H150" s="29">
        <v>480</v>
      </c>
      <c r="I150" s="29">
        <f t="shared" si="11"/>
        <v>480</v>
      </c>
      <c r="J150" s="31" t="s">
        <v>1166</v>
      </c>
      <c r="K150" s="31" t="s">
        <v>1166</v>
      </c>
      <c r="L150" s="31" t="s">
        <v>1166</v>
      </c>
      <c r="M150" s="13" t="s">
        <v>1297</v>
      </c>
      <c r="N150" s="24">
        <f t="shared" si="13"/>
        <v>480</v>
      </c>
      <c r="O150" s="24"/>
      <c r="P150" s="24">
        <f t="shared" si="12"/>
        <v>61948</v>
      </c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</row>
    <row r="151" spans="1:57" s="13" customFormat="1" ht="51.75" customHeight="1">
      <c r="A151" s="1">
        <v>149</v>
      </c>
      <c r="B151" s="13" t="s">
        <v>1303</v>
      </c>
      <c r="C151" s="14" t="str">
        <f>HYPERLINK("https://search.books.com.tw/search/query/key/Carlton+Books/adv_author/1/","  Carlton Books ")</f>
        <v>  Carlton Books </v>
      </c>
      <c r="D151" s="14" t="s">
        <v>41</v>
      </c>
      <c r="E151" s="31" t="s">
        <v>1164</v>
      </c>
      <c r="F151" s="26" t="s">
        <v>1427</v>
      </c>
      <c r="G151" s="1">
        <v>1</v>
      </c>
      <c r="H151" s="29">
        <v>480</v>
      </c>
      <c r="I151" s="29">
        <f t="shared" si="11"/>
        <v>480</v>
      </c>
      <c r="J151" s="31" t="s">
        <v>1166</v>
      </c>
      <c r="K151" s="31" t="s">
        <v>1166</v>
      </c>
      <c r="L151" s="31" t="s">
        <v>1166</v>
      </c>
      <c r="M151" s="13" t="s">
        <v>1297</v>
      </c>
      <c r="N151" s="24">
        <f t="shared" si="13"/>
        <v>480</v>
      </c>
      <c r="O151" s="24"/>
      <c r="P151" s="24">
        <f t="shared" si="12"/>
        <v>62428</v>
      </c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</row>
    <row r="152" spans="1:57" s="13" customFormat="1" ht="51.75" customHeight="1">
      <c r="A152" s="1">
        <v>150</v>
      </c>
      <c r="B152" s="13" t="s">
        <v>1304</v>
      </c>
      <c r="C152" s="14" t="s">
        <v>191</v>
      </c>
      <c r="D152" s="14" t="s">
        <v>41</v>
      </c>
      <c r="E152" s="31" t="s">
        <v>1164</v>
      </c>
      <c r="F152" s="26" t="s">
        <v>1428</v>
      </c>
      <c r="G152" s="1">
        <v>1</v>
      </c>
      <c r="H152" s="29">
        <v>480</v>
      </c>
      <c r="I152" s="29">
        <f t="shared" si="11"/>
        <v>480</v>
      </c>
      <c r="J152" s="31" t="s">
        <v>1166</v>
      </c>
      <c r="K152" s="31" t="s">
        <v>1166</v>
      </c>
      <c r="L152" s="31" t="s">
        <v>1166</v>
      </c>
      <c r="M152" s="13" t="s">
        <v>1297</v>
      </c>
      <c r="N152" s="24">
        <f t="shared" si="13"/>
        <v>480</v>
      </c>
      <c r="O152" s="24"/>
      <c r="P152" s="24">
        <f t="shared" si="12"/>
        <v>62908</v>
      </c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</row>
    <row r="153" spans="1:57" s="13" customFormat="1" ht="51.75" customHeight="1">
      <c r="A153" s="1">
        <v>151</v>
      </c>
      <c r="B153" s="13" t="s">
        <v>1305</v>
      </c>
      <c r="C153" s="14" t="s">
        <v>191</v>
      </c>
      <c r="D153" s="14" t="s">
        <v>41</v>
      </c>
      <c r="E153" s="31" t="s">
        <v>1164</v>
      </c>
      <c r="F153" s="26" t="s">
        <v>1508</v>
      </c>
      <c r="G153" s="1">
        <v>1</v>
      </c>
      <c r="H153" s="29">
        <v>480</v>
      </c>
      <c r="I153" s="29">
        <f t="shared" si="11"/>
        <v>480</v>
      </c>
      <c r="J153" s="31" t="s">
        <v>1166</v>
      </c>
      <c r="K153" s="31" t="s">
        <v>1166</v>
      </c>
      <c r="L153" s="31" t="s">
        <v>1166</v>
      </c>
      <c r="M153" s="13" t="s">
        <v>1297</v>
      </c>
      <c r="N153" s="24">
        <f t="shared" si="13"/>
        <v>480</v>
      </c>
      <c r="O153" s="24"/>
      <c r="P153" s="24">
        <f t="shared" si="12"/>
        <v>63388</v>
      </c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</row>
    <row r="154" spans="1:57" s="13" customFormat="1" ht="51.75" customHeight="1">
      <c r="A154" s="1">
        <v>152</v>
      </c>
      <c r="B154" s="13" t="s">
        <v>1306</v>
      </c>
      <c r="C154" s="14" t="str">
        <f>HYPERLINK("https://search.books.com.tw/search/query/key/Carlton+Books/adv_author/1/","  Carlton Books ")</f>
        <v>  Carlton Books </v>
      </c>
      <c r="D154" s="14" t="str">
        <f>HYPERLINK("https://www.books.com.tw/web/sys_puballb/books/?pubid=suntriumph","三采")</f>
        <v>三采</v>
      </c>
      <c r="E154" s="31" t="s">
        <v>1164</v>
      </c>
      <c r="F154" s="26" t="s">
        <v>1509</v>
      </c>
      <c r="G154" s="1">
        <v>1</v>
      </c>
      <c r="H154" s="29">
        <v>480</v>
      </c>
      <c r="I154" s="29">
        <f t="shared" si="11"/>
        <v>480</v>
      </c>
      <c r="J154" s="31" t="s">
        <v>1166</v>
      </c>
      <c r="K154" s="31" t="s">
        <v>1166</v>
      </c>
      <c r="L154" s="31" t="s">
        <v>1166</v>
      </c>
      <c r="M154" s="13" t="s">
        <v>1297</v>
      </c>
      <c r="N154" s="24">
        <f t="shared" si="13"/>
        <v>480</v>
      </c>
      <c r="O154" s="24"/>
      <c r="P154" s="24">
        <f t="shared" si="12"/>
        <v>63868</v>
      </c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</row>
    <row r="155" spans="1:57" s="13" customFormat="1" ht="51.75" customHeight="1">
      <c r="A155" s="1">
        <v>153</v>
      </c>
      <c r="B155" s="13" t="s">
        <v>1307</v>
      </c>
      <c r="C155" s="14" t="s">
        <v>191</v>
      </c>
      <c r="D155" s="14" t="s">
        <v>41</v>
      </c>
      <c r="E155" s="31" t="s">
        <v>1164</v>
      </c>
      <c r="F155" s="26" t="s">
        <v>1510</v>
      </c>
      <c r="G155" s="1">
        <v>1</v>
      </c>
      <c r="H155" s="29">
        <v>480</v>
      </c>
      <c r="I155" s="29">
        <f t="shared" si="11"/>
        <v>480</v>
      </c>
      <c r="J155" s="31" t="s">
        <v>1166</v>
      </c>
      <c r="K155" s="31" t="s">
        <v>1166</v>
      </c>
      <c r="L155" s="31" t="s">
        <v>1166</v>
      </c>
      <c r="M155" s="13" t="s">
        <v>1297</v>
      </c>
      <c r="N155" s="24">
        <f t="shared" si="13"/>
        <v>480</v>
      </c>
      <c r="O155" s="24"/>
      <c r="P155" s="24">
        <f t="shared" si="12"/>
        <v>64348</v>
      </c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</row>
    <row r="156" spans="1:57" s="2" customFormat="1" ht="18.600000000000001" customHeight="1">
      <c r="A156" s="1">
        <v>154</v>
      </c>
      <c r="B156" s="3" t="s">
        <v>196</v>
      </c>
      <c r="C156" s="7" t="s">
        <v>197</v>
      </c>
      <c r="D156" s="7" t="s">
        <v>198</v>
      </c>
      <c r="E156" s="1" t="s">
        <v>98</v>
      </c>
      <c r="F156" s="25" t="s">
        <v>1440</v>
      </c>
      <c r="G156" s="1">
        <v>1</v>
      </c>
      <c r="H156" s="28">
        <v>280</v>
      </c>
      <c r="I156" s="39">
        <f t="shared" si="11"/>
        <v>280</v>
      </c>
      <c r="J156" s="49" t="s">
        <v>39</v>
      </c>
      <c r="K156" s="49" t="s">
        <v>39</v>
      </c>
      <c r="L156" s="49" t="s">
        <v>38</v>
      </c>
      <c r="M156" s="4" t="s">
        <v>174</v>
      </c>
      <c r="N156" s="24">
        <f t="shared" si="13"/>
        <v>280</v>
      </c>
      <c r="O156" s="24"/>
      <c r="P156" s="24">
        <f t="shared" si="12"/>
        <v>64628</v>
      </c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</row>
    <row r="157" spans="1:57" s="13" customFormat="1" ht="51.75" customHeight="1">
      <c r="A157" s="1">
        <v>155</v>
      </c>
      <c r="B157" s="13" t="s">
        <v>1266</v>
      </c>
      <c r="C157" s="14" t="s">
        <v>1308</v>
      </c>
      <c r="D157" s="14" t="s">
        <v>1258</v>
      </c>
      <c r="E157" s="31" t="s">
        <v>1164</v>
      </c>
      <c r="F157" s="26" t="s">
        <v>1470</v>
      </c>
      <c r="G157" s="1">
        <v>1</v>
      </c>
      <c r="H157" s="29">
        <v>250</v>
      </c>
      <c r="I157" s="29">
        <f t="shared" si="11"/>
        <v>250</v>
      </c>
      <c r="J157" s="31" t="s">
        <v>1166</v>
      </c>
      <c r="K157" s="31" t="s">
        <v>1166</v>
      </c>
      <c r="L157" s="31" t="s">
        <v>1166</v>
      </c>
      <c r="M157" s="13" t="s">
        <v>1297</v>
      </c>
      <c r="N157" s="24">
        <f t="shared" si="13"/>
        <v>250</v>
      </c>
      <c r="O157" s="24"/>
      <c r="P157" s="24">
        <f t="shared" si="12"/>
        <v>64878</v>
      </c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</row>
    <row r="158" spans="1:57" s="2" customFormat="1" ht="18.600000000000001" customHeight="1">
      <c r="A158" s="1">
        <v>156</v>
      </c>
      <c r="B158" s="3" t="s">
        <v>202</v>
      </c>
      <c r="C158" s="7" t="s">
        <v>203</v>
      </c>
      <c r="D158" s="7" t="s">
        <v>204</v>
      </c>
      <c r="E158" s="1" t="s">
        <v>98</v>
      </c>
      <c r="F158" s="25" t="s">
        <v>1511</v>
      </c>
      <c r="G158" s="1">
        <v>1</v>
      </c>
      <c r="H158" s="28">
        <v>320</v>
      </c>
      <c r="I158" s="39">
        <f t="shared" si="11"/>
        <v>320</v>
      </c>
      <c r="J158" s="49" t="s">
        <v>39</v>
      </c>
      <c r="K158" s="49" t="s">
        <v>39</v>
      </c>
      <c r="L158" s="49" t="s">
        <v>38</v>
      </c>
      <c r="M158" s="4" t="s">
        <v>174</v>
      </c>
      <c r="N158" s="24">
        <f t="shared" si="13"/>
        <v>320</v>
      </c>
      <c r="O158" s="24"/>
      <c r="P158" s="24">
        <f t="shared" si="12"/>
        <v>65198</v>
      </c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</row>
    <row r="159" spans="1:57" s="13" customFormat="1" ht="51.75" customHeight="1">
      <c r="A159" s="1">
        <v>157</v>
      </c>
      <c r="B159" s="13" t="s">
        <v>205</v>
      </c>
      <c r="C159" s="14" t="s">
        <v>1309</v>
      </c>
      <c r="D159" s="14" t="s">
        <v>1310</v>
      </c>
      <c r="E159" s="31" t="s">
        <v>1164</v>
      </c>
      <c r="F159" s="26" t="s">
        <v>1512</v>
      </c>
      <c r="G159" s="1">
        <v>1</v>
      </c>
      <c r="H159" s="29">
        <v>260</v>
      </c>
      <c r="I159" s="29">
        <f t="shared" si="11"/>
        <v>260</v>
      </c>
      <c r="J159" s="31" t="s">
        <v>1166</v>
      </c>
      <c r="K159" s="31" t="s">
        <v>1166</v>
      </c>
      <c r="L159" s="31" t="s">
        <v>1166</v>
      </c>
      <c r="M159" s="13" t="s">
        <v>1297</v>
      </c>
      <c r="N159" s="24">
        <f t="shared" si="13"/>
        <v>260</v>
      </c>
      <c r="O159" s="24"/>
      <c r="P159" s="24">
        <f t="shared" si="12"/>
        <v>65458</v>
      </c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</row>
    <row r="160" spans="1:57" s="2" customFormat="1" ht="18.600000000000001" customHeight="1">
      <c r="A160" s="1">
        <v>158</v>
      </c>
      <c r="B160" s="3" t="s">
        <v>208</v>
      </c>
      <c r="C160" s="7" t="s">
        <v>209</v>
      </c>
      <c r="D160" s="7" t="s">
        <v>210</v>
      </c>
      <c r="E160" s="1" t="s">
        <v>98</v>
      </c>
      <c r="F160" s="25" t="s">
        <v>1513</v>
      </c>
      <c r="G160" s="1">
        <v>1</v>
      </c>
      <c r="H160" s="28">
        <v>350</v>
      </c>
      <c r="I160" s="39">
        <f t="shared" si="11"/>
        <v>350</v>
      </c>
      <c r="J160" s="49" t="s">
        <v>39</v>
      </c>
      <c r="K160" s="49" t="s">
        <v>39</v>
      </c>
      <c r="L160" s="49" t="s">
        <v>38</v>
      </c>
      <c r="M160" s="4" t="s">
        <v>174</v>
      </c>
      <c r="N160" s="24">
        <f t="shared" si="13"/>
        <v>350</v>
      </c>
      <c r="O160" s="24"/>
      <c r="P160" s="24">
        <f t="shared" si="12"/>
        <v>65808</v>
      </c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</row>
    <row r="161" spans="1:57" s="2" customFormat="1" ht="18.600000000000001" customHeight="1">
      <c r="A161" s="1">
        <v>159</v>
      </c>
      <c r="B161" s="3" t="s">
        <v>211</v>
      </c>
      <c r="C161" s="7" t="s">
        <v>212</v>
      </c>
      <c r="D161" s="7" t="s">
        <v>210</v>
      </c>
      <c r="E161" s="1" t="s">
        <v>98</v>
      </c>
      <c r="F161" s="25" t="s">
        <v>1489</v>
      </c>
      <c r="G161" s="1">
        <v>1</v>
      </c>
      <c r="H161" s="28">
        <v>450</v>
      </c>
      <c r="I161" s="39">
        <f t="shared" si="11"/>
        <v>450</v>
      </c>
      <c r="J161" s="49" t="s">
        <v>39</v>
      </c>
      <c r="K161" s="49" t="s">
        <v>39</v>
      </c>
      <c r="L161" s="49" t="s">
        <v>38</v>
      </c>
      <c r="M161" s="4" t="s">
        <v>174</v>
      </c>
      <c r="N161" s="24">
        <f t="shared" si="13"/>
        <v>450</v>
      </c>
      <c r="O161" s="24"/>
      <c r="P161" s="24">
        <f t="shared" si="12"/>
        <v>66258</v>
      </c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</row>
    <row r="162" spans="1:57" s="13" customFormat="1" ht="51.75" customHeight="1">
      <c r="A162" s="1">
        <v>160</v>
      </c>
      <c r="B162" s="13" t="s">
        <v>1311</v>
      </c>
      <c r="C162" s="14" t="s">
        <v>1309</v>
      </c>
      <c r="D162" s="14" t="s">
        <v>1310</v>
      </c>
      <c r="E162" s="31" t="s">
        <v>1164</v>
      </c>
      <c r="F162" s="26" t="s">
        <v>1514</v>
      </c>
      <c r="G162" s="1">
        <v>1</v>
      </c>
      <c r="H162" s="29">
        <v>220</v>
      </c>
      <c r="I162" s="29">
        <f t="shared" si="11"/>
        <v>220</v>
      </c>
      <c r="J162" s="31" t="s">
        <v>1166</v>
      </c>
      <c r="K162" s="31" t="s">
        <v>1166</v>
      </c>
      <c r="L162" s="31" t="s">
        <v>1166</v>
      </c>
      <c r="M162" s="13" t="s">
        <v>1297</v>
      </c>
      <c r="N162" s="24">
        <f t="shared" si="13"/>
        <v>220</v>
      </c>
      <c r="O162" s="24"/>
      <c r="P162" s="24">
        <f t="shared" si="12"/>
        <v>66478</v>
      </c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</row>
    <row r="163" spans="1:57" s="2" customFormat="1" ht="18.600000000000001" customHeight="1">
      <c r="A163" s="1">
        <v>161</v>
      </c>
      <c r="B163" s="3" t="s">
        <v>214</v>
      </c>
      <c r="C163" s="7" t="s">
        <v>215</v>
      </c>
      <c r="D163" s="7" t="s">
        <v>210</v>
      </c>
      <c r="E163" s="1" t="s">
        <v>98</v>
      </c>
      <c r="F163" s="25" t="s">
        <v>1515</v>
      </c>
      <c r="G163" s="1">
        <v>1</v>
      </c>
      <c r="H163" s="28">
        <v>420</v>
      </c>
      <c r="I163" s="39">
        <f t="shared" si="11"/>
        <v>420</v>
      </c>
      <c r="J163" s="49" t="s">
        <v>39</v>
      </c>
      <c r="K163" s="49" t="s">
        <v>39</v>
      </c>
      <c r="L163" s="49" t="s">
        <v>38</v>
      </c>
      <c r="M163" s="4" t="s">
        <v>174</v>
      </c>
      <c r="N163" s="24">
        <f t="shared" si="13"/>
        <v>420</v>
      </c>
      <c r="O163" s="24"/>
      <c r="P163" s="24">
        <f t="shared" si="12"/>
        <v>66898</v>
      </c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</row>
    <row r="164" spans="1:57" s="13" customFormat="1" ht="51.75" customHeight="1">
      <c r="A164" s="1">
        <v>162</v>
      </c>
      <c r="B164" s="13" t="s">
        <v>1312</v>
      </c>
      <c r="C164" s="14" t="s">
        <v>1313</v>
      </c>
      <c r="D164" s="14" t="s">
        <v>1314</v>
      </c>
      <c r="E164" s="31" t="s">
        <v>1164</v>
      </c>
      <c r="F164" s="26" t="s">
        <v>1516</v>
      </c>
      <c r="G164" s="1">
        <v>1</v>
      </c>
      <c r="H164" s="29">
        <v>320</v>
      </c>
      <c r="I164" s="29">
        <f t="shared" si="11"/>
        <v>320</v>
      </c>
      <c r="J164" s="31" t="s">
        <v>1166</v>
      </c>
      <c r="K164" s="31" t="s">
        <v>1166</v>
      </c>
      <c r="L164" s="31" t="s">
        <v>1166</v>
      </c>
      <c r="M164" s="13" t="s">
        <v>1297</v>
      </c>
      <c r="N164" s="24">
        <f t="shared" si="13"/>
        <v>320</v>
      </c>
      <c r="O164" s="24"/>
      <c r="P164" s="24">
        <f t="shared" si="12"/>
        <v>67218</v>
      </c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</row>
    <row r="165" spans="1:57" s="13" customFormat="1" ht="51.75" customHeight="1">
      <c r="A165" s="1">
        <v>163</v>
      </c>
      <c r="B165" s="13" t="s">
        <v>1315</v>
      </c>
      <c r="C165" s="14"/>
      <c r="D165" s="14" t="s">
        <v>1316</v>
      </c>
      <c r="E165" s="31" t="s">
        <v>1317</v>
      </c>
      <c r="F165" s="26" t="s">
        <v>1517</v>
      </c>
      <c r="G165" s="1">
        <v>1</v>
      </c>
      <c r="H165" s="29">
        <v>320</v>
      </c>
      <c r="I165" s="29">
        <f t="shared" si="11"/>
        <v>320</v>
      </c>
      <c r="J165" s="31" t="s">
        <v>1318</v>
      </c>
      <c r="K165" s="31" t="s">
        <v>1318</v>
      </c>
      <c r="L165" s="31" t="s">
        <v>1318</v>
      </c>
      <c r="M165" s="13" t="s">
        <v>1319</v>
      </c>
      <c r="N165" s="24">
        <f t="shared" si="13"/>
        <v>320</v>
      </c>
      <c r="O165" s="24"/>
      <c r="P165" s="24">
        <f t="shared" si="12"/>
        <v>67538</v>
      </c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</row>
    <row r="166" spans="1:57" s="2" customFormat="1" ht="18.600000000000001" customHeight="1">
      <c r="A166" s="1">
        <v>164</v>
      </c>
      <c r="B166" s="3" t="s">
        <v>222</v>
      </c>
      <c r="C166" s="7" t="s">
        <v>223</v>
      </c>
      <c r="D166" s="7" t="s">
        <v>224</v>
      </c>
      <c r="E166" s="1" t="s">
        <v>98</v>
      </c>
      <c r="F166" s="25" t="s">
        <v>1518</v>
      </c>
      <c r="G166" s="1">
        <v>1</v>
      </c>
      <c r="H166" s="28">
        <v>550</v>
      </c>
      <c r="I166" s="39">
        <f t="shared" si="11"/>
        <v>550</v>
      </c>
      <c r="J166" s="49" t="s">
        <v>39</v>
      </c>
      <c r="K166" s="49" t="s">
        <v>39</v>
      </c>
      <c r="L166" s="49" t="s">
        <v>38</v>
      </c>
      <c r="M166" s="4" t="s">
        <v>174</v>
      </c>
      <c r="N166" s="24">
        <f t="shared" si="13"/>
        <v>550</v>
      </c>
      <c r="O166" s="24"/>
      <c r="P166" s="24">
        <f t="shared" si="12"/>
        <v>68088</v>
      </c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</row>
    <row r="167" spans="1:57" s="2" customFormat="1" ht="33.75" customHeight="1">
      <c r="A167" s="1">
        <v>165</v>
      </c>
      <c r="B167" s="13" t="s">
        <v>1379</v>
      </c>
      <c r="C167" s="14" t="s">
        <v>1380</v>
      </c>
      <c r="D167" s="14" t="s">
        <v>1381</v>
      </c>
      <c r="E167" s="1" t="s">
        <v>1358</v>
      </c>
      <c r="F167" s="25" t="s">
        <v>433</v>
      </c>
      <c r="G167" s="1">
        <v>1</v>
      </c>
      <c r="H167" s="28">
        <v>240</v>
      </c>
      <c r="I167" s="39">
        <f t="shared" ref="I167:I173" si="16">G167*H167</f>
        <v>240</v>
      </c>
      <c r="J167" s="49" t="s">
        <v>1166</v>
      </c>
      <c r="K167" s="49" t="s">
        <v>1166</v>
      </c>
      <c r="L167" s="49" t="s">
        <v>1166</v>
      </c>
      <c r="M167" s="4" t="s">
        <v>174</v>
      </c>
      <c r="N167" s="24">
        <f t="shared" si="13"/>
        <v>240</v>
      </c>
      <c r="O167" s="24"/>
      <c r="P167" s="24">
        <f t="shared" si="12"/>
        <v>68328</v>
      </c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</row>
    <row r="168" spans="1:57" s="2" customFormat="1" ht="33.75" customHeight="1">
      <c r="A168" s="1">
        <v>166</v>
      </c>
      <c r="B168" s="13" t="s">
        <v>1382</v>
      </c>
      <c r="C168" s="14" t="s">
        <v>1380</v>
      </c>
      <c r="D168" s="14" t="s">
        <v>1381</v>
      </c>
      <c r="E168" s="1" t="s">
        <v>1358</v>
      </c>
      <c r="F168" s="25" t="s">
        <v>410</v>
      </c>
      <c r="G168" s="1">
        <v>1</v>
      </c>
      <c r="H168" s="28">
        <v>240</v>
      </c>
      <c r="I168" s="39">
        <f t="shared" si="16"/>
        <v>240</v>
      </c>
      <c r="J168" s="49" t="s">
        <v>1166</v>
      </c>
      <c r="K168" s="49" t="s">
        <v>1166</v>
      </c>
      <c r="L168" s="49" t="s">
        <v>1166</v>
      </c>
      <c r="M168" s="4" t="s">
        <v>174</v>
      </c>
      <c r="N168" s="24">
        <f t="shared" si="13"/>
        <v>240</v>
      </c>
      <c r="O168" s="24"/>
      <c r="P168" s="24">
        <f t="shared" si="12"/>
        <v>68568</v>
      </c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</row>
    <row r="169" spans="1:57" s="2" customFormat="1" ht="33.75" customHeight="1">
      <c r="A169" s="1">
        <v>167</v>
      </c>
      <c r="B169" s="13" t="s">
        <v>1383</v>
      </c>
      <c r="C169" s="14" t="s">
        <v>1380</v>
      </c>
      <c r="D169" s="14" t="s">
        <v>1381</v>
      </c>
      <c r="E169" s="1" t="s">
        <v>1358</v>
      </c>
      <c r="F169" s="25" t="s">
        <v>411</v>
      </c>
      <c r="G169" s="1">
        <v>1</v>
      </c>
      <c r="H169" s="28">
        <v>240</v>
      </c>
      <c r="I169" s="39">
        <f t="shared" si="16"/>
        <v>240</v>
      </c>
      <c r="J169" s="49" t="s">
        <v>1166</v>
      </c>
      <c r="K169" s="49" t="s">
        <v>1166</v>
      </c>
      <c r="L169" s="49" t="s">
        <v>1166</v>
      </c>
      <c r="M169" s="4" t="s">
        <v>174</v>
      </c>
      <c r="N169" s="24">
        <f t="shared" si="13"/>
        <v>240</v>
      </c>
      <c r="O169" s="24"/>
      <c r="P169" s="24">
        <f t="shared" si="12"/>
        <v>68808</v>
      </c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</row>
    <row r="170" spans="1:57" s="2" customFormat="1" ht="33.75" customHeight="1">
      <c r="A170" s="1">
        <v>168</v>
      </c>
      <c r="B170" s="13" t="s">
        <v>1384</v>
      </c>
      <c r="C170" s="14" t="s">
        <v>1380</v>
      </c>
      <c r="D170" s="14" t="s">
        <v>1381</v>
      </c>
      <c r="E170" s="1" t="s">
        <v>1358</v>
      </c>
      <c r="F170" s="25" t="s">
        <v>438</v>
      </c>
      <c r="G170" s="1">
        <v>1</v>
      </c>
      <c r="H170" s="28">
        <v>240</v>
      </c>
      <c r="I170" s="39">
        <f t="shared" si="16"/>
        <v>240</v>
      </c>
      <c r="J170" s="49" t="s">
        <v>1166</v>
      </c>
      <c r="K170" s="49" t="s">
        <v>1166</v>
      </c>
      <c r="L170" s="49" t="s">
        <v>1166</v>
      </c>
      <c r="M170" s="4" t="s">
        <v>174</v>
      </c>
      <c r="N170" s="24">
        <f t="shared" si="13"/>
        <v>240</v>
      </c>
      <c r="O170" s="24"/>
      <c r="P170" s="24">
        <f t="shared" si="12"/>
        <v>69048</v>
      </c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</row>
    <row r="171" spans="1:57" s="2" customFormat="1" ht="33.75" customHeight="1">
      <c r="A171" s="1">
        <v>169</v>
      </c>
      <c r="B171" s="13" t="s">
        <v>1385</v>
      </c>
      <c r="C171" s="14" t="s">
        <v>1380</v>
      </c>
      <c r="D171" s="14" t="s">
        <v>1381</v>
      </c>
      <c r="E171" s="1" t="s">
        <v>1358</v>
      </c>
      <c r="F171" s="25" t="s">
        <v>412</v>
      </c>
      <c r="G171" s="1">
        <v>1</v>
      </c>
      <c r="H171" s="28">
        <v>240</v>
      </c>
      <c r="I171" s="39">
        <f t="shared" si="16"/>
        <v>240</v>
      </c>
      <c r="J171" s="49" t="s">
        <v>1166</v>
      </c>
      <c r="K171" s="49" t="s">
        <v>1166</v>
      </c>
      <c r="L171" s="49" t="s">
        <v>1166</v>
      </c>
      <c r="M171" s="4" t="s">
        <v>174</v>
      </c>
      <c r="N171" s="24">
        <f t="shared" si="13"/>
        <v>240</v>
      </c>
      <c r="O171" s="24"/>
      <c r="P171" s="24">
        <f t="shared" si="12"/>
        <v>69288</v>
      </c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</row>
    <row r="172" spans="1:57" s="2" customFormat="1" ht="33.75" customHeight="1">
      <c r="A172" s="1">
        <v>170</v>
      </c>
      <c r="B172" s="13" t="s">
        <v>1386</v>
      </c>
      <c r="C172" s="14" t="s">
        <v>1380</v>
      </c>
      <c r="D172" s="14" t="s">
        <v>1381</v>
      </c>
      <c r="E172" s="1" t="s">
        <v>1358</v>
      </c>
      <c r="F172" s="25" t="s">
        <v>413</v>
      </c>
      <c r="G172" s="1">
        <v>1</v>
      </c>
      <c r="H172" s="28">
        <v>240</v>
      </c>
      <c r="I172" s="39">
        <f t="shared" si="16"/>
        <v>240</v>
      </c>
      <c r="J172" s="49" t="s">
        <v>1166</v>
      </c>
      <c r="K172" s="49" t="s">
        <v>1166</v>
      </c>
      <c r="L172" s="49" t="s">
        <v>1166</v>
      </c>
      <c r="M172" s="4" t="s">
        <v>174</v>
      </c>
      <c r="N172" s="24">
        <f t="shared" si="13"/>
        <v>240</v>
      </c>
      <c r="O172" s="24"/>
      <c r="P172" s="24">
        <f t="shared" si="12"/>
        <v>69528</v>
      </c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</row>
    <row r="173" spans="1:57" s="2" customFormat="1" ht="33.75" customHeight="1">
      <c r="A173" s="1">
        <v>171</v>
      </c>
      <c r="B173" s="13" t="s">
        <v>1387</v>
      </c>
      <c r="C173" s="14" t="s">
        <v>1380</v>
      </c>
      <c r="D173" s="14" t="s">
        <v>1381</v>
      </c>
      <c r="E173" s="1" t="s">
        <v>1358</v>
      </c>
      <c r="F173" s="25" t="s">
        <v>414</v>
      </c>
      <c r="G173" s="1">
        <v>1</v>
      </c>
      <c r="H173" s="28">
        <v>280</v>
      </c>
      <c r="I173" s="39">
        <f t="shared" si="16"/>
        <v>280</v>
      </c>
      <c r="J173" s="49" t="s">
        <v>1166</v>
      </c>
      <c r="K173" s="49" t="s">
        <v>1166</v>
      </c>
      <c r="L173" s="49" t="s">
        <v>1166</v>
      </c>
      <c r="M173" s="4" t="s">
        <v>174</v>
      </c>
      <c r="N173" s="24">
        <f t="shared" si="13"/>
        <v>280</v>
      </c>
      <c r="O173" s="24"/>
      <c r="P173" s="24">
        <f t="shared" si="12"/>
        <v>69808</v>
      </c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</row>
    <row r="174" spans="1:57" s="13" customFormat="1" ht="70.5" customHeight="1">
      <c r="A174" s="1">
        <v>172</v>
      </c>
      <c r="B174" s="13" t="s">
        <v>1322</v>
      </c>
      <c r="C174" s="14" t="s">
        <v>1323</v>
      </c>
      <c r="D174" s="14" t="s">
        <v>1324</v>
      </c>
      <c r="E174" s="31" t="s">
        <v>1164</v>
      </c>
      <c r="F174" s="26" t="s">
        <v>1325</v>
      </c>
      <c r="G174" s="1">
        <v>1</v>
      </c>
      <c r="H174" s="29">
        <v>399</v>
      </c>
      <c r="I174" s="29">
        <f t="shared" si="11"/>
        <v>399</v>
      </c>
      <c r="J174" s="31" t="s">
        <v>1166</v>
      </c>
      <c r="K174" s="31" t="s">
        <v>1166</v>
      </c>
      <c r="L174" s="31" t="s">
        <v>1166</v>
      </c>
      <c r="M174" s="13" t="s">
        <v>1321</v>
      </c>
      <c r="N174" s="24">
        <f t="shared" si="13"/>
        <v>399</v>
      </c>
      <c r="O174" s="24"/>
      <c r="P174" s="24">
        <f t="shared" si="12"/>
        <v>70207</v>
      </c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</row>
    <row r="175" spans="1:57" s="13" customFormat="1" ht="85.5" customHeight="1">
      <c r="A175" s="1">
        <v>173</v>
      </c>
      <c r="B175" s="13" t="s">
        <v>1326</v>
      </c>
      <c r="C175" s="14" t="s">
        <v>1327</v>
      </c>
      <c r="D175" s="14" t="s">
        <v>1328</v>
      </c>
      <c r="E175" s="31" t="s">
        <v>1164</v>
      </c>
      <c r="F175" s="26" t="s">
        <v>1329</v>
      </c>
      <c r="G175" s="1">
        <v>1</v>
      </c>
      <c r="H175" s="29">
        <v>450</v>
      </c>
      <c r="I175" s="29">
        <f t="shared" si="11"/>
        <v>450</v>
      </c>
      <c r="J175" s="31" t="s">
        <v>1207</v>
      </c>
      <c r="K175" s="31" t="s">
        <v>1207</v>
      </c>
      <c r="L175" s="31" t="s">
        <v>1166</v>
      </c>
      <c r="M175" s="13" t="s">
        <v>1321</v>
      </c>
      <c r="N175" s="24">
        <f t="shared" si="13"/>
        <v>450</v>
      </c>
      <c r="O175" s="24"/>
      <c r="P175" s="24">
        <f t="shared" si="12"/>
        <v>70657</v>
      </c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</row>
    <row r="176" spans="1:57" s="13" customFormat="1" ht="52.5" customHeight="1">
      <c r="A176" s="1">
        <v>174</v>
      </c>
      <c r="B176" s="13" t="s">
        <v>589</v>
      </c>
      <c r="C176" s="14" t="s">
        <v>590</v>
      </c>
      <c r="D176" s="14" t="s">
        <v>591</v>
      </c>
      <c r="E176" s="31" t="s">
        <v>98</v>
      </c>
      <c r="F176" s="26" t="s">
        <v>1519</v>
      </c>
      <c r="G176" s="1">
        <v>1</v>
      </c>
      <c r="H176" s="29">
        <v>380</v>
      </c>
      <c r="I176" s="29">
        <f t="shared" si="11"/>
        <v>380</v>
      </c>
      <c r="J176" s="31" t="s">
        <v>38</v>
      </c>
      <c r="K176" s="31" t="s">
        <v>38</v>
      </c>
      <c r="L176" s="31" t="s">
        <v>38</v>
      </c>
      <c r="M176" s="13" t="s">
        <v>234</v>
      </c>
      <c r="N176" s="24">
        <f t="shared" si="13"/>
        <v>380</v>
      </c>
      <c r="O176" s="24"/>
      <c r="P176" s="24">
        <f t="shared" si="12"/>
        <v>71037</v>
      </c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</row>
    <row r="177" spans="1:57" s="13" customFormat="1" ht="52.5" customHeight="1">
      <c r="A177" s="1">
        <v>175</v>
      </c>
      <c r="B177" s="13" t="s">
        <v>592</v>
      </c>
      <c r="C177" s="14" t="s">
        <v>593</v>
      </c>
      <c r="D177" s="14" t="s">
        <v>594</v>
      </c>
      <c r="E177" s="31" t="s">
        <v>98</v>
      </c>
      <c r="F177" s="26" t="s">
        <v>1520</v>
      </c>
      <c r="G177" s="1">
        <v>1</v>
      </c>
      <c r="H177" s="29">
        <v>380</v>
      </c>
      <c r="I177" s="29">
        <f t="shared" si="11"/>
        <v>380</v>
      </c>
      <c r="J177" s="31" t="s">
        <v>38</v>
      </c>
      <c r="K177" s="31" t="s">
        <v>38</v>
      </c>
      <c r="L177" s="31" t="s">
        <v>38</v>
      </c>
      <c r="M177" s="13" t="s">
        <v>234</v>
      </c>
      <c r="N177" s="24">
        <f t="shared" si="13"/>
        <v>380</v>
      </c>
      <c r="O177" s="24"/>
      <c r="P177" s="24">
        <f t="shared" si="12"/>
        <v>71417</v>
      </c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</row>
    <row r="178" spans="1:57" s="2" customFormat="1" ht="18.600000000000001" customHeight="1">
      <c r="A178" s="1">
        <v>176</v>
      </c>
      <c r="B178" s="3" t="s">
        <v>598</v>
      </c>
      <c r="C178" s="7" t="s">
        <v>599</v>
      </c>
      <c r="D178" s="7" t="s">
        <v>600</v>
      </c>
      <c r="E178" s="1" t="s">
        <v>98</v>
      </c>
      <c r="F178" s="25" t="s">
        <v>1521</v>
      </c>
      <c r="G178" s="1">
        <v>1</v>
      </c>
      <c r="H178" s="28">
        <v>250</v>
      </c>
      <c r="I178" s="39">
        <f t="shared" si="11"/>
        <v>250</v>
      </c>
      <c r="J178" s="49" t="s">
        <v>38</v>
      </c>
      <c r="K178" s="49" t="s">
        <v>38</v>
      </c>
      <c r="L178" s="49" t="s">
        <v>38</v>
      </c>
      <c r="M178" s="4" t="s">
        <v>234</v>
      </c>
      <c r="N178" s="24">
        <f t="shared" si="13"/>
        <v>250</v>
      </c>
      <c r="O178" s="24"/>
      <c r="P178" s="24">
        <f t="shared" si="12"/>
        <v>71667</v>
      </c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</row>
    <row r="179" spans="1:57" s="13" customFormat="1" ht="76.5" customHeight="1">
      <c r="A179" s="1">
        <v>177</v>
      </c>
      <c r="B179" s="13" t="s">
        <v>235</v>
      </c>
      <c r="C179" s="14" t="s">
        <v>603</v>
      </c>
      <c r="D179" s="14" t="s">
        <v>237</v>
      </c>
      <c r="E179" s="31" t="s">
        <v>98</v>
      </c>
      <c r="F179" s="26" t="s">
        <v>15</v>
      </c>
      <c r="G179" s="1">
        <v>1</v>
      </c>
      <c r="H179" s="29">
        <v>399</v>
      </c>
      <c r="I179" s="29">
        <f t="shared" si="11"/>
        <v>399</v>
      </c>
      <c r="J179" s="31" t="s">
        <v>38</v>
      </c>
      <c r="K179" s="31" t="s">
        <v>38</v>
      </c>
      <c r="L179" s="31" t="s">
        <v>38</v>
      </c>
      <c r="M179" s="13" t="s">
        <v>234</v>
      </c>
      <c r="N179" s="24">
        <f t="shared" si="13"/>
        <v>399</v>
      </c>
      <c r="O179" s="24"/>
      <c r="P179" s="24">
        <f t="shared" si="12"/>
        <v>72066</v>
      </c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</row>
    <row r="180" spans="1:57" s="13" customFormat="1" ht="79.5" customHeight="1">
      <c r="A180" s="1">
        <v>178</v>
      </c>
      <c r="B180" s="13" t="s">
        <v>238</v>
      </c>
      <c r="C180" s="14" t="s">
        <v>239</v>
      </c>
      <c r="D180" s="14" t="s">
        <v>240</v>
      </c>
      <c r="E180" s="31" t="s">
        <v>98</v>
      </c>
      <c r="F180" s="26" t="s">
        <v>16</v>
      </c>
      <c r="G180" s="1">
        <v>1</v>
      </c>
      <c r="H180" s="29">
        <v>450</v>
      </c>
      <c r="I180" s="29">
        <f t="shared" si="11"/>
        <v>450</v>
      </c>
      <c r="J180" s="31" t="s">
        <v>153</v>
      </c>
      <c r="K180" s="31" t="s">
        <v>153</v>
      </c>
      <c r="L180" s="31" t="s">
        <v>38</v>
      </c>
      <c r="M180" s="13" t="s">
        <v>234</v>
      </c>
      <c r="N180" s="24">
        <f t="shared" si="13"/>
        <v>450</v>
      </c>
      <c r="O180" s="24"/>
      <c r="P180" s="24">
        <f t="shared" si="12"/>
        <v>72516</v>
      </c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</row>
    <row r="181" spans="1:57" s="13" customFormat="1" ht="52.5" customHeight="1">
      <c r="A181" s="1">
        <v>179</v>
      </c>
      <c r="B181" s="13" t="s">
        <v>241</v>
      </c>
      <c r="C181" s="14" t="s">
        <v>239</v>
      </c>
      <c r="D181" s="14" t="s">
        <v>240</v>
      </c>
      <c r="E181" s="31" t="s">
        <v>98</v>
      </c>
      <c r="F181" s="26" t="s">
        <v>17</v>
      </c>
      <c r="G181" s="1">
        <v>1</v>
      </c>
      <c r="H181" s="29">
        <v>360</v>
      </c>
      <c r="I181" s="29">
        <f t="shared" si="11"/>
        <v>360</v>
      </c>
      <c r="J181" s="31" t="s">
        <v>153</v>
      </c>
      <c r="K181" s="31" t="s">
        <v>153</v>
      </c>
      <c r="L181" s="31" t="s">
        <v>38</v>
      </c>
      <c r="M181" s="13" t="s">
        <v>234</v>
      </c>
      <c r="N181" s="24">
        <f t="shared" si="13"/>
        <v>360</v>
      </c>
      <c r="O181" s="24"/>
      <c r="P181" s="24">
        <f t="shared" si="12"/>
        <v>72876</v>
      </c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</row>
    <row r="182" spans="1:57" s="13" customFormat="1" ht="52.5" customHeight="1">
      <c r="A182" s="1">
        <v>180</v>
      </c>
      <c r="B182" s="13" t="s">
        <v>609</v>
      </c>
      <c r="C182" s="14" t="s">
        <v>610</v>
      </c>
      <c r="D182" s="14" t="s">
        <v>173</v>
      </c>
      <c r="E182" s="31" t="s">
        <v>98</v>
      </c>
      <c r="F182" s="26" t="s">
        <v>1522</v>
      </c>
      <c r="G182" s="1">
        <v>1</v>
      </c>
      <c r="H182" s="29">
        <v>236</v>
      </c>
      <c r="I182" s="29">
        <f t="shared" si="11"/>
        <v>236</v>
      </c>
      <c r="J182" s="31" t="s">
        <v>38</v>
      </c>
      <c r="K182" s="31" t="s">
        <v>38</v>
      </c>
      <c r="L182" s="31" t="s">
        <v>38</v>
      </c>
      <c r="M182" s="13" t="s">
        <v>234</v>
      </c>
      <c r="N182" s="24">
        <f t="shared" si="13"/>
        <v>236</v>
      </c>
      <c r="O182" s="24"/>
      <c r="P182" s="24">
        <f t="shared" si="12"/>
        <v>73112</v>
      </c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</row>
    <row r="183" spans="1:57" s="13" customFormat="1" ht="52.5" customHeight="1">
      <c r="A183" s="1">
        <v>181</v>
      </c>
      <c r="B183" s="13" t="s">
        <v>615</v>
      </c>
      <c r="C183" s="14" t="s">
        <v>616</v>
      </c>
      <c r="D183" s="14" t="s">
        <v>617</v>
      </c>
      <c r="E183" s="31" t="s">
        <v>98</v>
      </c>
      <c r="F183" s="26" t="s">
        <v>1523</v>
      </c>
      <c r="G183" s="1">
        <v>1</v>
      </c>
      <c r="H183" s="29">
        <v>340</v>
      </c>
      <c r="I183" s="29">
        <f t="shared" ref="I183:I258" si="17">G183*H183</f>
        <v>340</v>
      </c>
      <c r="J183" s="31" t="s">
        <v>38</v>
      </c>
      <c r="K183" s="31" t="s">
        <v>38</v>
      </c>
      <c r="L183" s="31" t="s">
        <v>38</v>
      </c>
      <c r="M183" s="13" t="s">
        <v>234</v>
      </c>
      <c r="N183" s="24">
        <f t="shared" si="13"/>
        <v>340</v>
      </c>
      <c r="O183" s="24"/>
      <c r="P183" s="24">
        <f t="shared" si="12"/>
        <v>73452</v>
      </c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</row>
    <row r="184" spans="1:57" s="13" customFormat="1" ht="52.5" customHeight="1">
      <c r="A184" s="1">
        <v>182</v>
      </c>
      <c r="B184" s="13" t="s">
        <v>618</v>
      </c>
      <c r="C184" s="14" t="s">
        <v>619</v>
      </c>
      <c r="D184" s="14" t="s">
        <v>484</v>
      </c>
      <c r="E184" s="31" t="s">
        <v>98</v>
      </c>
      <c r="F184" s="26" t="s">
        <v>1524</v>
      </c>
      <c r="G184" s="1">
        <v>1</v>
      </c>
      <c r="H184" s="29">
        <v>400</v>
      </c>
      <c r="I184" s="29">
        <f t="shared" si="17"/>
        <v>400</v>
      </c>
      <c r="J184" s="31" t="s">
        <v>38</v>
      </c>
      <c r="K184" s="31" t="s">
        <v>38</v>
      </c>
      <c r="L184" s="31" t="s">
        <v>38</v>
      </c>
      <c r="M184" s="13" t="s">
        <v>234</v>
      </c>
      <c r="N184" s="24">
        <f t="shared" si="13"/>
        <v>400</v>
      </c>
      <c r="O184" s="24"/>
      <c r="P184" s="24">
        <f t="shared" si="12"/>
        <v>73852</v>
      </c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</row>
    <row r="185" spans="1:57" s="13" customFormat="1" ht="52.5" customHeight="1">
      <c r="A185" s="1">
        <v>183</v>
      </c>
      <c r="B185" s="13" t="s">
        <v>620</v>
      </c>
      <c r="C185" s="14" t="s">
        <v>621</v>
      </c>
      <c r="D185" s="14" t="s">
        <v>177</v>
      </c>
      <c r="E185" s="31" t="s">
        <v>98</v>
      </c>
      <c r="F185" s="26" t="s">
        <v>1525</v>
      </c>
      <c r="G185" s="1">
        <v>1</v>
      </c>
      <c r="H185" s="29">
        <v>260</v>
      </c>
      <c r="I185" s="29">
        <f t="shared" si="17"/>
        <v>260</v>
      </c>
      <c r="J185" s="31" t="s">
        <v>38</v>
      </c>
      <c r="K185" s="31" t="s">
        <v>38</v>
      </c>
      <c r="L185" s="31" t="s">
        <v>38</v>
      </c>
      <c r="M185" s="13" t="s">
        <v>234</v>
      </c>
      <c r="N185" s="24">
        <f t="shared" si="13"/>
        <v>260</v>
      </c>
      <c r="O185" s="24"/>
      <c r="P185" s="24">
        <f t="shared" si="12"/>
        <v>74112</v>
      </c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</row>
    <row r="186" spans="1:57" s="13" customFormat="1" ht="52.5" customHeight="1">
      <c r="A186" s="1">
        <v>184</v>
      </c>
      <c r="B186" s="13" t="s">
        <v>622</v>
      </c>
      <c r="C186" s="14" t="s">
        <v>621</v>
      </c>
      <c r="D186" s="14" t="s">
        <v>177</v>
      </c>
      <c r="E186" s="31" t="s">
        <v>98</v>
      </c>
      <c r="F186" s="26" t="s">
        <v>1526</v>
      </c>
      <c r="G186" s="1">
        <v>1</v>
      </c>
      <c r="H186" s="29">
        <v>260</v>
      </c>
      <c r="I186" s="29">
        <f t="shared" si="17"/>
        <v>260</v>
      </c>
      <c r="J186" s="31" t="s">
        <v>38</v>
      </c>
      <c r="K186" s="31" t="s">
        <v>38</v>
      </c>
      <c r="L186" s="31" t="s">
        <v>38</v>
      </c>
      <c r="M186" s="13" t="s">
        <v>234</v>
      </c>
      <c r="N186" s="24">
        <f t="shared" si="13"/>
        <v>260</v>
      </c>
      <c r="O186" s="24"/>
      <c r="P186" s="24">
        <f t="shared" si="12"/>
        <v>74372</v>
      </c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</row>
    <row r="187" spans="1:57" s="13" customFormat="1" ht="52.5" customHeight="1">
      <c r="A187" s="1">
        <v>185</v>
      </c>
      <c r="B187" s="13" t="s">
        <v>623</v>
      </c>
      <c r="C187" s="14" t="str">
        <f>HYPERLINK("https://search.books.com.tw/search/query/key/Dominik+Spenst/adv_author/1/","Dominik Spenst")</f>
        <v>Dominik Spenst</v>
      </c>
      <c r="D187" s="14" t="s">
        <v>617</v>
      </c>
      <c r="E187" s="31" t="s">
        <v>98</v>
      </c>
      <c r="F187" s="26" t="s">
        <v>1527</v>
      </c>
      <c r="G187" s="1">
        <v>1</v>
      </c>
      <c r="H187" s="29">
        <v>360</v>
      </c>
      <c r="I187" s="29">
        <f t="shared" si="17"/>
        <v>360</v>
      </c>
      <c r="J187" s="31" t="s">
        <v>153</v>
      </c>
      <c r="K187" s="31" t="s">
        <v>38</v>
      </c>
      <c r="L187" s="31" t="s">
        <v>38</v>
      </c>
      <c r="M187" s="13" t="s">
        <v>234</v>
      </c>
      <c r="N187" s="24">
        <f t="shared" si="13"/>
        <v>360</v>
      </c>
      <c r="O187" s="24"/>
      <c r="P187" s="24">
        <f t="shared" si="12"/>
        <v>74732</v>
      </c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</row>
    <row r="188" spans="1:57" s="2" customFormat="1" ht="18.600000000000001" customHeight="1">
      <c r="A188" s="1">
        <v>186</v>
      </c>
      <c r="B188" s="3" t="s">
        <v>624</v>
      </c>
      <c r="C188" s="7" t="str">
        <f>HYPERLINK("https://search.books.com.tw/search/query/key/%E6%9E%97%E6%85%B6%E6%98%AD/adv_author/1/","林慶昭 ")</f>
        <v>林慶昭 </v>
      </c>
      <c r="D188" s="7" t="s">
        <v>625</v>
      </c>
      <c r="E188" s="1" t="s">
        <v>98</v>
      </c>
      <c r="F188" s="25" t="s">
        <v>1528</v>
      </c>
      <c r="G188" s="1">
        <v>1</v>
      </c>
      <c r="H188" s="28">
        <v>200</v>
      </c>
      <c r="I188" s="39">
        <f t="shared" si="17"/>
        <v>200</v>
      </c>
      <c r="J188" s="49" t="s">
        <v>38</v>
      </c>
      <c r="K188" s="49" t="s">
        <v>38</v>
      </c>
      <c r="L188" s="49" t="s">
        <v>38</v>
      </c>
      <c r="M188" s="4" t="s">
        <v>234</v>
      </c>
      <c r="N188" s="24">
        <f t="shared" si="13"/>
        <v>200</v>
      </c>
      <c r="O188" s="24"/>
      <c r="P188" s="24">
        <f t="shared" si="12"/>
        <v>74932</v>
      </c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</row>
    <row r="189" spans="1:57" s="2" customFormat="1" ht="18.600000000000001" customHeight="1">
      <c r="A189" s="1">
        <v>187</v>
      </c>
      <c r="B189" s="3" t="s">
        <v>626</v>
      </c>
      <c r="C189" s="7" t="s">
        <v>627</v>
      </c>
      <c r="D189" s="7" t="s">
        <v>625</v>
      </c>
      <c r="E189" s="1" t="s">
        <v>98</v>
      </c>
      <c r="F189" s="25" t="s">
        <v>1529</v>
      </c>
      <c r="G189" s="1">
        <v>1</v>
      </c>
      <c r="H189" s="28">
        <v>200</v>
      </c>
      <c r="I189" s="39">
        <f t="shared" si="17"/>
        <v>200</v>
      </c>
      <c r="J189" s="49" t="s">
        <v>38</v>
      </c>
      <c r="K189" s="49" t="s">
        <v>38</v>
      </c>
      <c r="L189" s="49" t="s">
        <v>38</v>
      </c>
      <c r="M189" s="4" t="s">
        <v>234</v>
      </c>
      <c r="N189" s="24">
        <f t="shared" si="13"/>
        <v>200</v>
      </c>
      <c r="O189" s="24"/>
      <c r="P189" s="24">
        <f t="shared" si="12"/>
        <v>75132</v>
      </c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</row>
    <row r="190" spans="1:57" s="13" customFormat="1" ht="52.5" customHeight="1">
      <c r="A190" s="1">
        <v>188</v>
      </c>
      <c r="B190" s="13" t="s">
        <v>628</v>
      </c>
      <c r="C190" s="14" t="s">
        <v>629</v>
      </c>
      <c r="D190" s="14" t="s">
        <v>630</v>
      </c>
      <c r="E190" s="31" t="s">
        <v>98</v>
      </c>
      <c r="F190" s="26" t="s">
        <v>1530</v>
      </c>
      <c r="G190" s="1">
        <v>1</v>
      </c>
      <c r="H190" s="29">
        <v>260</v>
      </c>
      <c r="I190" s="29">
        <f t="shared" si="17"/>
        <v>260</v>
      </c>
      <c r="J190" s="31" t="s">
        <v>38</v>
      </c>
      <c r="K190" s="31" t="s">
        <v>38</v>
      </c>
      <c r="L190" s="31" t="s">
        <v>38</v>
      </c>
      <c r="M190" s="13" t="s">
        <v>234</v>
      </c>
      <c r="N190" s="24">
        <f t="shared" si="13"/>
        <v>260</v>
      </c>
      <c r="O190" s="24"/>
      <c r="P190" s="24">
        <f t="shared" si="12"/>
        <v>75392</v>
      </c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</row>
    <row r="191" spans="1:57" s="13" customFormat="1" ht="52.5" customHeight="1">
      <c r="A191" s="1">
        <v>189</v>
      </c>
      <c r="B191" s="13" t="s">
        <v>631</v>
      </c>
      <c r="C191" s="14" t="s">
        <v>632</v>
      </c>
      <c r="D191" s="14" t="s">
        <v>633</v>
      </c>
      <c r="E191" s="31" t="s">
        <v>98</v>
      </c>
      <c r="F191" s="26" t="s">
        <v>1531</v>
      </c>
      <c r="G191" s="1">
        <v>1</v>
      </c>
      <c r="H191" s="29">
        <v>320</v>
      </c>
      <c r="I191" s="29">
        <f t="shared" si="17"/>
        <v>320</v>
      </c>
      <c r="J191" s="31" t="s">
        <v>38</v>
      </c>
      <c r="K191" s="31" t="s">
        <v>38</v>
      </c>
      <c r="L191" s="31" t="s">
        <v>38</v>
      </c>
      <c r="M191" s="13" t="s">
        <v>234</v>
      </c>
      <c r="N191" s="24">
        <f t="shared" si="13"/>
        <v>320</v>
      </c>
      <c r="O191" s="24"/>
      <c r="P191" s="24">
        <f t="shared" si="12"/>
        <v>75712</v>
      </c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</row>
    <row r="192" spans="1:57" s="13" customFormat="1" ht="52.5" customHeight="1">
      <c r="A192" s="1">
        <v>190</v>
      </c>
      <c r="B192" s="13" t="s">
        <v>634</v>
      </c>
      <c r="C192" s="14" t="s">
        <v>635</v>
      </c>
      <c r="D192" s="14" t="s">
        <v>636</v>
      </c>
      <c r="E192" s="31" t="s">
        <v>98</v>
      </c>
      <c r="F192" s="26" t="s">
        <v>1532</v>
      </c>
      <c r="G192" s="1">
        <v>1</v>
      </c>
      <c r="H192" s="29">
        <v>310</v>
      </c>
      <c r="I192" s="29">
        <f t="shared" si="17"/>
        <v>310</v>
      </c>
      <c r="J192" s="31" t="s">
        <v>38</v>
      </c>
      <c r="K192" s="31" t="s">
        <v>38</v>
      </c>
      <c r="L192" s="31" t="s">
        <v>38</v>
      </c>
      <c r="M192" s="13" t="s">
        <v>234</v>
      </c>
      <c r="N192" s="24">
        <f t="shared" si="13"/>
        <v>310</v>
      </c>
      <c r="O192" s="24"/>
      <c r="P192" s="24">
        <f t="shared" si="12"/>
        <v>76022</v>
      </c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</row>
    <row r="193" spans="1:57" s="13" customFormat="1" ht="52.5" customHeight="1">
      <c r="A193" s="1">
        <v>191</v>
      </c>
      <c r="B193" s="13" t="s">
        <v>643</v>
      </c>
      <c r="C193" s="14" t="s">
        <v>644</v>
      </c>
      <c r="D193" s="14" t="s">
        <v>645</v>
      </c>
      <c r="E193" s="31" t="s">
        <v>98</v>
      </c>
      <c r="F193" s="26" t="s">
        <v>1533</v>
      </c>
      <c r="G193" s="1">
        <v>1</v>
      </c>
      <c r="H193" s="29">
        <v>380</v>
      </c>
      <c r="I193" s="29">
        <f t="shared" si="17"/>
        <v>380</v>
      </c>
      <c r="J193" s="31" t="s">
        <v>38</v>
      </c>
      <c r="K193" s="31" t="s">
        <v>38</v>
      </c>
      <c r="L193" s="31" t="s">
        <v>38</v>
      </c>
      <c r="M193" s="13" t="s">
        <v>234</v>
      </c>
      <c r="N193" s="24">
        <f t="shared" si="13"/>
        <v>380</v>
      </c>
      <c r="O193" s="24"/>
      <c r="P193" s="24">
        <f t="shared" si="12"/>
        <v>76402</v>
      </c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</row>
    <row r="194" spans="1:57" s="2" customFormat="1" ht="18.600000000000001" customHeight="1">
      <c r="A194" s="1">
        <v>192</v>
      </c>
      <c r="B194" s="3" t="s">
        <v>646</v>
      </c>
      <c r="C194" s="7" t="s">
        <v>647</v>
      </c>
      <c r="D194" s="7" t="s">
        <v>648</v>
      </c>
      <c r="E194" s="1" t="s">
        <v>98</v>
      </c>
      <c r="F194" s="25" t="s">
        <v>1534</v>
      </c>
      <c r="G194" s="1">
        <v>1</v>
      </c>
      <c r="H194" s="28">
        <v>320</v>
      </c>
      <c r="I194" s="39">
        <f t="shared" si="17"/>
        <v>320</v>
      </c>
      <c r="J194" s="49" t="s">
        <v>38</v>
      </c>
      <c r="K194" s="49" t="s">
        <v>38</v>
      </c>
      <c r="L194" s="49" t="s">
        <v>38</v>
      </c>
      <c r="M194" s="4" t="s">
        <v>234</v>
      </c>
      <c r="N194" s="24">
        <f t="shared" si="13"/>
        <v>320</v>
      </c>
      <c r="O194" s="24"/>
      <c r="P194" s="24">
        <f t="shared" si="12"/>
        <v>76722</v>
      </c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</row>
    <row r="195" spans="1:57" s="2" customFormat="1" ht="18.600000000000001" customHeight="1">
      <c r="A195" s="1">
        <v>193</v>
      </c>
      <c r="B195" s="3" t="s">
        <v>649</v>
      </c>
      <c r="C195" s="7" t="s">
        <v>650</v>
      </c>
      <c r="D195" s="7" t="s">
        <v>41</v>
      </c>
      <c r="E195" s="1" t="s">
        <v>98</v>
      </c>
      <c r="F195" s="25" t="s">
        <v>1535</v>
      </c>
      <c r="G195" s="1">
        <v>1</v>
      </c>
      <c r="H195" s="28">
        <v>320</v>
      </c>
      <c r="I195" s="39">
        <f t="shared" si="17"/>
        <v>320</v>
      </c>
      <c r="J195" s="49" t="s">
        <v>38</v>
      </c>
      <c r="K195" s="49" t="s">
        <v>38</v>
      </c>
      <c r="L195" s="49" t="s">
        <v>38</v>
      </c>
      <c r="M195" s="4" t="s">
        <v>234</v>
      </c>
      <c r="N195" s="24">
        <f t="shared" si="13"/>
        <v>320</v>
      </c>
      <c r="O195" s="24"/>
      <c r="P195" s="24">
        <f t="shared" si="12"/>
        <v>77042</v>
      </c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</row>
    <row r="196" spans="1:57" s="2" customFormat="1" ht="18.600000000000001" customHeight="1">
      <c r="A196" s="1">
        <v>194</v>
      </c>
      <c r="B196" s="3" t="s">
        <v>651</v>
      </c>
      <c r="C196" s="7" t="s">
        <v>652</v>
      </c>
      <c r="D196" s="7" t="s">
        <v>177</v>
      </c>
      <c r="E196" s="1" t="s">
        <v>98</v>
      </c>
      <c r="F196" s="25" t="s">
        <v>1536</v>
      </c>
      <c r="G196" s="1">
        <v>1</v>
      </c>
      <c r="H196" s="28">
        <v>560</v>
      </c>
      <c r="I196" s="39">
        <f t="shared" si="17"/>
        <v>560</v>
      </c>
      <c r="J196" s="49" t="s">
        <v>153</v>
      </c>
      <c r="K196" s="49" t="s">
        <v>38</v>
      </c>
      <c r="L196" s="49" t="s">
        <v>38</v>
      </c>
      <c r="M196" s="4" t="s">
        <v>234</v>
      </c>
      <c r="N196" s="24">
        <f t="shared" si="13"/>
        <v>560</v>
      </c>
      <c r="O196" s="24"/>
      <c r="P196" s="24">
        <f t="shared" si="12"/>
        <v>77602</v>
      </c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</row>
    <row r="197" spans="1:57" s="2" customFormat="1" ht="18.600000000000001" customHeight="1">
      <c r="A197" s="1">
        <v>195</v>
      </c>
      <c r="B197" s="3" t="s">
        <v>653</v>
      </c>
      <c r="C197" s="7" t="s">
        <v>654</v>
      </c>
      <c r="D197" s="7" t="s">
        <v>655</v>
      </c>
      <c r="E197" s="1" t="s">
        <v>98</v>
      </c>
      <c r="F197" s="25" t="s">
        <v>1537</v>
      </c>
      <c r="G197" s="1">
        <v>1</v>
      </c>
      <c r="H197" s="28">
        <v>280</v>
      </c>
      <c r="I197" s="39">
        <f t="shared" si="17"/>
        <v>280</v>
      </c>
      <c r="J197" s="49" t="s">
        <v>38</v>
      </c>
      <c r="K197" s="49" t="s">
        <v>38</v>
      </c>
      <c r="L197" s="49" t="s">
        <v>38</v>
      </c>
      <c r="M197" s="4" t="s">
        <v>234</v>
      </c>
      <c r="N197" s="24">
        <f t="shared" si="13"/>
        <v>280</v>
      </c>
      <c r="O197" s="24"/>
      <c r="P197" s="24">
        <f t="shared" si="12"/>
        <v>77882</v>
      </c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</row>
    <row r="198" spans="1:57" s="2" customFormat="1" ht="18.600000000000001" customHeight="1">
      <c r="A198" s="1">
        <v>196</v>
      </c>
      <c r="B198" s="3" t="s">
        <v>656</v>
      </c>
      <c r="C198" s="7" t="s">
        <v>657</v>
      </c>
      <c r="D198" s="7" t="s">
        <v>658</v>
      </c>
      <c r="E198" s="1" t="s">
        <v>98</v>
      </c>
      <c r="F198" s="25" t="s">
        <v>1538</v>
      </c>
      <c r="G198" s="1">
        <v>1</v>
      </c>
      <c r="H198" s="28">
        <v>399</v>
      </c>
      <c r="I198" s="39">
        <f t="shared" si="17"/>
        <v>399</v>
      </c>
      <c r="J198" s="49" t="s">
        <v>38</v>
      </c>
      <c r="K198" s="49" t="s">
        <v>38</v>
      </c>
      <c r="L198" s="49" t="s">
        <v>38</v>
      </c>
      <c r="M198" s="4" t="s">
        <v>234</v>
      </c>
      <c r="N198" s="24">
        <f t="shared" si="13"/>
        <v>399</v>
      </c>
      <c r="O198" s="24"/>
      <c r="P198" s="24">
        <f t="shared" ref="P198:P261" si="18">P197+N198</f>
        <v>78281</v>
      </c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</row>
    <row r="199" spans="1:57" s="2" customFormat="1" ht="69" customHeight="1">
      <c r="A199" s="1">
        <v>197</v>
      </c>
      <c r="B199" s="13" t="s">
        <v>1101</v>
      </c>
      <c r="C199" s="14" t="s">
        <v>1102</v>
      </c>
      <c r="D199" s="14" t="s">
        <v>1104</v>
      </c>
      <c r="E199" s="1" t="s">
        <v>98</v>
      </c>
      <c r="F199" s="25" t="s">
        <v>1539</v>
      </c>
      <c r="G199" s="1">
        <v>1</v>
      </c>
      <c r="H199" s="28">
        <v>350</v>
      </c>
      <c r="I199" s="39">
        <f t="shared" si="17"/>
        <v>350</v>
      </c>
      <c r="J199" s="49" t="s">
        <v>38</v>
      </c>
      <c r="K199" s="49" t="s">
        <v>38</v>
      </c>
      <c r="L199" s="49" t="s">
        <v>38</v>
      </c>
      <c r="M199" s="4" t="s">
        <v>1105</v>
      </c>
      <c r="N199" s="24">
        <f t="shared" si="13"/>
        <v>350</v>
      </c>
      <c r="O199" s="24"/>
      <c r="P199" s="24">
        <f t="shared" si="18"/>
        <v>78631</v>
      </c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</row>
    <row r="200" spans="1:57" s="2" customFormat="1" ht="38.25" customHeight="1">
      <c r="A200" s="1">
        <v>198</v>
      </c>
      <c r="B200" s="13" t="s">
        <v>1106</v>
      </c>
      <c r="C200" s="14" t="s">
        <v>1107</v>
      </c>
      <c r="D200" s="14" t="s">
        <v>1108</v>
      </c>
      <c r="E200" s="1" t="s">
        <v>98</v>
      </c>
      <c r="F200" s="25" t="s">
        <v>1540</v>
      </c>
      <c r="G200" s="1">
        <v>1</v>
      </c>
      <c r="H200" s="28">
        <v>300</v>
      </c>
      <c r="I200" s="39">
        <f t="shared" si="17"/>
        <v>300</v>
      </c>
      <c r="J200" s="49" t="s">
        <v>38</v>
      </c>
      <c r="K200" s="49" t="s">
        <v>38</v>
      </c>
      <c r="L200" s="49" t="s">
        <v>38</v>
      </c>
      <c r="M200" s="4" t="s">
        <v>1105</v>
      </c>
      <c r="N200" s="24">
        <f t="shared" si="13"/>
        <v>300</v>
      </c>
      <c r="O200" s="24"/>
      <c r="P200" s="24">
        <f t="shared" si="18"/>
        <v>78931</v>
      </c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</row>
    <row r="201" spans="1:57" s="2" customFormat="1" ht="35.25" customHeight="1">
      <c r="A201" s="1">
        <v>199</v>
      </c>
      <c r="B201" s="13" t="s">
        <v>1109</v>
      </c>
      <c r="C201" s="14" t="s">
        <v>1110</v>
      </c>
      <c r="D201" s="14" t="s">
        <v>1111</v>
      </c>
      <c r="E201" s="1" t="s">
        <v>98</v>
      </c>
      <c r="F201" s="25" t="s">
        <v>1541</v>
      </c>
      <c r="G201" s="1">
        <v>1</v>
      </c>
      <c r="H201" s="28">
        <v>230</v>
      </c>
      <c r="I201" s="39">
        <f t="shared" si="17"/>
        <v>230</v>
      </c>
      <c r="J201" s="49" t="s">
        <v>38</v>
      </c>
      <c r="K201" s="49" t="s">
        <v>38</v>
      </c>
      <c r="L201" s="49" t="s">
        <v>38</v>
      </c>
      <c r="M201" s="4" t="s">
        <v>1105</v>
      </c>
      <c r="N201" s="24">
        <f t="shared" ref="N201:N264" si="19">I201</f>
        <v>230</v>
      </c>
      <c r="O201" s="24"/>
      <c r="P201" s="24">
        <f t="shared" si="18"/>
        <v>79161</v>
      </c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</row>
    <row r="202" spans="1:57" s="2" customFormat="1" ht="33.75" customHeight="1">
      <c r="A202" s="1">
        <v>200</v>
      </c>
      <c r="B202" s="13" t="s">
        <v>1112</v>
      </c>
      <c r="C202" s="14" t="s">
        <v>1113</v>
      </c>
      <c r="D202" s="14" t="s">
        <v>1114</v>
      </c>
      <c r="E202" s="1" t="s">
        <v>98</v>
      </c>
      <c r="F202" s="25">
        <v>9573253119</v>
      </c>
      <c r="G202" s="1">
        <v>1</v>
      </c>
      <c r="H202" s="28">
        <v>200</v>
      </c>
      <c r="I202" s="39">
        <f t="shared" si="17"/>
        <v>200</v>
      </c>
      <c r="J202" s="49" t="s">
        <v>38</v>
      </c>
      <c r="K202" s="49" t="s">
        <v>38</v>
      </c>
      <c r="L202" s="49" t="s">
        <v>38</v>
      </c>
      <c r="M202" s="4" t="s">
        <v>1105</v>
      </c>
      <c r="N202" s="24">
        <f t="shared" si="19"/>
        <v>200</v>
      </c>
      <c r="O202" s="24"/>
      <c r="P202" s="24">
        <f t="shared" si="18"/>
        <v>79361</v>
      </c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</row>
    <row r="203" spans="1:57" s="2" customFormat="1" ht="33.75" customHeight="1">
      <c r="A203" s="1">
        <v>201</v>
      </c>
      <c r="B203" s="13" t="s">
        <v>1115</v>
      </c>
      <c r="C203" s="14" t="s">
        <v>1116</v>
      </c>
      <c r="D203" s="14" t="s">
        <v>1117</v>
      </c>
      <c r="E203" s="1" t="s">
        <v>98</v>
      </c>
      <c r="F203" s="25" t="s">
        <v>1542</v>
      </c>
      <c r="G203" s="1">
        <v>1</v>
      </c>
      <c r="H203" s="28">
        <v>250</v>
      </c>
      <c r="I203" s="39">
        <f t="shared" si="17"/>
        <v>250</v>
      </c>
      <c r="J203" s="49" t="s">
        <v>38</v>
      </c>
      <c r="K203" s="49" t="s">
        <v>38</v>
      </c>
      <c r="L203" s="49" t="s">
        <v>38</v>
      </c>
      <c r="M203" s="4" t="s">
        <v>1105</v>
      </c>
      <c r="N203" s="24">
        <f t="shared" si="19"/>
        <v>250</v>
      </c>
      <c r="O203" s="24"/>
      <c r="P203" s="24">
        <f t="shared" si="18"/>
        <v>79611</v>
      </c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</row>
    <row r="204" spans="1:57" s="2" customFormat="1" ht="81" customHeight="1">
      <c r="A204" s="1">
        <v>202</v>
      </c>
      <c r="B204" s="13" t="s">
        <v>1118</v>
      </c>
      <c r="C204" s="14" t="s">
        <v>1119</v>
      </c>
      <c r="D204" s="14" t="s">
        <v>1120</v>
      </c>
      <c r="E204" s="1" t="s">
        <v>98</v>
      </c>
      <c r="F204" s="25">
        <v>9867256107</v>
      </c>
      <c r="G204" s="1">
        <v>1</v>
      </c>
      <c r="H204" s="28">
        <v>149</v>
      </c>
      <c r="I204" s="39">
        <f t="shared" si="17"/>
        <v>149</v>
      </c>
      <c r="J204" s="49" t="s">
        <v>38</v>
      </c>
      <c r="K204" s="49" t="s">
        <v>38</v>
      </c>
      <c r="L204" s="49" t="s">
        <v>38</v>
      </c>
      <c r="M204" s="4" t="s">
        <v>1105</v>
      </c>
      <c r="N204" s="24">
        <f t="shared" si="19"/>
        <v>149</v>
      </c>
      <c r="O204" s="24"/>
      <c r="P204" s="24">
        <f t="shared" si="18"/>
        <v>79760</v>
      </c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</row>
    <row r="205" spans="1:57" s="2" customFormat="1" ht="18.600000000000001" customHeight="1">
      <c r="A205" s="1">
        <v>203</v>
      </c>
      <c r="B205" s="3" t="s">
        <v>1121</v>
      </c>
      <c r="C205" s="7" t="s">
        <v>1123</v>
      </c>
      <c r="D205" s="7" t="s">
        <v>1122</v>
      </c>
      <c r="E205" s="1" t="s">
        <v>98</v>
      </c>
      <c r="F205" s="25">
        <v>9867108345</v>
      </c>
      <c r="G205" s="1">
        <v>1</v>
      </c>
      <c r="H205" s="28">
        <v>220</v>
      </c>
      <c r="I205" s="39">
        <f t="shared" si="17"/>
        <v>220</v>
      </c>
      <c r="J205" s="49" t="s">
        <v>38</v>
      </c>
      <c r="K205" s="49" t="s">
        <v>38</v>
      </c>
      <c r="L205" s="49" t="s">
        <v>38</v>
      </c>
      <c r="M205" s="4" t="s">
        <v>1089</v>
      </c>
      <c r="N205" s="24">
        <f t="shared" si="19"/>
        <v>220</v>
      </c>
      <c r="O205" s="24"/>
      <c r="P205" s="24">
        <f t="shared" si="18"/>
        <v>79980</v>
      </c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</row>
    <row r="206" spans="1:57" s="2" customFormat="1" ht="33.75" customHeight="1">
      <c r="A206" s="1">
        <v>204</v>
      </c>
      <c r="B206" s="13" t="s">
        <v>1178</v>
      </c>
      <c r="C206" s="14" t="s">
        <v>1179</v>
      </c>
      <c r="D206" s="14" t="s">
        <v>1180</v>
      </c>
      <c r="E206" s="1" t="s">
        <v>1164</v>
      </c>
      <c r="F206" s="25" t="s">
        <v>1543</v>
      </c>
      <c r="G206" s="1">
        <v>1</v>
      </c>
      <c r="H206" s="28">
        <v>300</v>
      </c>
      <c r="I206" s="39">
        <f t="shared" si="17"/>
        <v>300</v>
      </c>
      <c r="J206" s="49" t="s">
        <v>1166</v>
      </c>
      <c r="K206" s="49" t="s">
        <v>1166</v>
      </c>
      <c r="L206" s="49" t="s">
        <v>1166</v>
      </c>
      <c r="M206" s="4" t="s">
        <v>1341</v>
      </c>
      <c r="N206" s="24">
        <f t="shared" si="19"/>
        <v>300</v>
      </c>
      <c r="O206" s="24"/>
      <c r="P206" s="24">
        <f t="shared" si="18"/>
        <v>80280</v>
      </c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</row>
    <row r="207" spans="1:57" s="2" customFormat="1" ht="18.600000000000001" customHeight="1">
      <c r="A207" s="1">
        <v>205</v>
      </c>
      <c r="B207" s="3" t="s">
        <v>1072</v>
      </c>
      <c r="C207" s="7" t="s">
        <v>1073</v>
      </c>
      <c r="D207" s="7" t="s">
        <v>1074</v>
      </c>
      <c r="E207" s="1" t="s">
        <v>809</v>
      </c>
      <c r="F207" s="25" t="s">
        <v>1544</v>
      </c>
      <c r="G207" s="1">
        <v>1</v>
      </c>
      <c r="H207" s="28">
        <v>400</v>
      </c>
      <c r="I207" s="39">
        <f t="shared" si="17"/>
        <v>400</v>
      </c>
      <c r="J207" s="49" t="s">
        <v>664</v>
      </c>
      <c r="K207" s="49" t="s">
        <v>664</v>
      </c>
      <c r="L207" s="49" t="s">
        <v>664</v>
      </c>
      <c r="M207" s="4" t="s">
        <v>1089</v>
      </c>
      <c r="N207" s="24">
        <f t="shared" si="19"/>
        <v>400</v>
      </c>
      <c r="O207" s="24"/>
      <c r="P207" s="24">
        <f t="shared" si="18"/>
        <v>80680</v>
      </c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</row>
    <row r="208" spans="1:57" s="2" customFormat="1" ht="18.600000000000001" customHeight="1">
      <c r="A208" s="1">
        <v>206</v>
      </c>
      <c r="B208" s="3" t="s">
        <v>1075</v>
      </c>
      <c r="C208" s="7" t="s">
        <v>1076</v>
      </c>
      <c r="D208" s="7" t="s">
        <v>1074</v>
      </c>
      <c r="E208" s="1" t="s">
        <v>809</v>
      </c>
      <c r="F208" s="25" t="s">
        <v>1545</v>
      </c>
      <c r="G208" s="1">
        <v>1</v>
      </c>
      <c r="H208" s="28">
        <v>380</v>
      </c>
      <c r="I208" s="39">
        <f t="shared" si="17"/>
        <v>380</v>
      </c>
      <c r="J208" s="49" t="s">
        <v>664</v>
      </c>
      <c r="K208" s="49" t="s">
        <v>664</v>
      </c>
      <c r="L208" s="49" t="s">
        <v>664</v>
      </c>
      <c r="M208" s="4" t="s">
        <v>1089</v>
      </c>
      <c r="N208" s="24">
        <f t="shared" si="19"/>
        <v>380</v>
      </c>
      <c r="O208" s="24"/>
      <c r="P208" s="24">
        <f t="shared" si="18"/>
        <v>81060</v>
      </c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</row>
    <row r="209" spans="1:57" s="2" customFormat="1" ht="33.75" customHeight="1">
      <c r="A209" s="1">
        <v>207</v>
      </c>
      <c r="B209" s="13" t="s">
        <v>1342</v>
      </c>
      <c r="C209" s="14" t="s">
        <v>1343</v>
      </c>
      <c r="D209" s="14" t="s">
        <v>1344</v>
      </c>
      <c r="E209" s="1" t="s">
        <v>1164</v>
      </c>
      <c r="F209" s="25">
        <v>9867101456</v>
      </c>
      <c r="G209" s="1">
        <v>1</v>
      </c>
      <c r="H209" s="28">
        <v>300</v>
      </c>
      <c r="I209" s="39">
        <f t="shared" si="17"/>
        <v>300</v>
      </c>
      <c r="J209" s="49" t="s">
        <v>1166</v>
      </c>
      <c r="K209" s="49" t="s">
        <v>1166</v>
      </c>
      <c r="L209" s="49" t="s">
        <v>1166</v>
      </c>
      <c r="M209" s="4" t="s">
        <v>1341</v>
      </c>
      <c r="N209" s="24">
        <f t="shared" si="19"/>
        <v>300</v>
      </c>
      <c r="O209" s="24"/>
      <c r="P209" s="24">
        <f t="shared" si="18"/>
        <v>81360</v>
      </c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</row>
    <row r="210" spans="1:57" s="2" customFormat="1" ht="33.75" customHeight="1">
      <c r="A210" s="1">
        <v>208</v>
      </c>
      <c r="B210" s="13" t="s">
        <v>1345</v>
      </c>
      <c r="C210" s="14" t="s">
        <v>1346</v>
      </c>
      <c r="D210" s="14" t="s">
        <v>1347</v>
      </c>
      <c r="E210" s="1" t="s">
        <v>1164</v>
      </c>
      <c r="F210" s="25" t="s">
        <v>1546</v>
      </c>
      <c r="G210" s="1">
        <v>1</v>
      </c>
      <c r="H210" s="28">
        <v>990</v>
      </c>
      <c r="I210" s="39">
        <f t="shared" si="17"/>
        <v>990</v>
      </c>
      <c r="J210" s="49" t="s">
        <v>1166</v>
      </c>
      <c r="K210" s="49" t="s">
        <v>1166</v>
      </c>
      <c r="L210" s="49" t="s">
        <v>1166</v>
      </c>
      <c r="M210" s="4" t="s">
        <v>1341</v>
      </c>
      <c r="N210" s="24">
        <f t="shared" si="19"/>
        <v>990</v>
      </c>
      <c r="O210" s="24"/>
      <c r="P210" s="24">
        <f t="shared" si="18"/>
        <v>82350</v>
      </c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</row>
    <row r="211" spans="1:57" s="2" customFormat="1" ht="18.600000000000001" customHeight="1">
      <c r="A211" s="1">
        <v>209</v>
      </c>
      <c r="B211" s="3" t="s">
        <v>1077</v>
      </c>
      <c r="C211" s="7" t="s">
        <v>1078</v>
      </c>
      <c r="D211" s="7" t="s">
        <v>1079</v>
      </c>
      <c r="E211" s="1" t="s">
        <v>809</v>
      </c>
      <c r="F211" s="25" t="s">
        <v>1547</v>
      </c>
      <c r="G211" s="1">
        <v>1</v>
      </c>
      <c r="H211" s="28">
        <v>599</v>
      </c>
      <c r="I211" s="39">
        <f t="shared" si="17"/>
        <v>599</v>
      </c>
      <c r="J211" s="49" t="s">
        <v>664</v>
      </c>
      <c r="K211" s="49" t="s">
        <v>664</v>
      </c>
      <c r="L211" s="49" t="s">
        <v>664</v>
      </c>
      <c r="M211" s="4" t="s">
        <v>1089</v>
      </c>
      <c r="N211" s="24">
        <f t="shared" si="19"/>
        <v>599</v>
      </c>
      <c r="O211" s="24"/>
      <c r="P211" s="24">
        <f t="shared" si="18"/>
        <v>82949</v>
      </c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</row>
    <row r="212" spans="1:57" s="2" customFormat="1" ht="33.75" customHeight="1">
      <c r="A212" s="1">
        <v>210</v>
      </c>
      <c r="B212" s="13" t="s">
        <v>1348</v>
      </c>
      <c r="C212" s="14" t="s">
        <v>1349</v>
      </c>
      <c r="D212" s="14" t="s">
        <v>1350</v>
      </c>
      <c r="E212" s="1" t="s">
        <v>1164</v>
      </c>
      <c r="F212" s="25" t="s">
        <v>1548</v>
      </c>
      <c r="G212" s="1">
        <v>1</v>
      </c>
      <c r="H212" s="28">
        <v>399</v>
      </c>
      <c r="I212" s="39">
        <f t="shared" si="17"/>
        <v>399</v>
      </c>
      <c r="J212" s="49" t="s">
        <v>1166</v>
      </c>
      <c r="K212" s="49" t="s">
        <v>1166</v>
      </c>
      <c r="L212" s="49" t="s">
        <v>1166</v>
      </c>
      <c r="M212" s="4" t="s">
        <v>1341</v>
      </c>
      <c r="N212" s="24">
        <f t="shared" si="19"/>
        <v>399</v>
      </c>
      <c r="O212" s="24"/>
      <c r="P212" s="24">
        <f t="shared" si="18"/>
        <v>83348</v>
      </c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</row>
    <row r="213" spans="1:57" s="2" customFormat="1" ht="18.600000000000001" customHeight="1">
      <c r="A213" s="1">
        <v>211</v>
      </c>
      <c r="B213" s="3" t="s">
        <v>1130</v>
      </c>
      <c r="C213" s="7" t="s">
        <v>1131</v>
      </c>
      <c r="D213" s="7" t="s">
        <v>1132</v>
      </c>
      <c r="E213" s="1" t="s">
        <v>1164</v>
      </c>
      <c r="F213" s="25" t="s">
        <v>1549</v>
      </c>
      <c r="G213" s="1">
        <v>1</v>
      </c>
      <c r="H213" s="28">
        <v>380</v>
      </c>
      <c r="I213" s="28">
        <v>380</v>
      </c>
      <c r="J213" s="1" t="s">
        <v>1133</v>
      </c>
      <c r="K213" s="1" t="s">
        <v>664</v>
      </c>
      <c r="L213" s="1" t="s">
        <v>664</v>
      </c>
      <c r="M213" s="4"/>
      <c r="N213" s="24">
        <f t="shared" si="19"/>
        <v>380</v>
      </c>
      <c r="O213" s="24"/>
      <c r="P213" s="24">
        <f t="shared" si="18"/>
        <v>83728</v>
      </c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</row>
    <row r="214" spans="1:57" s="2" customFormat="1" ht="18.600000000000001" customHeight="1">
      <c r="A214" s="1">
        <v>212</v>
      </c>
      <c r="B214" s="3" t="s">
        <v>1134</v>
      </c>
      <c r="C214" s="7" t="s">
        <v>1135</v>
      </c>
      <c r="D214" s="7" t="s">
        <v>1136</v>
      </c>
      <c r="E214" s="1" t="s">
        <v>1164</v>
      </c>
      <c r="F214" s="25" t="s">
        <v>1550</v>
      </c>
      <c r="G214" s="1">
        <v>1</v>
      </c>
      <c r="H214" s="28">
        <v>280</v>
      </c>
      <c r="I214" s="28">
        <v>280</v>
      </c>
      <c r="J214" s="1" t="s">
        <v>664</v>
      </c>
      <c r="K214" s="1" t="s">
        <v>664</v>
      </c>
      <c r="L214" s="1" t="s">
        <v>664</v>
      </c>
      <c r="M214" s="4"/>
      <c r="N214" s="24">
        <f t="shared" si="19"/>
        <v>280</v>
      </c>
      <c r="O214" s="24"/>
      <c r="P214" s="24">
        <f t="shared" si="18"/>
        <v>84008</v>
      </c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</row>
    <row r="215" spans="1:57" s="2" customFormat="1" ht="18.600000000000001" customHeight="1">
      <c r="A215" s="1">
        <v>213</v>
      </c>
      <c r="B215" s="3" t="s">
        <v>1137</v>
      </c>
      <c r="C215" s="7" t="s">
        <v>1138</v>
      </c>
      <c r="D215" s="7" t="s">
        <v>1136</v>
      </c>
      <c r="E215" s="1" t="s">
        <v>1164</v>
      </c>
      <c r="F215" s="25" t="s">
        <v>1551</v>
      </c>
      <c r="G215" s="1">
        <v>1</v>
      </c>
      <c r="H215" s="28">
        <v>399</v>
      </c>
      <c r="I215" s="28">
        <v>399</v>
      </c>
      <c r="J215" s="1" t="s">
        <v>664</v>
      </c>
      <c r="K215" s="1" t="s">
        <v>664</v>
      </c>
      <c r="L215" s="1" t="s">
        <v>664</v>
      </c>
      <c r="M215" s="4"/>
      <c r="N215" s="24">
        <f t="shared" si="19"/>
        <v>399</v>
      </c>
      <c r="O215" s="24"/>
      <c r="P215" s="24">
        <f t="shared" si="18"/>
        <v>84407</v>
      </c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</row>
    <row r="216" spans="1:57" s="2" customFormat="1" ht="18.600000000000001" customHeight="1">
      <c r="A216" s="1">
        <v>214</v>
      </c>
      <c r="B216" s="3" t="s">
        <v>1139</v>
      </c>
      <c r="C216" s="7" t="s">
        <v>1140</v>
      </c>
      <c r="D216" s="7" t="s">
        <v>1141</v>
      </c>
      <c r="E216" s="1" t="s">
        <v>1164</v>
      </c>
      <c r="F216" s="25" t="s">
        <v>1552</v>
      </c>
      <c r="G216" s="1">
        <v>1</v>
      </c>
      <c r="H216" s="28">
        <v>420</v>
      </c>
      <c r="I216" s="28">
        <v>420</v>
      </c>
      <c r="J216" s="1" t="s">
        <v>664</v>
      </c>
      <c r="K216" s="1" t="s">
        <v>664</v>
      </c>
      <c r="L216" s="1" t="s">
        <v>664</v>
      </c>
      <c r="M216" s="4"/>
      <c r="N216" s="24">
        <f t="shared" si="19"/>
        <v>420</v>
      </c>
      <c r="O216" s="24"/>
      <c r="P216" s="24">
        <f t="shared" si="18"/>
        <v>84827</v>
      </c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</row>
    <row r="217" spans="1:57" s="2" customFormat="1" ht="18.600000000000001" customHeight="1">
      <c r="A217" s="1">
        <v>215</v>
      </c>
      <c r="B217" s="3" t="s">
        <v>1142</v>
      </c>
      <c r="C217" s="7" t="s">
        <v>1138</v>
      </c>
      <c r="D217" s="7" t="s">
        <v>1136</v>
      </c>
      <c r="E217" s="1" t="s">
        <v>1164</v>
      </c>
      <c r="F217" s="25" t="s">
        <v>1553</v>
      </c>
      <c r="G217" s="1">
        <v>1</v>
      </c>
      <c r="H217" s="28">
        <v>399</v>
      </c>
      <c r="I217" s="28">
        <v>399</v>
      </c>
      <c r="J217" s="1" t="s">
        <v>664</v>
      </c>
      <c r="K217" s="1" t="s">
        <v>664</v>
      </c>
      <c r="L217" s="1" t="s">
        <v>664</v>
      </c>
      <c r="M217" s="4"/>
      <c r="N217" s="24">
        <f t="shared" si="19"/>
        <v>399</v>
      </c>
      <c r="O217" s="24"/>
      <c r="P217" s="24">
        <f t="shared" si="18"/>
        <v>85226</v>
      </c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</row>
    <row r="218" spans="1:57" s="2" customFormat="1" ht="18.600000000000001" customHeight="1">
      <c r="A218" s="1">
        <v>216</v>
      </c>
      <c r="B218" s="3" t="s">
        <v>1143</v>
      </c>
      <c r="C218" s="7" t="s">
        <v>1144</v>
      </c>
      <c r="D218" s="7" t="s">
        <v>1145</v>
      </c>
      <c r="E218" s="1" t="s">
        <v>1164</v>
      </c>
      <c r="F218" s="25" t="s">
        <v>1554</v>
      </c>
      <c r="G218" s="1">
        <v>1</v>
      </c>
      <c r="H218" s="28">
        <v>380</v>
      </c>
      <c r="I218" s="28">
        <v>380</v>
      </c>
      <c r="J218" s="1" t="s">
        <v>664</v>
      </c>
      <c r="K218" s="1" t="s">
        <v>664</v>
      </c>
      <c r="L218" s="1" t="s">
        <v>664</v>
      </c>
      <c r="M218" s="4"/>
      <c r="N218" s="24">
        <f t="shared" si="19"/>
        <v>380</v>
      </c>
      <c r="O218" s="24"/>
      <c r="P218" s="24">
        <f t="shared" si="18"/>
        <v>85606</v>
      </c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</row>
    <row r="219" spans="1:57" s="2" customFormat="1" ht="18.600000000000001" customHeight="1">
      <c r="A219" s="1">
        <v>217</v>
      </c>
      <c r="B219" s="3" t="s">
        <v>1146</v>
      </c>
      <c r="C219" s="7" t="s">
        <v>1147</v>
      </c>
      <c r="D219" s="7" t="s">
        <v>1136</v>
      </c>
      <c r="E219" s="1" t="s">
        <v>1164</v>
      </c>
      <c r="F219" s="25" t="s">
        <v>1555</v>
      </c>
      <c r="G219" s="1">
        <v>1</v>
      </c>
      <c r="H219" s="28">
        <v>399</v>
      </c>
      <c r="I219" s="28">
        <v>399</v>
      </c>
      <c r="J219" s="1" t="s">
        <v>664</v>
      </c>
      <c r="K219" s="1" t="s">
        <v>664</v>
      </c>
      <c r="L219" s="1" t="s">
        <v>664</v>
      </c>
      <c r="M219" s="4"/>
      <c r="N219" s="24">
        <f t="shared" si="19"/>
        <v>399</v>
      </c>
      <c r="O219" s="24"/>
      <c r="P219" s="24">
        <f t="shared" si="18"/>
        <v>86005</v>
      </c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</row>
    <row r="220" spans="1:57" s="2" customFormat="1" ht="18.600000000000001" customHeight="1">
      <c r="A220" s="1">
        <v>218</v>
      </c>
      <c r="B220" s="3" t="s">
        <v>1148</v>
      </c>
      <c r="C220" s="7" t="s">
        <v>1149</v>
      </c>
      <c r="D220" s="7" t="s">
        <v>1103</v>
      </c>
      <c r="E220" s="1" t="s">
        <v>1164</v>
      </c>
      <c r="F220" s="25" t="s">
        <v>1556</v>
      </c>
      <c r="G220" s="1">
        <v>1</v>
      </c>
      <c r="H220" s="28">
        <v>360</v>
      </c>
      <c r="I220" s="28">
        <v>360</v>
      </c>
      <c r="J220" s="1" t="s">
        <v>664</v>
      </c>
      <c r="K220" s="1" t="s">
        <v>664</v>
      </c>
      <c r="L220" s="1" t="s">
        <v>664</v>
      </c>
      <c r="M220" s="4"/>
      <c r="N220" s="24">
        <f t="shared" si="19"/>
        <v>360</v>
      </c>
      <c r="O220" s="24"/>
      <c r="P220" s="24">
        <f t="shared" si="18"/>
        <v>86365</v>
      </c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</row>
    <row r="221" spans="1:57" s="2" customFormat="1" ht="18.600000000000001" customHeight="1">
      <c r="A221" s="1">
        <v>219</v>
      </c>
      <c r="B221" s="3" t="s">
        <v>1150</v>
      </c>
      <c r="C221" s="7" t="s">
        <v>1151</v>
      </c>
      <c r="D221" s="7" t="s">
        <v>1152</v>
      </c>
      <c r="E221" s="1" t="s">
        <v>1164</v>
      </c>
      <c r="F221" s="25" t="s">
        <v>1557</v>
      </c>
      <c r="G221" s="1">
        <v>1</v>
      </c>
      <c r="H221" s="28">
        <v>460</v>
      </c>
      <c r="I221" s="28">
        <v>460</v>
      </c>
      <c r="J221" s="1" t="s">
        <v>664</v>
      </c>
      <c r="K221" s="1" t="s">
        <v>664</v>
      </c>
      <c r="L221" s="1" t="s">
        <v>664</v>
      </c>
      <c r="M221" s="4"/>
      <c r="N221" s="24">
        <f t="shared" si="19"/>
        <v>460</v>
      </c>
      <c r="O221" s="24"/>
      <c r="P221" s="24">
        <f t="shared" si="18"/>
        <v>86825</v>
      </c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</row>
    <row r="222" spans="1:57" s="2" customFormat="1" ht="18.600000000000001" customHeight="1">
      <c r="A222" s="1">
        <v>220</v>
      </c>
      <c r="B222" s="3" t="s">
        <v>1153</v>
      </c>
      <c r="C222" s="7" t="s">
        <v>1154</v>
      </c>
      <c r="D222" s="7" t="s">
        <v>1155</v>
      </c>
      <c r="E222" s="1" t="s">
        <v>1164</v>
      </c>
      <c r="F222" s="25" t="s">
        <v>1558</v>
      </c>
      <c r="G222" s="1">
        <v>1</v>
      </c>
      <c r="H222" s="28">
        <v>399</v>
      </c>
      <c r="I222" s="28">
        <v>399</v>
      </c>
      <c r="J222" s="1" t="s">
        <v>664</v>
      </c>
      <c r="K222" s="1" t="s">
        <v>664</v>
      </c>
      <c r="L222" s="1" t="s">
        <v>664</v>
      </c>
      <c r="M222" s="4"/>
      <c r="N222" s="24">
        <f t="shared" si="19"/>
        <v>399</v>
      </c>
      <c r="O222" s="24"/>
      <c r="P222" s="24">
        <f t="shared" si="18"/>
        <v>87224</v>
      </c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</row>
    <row r="223" spans="1:57" s="2" customFormat="1" ht="18.600000000000001" customHeight="1">
      <c r="A223" s="1">
        <v>221</v>
      </c>
      <c r="B223" s="3" t="s">
        <v>453</v>
      </c>
      <c r="C223" s="7" t="s">
        <v>454</v>
      </c>
      <c r="D223" s="7" t="s">
        <v>455</v>
      </c>
      <c r="E223" s="1" t="s">
        <v>98</v>
      </c>
      <c r="F223" s="25" t="s">
        <v>456</v>
      </c>
      <c r="G223" s="1">
        <v>1</v>
      </c>
      <c r="H223" s="28">
        <v>240</v>
      </c>
      <c r="I223" s="39">
        <f t="shared" si="17"/>
        <v>240</v>
      </c>
      <c r="J223" s="49" t="s">
        <v>38</v>
      </c>
      <c r="K223" s="49" t="s">
        <v>38</v>
      </c>
      <c r="L223" s="49" t="s">
        <v>38</v>
      </c>
      <c r="M223" s="4"/>
      <c r="N223" s="24">
        <f t="shared" si="19"/>
        <v>240</v>
      </c>
      <c r="O223" s="24"/>
      <c r="P223" s="24">
        <f t="shared" si="18"/>
        <v>87464</v>
      </c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</row>
    <row r="224" spans="1:57" s="2" customFormat="1" ht="18.600000000000001" customHeight="1">
      <c r="A224" s="1">
        <v>222</v>
      </c>
      <c r="B224" s="3" t="s">
        <v>457</v>
      </c>
      <c r="C224" s="7" t="s">
        <v>454</v>
      </c>
      <c r="D224" s="7" t="s">
        <v>455</v>
      </c>
      <c r="E224" s="1" t="s">
        <v>98</v>
      </c>
      <c r="F224" s="25" t="s">
        <v>442</v>
      </c>
      <c r="G224" s="1">
        <v>1</v>
      </c>
      <c r="H224" s="28">
        <v>240</v>
      </c>
      <c r="I224" s="39">
        <f t="shared" si="17"/>
        <v>240</v>
      </c>
      <c r="J224" s="49" t="s">
        <v>38</v>
      </c>
      <c r="K224" s="49" t="s">
        <v>38</v>
      </c>
      <c r="L224" s="49" t="s">
        <v>38</v>
      </c>
      <c r="M224" s="4"/>
      <c r="N224" s="24">
        <f t="shared" si="19"/>
        <v>240</v>
      </c>
      <c r="O224" s="24"/>
      <c r="P224" s="24">
        <f t="shared" si="18"/>
        <v>87704</v>
      </c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</row>
    <row r="225" spans="1:57" s="2" customFormat="1" ht="18.600000000000001" customHeight="1">
      <c r="A225" s="1">
        <v>223</v>
      </c>
      <c r="B225" s="3" t="s">
        <v>458</v>
      </c>
      <c r="C225" s="7" t="s">
        <v>454</v>
      </c>
      <c r="D225" s="7" t="s">
        <v>455</v>
      </c>
      <c r="E225" s="1" t="s">
        <v>98</v>
      </c>
      <c r="F225" s="25" t="s">
        <v>443</v>
      </c>
      <c r="G225" s="1">
        <v>1</v>
      </c>
      <c r="H225" s="28">
        <v>240</v>
      </c>
      <c r="I225" s="39">
        <f t="shared" si="17"/>
        <v>240</v>
      </c>
      <c r="J225" s="49" t="s">
        <v>38</v>
      </c>
      <c r="K225" s="49" t="s">
        <v>38</v>
      </c>
      <c r="L225" s="49" t="s">
        <v>38</v>
      </c>
      <c r="M225" s="4"/>
      <c r="N225" s="24">
        <f t="shared" si="19"/>
        <v>240</v>
      </c>
      <c r="O225" s="24"/>
      <c r="P225" s="24">
        <f t="shared" si="18"/>
        <v>87944</v>
      </c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</row>
    <row r="226" spans="1:57" s="2" customFormat="1" ht="18.600000000000001" customHeight="1">
      <c r="A226" s="1">
        <v>224</v>
      </c>
      <c r="B226" s="3" t="s">
        <v>459</v>
      </c>
      <c r="C226" s="7" t="s">
        <v>454</v>
      </c>
      <c r="D226" s="7" t="s">
        <v>455</v>
      </c>
      <c r="E226" s="1" t="s">
        <v>98</v>
      </c>
      <c r="F226" s="25" t="s">
        <v>460</v>
      </c>
      <c r="G226" s="1">
        <v>1</v>
      </c>
      <c r="H226" s="28">
        <v>240</v>
      </c>
      <c r="I226" s="39">
        <f t="shared" si="17"/>
        <v>240</v>
      </c>
      <c r="J226" s="49" t="s">
        <v>38</v>
      </c>
      <c r="K226" s="49" t="s">
        <v>38</v>
      </c>
      <c r="L226" s="49" t="s">
        <v>38</v>
      </c>
      <c r="M226" s="4"/>
      <c r="N226" s="24">
        <f t="shared" si="19"/>
        <v>240</v>
      </c>
      <c r="O226" s="24"/>
      <c r="P226" s="24">
        <f t="shared" si="18"/>
        <v>88184</v>
      </c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</row>
    <row r="227" spans="1:57" s="2" customFormat="1" ht="18.600000000000001" customHeight="1">
      <c r="A227" s="1">
        <v>225</v>
      </c>
      <c r="B227" s="3" t="s">
        <v>461</v>
      </c>
      <c r="C227" s="7" t="s">
        <v>454</v>
      </c>
      <c r="D227" s="7" t="s">
        <v>455</v>
      </c>
      <c r="E227" s="1" t="s">
        <v>98</v>
      </c>
      <c r="F227" s="25" t="s">
        <v>462</v>
      </c>
      <c r="G227" s="1">
        <v>1</v>
      </c>
      <c r="H227" s="28">
        <v>240</v>
      </c>
      <c r="I227" s="39">
        <f t="shared" si="17"/>
        <v>240</v>
      </c>
      <c r="J227" s="49" t="s">
        <v>38</v>
      </c>
      <c r="K227" s="49" t="s">
        <v>38</v>
      </c>
      <c r="L227" s="49" t="s">
        <v>38</v>
      </c>
      <c r="M227" s="4"/>
      <c r="N227" s="24">
        <f t="shared" si="19"/>
        <v>240</v>
      </c>
      <c r="O227" s="24"/>
      <c r="P227" s="24">
        <f t="shared" si="18"/>
        <v>88424</v>
      </c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</row>
    <row r="228" spans="1:57" s="2" customFormat="1" ht="18.600000000000001" customHeight="1">
      <c r="A228" s="1">
        <v>226</v>
      </c>
      <c r="B228" s="3" t="s">
        <v>463</v>
      </c>
      <c r="C228" s="7" t="s">
        <v>454</v>
      </c>
      <c r="D228" s="7" t="s">
        <v>455</v>
      </c>
      <c r="E228" s="1" t="s">
        <v>98</v>
      </c>
      <c r="F228" s="25" t="s">
        <v>464</v>
      </c>
      <c r="G228" s="1">
        <v>1</v>
      </c>
      <c r="H228" s="28">
        <v>240</v>
      </c>
      <c r="I228" s="39">
        <f t="shared" si="17"/>
        <v>240</v>
      </c>
      <c r="J228" s="49" t="s">
        <v>38</v>
      </c>
      <c r="K228" s="49" t="s">
        <v>38</v>
      </c>
      <c r="L228" s="49" t="s">
        <v>38</v>
      </c>
      <c r="M228" s="4"/>
      <c r="N228" s="24">
        <f t="shared" si="19"/>
        <v>240</v>
      </c>
      <c r="O228" s="24"/>
      <c r="P228" s="24">
        <f t="shared" si="18"/>
        <v>88664</v>
      </c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</row>
    <row r="229" spans="1:57" s="2" customFormat="1" ht="18.600000000000001" customHeight="1">
      <c r="A229" s="1">
        <v>227</v>
      </c>
      <c r="B229" s="3" t="s">
        <v>465</v>
      </c>
      <c r="C229" s="7" t="s">
        <v>454</v>
      </c>
      <c r="D229" s="7" t="s">
        <v>455</v>
      </c>
      <c r="E229" s="1" t="s">
        <v>98</v>
      </c>
      <c r="F229" s="25" t="s">
        <v>444</v>
      </c>
      <c r="G229" s="1">
        <v>1</v>
      </c>
      <c r="H229" s="28">
        <v>240</v>
      </c>
      <c r="I229" s="39">
        <f t="shared" si="17"/>
        <v>240</v>
      </c>
      <c r="J229" s="49" t="s">
        <v>38</v>
      </c>
      <c r="K229" s="49" t="s">
        <v>38</v>
      </c>
      <c r="L229" s="49" t="s">
        <v>38</v>
      </c>
      <c r="M229" s="4"/>
      <c r="N229" s="24">
        <f t="shared" si="19"/>
        <v>240</v>
      </c>
      <c r="O229" s="24"/>
      <c r="P229" s="24">
        <f t="shared" si="18"/>
        <v>88904</v>
      </c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</row>
    <row r="230" spans="1:57" s="2" customFormat="1" ht="18.600000000000001" customHeight="1">
      <c r="A230" s="1">
        <v>228</v>
      </c>
      <c r="B230" s="3" t="s">
        <v>470</v>
      </c>
      <c r="C230" s="7" t="s">
        <v>471</v>
      </c>
      <c r="D230" s="7" t="s">
        <v>207</v>
      </c>
      <c r="E230" s="1" t="s">
        <v>472</v>
      </c>
      <c r="F230" s="25" t="s">
        <v>473</v>
      </c>
      <c r="G230" s="1">
        <v>1</v>
      </c>
      <c r="H230" s="28">
        <v>280</v>
      </c>
      <c r="I230" s="39">
        <f t="shared" si="17"/>
        <v>280</v>
      </c>
      <c r="J230" s="49" t="s">
        <v>38</v>
      </c>
      <c r="K230" s="49" t="s">
        <v>38</v>
      </c>
      <c r="L230" s="49" t="s">
        <v>38</v>
      </c>
      <c r="M230" s="4"/>
      <c r="N230" s="24">
        <f t="shared" si="19"/>
        <v>280</v>
      </c>
      <c r="O230" s="24"/>
      <c r="P230" s="24">
        <f t="shared" si="18"/>
        <v>89184</v>
      </c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</row>
    <row r="231" spans="1:57" s="2" customFormat="1" ht="18.600000000000001" customHeight="1">
      <c r="A231" s="1">
        <v>229</v>
      </c>
      <c r="B231" s="3" t="s">
        <v>474</v>
      </c>
      <c r="C231" s="7" t="s">
        <v>475</v>
      </c>
      <c r="D231" s="7" t="s">
        <v>476</v>
      </c>
      <c r="E231" s="1" t="s">
        <v>472</v>
      </c>
      <c r="F231" s="25" t="s">
        <v>445</v>
      </c>
      <c r="G231" s="1">
        <v>1</v>
      </c>
      <c r="H231" s="28">
        <v>220</v>
      </c>
      <c r="I231" s="39">
        <f t="shared" si="17"/>
        <v>220</v>
      </c>
      <c r="J231" s="49" t="s">
        <v>38</v>
      </c>
      <c r="K231" s="49" t="s">
        <v>38</v>
      </c>
      <c r="L231" s="49" t="s">
        <v>38</v>
      </c>
      <c r="M231" s="4"/>
      <c r="N231" s="24">
        <f t="shared" si="19"/>
        <v>220</v>
      </c>
      <c r="O231" s="24"/>
      <c r="P231" s="24">
        <f t="shared" si="18"/>
        <v>89404</v>
      </c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</row>
    <row r="232" spans="1:57" s="2" customFormat="1" ht="18.600000000000001" customHeight="1">
      <c r="A232" s="1">
        <v>230</v>
      </c>
      <c r="B232" s="3" t="s">
        <v>477</v>
      </c>
      <c r="C232" s="7" t="s">
        <v>504</v>
      </c>
      <c r="D232" s="7" t="s">
        <v>478</v>
      </c>
      <c r="E232" s="1" t="s">
        <v>98</v>
      </c>
      <c r="F232" s="25" t="s">
        <v>446</v>
      </c>
      <c r="G232" s="1">
        <v>1</v>
      </c>
      <c r="H232" s="28">
        <v>150</v>
      </c>
      <c r="I232" s="39">
        <f t="shared" si="17"/>
        <v>150</v>
      </c>
      <c r="J232" s="49" t="s">
        <v>38</v>
      </c>
      <c r="K232" s="49" t="s">
        <v>38</v>
      </c>
      <c r="L232" s="49" t="s">
        <v>38</v>
      </c>
      <c r="M232" s="4"/>
      <c r="N232" s="24">
        <f t="shared" si="19"/>
        <v>150</v>
      </c>
      <c r="O232" s="24"/>
      <c r="P232" s="24">
        <f t="shared" si="18"/>
        <v>89554</v>
      </c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</row>
    <row r="233" spans="1:57" s="2" customFormat="1" ht="18.600000000000001" customHeight="1">
      <c r="A233" s="1">
        <v>231</v>
      </c>
      <c r="B233" s="3" t="s">
        <v>479</v>
      </c>
      <c r="C233" s="7" t="s">
        <v>480</v>
      </c>
      <c r="D233" s="7" t="s">
        <v>481</v>
      </c>
      <c r="E233" s="1" t="s">
        <v>98</v>
      </c>
      <c r="F233" s="25" t="s">
        <v>447</v>
      </c>
      <c r="G233" s="1">
        <v>1</v>
      </c>
      <c r="H233" s="28">
        <v>520</v>
      </c>
      <c r="I233" s="39">
        <f t="shared" si="17"/>
        <v>520</v>
      </c>
      <c r="J233" s="49" t="s">
        <v>38</v>
      </c>
      <c r="K233" s="49" t="s">
        <v>38</v>
      </c>
      <c r="L233" s="49" t="s">
        <v>38</v>
      </c>
      <c r="M233" s="4"/>
      <c r="N233" s="24">
        <f t="shared" si="19"/>
        <v>520</v>
      </c>
      <c r="O233" s="24"/>
      <c r="P233" s="24">
        <f t="shared" si="18"/>
        <v>90074</v>
      </c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</row>
    <row r="234" spans="1:57" s="2" customFormat="1" ht="33.75" customHeight="1">
      <c r="A234" s="1">
        <v>232</v>
      </c>
      <c r="B234" s="13" t="s">
        <v>1351</v>
      </c>
      <c r="C234" s="14" t="s">
        <v>1352</v>
      </c>
      <c r="D234" s="14" t="s">
        <v>1353</v>
      </c>
      <c r="E234" s="1" t="s">
        <v>1354</v>
      </c>
      <c r="F234" s="25" t="s">
        <v>448</v>
      </c>
      <c r="G234" s="1">
        <v>1</v>
      </c>
      <c r="H234" s="28">
        <v>380</v>
      </c>
      <c r="I234" s="39">
        <f t="shared" si="17"/>
        <v>380</v>
      </c>
      <c r="J234" s="49" t="s">
        <v>1166</v>
      </c>
      <c r="K234" s="49" t="s">
        <v>1166</v>
      </c>
      <c r="L234" s="49" t="s">
        <v>1166</v>
      </c>
      <c r="M234" s="4"/>
      <c r="N234" s="24">
        <f t="shared" si="19"/>
        <v>380</v>
      </c>
      <c r="O234" s="24"/>
      <c r="P234" s="24">
        <f t="shared" si="18"/>
        <v>90454</v>
      </c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</row>
    <row r="235" spans="1:57" s="2" customFormat="1" ht="18.600000000000001" customHeight="1">
      <c r="A235" s="1">
        <v>233</v>
      </c>
      <c r="B235" s="3" t="s">
        <v>485</v>
      </c>
      <c r="C235" s="7" t="s">
        <v>486</v>
      </c>
      <c r="D235" s="7" t="s">
        <v>487</v>
      </c>
      <c r="E235" s="1" t="s">
        <v>98</v>
      </c>
      <c r="F235" s="25" t="s">
        <v>449</v>
      </c>
      <c r="G235" s="1">
        <v>1</v>
      </c>
      <c r="H235" s="28">
        <v>240</v>
      </c>
      <c r="I235" s="39">
        <f t="shared" si="17"/>
        <v>240</v>
      </c>
      <c r="J235" s="49" t="s">
        <v>38</v>
      </c>
      <c r="K235" s="49" t="s">
        <v>38</v>
      </c>
      <c r="L235" s="49" t="s">
        <v>38</v>
      </c>
      <c r="M235" s="4"/>
      <c r="N235" s="24">
        <f t="shared" si="19"/>
        <v>240</v>
      </c>
      <c r="O235" s="24"/>
      <c r="P235" s="24">
        <f t="shared" si="18"/>
        <v>90694</v>
      </c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</row>
    <row r="236" spans="1:57" s="2" customFormat="1" ht="18.600000000000001" customHeight="1">
      <c r="A236" s="1">
        <v>234</v>
      </c>
      <c r="B236" s="3" t="s">
        <v>488</v>
      </c>
      <c r="C236" s="7" t="s">
        <v>489</v>
      </c>
      <c r="D236" s="7" t="s">
        <v>490</v>
      </c>
      <c r="E236" s="1" t="s">
        <v>472</v>
      </c>
      <c r="F236" s="25" t="s">
        <v>491</v>
      </c>
      <c r="G236" s="1">
        <v>1</v>
      </c>
      <c r="H236" s="28">
        <v>300</v>
      </c>
      <c r="I236" s="39">
        <f t="shared" si="17"/>
        <v>300</v>
      </c>
      <c r="J236" s="49" t="s">
        <v>38</v>
      </c>
      <c r="K236" s="49" t="s">
        <v>38</v>
      </c>
      <c r="L236" s="49" t="s">
        <v>38</v>
      </c>
      <c r="M236" s="4"/>
      <c r="N236" s="24">
        <f t="shared" si="19"/>
        <v>300</v>
      </c>
      <c r="O236" s="24"/>
      <c r="P236" s="24">
        <f t="shared" si="18"/>
        <v>90994</v>
      </c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</row>
    <row r="237" spans="1:57" s="2" customFormat="1" ht="51" customHeight="1">
      <c r="A237" s="1">
        <v>235</v>
      </c>
      <c r="B237" s="13" t="s">
        <v>1161</v>
      </c>
      <c r="C237" s="14" t="s">
        <v>1162</v>
      </c>
      <c r="D237" s="14" t="s">
        <v>1163</v>
      </c>
      <c r="E237" s="1" t="s">
        <v>1164</v>
      </c>
      <c r="F237" s="25" t="s">
        <v>1165</v>
      </c>
      <c r="G237" s="1">
        <v>1</v>
      </c>
      <c r="H237" s="28">
        <v>280</v>
      </c>
      <c r="I237" s="39">
        <f t="shared" si="17"/>
        <v>280</v>
      </c>
      <c r="J237" s="49" t="s">
        <v>1166</v>
      </c>
      <c r="K237" s="49" t="s">
        <v>1166</v>
      </c>
      <c r="L237" s="49" t="s">
        <v>1166</v>
      </c>
      <c r="M237" s="4"/>
      <c r="N237" s="24">
        <f t="shared" si="19"/>
        <v>280</v>
      </c>
      <c r="O237" s="24"/>
      <c r="P237" s="24">
        <f t="shared" si="18"/>
        <v>91274</v>
      </c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</row>
    <row r="238" spans="1:57" s="2" customFormat="1" ht="51" customHeight="1">
      <c r="A238" s="1">
        <v>236</v>
      </c>
      <c r="B238" s="13" t="s">
        <v>1156</v>
      </c>
      <c r="C238" s="14" t="s">
        <v>1157</v>
      </c>
      <c r="D238" s="14" t="s">
        <v>1158</v>
      </c>
      <c r="E238" s="1" t="s">
        <v>472</v>
      </c>
      <c r="F238" s="25" t="s">
        <v>1090</v>
      </c>
      <c r="G238" s="1">
        <v>1</v>
      </c>
      <c r="H238" s="28">
        <v>330</v>
      </c>
      <c r="I238" s="39">
        <f t="shared" si="17"/>
        <v>330</v>
      </c>
      <c r="J238" s="49" t="s">
        <v>38</v>
      </c>
      <c r="K238" s="49" t="s">
        <v>38</v>
      </c>
      <c r="L238" s="49" t="s">
        <v>38</v>
      </c>
      <c r="M238" s="4"/>
      <c r="N238" s="24">
        <f t="shared" si="19"/>
        <v>330</v>
      </c>
      <c r="O238" s="24"/>
      <c r="P238" s="24">
        <f t="shared" si="18"/>
        <v>91604</v>
      </c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</row>
    <row r="239" spans="1:57" s="2" customFormat="1" ht="45.75" customHeight="1">
      <c r="A239" s="1">
        <v>237</v>
      </c>
      <c r="B239" s="13" t="s">
        <v>1159</v>
      </c>
      <c r="C239" s="14" t="s">
        <v>1160</v>
      </c>
      <c r="D239" s="14" t="s">
        <v>1114</v>
      </c>
      <c r="E239" s="1" t="s">
        <v>98</v>
      </c>
      <c r="F239" s="25" t="s">
        <v>451</v>
      </c>
      <c r="G239" s="1">
        <v>1</v>
      </c>
      <c r="H239" s="28">
        <v>280</v>
      </c>
      <c r="I239" s="39">
        <f t="shared" si="17"/>
        <v>280</v>
      </c>
      <c r="J239" s="49" t="s">
        <v>38</v>
      </c>
      <c r="K239" s="49" t="s">
        <v>38</v>
      </c>
      <c r="L239" s="49" t="s">
        <v>38</v>
      </c>
      <c r="M239" s="4"/>
      <c r="N239" s="24">
        <f t="shared" si="19"/>
        <v>280</v>
      </c>
      <c r="O239" s="24"/>
      <c r="P239" s="24">
        <f t="shared" si="18"/>
        <v>91884</v>
      </c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</row>
    <row r="240" spans="1:57" s="2" customFormat="1" ht="41.25" customHeight="1">
      <c r="A240" s="1">
        <v>238</v>
      </c>
      <c r="B240" s="13" t="s">
        <v>1167</v>
      </c>
      <c r="C240" s="14" t="s">
        <v>1168</v>
      </c>
      <c r="D240" s="14" t="s">
        <v>1108</v>
      </c>
      <c r="E240" s="1" t="s">
        <v>1164</v>
      </c>
      <c r="F240" s="25" t="s">
        <v>1559</v>
      </c>
      <c r="G240" s="1">
        <v>1</v>
      </c>
      <c r="H240" s="28">
        <v>360</v>
      </c>
      <c r="I240" s="39">
        <f t="shared" si="17"/>
        <v>360</v>
      </c>
      <c r="J240" s="49" t="s">
        <v>1166</v>
      </c>
      <c r="K240" s="49" t="s">
        <v>1166</v>
      </c>
      <c r="L240" s="49" t="s">
        <v>1166</v>
      </c>
      <c r="M240" s="4"/>
      <c r="N240" s="24">
        <f t="shared" si="19"/>
        <v>360</v>
      </c>
      <c r="O240" s="24"/>
      <c r="P240" s="24">
        <f t="shared" si="18"/>
        <v>92244</v>
      </c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</row>
    <row r="241" spans="1:57" s="2" customFormat="1" ht="43.5" customHeight="1">
      <c r="A241" s="1">
        <v>239</v>
      </c>
      <c r="B241" s="13" t="s">
        <v>1169</v>
      </c>
      <c r="C241" s="14" t="s">
        <v>1170</v>
      </c>
      <c r="D241" s="14" t="s">
        <v>1171</v>
      </c>
      <c r="E241" s="1" t="s">
        <v>1164</v>
      </c>
      <c r="F241" s="25" t="s">
        <v>1560</v>
      </c>
      <c r="G241" s="1">
        <v>1</v>
      </c>
      <c r="H241" s="28">
        <v>330</v>
      </c>
      <c r="I241" s="39">
        <f t="shared" si="17"/>
        <v>330</v>
      </c>
      <c r="J241" s="49" t="s">
        <v>1166</v>
      </c>
      <c r="K241" s="49" t="s">
        <v>1166</v>
      </c>
      <c r="L241" s="49" t="s">
        <v>1166</v>
      </c>
      <c r="M241" s="4"/>
      <c r="N241" s="24">
        <f t="shared" si="19"/>
        <v>330</v>
      </c>
      <c r="O241" s="24"/>
      <c r="P241" s="24">
        <f t="shared" si="18"/>
        <v>92574</v>
      </c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</row>
    <row r="242" spans="1:57" s="2" customFormat="1" ht="18.600000000000001" customHeight="1">
      <c r="A242" s="1">
        <v>240</v>
      </c>
      <c r="B242" s="3" t="s">
        <v>259</v>
      </c>
      <c r="C242" s="7" t="s">
        <v>260</v>
      </c>
      <c r="D242" s="7" t="s">
        <v>261</v>
      </c>
      <c r="E242" s="1" t="s">
        <v>98</v>
      </c>
      <c r="F242" s="25" t="s">
        <v>1561</v>
      </c>
      <c r="G242" s="1">
        <v>1</v>
      </c>
      <c r="H242" s="28">
        <v>350</v>
      </c>
      <c r="I242" s="39">
        <f t="shared" si="17"/>
        <v>350</v>
      </c>
      <c r="J242" s="49" t="s">
        <v>38</v>
      </c>
      <c r="K242" s="49" t="s">
        <v>38</v>
      </c>
      <c r="L242" s="49" t="s">
        <v>38</v>
      </c>
      <c r="M242" s="4"/>
      <c r="N242" s="24">
        <f t="shared" si="19"/>
        <v>350</v>
      </c>
      <c r="O242" s="24"/>
      <c r="P242" s="24">
        <f t="shared" si="18"/>
        <v>92924</v>
      </c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</row>
    <row r="243" spans="1:57" s="2" customFormat="1" ht="18.600000000000001" customHeight="1">
      <c r="A243" s="1">
        <v>241</v>
      </c>
      <c r="B243" s="3" t="s">
        <v>262</v>
      </c>
      <c r="C243" s="7" t="s">
        <v>506</v>
      </c>
      <c r="D243" s="7" t="s">
        <v>261</v>
      </c>
      <c r="E243" s="1" t="s">
        <v>98</v>
      </c>
      <c r="F243" s="25" t="s">
        <v>1562</v>
      </c>
      <c r="G243" s="1">
        <v>1</v>
      </c>
      <c r="H243" s="28">
        <v>280</v>
      </c>
      <c r="I243" s="39">
        <f t="shared" si="17"/>
        <v>280</v>
      </c>
      <c r="J243" s="49" t="s">
        <v>38</v>
      </c>
      <c r="K243" s="49" t="s">
        <v>38</v>
      </c>
      <c r="L243" s="49" t="s">
        <v>38</v>
      </c>
      <c r="M243" s="4"/>
      <c r="N243" s="24">
        <f t="shared" si="19"/>
        <v>280</v>
      </c>
      <c r="O243" s="24"/>
      <c r="P243" s="24">
        <f t="shared" si="18"/>
        <v>93204</v>
      </c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</row>
    <row r="244" spans="1:57" s="2" customFormat="1" ht="41.25" customHeight="1">
      <c r="A244" s="1">
        <v>242</v>
      </c>
      <c r="B244" s="13" t="s">
        <v>1172</v>
      </c>
      <c r="C244" s="14" t="s">
        <v>1173</v>
      </c>
      <c r="D244" s="14" t="s">
        <v>1174</v>
      </c>
      <c r="E244" s="1" t="s">
        <v>1164</v>
      </c>
      <c r="F244" s="25" t="s">
        <v>1563</v>
      </c>
      <c r="G244" s="1">
        <v>1</v>
      </c>
      <c r="H244" s="28">
        <v>250</v>
      </c>
      <c r="I244" s="39">
        <f t="shared" si="17"/>
        <v>250</v>
      </c>
      <c r="J244" s="49" t="s">
        <v>1166</v>
      </c>
      <c r="K244" s="49" t="s">
        <v>1166</v>
      </c>
      <c r="L244" s="49" t="s">
        <v>1166</v>
      </c>
      <c r="M244" s="4"/>
      <c r="N244" s="24">
        <f t="shared" si="19"/>
        <v>250</v>
      </c>
      <c r="O244" s="24"/>
      <c r="P244" s="24">
        <f t="shared" si="18"/>
        <v>93454</v>
      </c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</row>
    <row r="245" spans="1:57" s="2" customFormat="1" ht="18.600000000000001" customHeight="1">
      <c r="A245" s="1">
        <v>243</v>
      </c>
      <c r="B245" s="3" t="s">
        <v>265</v>
      </c>
      <c r="C245" s="7" t="s">
        <v>266</v>
      </c>
      <c r="D245" s="7" t="s">
        <v>261</v>
      </c>
      <c r="E245" s="1" t="s">
        <v>98</v>
      </c>
      <c r="F245" s="25" t="s">
        <v>1564</v>
      </c>
      <c r="G245" s="1">
        <v>1</v>
      </c>
      <c r="H245" s="28">
        <v>250</v>
      </c>
      <c r="I245" s="39">
        <f t="shared" si="17"/>
        <v>250</v>
      </c>
      <c r="J245" s="49" t="s">
        <v>38</v>
      </c>
      <c r="K245" s="49" t="s">
        <v>38</v>
      </c>
      <c r="L245" s="49" t="s">
        <v>38</v>
      </c>
      <c r="M245" s="4"/>
      <c r="N245" s="24">
        <f t="shared" si="19"/>
        <v>250</v>
      </c>
      <c r="O245" s="24"/>
      <c r="P245" s="24">
        <f t="shared" si="18"/>
        <v>93704</v>
      </c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</row>
    <row r="246" spans="1:57" s="2" customFormat="1" ht="18.600000000000001" customHeight="1">
      <c r="A246" s="1">
        <v>244</v>
      </c>
      <c r="B246" s="3" t="s">
        <v>267</v>
      </c>
      <c r="C246" s="7" t="s">
        <v>268</v>
      </c>
      <c r="D246" s="7" t="s">
        <v>261</v>
      </c>
      <c r="E246" s="1" t="s">
        <v>98</v>
      </c>
      <c r="F246" s="25" t="s">
        <v>1565</v>
      </c>
      <c r="G246" s="1">
        <v>1</v>
      </c>
      <c r="H246" s="28">
        <v>280</v>
      </c>
      <c r="I246" s="39">
        <f t="shared" si="17"/>
        <v>280</v>
      </c>
      <c r="J246" s="49" t="s">
        <v>38</v>
      </c>
      <c r="K246" s="49" t="s">
        <v>38</v>
      </c>
      <c r="L246" s="49" t="s">
        <v>38</v>
      </c>
      <c r="M246" s="4"/>
      <c r="N246" s="24">
        <f t="shared" si="19"/>
        <v>280</v>
      </c>
      <c r="O246" s="24"/>
      <c r="P246" s="24">
        <f t="shared" si="18"/>
        <v>93984</v>
      </c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</row>
    <row r="247" spans="1:57" s="2" customFormat="1" ht="41.25" customHeight="1">
      <c r="A247" s="1">
        <v>245</v>
      </c>
      <c r="B247" s="13" t="s">
        <v>1175</v>
      </c>
      <c r="C247" s="14" t="s">
        <v>1176</v>
      </c>
      <c r="D247" s="14" t="s">
        <v>1177</v>
      </c>
      <c r="E247" s="1" t="s">
        <v>1164</v>
      </c>
      <c r="F247" s="25" t="s">
        <v>1566</v>
      </c>
      <c r="G247" s="1">
        <v>1</v>
      </c>
      <c r="H247" s="28">
        <v>350</v>
      </c>
      <c r="I247" s="39">
        <f t="shared" si="17"/>
        <v>350</v>
      </c>
      <c r="J247" s="49" t="s">
        <v>1166</v>
      </c>
      <c r="K247" s="49" t="s">
        <v>1166</v>
      </c>
      <c r="L247" s="49" t="s">
        <v>1166</v>
      </c>
      <c r="M247" s="4"/>
      <c r="N247" s="24">
        <f t="shared" si="19"/>
        <v>350</v>
      </c>
      <c r="O247" s="24"/>
      <c r="P247" s="24">
        <f t="shared" si="18"/>
        <v>94334</v>
      </c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</row>
    <row r="248" spans="1:57" s="2" customFormat="1" ht="18.600000000000001" customHeight="1">
      <c r="A248" s="1">
        <v>246</v>
      </c>
      <c r="B248" s="3" t="s">
        <v>272</v>
      </c>
      <c r="C248" s="7" t="s">
        <v>273</v>
      </c>
      <c r="D248" s="7" t="s">
        <v>274</v>
      </c>
      <c r="E248" s="1" t="s">
        <v>98</v>
      </c>
      <c r="F248" s="25" t="s">
        <v>1567</v>
      </c>
      <c r="G248" s="1">
        <v>1</v>
      </c>
      <c r="H248" s="28">
        <v>320</v>
      </c>
      <c r="I248" s="39">
        <f t="shared" si="17"/>
        <v>320</v>
      </c>
      <c r="J248" s="49" t="s">
        <v>38</v>
      </c>
      <c r="K248" s="49" t="s">
        <v>38</v>
      </c>
      <c r="L248" s="49" t="s">
        <v>38</v>
      </c>
      <c r="M248" s="4"/>
      <c r="N248" s="24">
        <f t="shared" si="19"/>
        <v>320</v>
      </c>
      <c r="O248" s="24"/>
      <c r="P248" s="24">
        <f t="shared" si="18"/>
        <v>94654</v>
      </c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</row>
    <row r="249" spans="1:57" s="2" customFormat="1" ht="18.600000000000001" customHeight="1">
      <c r="A249" s="1">
        <v>247</v>
      </c>
      <c r="B249" s="3" t="s">
        <v>275</v>
      </c>
      <c r="C249" s="7" t="s">
        <v>276</v>
      </c>
      <c r="D249" s="7" t="s">
        <v>261</v>
      </c>
      <c r="E249" s="1" t="s">
        <v>98</v>
      </c>
      <c r="F249" s="25" t="s">
        <v>1568</v>
      </c>
      <c r="G249" s="1">
        <v>1</v>
      </c>
      <c r="H249" s="28">
        <v>250</v>
      </c>
      <c r="I249" s="39">
        <f t="shared" si="17"/>
        <v>250</v>
      </c>
      <c r="J249" s="49" t="s">
        <v>38</v>
      </c>
      <c r="K249" s="49" t="s">
        <v>38</v>
      </c>
      <c r="L249" s="49" t="s">
        <v>38</v>
      </c>
      <c r="M249" s="4"/>
      <c r="N249" s="24">
        <f t="shared" si="19"/>
        <v>250</v>
      </c>
      <c r="O249" s="24"/>
      <c r="P249" s="24">
        <f t="shared" si="18"/>
        <v>94904</v>
      </c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</row>
    <row r="250" spans="1:57" s="2" customFormat="1" ht="18.600000000000001" customHeight="1">
      <c r="A250" s="1">
        <v>248</v>
      </c>
      <c r="B250" s="3" t="s">
        <v>277</v>
      </c>
      <c r="C250" s="7" t="s">
        <v>278</v>
      </c>
      <c r="D250" s="7" t="s">
        <v>261</v>
      </c>
      <c r="E250" s="1" t="s">
        <v>98</v>
      </c>
      <c r="F250" s="25" t="s">
        <v>1569</v>
      </c>
      <c r="G250" s="1">
        <v>1</v>
      </c>
      <c r="H250" s="28">
        <v>250</v>
      </c>
      <c r="I250" s="39">
        <f t="shared" si="17"/>
        <v>250</v>
      </c>
      <c r="J250" s="49" t="s">
        <v>38</v>
      </c>
      <c r="K250" s="49" t="s">
        <v>38</v>
      </c>
      <c r="L250" s="49" t="s">
        <v>38</v>
      </c>
      <c r="M250" s="4"/>
      <c r="N250" s="24">
        <f t="shared" si="19"/>
        <v>250</v>
      </c>
      <c r="O250" s="24"/>
      <c r="P250" s="24">
        <f t="shared" si="18"/>
        <v>95154</v>
      </c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</row>
    <row r="251" spans="1:57" s="2" customFormat="1" ht="41.25" customHeight="1">
      <c r="A251" s="1">
        <v>249</v>
      </c>
      <c r="B251" s="13" t="s">
        <v>1178</v>
      </c>
      <c r="C251" s="14" t="s">
        <v>1179</v>
      </c>
      <c r="D251" s="14" t="s">
        <v>1180</v>
      </c>
      <c r="E251" s="1" t="s">
        <v>1164</v>
      </c>
      <c r="F251" s="25" t="s">
        <v>22</v>
      </c>
      <c r="G251" s="1">
        <v>1</v>
      </c>
      <c r="H251" s="28">
        <v>300</v>
      </c>
      <c r="I251" s="39">
        <f t="shared" si="17"/>
        <v>300</v>
      </c>
      <c r="J251" s="49" t="s">
        <v>1166</v>
      </c>
      <c r="K251" s="49" t="s">
        <v>1166</v>
      </c>
      <c r="L251" s="49" t="s">
        <v>1166</v>
      </c>
      <c r="M251" s="4"/>
      <c r="N251" s="24">
        <f t="shared" si="19"/>
        <v>300</v>
      </c>
      <c r="O251" s="24"/>
      <c r="P251" s="24">
        <f t="shared" si="18"/>
        <v>95454</v>
      </c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</row>
    <row r="252" spans="1:57" s="2" customFormat="1" ht="18.600000000000001" customHeight="1">
      <c r="A252" s="1">
        <v>250</v>
      </c>
      <c r="B252" s="3" t="s">
        <v>282</v>
      </c>
      <c r="C252" s="7" t="s">
        <v>283</v>
      </c>
      <c r="D252" s="7" t="s">
        <v>284</v>
      </c>
      <c r="E252" s="1" t="s">
        <v>98</v>
      </c>
      <c r="F252" s="25" t="s">
        <v>23</v>
      </c>
      <c r="G252" s="1">
        <v>1</v>
      </c>
      <c r="H252" s="28">
        <v>400</v>
      </c>
      <c r="I252" s="39">
        <f t="shared" si="17"/>
        <v>400</v>
      </c>
      <c r="J252" s="49" t="s">
        <v>39</v>
      </c>
      <c r="K252" s="49" t="s">
        <v>39</v>
      </c>
      <c r="L252" s="49" t="s">
        <v>38</v>
      </c>
      <c r="M252" s="4"/>
      <c r="N252" s="24">
        <f t="shared" si="19"/>
        <v>400</v>
      </c>
      <c r="O252" s="24"/>
      <c r="P252" s="24">
        <f t="shared" si="18"/>
        <v>95854</v>
      </c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</row>
    <row r="253" spans="1:57" s="2" customFormat="1" ht="18.600000000000001" customHeight="1">
      <c r="A253" s="1">
        <v>251</v>
      </c>
      <c r="B253" s="3" t="s">
        <v>285</v>
      </c>
      <c r="C253" s="7" t="s">
        <v>286</v>
      </c>
      <c r="D253" s="7" t="s">
        <v>284</v>
      </c>
      <c r="E253" s="1" t="s">
        <v>98</v>
      </c>
      <c r="F253" s="25" t="s">
        <v>24</v>
      </c>
      <c r="G253" s="1">
        <v>1</v>
      </c>
      <c r="H253" s="28">
        <v>380</v>
      </c>
      <c r="I253" s="39">
        <f t="shared" si="17"/>
        <v>380</v>
      </c>
      <c r="J253" s="49" t="s">
        <v>39</v>
      </c>
      <c r="K253" s="49" t="s">
        <v>39</v>
      </c>
      <c r="L253" s="49" t="s">
        <v>38</v>
      </c>
      <c r="M253" s="4"/>
      <c r="N253" s="24">
        <f t="shared" si="19"/>
        <v>380</v>
      </c>
      <c r="O253" s="24"/>
      <c r="P253" s="24">
        <f t="shared" si="18"/>
        <v>96234</v>
      </c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</row>
    <row r="254" spans="1:57" s="2" customFormat="1" ht="55.5" customHeight="1">
      <c r="A254" s="1">
        <v>252</v>
      </c>
      <c r="B254" s="13" t="s">
        <v>1181</v>
      </c>
      <c r="C254" s="14" t="s">
        <v>1182</v>
      </c>
      <c r="D254" s="14" t="s">
        <v>1183</v>
      </c>
      <c r="E254" s="1" t="s">
        <v>98</v>
      </c>
      <c r="F254" s="25" t="s">
        <v>25</v>
      </c>
      <c r="G254" s="1">
        <v>1</v>
      </c>
      <c r="H254" s="28">
        <v>300</v>
      </c>
      <c r="I254" s="39">
        <f t="shared" si="17"/>
        <v>300</v>
      </c>
      <c r="J254" s="49" t="s">
        <v>38</v>
      </c>
      <c r="K254" s="49" t="s">
        <v>38</v>
      </c>
      <c r="L254" s="49" t="s">
        <v>38</v>
      </c>
      <c r="M254" s="4"/>
      <c r="N254" s="24">
        <f t="shared" si="19"/>
        <v>300</v>
      </c>
      <c r="O254" s="24"/>
      <c r="P254" s="24">
        <f t="shared" si="18"/>
        <v>96534</v>
      </c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</row>
    <row r="255" spans="1:57" s="2" customFormat="1" ht="41.25" customHeight="1">
      <c r="A255" s="1">
        <v>253</v>
      </c>
      <c r="B255" s="13" t="s">
        <v>1184</v>
      </c>
      <c r="C255" s="14" t="s">
        <v>1185</v>
      </c>
      <c r="D255" s="14" t="s">
        <v>1186</v>
      </c>
      <c r="E255" s="1" t="s">
        <v>1164</v>
      </c>
      <c r="F255" s="25" t="s">
        <v>26</v>
      </c>
      <c r="G255" s="1">
        <v>1</v>
      </c>
      <c r="H255" s="28">
        <v>990</v>
      </c>
      <c r="I255" s="39">
        <f t="shared" si="17"/>
        <v>990</v>
      </c>
      <c r="J255" s="49" t="s">
        <v>1166</v>
      </c>
      <c r="K255" s="49" t="s">
        <v>1166</v>
      </c>
      <c r="L255" s="49" t="s">
        <v>1166</v>
      </c>
      <c r="M255" s="4"/>
      <c r="N255" s="24">
        <f t="shared" si="19"/>
        <v>990</v>
      </c>
      <c r="O255" s="24"/>
      <c r="P255" s="24">
        <f t="shared" si="18"/>
        <v>97524</v>
      </c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</row>
    <row r="256" spans="1:57" s="2" customFormat="1" ht="41.25" customHeight="1">
      <c r="A256" s="1">
        <v>254</v>
      </c>
      <c r="B256" s="13" t="s">
        <v>1187</v>
      </c>
      <c r="C256" s="14" t="s">
        <v>1188</v>
      </c>
      <c r="D256" s="14" t="s">
        <v>1189</v>
      </c>
      <c r="E256" s="1" t="s">
        <v>1190</v>
      </c>
      <c r="F256" s="25" t="s">
        <v>27</v>
      </c>
      <c r="G256" s="1">
        <v>1</v>
      </c>
      <c r="H256" s="28">
        <v>599</v>
      </c>
      <c r="I256" s="39">
        <f t="shared" si="17"/>
        <v>599</v>
      </c>
      <c r="J256" s="49" t="s">
        <v>1191</v>
      </c>
      <c r="K256" s="49" t="s">
        <v>1191</v>
      </c>
      <c r="L256" s="49" t="s">
        <v>1191</v>
      </c>
      <c r="M256" s="4"/>
      <c r="N256" s="24">
        <f t="shared" si="19"/>
        <v>599</v>
      </c>
      <c r="O256" s="24"/>
      <c r="P256" s="24">
        <f t="shared" si="18"/>
        <v>98123</v>
      </c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</row>
    <row r="257" spans="1:57" s="2" customFormat="1" ht="54.75" customHeight="1">
      <c r="A257" s="1">
        <v>255</v>
      </c>
      <c r="B257" s="13" t="s">
        <v>1192</v>
      </c>
      <c r="C257" s="14" t="s">
        <v>1193</v>
      </c>
      <c r="D257" s="14" t="s">
        <v>1189</v>
      </c>
      <c r="E257" s="1" t="s">
        <v>1190</v>
      </c>
      <c r="F257" s="25" t="s">
        <v>28</v>
      </c>
      <c r="G257" s="1">
        <v>1</v>
      </c>
      <c r="H257" s="28">
        <v>399</v>
      </c>
      <c r="I257" s="39">
        <f t="shared" si="17"/>
        <v>399</v>
      </c>
      <c r="J257" s="49" t="s">
        <v>1191</v>
      </c>
      <c r="K257" s="49" t="s">
        <v>1191</v>
      </c>
      <c r="L257" s="49" t="s">
        <v>1191</v>
      </c>
      <c r="M257" s="4"/>
      <c r="N257" s="24">
        <f t="shared" si="19"/>
        <v>399</v>
      </c>
      <c r="O257" s="24"/>
      <c r="P257" s="24">
        <f t="shared" si="18"/>
        <v>98522</v>
      </c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</row>
    <row r="258" spans="1:57" s="2" customFormat="1" ht="60" customHeight="1">
      <c r="A258" s="1">
        <v>256</v>
      </c>
      <c r="B258" s="13" t="s">
        <v>1194</v>
      </c>
      <c r="C258" s="14" t="s">
        <v>1195</v>
      </c>
      <c r="D258" s="14" t="s">
        <v>1196</v>
      </c>
      <c r="E258" s="1" t="s">
        <v>1197</v>
      </c>
      <c r="F258" s="25" t="s">
        <v>1570</v>
      </c>
      <c r="G258" s="1">
        <v>1</v>
      </c>
      <c r="H258" s="28">
        <v>380</v>
      </c>
      <c r="I258" s="39">
        <f t="shared" si="17"/>
        <v>380</v>
      </c>
      <c r="J258" s="49" t="s">
        <v>1191</v>
      </c>
      <c r="K258" s="49" t="s">
        <v>1191</v>
      </c>
      <c r="L258" s="49" t="s">
        <v>1191</v>
      </c>
      <c r="M258" s="4"/>
      <c r="N258" s="24">
        <f t="shared" si="19"/>
        <v>380</v>
      </c>
      <c r="O258" s="24"/>
      <c r="P258" s="24">
        <f t="shared" si="18"/>
        <v>98902</v>
      </c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</row>
    <row r="259" spans="1:57" s="2" customFormat="1" ht="54" customHeight="1">
      <c r="A259" s="1">
        <v>257</v>
      </c>
      <c r="B259" s="13" t="s">
        <v>1198</v>
      </c>
      <c r="C259" s="14" t="s">
        <v>1199</v>
      </c>
      <c r="D259" s="14" t="s">
        <v>1200</v>
      </c>
      <c r="E259" s="1" t="s">
        <v>1197</v>
      </c>
      <c r="F259" s="25" t="s">
        <v>1571</v>
      </c>
      <c r="G259" s="1">
        <v>1</v>
      </c>
      <c r="H259" s="28">
        <v>320</v>
      </c>
      <c r="I259" s="39">
        <f t="shared" ref="I259:I278" si="20">G259*H259</f>
        <v>320</v>
      </c>
      <c r="J259" s="49" t="s">
        <v>1191</v>
      </c>
      <c r="K259" s="49" t="s">
        <v>1191</v>
      </c>
      <c r="L259" s="49" t="s">
        <v>1191</v>
      </c>
      <c r="M259" s="4"/>
      <c r="N259" s="24">
        <f t="shared" si="19"/>
        <v>320</v>
      </c>
      <c r="O259" s="24"/>
      <c r="P259" s="24">
        <f t="shared" si="18"/>
        <v>99222</v>
      </c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</row>
    <row r="260" spans="1:57" s="2" customFormat="1" ht="41.25" customHeight="1">
      <c r="A260" s="1">
        <v>258</v>
      </c>
      <c r="B260" s="13" t="s">
        <v>1201</v>
      </c>
      <c r="C260" s="14" t="s">
        <v>1202</v>
      </c>
      <c r="D260" s="14" t="s">
        <v>1203</v>
      </c>
      <c r="E260" s="1" t="s">
        <v>1197</v>
      </c>
      <c r="F260" s="25" t="s">
        <v>1572</v>
      </c>
      <c r="G260" s="1">
        <v>1</v>
      </c>
      <c r="H260" s="28">
        <v>900</v>
      </c>
      <c r="I260" s="39">
        <f t="shared" si="20"/>
        <v>900</v>
      </c>
      <c r="J260" s="49" t="s">
        <v>1191</v>
      </c>
      <c r="K260" s="49" t="s">
        <v>1191</v>
      </c>
      <c r="L260" s="49" t="s">
        <v>1191</v>
      </c>
      <c r="M260" s="4"/>
      <c r="N260" s="24">
        <f t="shared" si="19"/>
        <v>900</v>
      </c>
      <c r="O260" s="24"/>
      <c r="P260" s="24">
        <f t="shared" si="18"/>
        <v>100122</v>
      </c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</row>
    <row r="261" spans="1:57" s="2" customFormat="1" ht="18.600000000000001" customHeight="1">
      <c r="A261" s="1">
        <v>259</v>
      </c>
      <c r="B261" s="3" t="s">
        <v>307</v>
      </c>
      <c r="C261" s="7" t="s">
        <v>308</v>
      </c>
      <c r="D261" s="7" t="s">
        <v>306</v>
      </c>
      <c r="E261" s="1" t="s">
        <v>32</v>
      </c>
      <c r="F261" s="25" t="s">
        <v>1573</v>
      </c>
      <c r="G261" s="1">
        <v>1</v>
      </c>
      <c r="H261" s="28">
        <v>900</v>
      </c>
      <c r="I261" s="39">
        <f t="shared" si="20"/>
        <v>900</v>
      </c>
      <c r="J261" s="49" t="s">
        <v>39</v>
      </c>
      <c r="K261" s="49" t="s">
        <v>39</v>
      </c>
      <c r="L261" s="49" t="s">
        <v>38</v>
      </c>
      <c r="M261" s="4"/>
      <c r="N261" s="24">
        <f t="shared" si="19"/>
        <v>900</v>
      </c>
      <c r="O261" s="24"/>
      <c r="P261" s="24">
        <f t="shared" si="18"/>
        <v>101022</v>
      </c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</row>
    <row r="262" spans="1:57" s="2" customFormat="1" ht="18.600000000000001" customHeight="1">
      <c r="A262" s="1">
        <v>260</v>
      </c>
      <c r="B262" s="3" t="s">
        <v>310</v>
      </c>
      <c r="C262" s="7" t="s">
        <v>311</v>
      </c>
      <c r="D262" s="7" t="s">
        <v>312</v>
      </c>
      <c r="E262" s="1" t="s">
        <v>32</v>
      </c>
      <c r="F262" s="25" t="s">
        <v>1574</v>
      </c>
      <c r="G262" s="1">
        <v>1</v>
      </c>
      <c r="H262" s="28">
        <v>260</v>
      </c>
      <c r="I262" s="39">
        <f t="shared" si="20"/>
        <v>260</v>
      </c>
      <c r="J262" s="49" t="s">
        <v>39</v>
      </c>
      <c r="K262" s="49" t="s">
        <v>39</v>
      </c>
      <c r="L262" s="49" t="s">
        <v>38</v>
      </c>
      <c r="M262" s="4"/>
      <c r="N262" s="24">
        <f t="shared" si="19"/>
        <v>260</v>
      </c>
      <c r="O262" s="24"/>
      <c r="P262" s="24">
        <f t="shared" ref="P262:P325" si="21">P261+N262</f>
        <v>101282</v>
      </c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</row>
    <row r="263" spans="1:57" s="2" customFormat="1" ht="18.600000000000001" customHeight="1">
      <c r="A263" s="1">
        <v>261</v>
      </c>
      <c r="B263" s="3" t="s">
        <v>29</v>
      </c>
      <c r="C263" s="7" t="s">
        <v>30</v>
      </c>
      <c r="D263" s="7" t="s">
        <v>312</v>
      </c>
      <c r="E263" s="1" t="s">
        <v>32</v>
      </c>
      <c r="F263" s="25" t="s">
        <v>1575</v>
      </c>
      <c r="G263" s="1">
        <v>1</v>
      </c>
      <c r="H263" s="28">
        <v>280</v>
      </c>
      <c r="I263" s="39">
        <f t="shared" si="20"/>
        <v>280</v>
      </c>
      <c r="J263" s="49" t="s">
        <v>39</v>
      </c>
      <c r="K263" s="49" t="s">
        <v>39</v>
      </c>
      <c r="L263" s="49" t="s">
        <v>38</v>
      </c>
      <c r="M263" s="4"/>
      <c r="N263" s="24">
        <f t="shared" si="19"/>
        <v>280</v>
      </c>
      <c r="O263" s="24"/>
      <c r="P263" s="24">
        <f t="shared" si="21"/>
        <v>101562</v>
      </c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</row>
    <row r="264" spans="1:57" s="2" customFormat="1" ht="18.600000000000001" customHeight="1">
      <c r="A264" s="1">
        <v>262</v>
      </c>
      <c r="B264" s="3" t="s">
        <v>313</v>
      </c>
      <c r="C264" s="7" t="s">
        <v>31</v>
      </c>
      <c r="D264" s="7" t="s">
        <v>312</v>
      </c>
      <c r="E264" s="1" t="s">
        <v>32</v>
      </c>
      <c r="F264" s="25" t="s">
        <v>1576</v>
      </c>
      <c r="G264" s="1">
        <v>1</v>
      </c>
      <c r="H264" s="28">
        <v>200</v>
      </c>
      <c r="I264" s="39">
        <f t="shared" si="20"/>
        <v>200</v>
      </c>
      <c r="J264" s="49" t="s">
        <v>39</v>
      </c>
      <c r="K264" s="49" t="s">
        <v>39</v>
      </c>
      <c r="L264" s="49" t="s">
        <v>38</v>
      </c>
      <c r="M264" s="4"/>
      <c r="N264" s="24">
        <f t="shared" si="19"/>
        <v>200</v>
      </c>
      <c r="O264" s="24"/>
      <c r="P264" s="24">
        <f t="shared" si="21"/>
        <v>101762</v>
      </c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</row>
    <row r="265" spans="1:57" s="2" customFormat="1" ht="55.5" customHeight="1">
      <c r="A265" s="1">
        <v>263</v>
      </c>
      <c r="B265" s="13" t="s">
        <v>1355</v>
      </c>
      <c r="C265" s="14" t="s">
        <v>1356</v>
      </c>
      <c r="D265" s="14" t="s">
        <v>1357</v>
      </c>
      <c r="E265" s="1" t="s">
        <v>1358</v>
      </c>
      <c r="F265" s="25" t="s">
        <v>1577</v>
      </c>
      <c r="G265" s="1">
        <v>1</v>
      </c>
      <c r="H265" s="28">
        <v>1200</v>
      </c>
      <c r="I265" s="39">
        <f t="shared" si="20"/>
        <v>1200</v>
      </c>
      <c r="J265" s="49" t="s">
        <v>1662</v>
      </c>
      <c r="K265" s="49" t="s">
        <v>1166</v>
      </c>
      <c r="L265" s="49" t="s">
        <v>1166</v>
      </c>
      <c r="M265" s="4" t="s">
        <v>34</v>
      </c>
      <c r="N265" s="24">
        <f t="shared" ref="N265:N329" si="22">I265</f>
        <v>1200</v>
      </c>
      <c r="O265" s="24"/>
      <c r="P265" s="24">
        <f t="shared" si="21"/>
        <v>102962</v>
      </c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</row>
    <row r="266" spans="1:57" s="2" customFormat="1" ht="47.25" customHeight="1">
      <c r="A266" s="1">
        <v>264</v>
      </c>
      <c r="B266" s="13" t="s">
        <v>1359</v>
      </c>
      <c r="C266" s="14" t="s">
        <v>1360</v>
      </c>
      <c r="D266" s="14" t="s">
        <v>1163</v>
      </c>
      <c r="E266" s="1" t="s">
        <v>1358</v>
      </c>
      <c r="F266" s="25" t="s">
        <v>1578</v>
      </c>
      <c r="G266" s="1">
        <v>1</v>
      </c>
      <c r="H266" s="28">
        <v>2460</v>
      </c>
      <c r="I266" s="39">
        <f t="shared" si="20"/>
        <v>2460</v>
      </c>
      <c r="J266" s="49" t="s">
        <v>1662</v>
      </c>
      <c r="K266" s="49" t="s">
        <v>1166</v>
      </c>
      <c r="L266" s="49" t="s">
        <v>1166</v>
      </c>
      <c r="M266" s="4" t="s">
        <v>33</v>
      </c>
      <c r="N266" s="24">
        <f t="shared" si="22"/>
        <v>2460</v>
      </c>
      <c r="O266" s="24"/>
      <c r="P266" s="24">
        <f t="shared" si="21"/>
        <v>105422</v>
      </c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</row>
    <row r="267" spans="1:57" s="2" customFormat="1" ht="33.75" customHeight="1">
      <c r="A267" s="1">
        <v>265</v>
      </c>
      <c r="B267" s="13" t="s">
        <v>1361</v>
      </c>
      <c r="C267" s="14" t="s">
        <v>1362</v>
      </c>
      <c r="D267" s="14" t="s">
        <v>1163</v>
      </c>
      <c r="E267" s="1" t="s">
        <v>1358</v>
      </c>
      <c r="F267" s="25" t="s">
        <v>1579</v>
      </c>
      <c r="G267" s="1">
        <v>1</v>
      </c>
      <c r="H267" s="28">
        <v>1280</v>
      </c>
      <c r="I267" s="39">
        <f t="shared" si="20"/>
        <v>1280</v>
      </c>
      <c r="J267" s="49" t="s">
        <v>1662</v>
      </c>
      <c r="K267" s="49" t="s">
        <v>1166</v>
      </c>
      <c r="L267" s="49" t="s">
        <v>1166</v>
      </c>
      <c r="M267" s="4" t="s">
        <v>34</v>
      </c>
      <c r="N267" s="24">
        <f t="shared" si="22"/>
        <v>1280</v>
      </c>
      <c r="O267" s="24"/>
      <c r="P267" s="24">
        <f t="shared" si="21"/>
        <v>106702</v>
      </c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</row>
    <row r="268" spans="1:57" s="2" customFormat="1" ht="33.75" customHeight="1">
      <c r="A268" s="1">
        <v>266</v>
      </c>
      <c r="B268" s="13" t="s">
        <v>1363</v>
      </c>
      <c r="C268" s="14" t="s">
        <v>1364</v>
      </c>
      <c r="D268" s="14" t="s">
        <v>1357</v>
      </c>
      <c r="E268" s="1" t="s">
        <v>1358</v>
      </c>
      <c r="F268" s="25" t="s">
        <v>1580</v>
      </c>
      <c r="G268" s="1">
        <v>1</v>
      </c>
      <c r="H268" s="28">
        <v>1420</v>
      </c>
      <c r="I268" s="39">
        <f t="shared" si="20"/>
        <v>1420</v>
      </c>
      <c r="J268" s="49" t="s">
        <v>1662</v>
      </c>
      <c r="K268" s="49" t="s">
        <v>1166</v>
      </c>
      <c r="L268" s="49" t="s">
        <v>1166</v>
      </c>
      <c r="M268" s="4" t="s">
        <v>37</v>
      </c>
      <c r="N268" s="24">
        <f t="shared" si="22"/>
        <v>1420</v>
      </c>
      <c r="O268" s="24"/>
      <c r="P268" s="24">
        <f t="shared" si="21"/>
        <v>108122</v>
      </c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</row>
    <row r="269" spans="1:57" s="2" customFormat="1" ht="33.75" customHeight="1">
      <c r="A269" s="1">
        <v>267</v>
      </c>
      <c r="B269" s="13" t="s">
        <v>1365</v>
      </c>
      <c r="C269" s="14" t="s">
        <v>1366</v>
      </c>
      <c r="D269" s="14" t="s">
        <v>1367</v>
      </c>
      <c r="E269" s="1" t="s">
        <v>1164</v>
      </c>
      <c r="F269" s="25" t="s">
        <v>1581</v>
      </c>
      <c r="G269" s="1">
        <v>1</v>
      </c>
      <c r="H269" s="28">
        <v>2000</v>
      </c>
      <c r="I269" s="39">
        <f t="shared" si="20"/>
        <v>2000</v>
      </c>
      <c r="J269" s="49" t="s">
        <v>1166</v>
      </c>
      <c r="K269" s="49" t="s">
        <v>1207</v>
      </c>
      <c r="L269" s="49" t="s">
        <v>1166</v>
      </c>
      <c r="M269" s="4" t="s">
        <v>352</v>
      </c>
      <c r="N269" s="24">
        <f t="shared" si="22"/>
        <v>2000</v>
      </c>
      <c r="O269" s="24"/>
      <c r="P269" s="24">
        <f t="shared" si="21"/>
        <v>110122</v>
      </c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</row>
    <row r="270" spans="1:57" s="2" customFormat="1" ht="33.75" customHeight="1">
      <c r="A270" s="1">
        <v>268</v>
      </c>
      <c r="B270" s="13" t="s">
        <v>1368</v>
      </c>
      <c r="C270" s="14" t="s">
        <v>1369</v>
      </c>
      <c r="D270" s="14" t="s">
        <v>1370</v>
      </c>
      <c r="E270" s="1" t="s">
        <v>1358</v>
      </c>
      <c r="F270" s="25" t="s">
        <v>1516</v>
      </c>
      <c r="G270" s="1">
        <v>1</v>
      </c>
      <c r="H270" s="28">
        <v>320</v>
      </c>
      <c r="I270" s="39">
        <f t="shared" si="20"/>
        <v>320</v>
      </c>
      <c r="J270" s="49" t="s">
        <v>1166</v>
      </c>
      <c r="K270" s="49" t="s">
        <v>1166</v>
      </c>
      <c r="L270" s="49" t="s">
        <v>1166</v>
      </c>
      <c r="M270" s="4"/>
      <c r="N270" s="24">
        <f t="shared" si="22"/>
        <v>320</v>
      </c>
      <c r="O270" s="24"/>
      <c r="P270" s="24">
        <f t="shared" si="21"/>
        <v>110442</v>
      </c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</row>
    <row r="271" spans="1:57" s="2" customFormat="1" ht="33.75" customHeight="1">
      <c r="A271" s="1">
        <v>269</v>
      </c>
      <c r="B271" s="13" t="s">
        <v>1371</v>
      </c>
      <c r="C271" s="14" t="s">
        <v>1372</v>
      </c>
      <c r="D271" s="14" t="s">
        <v>1357</v>
      </c>
      <c r="E271" s="1" t="s">
        <v>1358</v>
      </c>
      <c r="F271" s="25" t="s">
        <v>1582</v>
      </c>
      <c r="G271" s="1">
        <v>1</v>
      </c>
      <c r="H271" s="28">
        <v>399</v>
      </c>
      <c r="I271" s="39">
        <f t="shared" si="20"/>
        <v>399</v>
      </c>
      <c r="J271" s="49" t="s">
        <v>1166</v>
      </c>
      <c r="K271" s="49" t="s">
        <v>1166</v>
      </c>
      <c r="L271" s="49" t="s">
        <v>1166</v>
      </c>
      <c r="M271" s="4"/>
      <c r="N271" s="24">
        <f t="shared" si="22"/>
        <v>399</v>
      </c>
      <c r="O271" s="24"/>
      <c r="P271" s="24">
        <f t="shared" si="21"/>
        <v>110841</v>
      </c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</row>
    <row r="272" spans="1:57" s="2" customFormat="1" ht="33.75" customHeight="1">
      <c r="A272" s="1">
        <v>270</v>
      </c>
      <c r="B272" s="13" t="s">
        <v>1373</v>
      </c>
      <c r="C272" s="14" t="s">
        <v>1374</v>
      </c>
      <c r="D272" s="14" t="s">
        <v>1375</v>
      </c>
      <c r="E272" s="1" t="s">
        <v>1358</v>
      </c>
      <c r="F272" s="25" t="s">
        <v>1583</v>
      </c>
      <c r="G272" s="1">
        <v>1</v>
      </c>
      <c r="H272" s="28">
        <v>2100</v>
      </c>
      <c r="I272" s="39">
        <f t="shared" si="20"/>
        <v>2100</v>
      </c>
      <c r="J272" s="49" t="s">
        <v>1662</v>
      </c>
      <c r="K272" s="49" t="s">
        <v>1166</v>
      </c>
      <c r="L272" s="49" t="s">
        <v>1166</v>
      </c>
      <c r="M272" s="4" t="s">
        <v>37</v>
      </c>
      <c r="N272" s="24">
        <f t="shared" si="22"/>
        <v>2100</v>
      </c>
      <c r="O272" s="24"/>
      <c r="P272" s="24">
        <f t="shared" si="21"/>
        <v>112941</v>
      </c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</row>
    <row r="273" spans="1:57" s="2" customFormat="1" ht="33.75" customHeight="1">
      <c r="A273" s="1">
        <v>271</v>
      </c>
      <c r="B273" s="13" t="s">
        <v>1376</v>
      </c>
      <c r="C273" s="14" t="s">
        <v>1374</v>
      </c>
      <c r="D273" s="14" t="s">
        <v>1375</v>
      </c>
      <c r="E273" s="1" t="s">
        <v>1358</v>
      </c>
      <c r="F273" s="25" t="s">
        <v>13</v>
      </c>
      <c r="G273" s="1">
        <v>1</v>
      </c>
      <c r="H273" s="28">
        <v>2100</v>
      </c>
      <c r="I273" s="39">
        <f t="shared" si="20"/>
        <v>2100</v>
      </c>
      <c r="J273" s="49" t="s">
        <v>1662</v>
      </c>
      <c r="K273" s="49" t="s">
        <v>1166</v>
      </c>
      <c r="L273" s="49" t="s">
        <v>1166</v>
      </c>
      <c r="M273" s="4" t="s">
        <v>37</v>
      </c>
      <c r="N273" s="24">
        <f t="shared" si="22"/>
        <v>2100</v>
      </c>
      <c r="O273" s="24"/>
      <c r="P273" s="24">
        <f t="shared" si="21"/>
        <v>115041</v>
      </c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</row>
    <row r="274" spans="1:57" s="2" customFormat="1" ht="33.75" customHeight="1">
      <c r="A274" s="1">
        <v>272</v>
      </c>
      <c r="B274" s="13" t="s">
        <v>1377</v>
      </c>
      <c r="C274" s="14" t="s">
        <v>1374</v>
      </c>
      <c r="D274" s="14" t="s">
        <v>1375</v>
      </c>
      <c r="E274" s="1" t="s">
        <v>1358</v>
      </c>
      <c r="F274" s="25" t="s">
        <v>1584</v>
      </c>
      <c r="G274" s="1">
        <v>1</v>
      </c>
      <c r="H274" s="28">
        <v>1680</v>
      </c>
      <c r="I274" s="39">
        <f t="shared" si="20"/>
        <v>1680</v>
      </c>
      <c r="J274" s="49" t="s">
        <v>1662</v>
      </c>
      <c r="K274" s="49" t="s">
        <v>1166</v>
      </c>
      <c r="L274" s="49" t="s">
        <v>1166</v>
      </c>
      <c r="M274" s="4" t="s">
        <v>34</v>
      </c>
      <c r="N274" s="24">
        <f t="shared" si="22"/>
        <v>1680</v>
      </c>
      <c r="O274" s="24"/>
      <c r="P274" s="24">
        <f t="shared" si="21"/>
        <v>116721</v>
      </c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</row>
    <row r="275" spans="1:57" s="2" customFormat="1" ht="33.75" customHeight="1">
      <c r="A275" s="1">
        <v>273</v>
      </c>
      <c r="B275" s="13" t="s">
        <v>1378</v>
      </c>
      <c r="C275" s="14" t="s">
        <v>1374</v>
      </c>
      <c r="D275" s="14" t="s">
        <v>1375</v>
      </c>
      <c r="E275" s="1" t="s">
        <v>1358</v>
      </c>
      <c r="F275" s="25" t="s">
        <v>1585</v>
      </c>
      <c r="G275" s="1">
        <v>1</v>
      </c>
      <c r="H275" s="28">
        <v>2100</v>
      </c>
      <c r="I275" s="39">
        <f t="shared" si="20"/>
        <v>2100</v>
      </c>
      <c r="J275" s="49" t="s">
        <v>1662</v>
      </c>
      <c r="K275" s="49" t="s">
        <v>1166</v>
      </c>
      <c r="L275" s="49" t="s">
        <v>1166</v>
      </c>
      <c r="M275" s="4" t="s">
        <v>37</v>
      </c>
      <c r="N275" s="24">
        <f t="shared" si="22"/>
        <v>2100</v>
      </c>
      <c r="O275" s="24"/>
      <c r="P275" s="24">
        <f t="shared" si="21"/>
        <v>118821</v>
      </c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</row>
    <row r="276" spans="1:57" s="2" customFormat="1" ht="18.600000000000001" customHeight="1">
      <c r="A276" s="1">
        <v>274</v>
      </c>
      <c r="B276" s="3" t="s">
        <v>358</v>
      </c>
      <c r="C276" s="7" t="s">
        <v>359</v>
      </c>
      <c r="D276" s="7" t="s">
        <v>360</v>
      </c>
      <c r="E276" s="1" t="s">
        <v>32</v>
      </c>
      <c r="F276" s="25" t="s">
        <v>1586</v>
      </c>
      <c r="G276" s="1">
        <v>1</v>
      </c>
      <c r="H276" s="28">
        <v>380</v>
      </c>
      <c r="I276" s="39">
        <f t="shared" si="20"/>
        <v>380</v>
      </c>
      <c r="J276" s="49" t="s">
        <v>39</v>
      </c>
      <c r="K276" s="49" t="s">
        <v>39</v>
      </c>
      <c r="L276" s="49" t="s">
        <v>38</v>
      </c>
      <c r="M276" s="4"/>
      <c r="N276" s="24">
        <f t="shared" si="22"/>
        <v>380</v>
      </c>
      <c r="O276" s="24"/>
      <c r="P276" s="24">
        <f t="shared" si="21"/>
        <v>119201</v>
      </c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</row>
    <row r="277" spans="1:57" s="2" customFormat="1" ht="18.600000000000001" customHeight="1">
      <c r="A277" s="1">
        <v>275</v>
      </c>
      <c r="B277" s="3" t="s">
        <v>361</v>
      </c>
      <c r="C277" s="7" t="s">
        <v>51</v>
      </c>
      <c r="D277" s="7" t="s">
        <v>362</v>
      </c>
      <c r="E277" s="1" t="s">
        <v>32</v>
      </c>
      <c r="F277" s="25" t="s">
        <v>1587</v>
      </c>
      <c r="G277" s="1">
        <v>1</v>
      </c>
      <c r="H277" s="28">
        <v>200</v>
      </c>
      <c r="I277" s="39">
        <f t="shared" si="20"/>
        <v>200</v>
      </c>
      <c r="J277" s="49" t="s">
        <v>39</v>
      </c>
      <c r="K277" s="49" t="s">
        <v>39</v>
      </c>
      <c r="L277" s="49" t="s">
        <v>38</v>
      </c>
      <c r="M277" s="4"/>
      <c r="N277" s="24">
        <f t="shared" si="22"/>
        <v>200</v>
      </c>
      <c r="O277" s="24"/>
      <c r="P277" s="24">
        <f t="shared" si="21"/>
        <v>119401</v>
      </c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</row>
    <row r="278" spans="1:57" s="2" customFormat="1" ht="18.600000000000001" customHeight="1">
      <c r="A278" s="1">
        <v>276</v>
      </c>
      <c r="B278" s="3" t="s">
        <v>363</v>
      </c>
      <c r="C278" s="7" t="s">
        <v>52</v>
      </c>
      <c r="D278" s="7" t="s">
        <v>67</v>
      </c>
      <c r="E278" s="1" t="s">
        <v>32</v>
      </c>
      <c r="F278" s="25" t="s">
        <v>1588</v>
      </c>
      <c r="G278" s="1">
        <v>1</v>
      </c>
      <c r="H278" s="28">
        <v>200</v>
      </c>
      <c r="I278" s="39">
        <f t="shared" si="20"/>
        <v>200</v>
      </c>
      <c r="J278" s="49" t="s">
        <v>39</v>
      </c>
      <c r="K278" s="49" t="s">
        <v>39</v>
      </c>
      <c r="L278" s="49" t="s">
        <v>38</v>
      </c>
      <c r="M278" s="4"/>
      <c r="N278" s="24">
        <f t="shared" si="22"/>
        <v>200</v>
      </c>
      <c r="O278" s="24"/>
      <c r="P278" s="24">
        <f t="shared" si="21"/>
        <v>119601</v>
      </c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</row>
    <row r="279" spans="1:57" s="2" customFormat="1" ht="18.600000000000001" customHeight="1">
      <c r="A279" s="1">
        <v>277</v>
      </c>
      <c r="B279" s="3" t="s">
        <v>389</v>
      </c>
      <c r="C279" s="7" t="s">
        <v>390</v>
      </c>
      <c r="D279" s="7" t="s">
        <v>391</v>
      </c>
      <c r="E279" s="1" t="s">
        <v>32</v>
      </c>
      <c r="F279" s="25" t="s">
        <v>381</v>
      </c>
      <c r="G279" s="1">
        <v>1</v>
      </c>
      <c r="H279" s="28">
        <v>380</v>
      </c>
      <c r="I279" s="39">
        <f t="shared" ref="I279:I322" si="23">G279*H279</f>
        <v>380</v>
      </c>
      <c r="J279" s="49" t="s">
        <v>38</v>
      </c>
      <c r="K279" s="49" t="s">
        <v>38</v>
      </c>
      <c r="L279" s="49" t="s">
        <v>38</v>
      </c>
      <c r="M279" s="4"/>
      <c r="N279" s="24">
        <f t="shared" si="22"/>
        <v>380</v>
      </c>
      <c r="O279" s="24"/>
      <c r="P279" s="24">
        <f t="shared" si="21"/>
        <v>119981</v>
      </c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</row>
    <row r="280" spans="1:57" s="2" customFormat="1" ht="18.600000000000001" customHeight="1">
      <c r="A280" s="1">
        <v>278</v>
      </c>
      <c r="B280" s="3" t="s">
        <v>394</v>
      </c>
      <c r="C280" s="7" t="s">
        <v>390</v>
      </c>
      <c r="D280" s="7" t="s">
        <v>391</v>
      </c>
      <c r="E280" s="1" t="s">
        <v>32</v>
      </c>
      <c r="F280" s="25" t="s">
        <v>382</v>
      </c>
      <c r="G280" s="1">
        <v>1</v>
      </c>
      <c r="H280" s="28">
        <v>380</v>
      </c>
      <c r="I280" s="39">
        <f t="shared" si="23"/>
        <v>380</v>
      </c>
      <c r="J280" s="49" t="s">
        <v>38</v>
      </c>
      <c r="K280" s="49" t="s">
        <v>38</v>
      </c>
      <c r="L280" s="49" t="s">
        <v>38</v>
      </c>
      <c r="M280" s="4"/>
      <c r="N280" s="24">
        <f t="shared" si="22"/>
        <v>380</v>
      </c>
      <c r="O280" s="24"/>
      <c r="P280" s="24">
        <f t="shared" si="21"/>
        <v>120361</v>
      </c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</row>
    <row r="281" spans="1:57" s="2" customFormat="1" ht="18.600000000000001" customHeight="1">
      <c r="A281" s="1">
        <v>279</v>
      </c>
      <c r="B281" s="3" t="s">
        <v>396</v>
      </c>
      <c r="C281" s="7" t="s">
        <v>390</v>
      </c>
      <c r="D281" s="7" t="s">
        <v>391</v>
      </c>
      <c r="E281" s="1" t="s">
        <v>32</v>
      </c>
      <c r="F281" s="25" t="s">
        <v>383</v>
      </c>
      <c r="G281" s="1">
        <v>1</v>
      </c>
      <c r="H281" s="28">
        <v>380</v>
      </c>
      <c r="I281" s="39">
        <f t="shared" si="23"/>
        <v>380</v>
      </c>
      <c r="J281" s="49" t="s">
        <v>38</v>
      </c>
      <c r="K281" s="49" t="s">
        <v>38</v>
      </c>
      <c r="L281" s="49" t="s">
        <v>38</v>
      </c>
      <c r="M281" s="4"/>
      <c r="N281" s="24">
        <f t="shared" si="22"/>
        <v>380</v>
      </c>
      <c r="O281" s="24"/>
      <c r="P281" s="24">
        <f t="shared" si="21"/>
        <v>120741</v>
      </c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</row>
    <row r="282" spans="1:57" s="2" customFormat="1" ht="18.600000000000001" customHeight="1">
      <c r="A282" s="1">
        <v>280</v>
      </c>
      <c r="B282" s="3" t="s">
        <v>399</v>
      </c>
      <c r="C282" s="7" t="s">
        <v>400</v>
      </c>
      <c r="D282" s="7" t="s">
        <v>391</v>
      </c>
      <c r="E282" s="1" t="s">
        <v>32</v>
      </c>
      <c r="F282" s="25" t="s">
        <v>384</v>
      </c>
      <c r="G282" s="1">
        <v>1</v>
      </c>
      <c r="H282" s="28">
        <v>350</v>
      </c>
      <c r="I282" s="39">
        <f t="shared" si="23"/>
        <v>350</v>
      </c>
      <c r="J282" s="49" t="s">
        <v>38</v>
      </c>
      <c r="K282" s="49" t="s">
        <v>38</v>
      </c>
      <c r="L282" s="49" t="s">
        <v>38</v>
      </c>
      <c r="M282" s="4"/>
      <c r="N282" s="24">
        <f t="shared" si="22"/>
        <v>350</v>
      </c>
      <c r="O282" s="24"/>
      <c r="P282" s="24">
        <f t="shared" si="21"/>
        <v>121091</v>
      </c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</row>
    <row r="283" spans="1:57" s="2" customFormat="1" ht="18.600000000000001" customHeight="1">
      <c r="A283" s="1">
        <v>281</v>
      </c>
      <c r="B283" s="3" t="s">
        <v>402</v>
      </c>
      <c r="C283" s="7" t="s">
        <v>400</v>
      </c>
      <c r="D283" s="7" t="s">
        <v>391</v>
      </c>
      <c r="E283" s="1" t="s">
        <v>32</v>
      </c>
      <c r="F283" s="25" t="s">
        <v>385</v>
      </c>
      <c r="G283" s="1">
        <v>1</v>
      </c>
      <c r="H283" s="28">
        <v>350</v>
      </c>
      <c r="I283" s="39">
        <f t="shared" si="23"/>
        <v>350</v>
      </c>
      <c r="J283" s="49" t="s">
        <v>38</v>
      </c>
      <c r="K283" s="49" t="s">
        <v>38</v>
      </c>
      <c r="L283" s="49" t="s">
        <v>38</v>
      </c>
      <c r="M283" s="4"/>
      <c r="N283" s="24">
        <f t="shared" si="22"/>
        <v>350</v>
      </c>
      <c r="O283" s="24"/>
      <c r="P283" s="24">
        <f t="shared" si="21"/>
        <v>121441</v>
      </c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</row>
    <row r="284" spans="1:57" s="2" customFormat="1" ht="18.600000000000001" customHeight="1">
      <c r="A284" s="1">
        <v>282</v>
      </c>
      <c r="B284" s="3" t="s">
        <v>404</v>
      </c>
      <c r="C284" s="7" t="s">
        <v>400</v>
      </c>
      <c r="D284" s="7" t="s">
        <v>391</v>
      </c>
      <c r="E284" s="1" t="s">
        <v>32</v>
      </c>
      <c r="F284" s="25" t="s">
        <v>386</v>
      </c>
      <c r="G284" s="1">
        <v>1</v>
      </c>
      <c r="H284" s="28">
        <v>350</v>
      </c>
      <c r="I284" s="39">
        <f t="shared" si="23"/>
        <v>350</v>
      </c>
      <c r="J284" s="49" t="s">
        <v>38</v>
      </c>
      <c r="K284" s="49" t="s">
        <v>38</v>
      </c>
      <c r="L284" s="49" t="s">
        <v>38</v>
      </c>
      <c r="M284" s="4"/>
      <c r="N284" s="24">
        <f t="shared" si="22"/>
        <v>350</v>
      </c>
      <c r="O284" s="24"/>
      <c r="P284" s="24">
        <f t="shared" si="21"/>
        <v>121791</v>
      </c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</row>
    <row r="285" spans="1:57" s="2" customFormat="1" ht="18.600000000000001" customHeight="1">
      <c r="A285" s="1">
        <v>283</v>
      </c>
      <c r="B285" s="3" t="s">
        <v>415</v>
      </c>
      <c r="C285" s="7" t="s">
        <v>416</v>
      </c>
      <c r="D285" s="7" t="s">
        <v>417</v>
      </c>
      <c r="E285" s="1" t="s">
        <v>32</v>
      </c>
      <c r="F285" s="25" t="s">
        <v>419</v>
      </c>
      <c r="G285" s="1">
        <v>1</v>
      </c>
      <c r="H285" s="28">
        <v>360</v>
      </c>
      <c r="I285" s="39">
        <f t="shared" si="23"/>
        <v>360</v>
      </c>
      <c r="J285" s="49" t="s">
        <v>38</v>
      </c>
      <c r="K285" s="49" t="s">
        <v>38</v>
      </c>
      <c r="L285" s="49" t="s">
        <v>38</v>
      </c>
      <c r="M285" s="4"/>
      <c r="N285" s="24">
        <f t="shared" si="22"/>
        <v>360</v>
      </c>
      <c r="O285" s="24"/>
      <c r="P285" s="24">
        <f t="shared" si="21"/>
        <v>122151</v>
      </c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</row>
    <row r="286" spans="1:57" s="2" customFormat="1" ht="18.600000000000001" customHeight="1">
      <c r="A286" s="1">
        <v>284</v>
      </c>
      <c r="B286" s="3" t="s">
        <v>420</v>
      </c>
      <c r="C286" s="7" t="s">
        <v>416</v>
      </c>
      <c r="D286" s="7" t="s">
        <v>417</v>
      </c>
      <c r="E286" s="1" t="s">
        <v>32</v>
      </c>
      <c r="F286" s="25" t="s">
        <v>408</v>
      </c>
      <c r="G286" s="1">
        <v>1</v>
      </c>
      <c r="H286" s="28">
        <v>360</v>
      </c>
      <c r="I286" s="39">
        <f t="shared" si="23"/>
        <v>360</v>
      </c>
      <c r="J286" s="49" t="s">
        <v>38</v>
      </c>
      <c r="K286" s="49" t="s">
        <v>38</v>
      </c>
      <c r="L286" s="49" t="s">
        <v>38</v>
      </c>
      <c r="M286" s="4"/>
      <c r="N286" s="24">
        <f t="shared" si="22"/>
        <v>360</v>
      </c>
      <c r="O286" s="24"/>
      <c r="P286" s="24">
        <f t="shared" si="21"/>
        <v>122511</v>
      </c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</row>
    <row r="287" spans="1:57" s="2" customFormat="1" ht="18.600000000000001" customHeight="1">
      <c r="A287" s="1">
        <v>285</v>
      </c>
      <c r="B287" s="3" t="s">
        <v>424</v>
      </c>
      <c r="C287" s="7" t="s">
        <v>416</v>
      </c>
      <c r="D287" s="7" t="s">
        <v>417</v>
      </c>
      <c r="E287" s="1" t="s">
        <v>32</v>
      </c>
      <c r="F287" s="25" t="s">
        <v>428</v>
      </c>
      <c r="G287" s="1">
        <v>1</v>
      </c>
      <c r="H287" s="28">
        <v>360</v>
      </c>
      <c r="I287" s="39">
        <f t="shared" si="23"/>
        <v>360</v>
      </c>
      <c r="J287" s="49" t="s">
        <v>38</v>
      </c>
      <c r="K287" s="49" t="s">
        <v>38</v>
      </c>
      <c r="L287" s="49" t="s">
        <v>38</v>
      </c>
      <c r="M287" s="4"/>
      <c r="N287" s="24">
        <f t="shared" si="22"/>
        <v>360</v>
      </c>
      <c r="O287" s="24"/>
      <c r="P287" s="24">
        <f t="shared" si="21"/>
        <v>122871</v>
      </c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</row>
    <row r="288" spans="1:57" s="2" customFormat="1" ht="18.600000000000001" customHeight="1">
      <c r="A288" s="1">
        <v>286</v>
      </c>
      <c r="B288" s="3" t="s">
        <v>429</v>
      </c>
      <c r="C288" s="7" t="s">
        <v>416</v>
      </c>
      <c r="D288" s="7" t="s">
        <v>417</v>
      </c>
      <c r="E288" s="1" t="s">
        <v>32</v>
      </c>
      <c r="F288" s="25" t="s">
        <v>409</v>
      </c>
      <c r="G288" s="1">
        <v>1</v>
      </c>
      <c r="H288" s="28">
        <v>360</v>
      </c>
      <c r="I288" s="39">
        <f t="shared" si="23"/>
        <v>360</v>
      </c>
      <c r="J288" s="49" t="s">
        <v>38</v>
      </c>
      <c r="K288" s="49" t="s">
        <v>38</v>
      </c>
      <c r="L288" s="49" t="s">
        <v>38</v>
      </c>
      <c r="M288" s="4"/>
      <c r="N288" s="24">
        <f t="shared" si="22"/>
        <v>360</v>
      </c>
      <c r="O288" s="24"/>
      <c r="P288" s="24">
        <f t="shared" si="21"/>
        <v>123231</v>
      </c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</row>
    <row r="289" spans="1:57" s="2" customFormat="1" ht="18.600000000000001" customHeight="1">
      <c r="A289" s="1">
        <v>287</v>
      </c>
      <c r="B289" s="3" t="s">
        <v>666</v>
      </c>
      <c r="C289" s="7" t="s">
        <v>667</v>
      </c>
      <c r="D289" s="7" t="s">
        <v>668</v>
      </c>
      <c r="E289" s="1" t="s">
        <v>32</v>
      </c>
      <c r="F289" s="25" t="s">
        <v>670</v>
      </c>
      <c r="G289" s="1">
        <v>1</v>
      </c>
      <c r="H289" s="28">
        <v>250</v>
      </c>
      <c r="I289" s="39">
        <f t="shared" si="23"/>
        <v>250</v>
      </c>
      <c r="J289" s="49" t="s">
        <v>38</v>
      </c>
      <c r="K289" s="49" t="s">
        <v>38</v>
      </c>
      <c r="L289" s="49" t="s">
        <v>38</v>
      </c>
      <c r="M289" s="4"/>
      <c r="N289" s="24">
        <f t="shared" si="22"/>
        <v>250</v>
      </c>
      <c r="O289" s="24"/>
      <c r="P289" s="24">
        <f t="shared" si="21"/>
        <v>123481</v>
      </c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</row>
    <row r="290" spans="1:57" s="2" customFormat="1" ht="18.600000000000001" customHeight="1">
      <c r="A290" s="1">
        <v>288</v>
      </c>
      <c r="B290" s="3" t="s">
        <v>672</v>
      </c>
      <c r="C290" s="7" t="s">
        <v>667</v>
      </c>
      <c r="D290" s="7" t="s">
        <v>668</v>
      </c>
      <c r="E290" s="1" t="s">
        <v>32</v>
      </c>
      <c r="F290" s="25" t="s">
        <v>673</v>
      </c>
      <c r="G290" s="1">
        <v>1</v>
      </c>
      <c r="H290" s="28">
        <v>250</v>
      </c>
      <c r="I290" s="39">
        <f t="shared" si="23"/>
        <v>250</v>
      </c>
      <c r="J290" s="49" t="s">
        <v>38</v>
      </c>
      <c r="K290" s="49" t="s">
        <v>38</v>
      </c>
      <c r="L290" s="49" t="s">
        <v>38</v>
      </c>
      <c r="M290" s="4"/>
      <c r="N290" s="24">
        <f t="shared" si="22"/>
        <v>250</v>
      </c>
      <c r="O290" s="24"/>
      <c r="P290" s="24">
        <f t="shared" si="21"/>
        <v>123731</v>
      </c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</row>
    <row r="291" spans="1:57" s="2" customFormat="1" ht="18.600000000000001" customHeight="1">
      <c r="A291" s="1">
        <v>289</v>
      </c>
      <c r="B291" s="3" t="s">
        <v>674</v>
      </c>
      <c r="C291" s="7" t="s">
        <v>667</v>
      </c>
      <c r="D291" s="7" t="s">
        <v>668</v>
      </c>
      <c r="E291" s="1" t="s">
        <v>32</v>
      </c>
      <c r="F291" s="25" t="s">
        <v>675</v>
      </c>
      <c r="G291" s="1">
        <v>1</v>
      </c>
      <c r="H291" s="28">
        <v>250</v>
      </c>
      <c r="I291" s="39">
        <f t="shared" si="23"/>
        <v>250</v>
      </c>
      <c r="J291" s="49" t="s">
        <v>38</v>
      </c>
      <c r="K291" s="49" t="s">
        <v>38</v>
      </c>
      <c r="L291" s="49" t="s">
        <v>38</v>
      </c>
      <c r="M291" s="4"/>
      <c r="N291" s="24">
        <f t="shared" si="22"/>
        <v>250</v>
      </c>
      <c r="O291" s="24"/>
      <c r="P291" s="24">
        <f t="shared" si="21"/>
        <v>123981</v>
      </c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</row>
    <row r="292" spans="1:57" s="2" customFormat="1" ht="18.600000000000001" customHeight="1">
      <c r="A292" s="1">
        <v>290</v>
      </c>
      <c r="B292" s="3" t="s">
        <v>676</v>
      </c>
      <c r="C292" s="7" t="s">
        <v>667</v>
      </c>
      <c r="D292" s="7" t="s">
        <v>668</v>
      </c>
      <c r="E292" s="1" t="s">
        <v>32</v>
      </c>
      <c r="F292" s="25" t="s">
        <v>677</v>
      </c>
      <c r="G292" s="1">
        <v>1</v>
      </c>
      <c r="H292" s="28">
        <v>250</v>
      </c>
      <c r="I292" s="39">
        <f t="shared" si="23"/>
        <v>250</v>
      </c>
      <c r="J292" s="49" t="s">
        <v>38</v>
      </c>
      <c r="K292" s="49" t="s">
        <v>38</v>
      </c>
      <c r="L292" s="49" t="s">
        <v>38</v>
      </c>
      <c r="M292" s="4"/>
      <c r="N292" s="24">
        <f t="shared" si="22"/>
        <v>250</v>
      </c>
      <c r="O292" s="24"/>
      <c r="P292" s="24">
        <f t="shared" si="21"/>
        <v>124231</v>
      </c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</row>
    <row r="293" spans="1:57" s="2" customFormat="1" ht="18.600000000000001" customHeight="1">
      <c r="A293" s="1">
        <v>291</v>
      </c>
      <c r="B293" s="3" t="s">
        <v>678</v>
      </c>
      <c r="C293" s="7" t="s">
        <v>667</v>
      </c>
      <c r="D293" s="7" t="s">
        <v>668</v>
      </c>
      <c r="E293" s="1" t="s">
        <v>32</v>
      </c>
      <c r="F293" s="25" t="s">
        <v>679</v>
      </c>
      <c r="G293" s="1">
        <v>1</v>
      </c>
      <c r="H293" s="28">
        <v>250</v>
      </c>
      <c r="I293" s="39">
        <f t="shared" si="23"/>
        <v>250</v>
      </c>
      <c r="J293" s="49" t="s">
        <v>38</v>
      </c>
      <c r="K293" s="49" t="s">
        <v>38</v>
      </c>
      <c r="L293" s="49" t="s">
        <v>38</v>
      </c>
      <c r="M293" s="4"/>
      <c r="N293" s="24">
        <f t="shared" si="22"/>
        <v>250</v>
      </c>
      <c r="O293" s="24"/>
      <c r="P293" s="24">
        <f t="shared" si="21"/>
        <v>124481</v>
      </c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</row>
    <row r="294" spans="1:57" s="2" customFormat="1" ht="18.600000000000001" customHeight="1">
      <c r="A294" s="1">
        <v>292</v>
      </c>
      <c r="B294" s="3" t="s">
        <v>680</v>
      </c>
      <c r="C294" s="7" t="s">
        <v>667</v>
      </c>
      <c r="D294" s="7" t="s">
        <v>668</v>
      </c>
      <c r="E294" s="1" t="s">
        <v>32</v>
      </c>
      <c r="F294" s="25" t="s">
        <v>681</v>
      </c>
      <c r="G294" s="1">
        <v>1</v>
      </c>
      <c r="H294" s="28">
        <v>250</v>
      </c>
      <c r="I294" s="39">
        <f t="shared" si="23"/>
        <v>250</v>
      </c>
      <c r="J294" s="49" t="s">
        <v>38</v>
      </c>
      <c r="K294" s="49" t="s">
        <v>38</v>
      </c>
      <c r="L294" s="49" t="s">
        <v>38</v>
      </c>
      <c r="M294" s="4"/>
      <c r="N294" s="24">
        <f t="shared" si="22"/>
        <v>250</v>
      </c>
      <c r="O294" s="24"/>
      <c r="P294" s="24">
        <f t="shared" si="21"/>
        <v>124731</v>
      </c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</row>
    <row r="295" spans="1:57" s="2" customFormat="1" ht="18.600000000000001" customHeight="1">
      <c r="A295" s="1">
        <v>293</v>
      </c>
      <c r="B295" s="3" t="s">
        <v>683</v>
      </c>
      <c r="C295" s="7" t="s">
        <v>667</v>
      </c>
      <c r="D295" s="7" t="s">
        <v>668</v>
      </c>
      <c r="E295" s="1" t="s">
        <v>32</v>
      </c>
      <c r="F295" s="25" t="s">
        <v>684</v>
      </c>
      <c r="G295" s="1">
        <v>1</v>
      </c>
      <c r="H295" s="28">
        <v>250</v>
      </c>
      <c r="I295" s="39">
        <f t="shared" si="23"/>
        <v>250</v>
      </c>
      <c r="J295" s="49" t="s">
        <v>38</v>
      </c>
      <c r="K295" s="49" t="s">
        <v>38</v>
      </c>
      <c r="L295" s="49" t="s">
        <v>38</v>
      </c>
      <c r="M295" s="4"/>
      <c r="N295" s="24">
        <f t="shared" si="22"/>
        <v>250</v>
      </c>
      <c r="O295" s="24"/>
      <c r="P295" s="24">
        <f t="shared" si="21"/>
        <v>124981</v>
      </c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</row>
    <row r="296" spans="1:57" s="2" customFormat="1" ht="18.600000000000001" customHeight="1">
      <c r="A296" s="1">
        <v>294</v>
      </c>
      <c r="B296" s="3" t="s">
        <v>685</v>
      </c>
      <c r="C296" s="7" t="s">
        <v>667</v>
      </c>
      <c r="D296" s="7" t="s">
        <v>668</v>
      </c>
      <c r="E296" s="1" t="s">
        <v>32</v>
      </c>
      <c r="F296" s="25" t="s">
        <v>686</v>
      </c>
      <c r="G296" s="1">
        <v>1</v>
      </c>
      <c r="H296" s="28">
        <v>250</v>
      </c>
      <c r="I296" s="39">
        <f t="shared" si="23"/>
        <v>250</v>
      </c>
      <c r="J296" s="49" t="s">
        <v>38</v>
      </c>
      <c r="K296" s="49" t="s">
        <v>38</v>
      </c>
      <c r="L296" s="49" t="s">
        <v>38</v>
      </c>
      <c r="M296" s="4"/>
      <c r="N296" s="24">
        <f t="shared" si="22"/>
        <v>250</v>
      </c>
      <c r="O296" s="24"/>
      <c r="P296" s="24">
        <f t="shared" si="21"/>
        <v>125231</v>
      </c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</row>
    <row r="297" spans="1:57" s="2" customFormat="1" ht="18.600000000000001" customHeight="1">
      <c r="A297" s="1">
        <v>295</v>
      </c>
      <c r="B297" s="3" t="s">
        <v>687</v>
      </c>
      <c r="C297" s="7" t="s">
        <v>667</v>
      </c>
      <c r="D297" s="7" t="s">
        <v>668</v>
      </c>
      <c r="E297" s="1" t="s">
        <v>32</v>
      </c>
      <c r="F297" s="25" t="s">
        <v>688</v>
      </c>
      <c r="G297" s="1">
        <v>1</v>
      </c>
      <c r="H297" s="28">
        <v>250</v>
      </c>
      <c r="I297" s="39">
        <f t="shared" si="23"/>
        <v>250</v>
      </c>
      <c r="J297" s="49" t="s">
        <v>38</v>
      </c>
      <c r="K297" s="49" t="s">
        <v>38</v>
      </c>
      <c r="L297" s="49" t="s">
        <v>38</v>
      </c>
      <c r="M297" s="4"/>
      <c r="N297" s="24">
        <f t="shared" si="22"/>
        <v>250</v>
      </c>
      <c r="O297" s="24"/>
      <c r="P297" s="24">
        <f t="shared" si="21"/>
        <v>125481</v>
      </c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</row>
    <row r="298" spans="1:57" s="2" customFormat="1" ht="18.600000000000001" customHeight="1">
      <c r="A298" s="1">
        <v>296</v>
      </c>
      <c r="B298" s="3" t="s">
        <v>689</v>
      </c>
      <c r="C298" s="7" t="s">
        <v>667</v>
      </c>
      <c r="D298" s="7" t="s">
        <v>668</v>
      </c>
      <c r="E298" s="1" t="s">
        <v>32</v>
      </c>
      <c r="F298" s="25" t="s">
        <v>1589</v>
      </c>
      <c r="G298" s="1">
        <v>1</v>
      </c>
      <c r="H298" s="28">
        <v>250</v>
      </c>
      <c r="I298" s="39">
        <f t="shared" si="23"/>
        <v>250</v>
      </c>
      <c r="J298" s="49" t="s">
        <v>38</v>
      </c>
      <c r="K298" s="49" t="s">
        <v>38</v>
      </c>
      <c r="L298" s="49" t="s">
        <v>38</v>
      </c>
      <c r="M298" s="4"/>
      <c r="N298" s="24">
        <f t="shared" si="22"/>
        <v>250</v>
      </c>
      <c r="O298" s="24"/>
      <c r="P298" s="24">
        <f t="shared" si="21"/>
        <v>125731</v>
      </c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</row>
    <row r="299" spans="1:57" s="2" customFormat="1" ht="18.600000000000001" customHeight="1">
      <c r="A299" s="1">
        <v>297</v>
      </c>
      <c r="B299" s="3" t="s">
        <v>691</v>
      </c>
      <c r="C299" s="7" t="s">
        <v>667</v>
      </c>
      <c r="D299" s="7" t="s">
        <v>668</v>
      </c>
      <c r="E299" s="1" t="s">
        <v>32</v>
      </c>
      <c r="F299" s="25" t="s">
        <v>693</v>
      </c>
      <c r="G299" s="1">
        <v>1</v>
      </c>
      <c r="H299" s="28">
        <v>250</v>
      </c>
      <c r="I299" s="39">
        <f t="shared" si="23"/>
        <v>250</v>
      </c>
      <c r="J299" s="49" t="s">
        <v>38</v>
      </c>
      <c r="K299" s="49" t="s">
        <v>38</v>
      </c>
      <c r="L299" s="49" t="s">
        <v>38</v>
      </c>
      <c r="M299" s="4"/>
      <c r="N299" s="24">
        <f t="shared" si="22"/>
        <v>250</v>
      </c>
      <c r="O299" s="24"/>
      <c r="P299" s="24">
        <f t="shared" si="21"/>
        <v>125981</v>
      </c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</row>
    <row r="300" spans="1:57" s="2" customFormat="1" ht="18.600000000000001" customHeight="1">
      <c r="A300" s="1">
        <v>298</v>
      </c>
      <c r="B300" s="3" t="s">
        <v>694</v>
      </c>
      <c r="C300" s="7" t="s">
        <v>667</v>
      </c>
      <c r="D300" s="7" t="s">
        <v>668</v>
      </c>
      <c r="E300" s="1" t="s">
        <v>32</v>
      </c>
      <c r="F300" s="25" t="s">
        <v>695</v>
      </c>
      <c r="G300" s="1">
        <v>1</v>
      </c>
      <c r="H300" s="28">
        <v>250</v>
      </c>
      <c r="I300" s="39">
        <f t="shared" si="23"/>
        <v>250</v>
      </c>
      <c r="J300" s="49" t="s">
        <v>38</v>
      </c>
      <c r="K300" s="49" t="s">
        <v>38</v>
      </c>
      <c r="L300" s="49" t="s">
        <v>38</v>
      </c>
      <c r="M300" s="4"/>
      <c r="N300" s="24">
        <f t="shared" si="22"/>
        <v>250</v>
      </c>
      <c r="O300" s="24"/>
      <c r="P300" s="24">
        <f t="shared" si="21"/>
        <v>126231</v>
      </c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</row>
    <row r="301" spans="1:57" s="2" customFormat="1" ht="18.600000000000001" customHeight="1">
      <c r="A301" s="1">
        <v>299</v>
      </c>
      <c r="B301" s="3" t="s">
        <v>696</v>
      </c>
      <c r="C301" s="7" t="s">
        <v>667</v>
      </c>
      <c r="D301" s="7" t="s">
        <v>668</v>
      </c>
      <c r="E301" s="1" t="s">
        <v>32</v>
      </c>
      <c r="F301" s="25" t="s">
        <v>697</v>
      </c>
      <c r="G301" s="1">
        <v>1</v>
      </c>
      <c r="H301" s="28">
        <v>250</v>
      </c>
      <c r="I301" s="39">
        <f t="shared" si="23"/>
        <v>250</v>
      </c>
      <c r="J301" s="49" t="s">
        <v>38</v>
      </c>
      <c r="K301" s="49" t="s">
        <v>38</v>
      </c>
      <c r="L301" s="49" t="s">
        <v>38</v>
      </c>
      <c r="M301" s="4"/>
      <c r="N301" s="24">
        <f t="shared" si="22"/>
        <v>250</v>
      </c>
      <c r="O301" s="24"/>
      <c r="P301" s="24">
        <f t="shared" si="21"/>
        <v>126481</v>
      </c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</row>
    <row r="302" spans="1:57" s="2" customFormat="1" ht="18.600000000000001" customHeight="1">
      <c r="A302" s="1">
        <v>300</v>
      </c>
      <c r="B302" s="3" t="s">
        <v>698</v>
      </c>
      <c r="C302" s="7" t="s">
        <v>667</v>
      </c>
      <c r="D302" s="7" t="s">
        <v>668</v>
      </c>
      <c r="E302" s="1" t="s">
        <v>32</v>
      </c>
      <c r="F302" s="25" t="s">
        <v>699</v>
      </c>
      <c r="G302" s="1">
        <v>1</v>
      </c>
      <c r="H302" s="28">
        <v>250</v>
      </c>
      <c r="I302" s="39">
        <f t="shared" si="23"/>
        <v>250</v>
      </c>
      <c r="J302" s="49" t="s">
        <v>38</v>
      </c>
      <c r="K302" s="49" t="s">
        <v>38</v>
      </c>
      <c r="L302" s="49" t="s">
        <v>38</v>
      </c>
      <c r="M302" s="4"/>
      <c r="N302" s="24">
        <f t="shared" si="22"/>
        <v>250</v>
      </c>
      <c r="O302" s="24"/>
      <c r="P302" s="24">
        <f t="shared" si="21"/>
        <v>126731</v>
      </c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</row>
    <row r="303" spans="1:57" s="2" customFormat="1" ht="18.600000000000001" customHeight="1">
      <c r="A303" s="1">
        <v>301</v>
      </c>
      <c r="B303" s="3" t="s">
        <v>700</v>
      </c>
      <c r="C303" s="7" t="s">
        <v>667</v>
      </c>
      <c r="D303" s="7" t="s">
        <v>668</v>
      </c>
      <c r="E303" s="1" t="s">
        <v>32</v>
      </c>
      <c r="F303" s="25" t="s">
        <v>701</v>
      </c>
      <c r="G303" s="1">
        <v>1</v>
      </c>
      <c r="H303" s="28">
        <v>250</v>
      </c>
      <c r="I303" s="39">
        <f t="shared" si="23"/>
        <v>250</v>
      </c>
      <c r="J303" s="49" t="s">
        <v>38</v>
      </c>
      <c r="K303" s="49" t="s">
        <v>38</v>
      </c>
      <c r="L303" s="49" t="s">
        <v>38</v>
      </c>
      <c r="M303" s="4"/>
      <c r="N303" s="24">
        <f t="shared" si="22"/>
        <v>250</v>
      </c>
      <c r="O303" s="24"/>
      <c r="P303" s="24">
        <f t="shared" si="21"/>
        <v>126981</v>
      </c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</row>
    <row r="304" spans="1:57" s="2" customFormat="1" ht="18.600000000000001" customHeight="1">
      <c r="A304" s="1">
        <v>302</v>
      </c>
      <c r="B304" s="3" t="s">
        <v>702</v>
      </c>
      <c r="C304" s="7" t="s">
        <v>667</v>
      </c>
      <c r="D304" s="7" t="s">
        <v>668</v>
      </c>
      <c r="E304" s="1" t="s">
        <v>32</v>
      </c>
      <c r="F304" s="25" t="s">
        <v>703</v>
      </c>
      <c r="G304" s="1">
        <v>1</v>
      </c>
      <c r="H304" s="28">
        <v>250</v>
      </c>
      <c r="I304" s="39">
        <f t="shared" si="23"/>
        <v>250</v>
      </c>
      <c r="J304" s="49" t="s">
        <v>38</v>
      </c>
      <c r="K304" s="49" t="s">
        <v>38</v>
      </c>
      <c r="L304" s="49" t="s">
        <v>38</v>
      </c>
      <c r="M304" s="4"/>
      <c r="N304" s="24">
        <f t="shared" si="22"/>
        <v>250</v>
      </c>
      <c r="O304" s="24"/>
      <c r="P304" s="24">
        <f t="shared" si="21"/>
        <v>127231</v>
      </c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</row>
    <row r="305" spans="1:57" s="2" customFormat="1" ht="18.600000000000001" customHeight="1">
      <c r="A305" s="1">
        <v>303</v>
      </c>
      <c r="B305" s="3" t="s">
        <v>704</v>
      </c>
      <c r="C305" s="7" t="s">
        <v>667</v>
      </c>
      <c r="D305" s="7" t="s">
        <v>668</v>
      </c>
      <c r="E305" s="1" t="s">
        <v>32</v>
      </c>
      <c r="F305" s="25" t="s">
        <v>705</v>
      </c>
      <c r="G305" s="1">
        <v>1</v>
      </c>
      <c r="H305" s="28">
        <v>250</v>
      </c>
      <c r="I305" s="39">
        <f t="shared" si="23"/>
        <v>250</v>
      </c>
      <c r="J305" s="49" t="s">
        <v>38</v>
      </c>
      <c r="K305" s="49" t="s">
        <v>38</v>
      </c>
      <c r="L305" s="49" t="s">
        <v>38</v>
      </c>
      <c r="M305" s="4"/>
      <c r="N305" s="24">
        <f t="shared" si="22"/>
        <v>250</v>
      </c>
      <c r="O305" s="24"/>
      <c r="P305" s="24">
        <f t="shared" si="21"/>
        <v>127481</v>
      </c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</row>
    <row r="306" spans="1:57" s="2" customFormat="1" ht="18.600000000000001" customHeight="1">
      <c r="A306" s="1">
        <v>304</v>
      </c>
      <c r="B306" s="3" t="s">
        <v>706</v>
      </c>
      <c r="C306" s="7" t="s">
        <v>667</v>
      </c>
      <c r="D306" s="7" t="s">
        <v>668</v>
      </c>
      <c r="E306" s="1" t="s">
        <v>32</v>
      </c>
      <c r="F306" s="25" t="s">
        <v>707</v>
      </c>
      <c r="G306" s="1">
        <v>1</v>
      </c>
      <c r="H306" s="28">
        <v>250</v>
      </c>
      <c r="I306" s="39">
        <f t="shared" si="23"/>
        <v>250</v>
      </c>
      <c r="J306" s="49" t="s">
        <v>38</v>
      </c>
      <c r="K306" s="49" t="s">
        <v>38</v>
      </c>
      <c r="L306" s="49" t="s">
        <v>38</v>
      </c>
      <c r="M306" s="4"/>
      <c r="N306" s="24">
        <f t="shared" si="22"/>
        <v>250</v>
      </c>
      <c r="O306" s="24"/>
      <c r="P306" s="24">
        <f t="shared" si="21"/>
        <v>127731</v>
      </c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</row>
    <row r="307" spans="1:57" s="2" customFormat="1" ht="33.75" customHeight="1">
      <c r="A307" s="1">
        <v>305</v>
      </c>
      <c r="B307" s="13" t="s">
        <v>1388</v>
      </c>
      <c r="C307" s="14" t="s">
        <v>1389</v>
      </c>
      <c r="D307" s="14" t="s">
        <v>1390</v>
      </c>
      <c r="E307" s="1" t="s">
        <v>1358</v>
      </c>
      <c r="F307" s="25" t="s">
        <v>1391</v>
      </c>
      <c r="G307" s="1">
        <v>1</v>
      </c>
      <c r="H307" s="28">
        <v>250</v>
      </c>
      <c r="I307" s="39">
        <f t="shared" si="23"/>
        <v>250</v>
      </c>
      <c r="J307" s="49" t="s">
        <v>1166</v>
      </c>
      <c r="K307" s="49" t="s">
        <v>1166</v>
      </c>
      <c r="L307" s="49" t="s">
        <v>1166</v>
      </c>
      <c r="M307" s="4"/>
      <c r="N307" s="24">
        <f t="shared" si="22"/>
        <v>250</v>
      </c>
      <c r="O307" s="24"/>
      <c r="P307" s="24">
        <f t="shared" si="21"/>
        <v>127981</v>
      </c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</row>
    <row r="308" spans="1:57" s="2" customFormat="1" ht="18.600000000000001" customHeight="1">
      <c r="A308" s="1">
        <v>306</v>
      </c>
      <c r="B308" s="3" t="s">
        <v>710</v>
      </c>
      <c r="C308" s="7" t="s">
        <v>667</v>
      </c>
      <c r="D308" s="7" t="s">
        <v>668</v>
      </c>
      <c r="E308" s="1" t="s">
        <v>32</v>
      </c>
      <c r="F308" s="25" t="s">
        <v>711</v>
      </c>
      <c r="G308" s="1">
        <v>1</v>
      </c>
      <c r="H308" s="28">
        <v>250</v>
      </c>
      <c r="I308" s="39">
        <f t="shared" si="23"/>
        <v>250</v>
      </c>
      <c r="J308" s="49" t="s">
        <v>38</v>
      </c>
      <c r="K308" s="49" t="s">
        <v>38</v>
      </c>
      <c r="L308" s="49" t="s">
        <v>38</v>
      </c>
      <c r="M308" s="4"/>
      <c r="N308" s="24">
        <f t="shared" si="22"/>
        <v>250</v>
      </c>
      <c r="O308" s="24"/>
      <c r="P308" s="24">
        <f t="shared" si="21"/>
        <v>128231</v>
      </c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</row>
    <row r="309" spans="1:57" s="2" customFormat="1" ht="18.600000000000001" customHeight="1">
      <c r="A309" s="1">
        <v>307</v>
      </c>
      <c r="B309" s="3" t="s">
        <v>712</v>
      </c>
      <c r="C309" s="7" t="s">
        <v>667</v>
      </c>
      <c r="D309" s="7" t="s">
        <v>668</v>
      </c>
      <c r="E309" s="1" t="s">
        <v>32</v>
      </c>
      <c r="F309" s="25" t="s">
        <v>713</v>
      </c>
      <c r="G309" s="1">
        <v>1</v>
      </c>
      <c r="H309" s="28">
        <v>250</v>
      </c>
      <c r="I309" s="39">
        <f t="shared" si="23"/>
        <v>250</v>
      </c>
      <c r="J309" s="49" t="s">
        <v>38</v>
      </c>
      <c r="K309" s="49" t="s">
        <v>38</v>
      </c>
      <c r="L309" s="49" t="s">
        <v>38</v>
      </c>
      <c r="M309" s="4"/>
      <c r="N309" s="24">
        <f t="shared" si="22"/>
        <v>250</v>
      </c>
      <c r="O309" s="24"/>
      <c r="P309" s="24">
        <f t="shared" si="21"/>
        <v>128481</v>
      </c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</row>
    <row r="310" spans="1:57" s="2" customFormat="1" ht="18.600000000000001" customHeight="1">
      <c r="A310" s="1">
        <v>308</v>
      </c>
      <c r="B310" s="3" t="s">
        <v>714</v>
      </c>
      <c r="C310" s="7" t="s">
        <v>667</v>
      </c>
      <c r="D310" s="7" t="s">
        <v>668</v>
      </c>
      <c r="E310" s="1" t="s">
        <v>32</v>
      </c>
      <c r="F310" s="25" t="s">
        <v>715</v>
      </c>
      <c r="G310" s="1">
        <v>1</v>
      </c>
      <c r="H310" s="28">
        <v>250</v>
      </c>
      <c r="I310" s="39">
        <f t="shared" si="23"/>
        <v>250</v>
      </c>
      <c r="J310" s="49" t="s">
        <v>38</v>
      </c>
      <c r="K310" s="49" t="s">
        <v>38</v>
      </c>
      <c r="L310" s="49" t="s">
        <v>38</v>
      </c>
      <c r="M310" s="4"/>
      <c r="N310" s="24">
        <f t="shared" si="22"/>
        <v>250</v>
      </c>
      <c r="O310" s="24"/>
      <c r="P310" s="24">
        <f t="shared" si="21"/>
        <v>128731</v>
      </c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</row>
    <row r="311" spans="1:57" s="2" customFormat="1" ht="18.600000000000001" customHeight="1">
      <c r="A311" s="1">
        <v>309</v>
      </c>
      <c r="B311" s="3" t="s">
        <v>716</v>
      </c>
      <c r="C311" s="7" t="s">
        <v>667</v>
      </c>
      <c r="D311" s="7" t="s">
        <v>668</v>
      </c>
      <c r="E311" s="1" t="s">
        <v>32</v>
      </c>
      <c r="F311" s="25" t="s">
        <v>717</v>
      </c>
      <c r="G311" s="1">
        <v>1</v>
      </c>
      <c r="H311" s="28">
        <v>250</v>
      </c>
      <c r="I311" s="39">
        <f t="shared" si="23"/>
        <v>250</v>
      </c>
      <c r="J311" s="49" t="s">
        <v>38</v>
      </c>
      <c r="K311" s="49" t="s">
        <v>38</v>
      </c>
      <c r="L311" s="49" t="s">
        <v>38</v>
      </c>
      <c r="M311" s="4"/>
      <c r="N311" s="24">
        <f t="shared" si="22"/>
        <v>250</v>
      </c>
      <c r="O311" s="24"/>
      <c r="P311" s="24">
        <f t="shared" si="21"/>
        <v>128981</v>
      </c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</row>
    <row r="312" spans="1:57" s="2" customFormat="1" ht="18.600000000000001" customHeight="1">
      <c r="A312" s="1">
        <v>310</v>
      </c>
      <c r="B312" s="3" t="s">
        <v>718</v>
      </c>
      <c r="C312" s="7" t="s">
        <v>667</v>
      </c>
      <c r="D312" s="7" t="s">
        <v>668</v>
      </c>
      <c r="E312" s="1" t="s">
        <v>32</v>
      </c>
      <c r="F312" s="25" t="s">
        <v>719</v>
      </c>
      <c r="G312" s="1">
        <v>1</v>
      </c>
      <c r="H312" s="28">
        <v>250</v>
      </c>
      <c r="I312" s="39">
        <f t="shared" si="23"/>
        <v>250</v>
      </c>
      <c r="J312" s="49" t="s">
        <v>38</v>
      </c>
      <c r="K312" s="49" t="s">
        <v>38</v>
      </c>
      <c r="L312" s="49" t="s">
        <v>38</v>
      </c>
      <c r="M312" s="4"/>
      <c r="N312" s="24">
        <f t="shared" si="22"/>
        <v>250</v>
      </c>
      <c r="O312" s="24"/>
      <c r="P312" s="24">
        <f t="shared" si="21"/>
        <v>129231</v>
      </c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</row>
    <row r="313" spans="1:57" s="2" customFormat="1" ht="33.75" customHeight="1">
      <c r="A313" s="1">
        <v>311</v>
      </c>
      <c r="B313" s="13" t="s">
        <v>1392</v>
      </c>
      <c r="C313" s="14" t="s">
        <v>1393</v>
      </c>
      <c r="D313" s="14" t="s">
        <v>1394</v>
      </c>
      <c r="E313" s="1" t="s">
        <v>32</v>
      </c>
      <c r="F313" s="25" t="s">
        <v>721</v>
      </c>
      <c r="G313" s="1">
        <v>1</v>
      </c>
      <c r="H313" s="28">
        <v>250</v>
      </c>
      <c r="I313" s="39">
        <f t="shared" si="23"/>
        <v>250</v>
      </c>
      <c r="J313" s="49" t="s">
        <v>38</v>
      </c>
      <c r="K313" s="49" t="s">
        <v>38</v>
      </c>
      <c r="L313" s="49" t="s">
        <v>38</v>
      </c>
      <c r="M313" s="4"/>
      <c r="N313" s="24">
        <f t="shared" si="22"/>
        <v>250</v>
      </c>
      <c r="O313" s="24"/>
      <c r="P313" s="24">
        <f t="shared" si="21"/>
        <v>129481</v>
      </c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</row>
    <row r="314" spans="1:57" s="2" customFormat="1" ht="33.75" customHeight="1">
      <c r="A314" s="1">
        <v>312</v>
      </c>
      <c r="B314" s="13" t="s">
        <v>1395</v>
      </c>
      <c r="C314" s="14" t="s">
        <v>1393</v>
      </c>
      <c r="D314" s="14" t="s">
        <v>1394</v>
      </c>
      <c r="E314" s="1" t="s">
        <v>32</v>
      </c>
      <c r="F314" s="25" t="s">
        <v>723</v>
      </c>
      <c r="G314" s="1">
        <v>1</v>
      </c>
      <c r="H314" s="28">
        <v>250</v>
      </c>
      <c r="I314" s="39">
        <f t="shared" si="23"/>
        <v>250</v>
      </c>
      <c r="J314" s="49" t="s">
        <v>38</v>
      </c>
      <c r="K314" s="49" t="s">
        <v>38</v>
      </c>
      <c r="L314" s="49" t="s">
        <v>38</v>
      </c>
      <c r="M314" s="4"/>
      <c r="N314" s="24">
        <f t="shared" si="22"/>
        <v>250</v>
      </c>
      <c r="O314" s="24"/>
      <c r="P314" s="24">
        <f t="shared" si="21"/>
        <v>129731</v>
      </c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</row>
    <row r="315" spans="1:57" s="2" customFormat="1" ht="33.75" customHeight="1">
      <c r="A315" s="1">
        <v>313</v>
      </c>
      <c r="B315" s="13" t="s">
        <v>1396</v>
      </c>
      <c r="C315" s="14" t="s">
        <v>1393</v>
      </c>
      <c r="D315" s="14" t="s">
        <v>1394</v>
      </c>
      <c r="E315" s="1" t="s">
        <v>32</v>
      </c>
      <c r="F315" s="25" t="s">
        <v>725</v>
      </c>
      <c r="G315" s="1">
        <v>1</v>
      </c>
      <c r="H315" s="28">
        <v>250</v>
      </c>
      <c r="I315" s="39">
        <f t="shared" si="23"/>
        <v>250</v>
      </c>
      <c r="J315" s="49" t="s">
        <v>38</v>
      </c>
      <c r="K315" s="49" t="s">
        <v>38</v>
      </c>
      <c r="L315" s="49" t="s">
        <v>38</v>
      </c>
      <c r="M315" s="4"/>
      <c r="N315" s="24">
        <f t="shared" si="22"/>
        <v>250</v>
      </c>
      <c r="O315" s="24"/>
      <c r="P315" s="24">
        <f t="shared" si="21"/>
        <v>129981</v>
      </c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</row>
    <row r="316" spans="1:57" s="2" customFormat="1" ht="33.75" customHeight="1">
      <c r="A316" s="1">
        <v>314</v>
      </c>
      <c r="B316" s="13" t="s">
        <v>1397</v>
      </c>
      <c r="C316" s="14" t="s">
        <v>1393</v>
      </c>
      <c r="D316" s="14" t="s">
        <v>1394</v>
      </c>
      <c r="E316" s="1" t="s">
        <v>32</v>
      </c>
      <c r="F316" s="25" t="s">
        <v>727</v>
      </c>
      <c r="G316" s="1">
        <v>1</v>
      </c>
      <c r="H316" s="28">
        <v>250</v>
      </c>
      <c r="I316" s="39">
        <f t="shared" si="23"/>
        <v>250</v>
      </c>
      <c r="J316" s="49" t="s">
        <v>38</v>
      </c>
      <c r="K316" s="49" t="s">
        <v>38</v>
      </c>
      <c r="L316" s="49" t="s">
        <v>38</v>
      </c>
      <c r="M316" s="4"/>
      <c r="N316" s="24">
        <f t="shared" si="22"/>
        <v>250</v>
      </c>
      <c r="O316" s="24"/>
      <c r="P316" s="24">
        <f t="shared" si="21"/>
        <v>130231</v>
      </c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</row>
    <row r="317" spans="1:57" s="2" customFormat="1" ht="33.75" customHeight="1">
      <c r="A317" s="1">
        <v>315</v>
      </c>
      <c r="B317" s="13" t="s">
        <v>1398</v>
      </c>
      <c r="C317" s="14" t="s">
        <v>1393</v>
      </c>
      <c r="D317" s="14" t="s">
        <v>1394</v>
      </c>
      <c r="E317" s="1" t="s">
        <v>32</v>
      </c>
      <c r="F317" s="25" t="s">
        <v>729</v>
      </c>
      <c r="G317" s="1">
        <v>1</v>
      </c>
      <c r="H317" s="28">
        <v>250</v>
      </c>
      <c r="I317" s="39">
        <f t="shared" si="23"/>
        <v>250</v>
      </c>
      <c r="J317" s="49" t="s">
        <v>38</v>
      </c>
      <c r="K317" s="49" t="s">
        <v>38</v>
      </c>
      <c r="L317" s="49" t="s">
        <v>38</v>
      </c>
      <c r="M317" s="4"/>
      <c r="N317" s="24">
        <f t="shared" si="22"/>
        <v>250</v>
      </c>
      <c r="O317" s="24"/>
      <c r="P317" s="24">
        <f t="shared" si="21"/>
        <v>130481</v>
      </c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</row>
    <row r="318" spans="1:57" s="2" customFormat="1" ht="33.75" customHeight="1">
      <c r="A318" s="1">
        <v>316</v>
      </c>
      <c r="B318" s="13" t="s">
        <v>1399</v>
      </c>
      <c r="C318" s="14" t="s">
        <v>1400</v>
      </c>
      <c r="D318" s="14" t="s">
        <v>1401</v>
      </c>
      <c r="E318" s="1" t="s">
        <v>1402</v>
      </c>
      <c r="F318" s="25" t="s">
        <v>1403</v>
      </c>
      <c r="G318" s="1">
        <v>1</v>
      </c>
      <c r="H318" s="28">
        <v>250</v>
      </c>
      <c r="I318" s="39">
        <f t="shared" si="23"/>
        <v>250</v>
      </c>
      <c r="J318" s="49" t="s">
        <v>1404</v>
      </c>
      <c r="K318" s="49" t="s">
        <v>1404</v>
      </c>
      <c r="L318" s="49" t="s">
        <v>1404</v>
      </c>
      <c r="M318" s="4"/>
      <c r="N318" s="24">
        <f t="shared" si="22"/>
        <v>250</v>
      </c>
      <c r="O318" s="24"/>
      <c r="P318" s="24">
        <f t="shared" si="21"/>
        <v>130731</v>
      </c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</row>
    <row r="319" spans="1:57" s="2" customFormat="1" ht="33.75" customHeight="1">
      <c r="A319" s="1">
        <v>317</v>
      </c>
      <c r="B319" s="13" t="s">
        <v>1405</v>
      </c>
      <c r="C319" s="14" t="s">
        <v>1400</v>
      </c>
      <c r="D319" s="14" t="s">
        <v>1401</v>
      </c>
      <c r="E319" s="1" t="s">
        <v>1402</v>
      </c>
      <c r="F319" s="25" t="s">
        <v>1406</v>
      </c>
      <c r="G319" s="1">
        <v>1</v>
      </c>
      <c r="H319" s="28">
        <v>250</v>
      </c>
      <c r="I319" s="39">
        <f t="shared" si="23"/>
        <v>250</v>
      </c>
      <c r="J319" s="49" t="s">
        <v>1404</v>
      </c>
      <c r="K319" s="49" t="s">
        <v>1404</v>
      </c>
      <c r="L319" s="49" t="s">
        <v>1404</v>
      </c>
      <c r="M319" s="4"/>
      <c r="N319" s="24">
        <f t="shared" si="22"/>
        <v>250</v>
      </c>
      <c r="O319" s="24"/>
      <c r="P319" s="24">
        <f t="shared" si="21"/>
        <v>130981</v>
      </c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</row>
    <row r="320" spans="1:57" s="2" customFormat="1" ht="33.75" customHeight="1">
      <c r="A320" s="1">
        <v>318</v>
      </c>
      <c r="B320" s="13" t="s">
        <v>1407</v>
      </c>
      <c r="C320" s="14" t="s">
        <v>1400</v>
      </c>
      <c r="D320" s="14" t="s">
        <v>1401</v>
      </c>
      <c r="E320" s="1" t="s">
        <v>1402</v>
      </c>
      <c r="F320" s="25" t="s">
        <v>1408</v>
      </c>
      <c r="G320" s="1">
        <v>1</v>
      </c>
      <c r="H320" s="28">
        <v>250</v>
      </c>
      <c r="I320" s="39">
        <f t="shared" si="23"/>
        <v>250</v>
      </c>
      <c r="J320" s="49" t="s">
        <v>1404</v>
      </c>
      <c r="K320" s="49" t="s">
        <v>1404</v>
      </c>
      <c r="L320" s="49" t="s">
        <v>1404</v>
      </c>
      <c r="M320" s="4"/>
      <c r="N320" s="24">
        <f t="shared" si="22"/>
        <v>250</v>
      </c>
      <c r="O320" s="24"/>
      <c r="P320" s="24">
        <f t="shared" si="21"/>
        <v>131231</v>
      </c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</row>
    <row r="321" spans="1:57" s="2" customFormat="1" ht="33.75" customHeight="1">
      <c r="A321" s="1">
        <v>319</v>
      </c>
      <c r="B321" s="13" t="s">
        <v>1409</v>
      </c>
      <c r="C321" s="14" t="s">
        <v>1400</v>
      </c>
      <c r="D321" s="14" t="s">
        <v>1401</v>
      </c>
      <c r="E321" s="1" t="s">
        <v>1402</v>
      </c>
      <c r="F321" s="25" t="s">
        <v>1410</v>
      </c>
      <c r="G321" s="1">
        <v>1</v>
      </c>
      <c r="H321" s="28">
        <v>250</v>
      </c>
      <c r="I321" s="39">
        <f t="shared" si="23"/>
        <v>250</v>
      </c>
      <c r="J321" s="49" t="s">
        <v>1404</v>
      </c>
      <c r="K321" s="49" t="s">
        <v>1404</v>
      </c>
      <c r="L321" s="49" t="s">
        <v>1404</v>
      </c>
      <c r="M321" s="4"/>
      <c r="N321" s="24">
        <f t="shared" si="22"/>
        <v>250</v>
      </c>
      <c r="O321" s="24"/>
      <c r="P321" s="24">
        <f t="shared" si="21"/>
        <v>131481</v>
      </c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</row>
    <row r="322" spans="1:57" s="2" customFormat="1" ht="33.75" customHeight="1">
      <c r="A322" s="1">
        <v>320</v>
      </c>
      <c r="B322" s="13" t="s">
        <v>1411</v>
      </c>
      <c r="C322" s="14" t="s">
        <v>1400</v>
      </c>
      <c r="D322" s="14" t="s">
        <v>1401</v>
      </c>
      <c r="E322" s="1" t="s">
        <v>1402</v>
      </c>
      <c r="F322" s="25" t="s">
        <v>1412</v>
      </c>
      <c r="G322" s="1">
        <v>1</v>
      </c>
      <c r="H322" s="28">
        <v>250</v>
      </c>
      <c r="I322" s="39">
        <f t="shared" si="23"/>
        <v>250</v>
      </c>
      <c r="J322" s="49" t="s">
        <v>1404</v>
      </c>
      <c r="K322" s="49" t="s">
        <v>1404</v>
      </c>
      <c r="L322" s="49" t="s">
        <v>1404</v>
      </c>
      <c r="M322" s="4"/>
      <c r="N322" s="24">
        <f t="shared" si="22"/>
        <v>250</v>
      </c>
      <c r="O322" s="24"/>
      <c r="P322" s="24">
        <f t="shared" si="21"/>
        <v>131731</v>
      </c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</row>
    <row r="323" spans="1:57" s="2" customFormat="1" ht="18.600000000000001" customHeight="1">
      <c r="A323" s="1">
        <v>321</v>
      </c>
      <c r="B323" s="3" t="s">
        <v>740</v>
      </c>
      <c r="C323" s="7" t="s">
        <v>741</v>
      </c>
      <c r="D323" s="7" t="s">
        <v>36</v>
      </c>
      <c r="E323" s="1" t="s">
        <v>98</v>
      </c>
      <c r="F323" s="25" t="s">
        <v>743</v>
      </c>
      <c r="G323" s="1">
        <v>1</v>
      </c>
      <c r="H323" s="28">
        <v>798</v>
      </c>
      <c r="I323" s="39">
        <f t="shared" ref="I323:I328" si="24">G323*H323</f>
        <v>798</v>
      </c>
      <c r="J323" s="49" t="s">
        <v>153</v>
      </c>
      <c r="K323" s="49" t="s">
        <v>38</v>
      </c>
      <c r="L323" s="49" t="s">
        <v>38</v>
      </c>
      <c r="M323" s="4"/>
      <c r="N323" s="24">
        <f t="shared" si="22"/>
        <v>798</v>
      </c>
      <c r="O323" s="24"/>
      <c r="P323" s="24">
        <f t="shared" si="21"/>
        <v>132529</v>
      </c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</row>
    <row r="324" spans="1:57" s="2" customFormat="1">
      <c r="A324" s="1">
        <v>322</v>
      </c>
      <c r="B324" s="3" t="s">
        <v>784</v>
      </c>
      <c r="C324" s="7" t="s">
        <v>785</v>
      </c>
      <c r="D324" s="7" t="s">
        <v>786</v>
      </c>
      <c r="E324" s="1" t="s">
        <v>780</v>
      </c>
      <c r="F324" s="25" t="s">
        <v>1590</v>
      </c>
      <c r="G324" s="1">
        <v>1</v>
      </c>
      <c r="H324" s="28">
        <v>300</v>
      </c>
      <c r="I324" s="39">
        <f t="shared" si="24"/>
        <v>300</v>
      </c>
      <c r="J324" s="49" t="s">
        <v>38</v>
      </c>
      <c r="K324" s="49" t="s">
        <v>38</v>
      </c>
      <c r="L324" s="49" t="s">
        <v>38</v>
      </c>
      <c r="M324" s="4"/>
      <c r="N324" s="24">
        <f t="shared" si="22"/>
        <v>300</v>
      </c>
      <c r="O324" s="24"/>
      <c r="P324" s="24">
        <f t="shared" si="21"/>
        <v>132829</v>
      </c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</row>
    <row r="325" spans="1:57" s="2" customFormat="1" ht="33.75" customHeight="1">
      <c r="A325" s="1">
        <v>323</v>
      </c>
      <c r="B325" s="13" t="s">
        <v>1413</v>
      </c>
      <c r="C325" s="14" t="s">
        <v>1414</v>
      </c>
      <c r="D325" s="14" t="s">
        <v>1375</v>
      </c>
      <c r="E325" s="1" t="s">
        <v>1358</v>
      </c>
      <c r="F325" s="25" t="s">
        <v>1591</v>
      </c>
      <c r="G325" s="1">
        <v>1</v>
      </c>
      <c r="H325" s="28">
        <v>280</v>
      </c>
      <c r="I325" s="39">
        <f t="shared" si="24"/>
        <v>280</v>
      </c>
      <c r="J325" s="49" t="s">
        <v>1166</v>
      </c>
      <c r="K325" s="49" t="s">
        <v>1166</v>
      </c>
      <c r="L325" s="49" t="s">
        <v>1166</v>
      </c>
      <c r="M325" s="4"/>
      <c r="N325" s="24">
        <f t="shared" si="22"/>
        <v>280</v>
      </c>
      <c r="O325" s="24"/>
      <c r="P325" s="24">
        <f t="shared" si="21"/>
        <v>133109</v>
      </c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</row>
    <row r="326" spans="1:57" s="2" customFormat="1">
      <c r="A326" s="1">
        <v>324</v>
      </c>
      <c r="B326" s="3" t="s">
        <v>790</v>
      </c>
      <c r="C326" s="7" t="s">
        <v>791</v>
      </c>
      <c r="D326" s="7" t="s">
        <v>792</v>
      </c>
      <c r="E326" s="1" t="s">
        <v>780</v>
      </c>
      <c r="F326" s="25" t="s">
        <v>1592</v>
      </c>
      <c r="G326" s="1">
        <v>1</v>
      </c>
      <c r="H326" s="28">
        <v>680</v>
      </c>
      <c r="I326" s="39">
        <f t="shared" si="24"/>
        <v>680</v>
      </c>
      <c r="J326" s="49" t="s">
        <v>38</v>
      </c>
      <c r="K326" s="49" t="s">
        <v>38</v>
      </c>
      <c r="L326" s="49" t="s">
        <v>38</v>
      </c>
      <c r="M326" s="4"/>
      <c r="N326" s="24">
        <f t="shared" si="22"/>
        <v>680</v>
      </c>
      <c r="O326" s="24"/>
      <c r="P326" s="24">
        <f t="shared" ref="P326:P389" si="25">P325+N326</f>
        <v>133789</v>
      </c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</row>
    <row r="327" spans="1:57" s="2" customFormat="1">
      <c r="A327" s="1">
        <v>325</v>
      </c>
      <c r="B327" s="3" t="s">
        <v>793</v>
      </c>
      <c r="C327" s="7" t="s">
        <v>794</v>
      </c>
      <c r="D327" s="7" t="s">
        <v>795</v>
      </c>
      <c r="E327" s="1" t="s">
        <v>780</v>
      </c>
      <c r="F327" s="25" t="s">
        <v>1593</v>
      </c>
      <c r="G327" s="1">
        <v>1</v>
      </c>
      <c r="H327" s="28">
        <v>1200</v>
      </c>
      <c r="I327" s="39">
        <f t="shared" si="24"/>
        <v>1200</v>
      </c>
      <c r="J327" s="49" t="s">
        <v>153</v>
      </c>
      <c r="K327" s="49" t="s">
        <v>38</v>
      </c>
      <c r="L327" s="49" t="s">
        <v>38</v>
      </c>
      <c r="M327" s="4" t="s">
        <v>796</v>
      </c>
      <c r="N327" s="24">
        <f t="shared" si="22"/>
        <v>1200</v>
      </c>
      <c r="O327" s="24"/>
      <c r="P327" s="24">
        <f t="shared" si="25"/>
        <v>134989</v>
      </c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</row>
    <row r="328" spans="1:57" s="2" customFormat="1">
      <c r="A328" s="1">
        <v>326</v>
      </c>
      <c r="B328" s="3" t="s">
        <v>797</v>
      </c>
      <c r="C328" s="7" t="s">
        <v>798</v>
      </c>
      <c r="D328" s="7" t="s">
        <v>799</v>
      </c>
      <c r="E328" s="1" t="s">
        <v>780</v>
      </c>
      <c r="F328" s="25" t="s">
        <v>1594</v>
      </c>
      <c r="G328" s="1">
        <v>1</v>
      </c>
      <c r="H328" s="28">
        <v>200</v>
      </c>
      <c r="I328" s="39">
        <f t="shared" si="24"/>
        <v>200</v>
      </c>
      <c r="J328" s="49" t="s">
        <v>38</v>
      </c>
      <c r="K328" s="49" t="s">
        <v>38</v>
      </c>
      <c r="L328" s="49" t="s">
        <v>38</v>
      </c>
      <c r="M328" s="4"/>
      <c r="N328" s="24">
        <f t="shared" si="22"/>
        <v>200</v>
      </c>
      <c r="O328" s="24"/>
      <c r="P328" s="24">
        <f t="shared" si="25"/>
        <v>135189</v>
      </c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</row>
    <row r="329" spans="1:57" s="13" customFormat="1" ht="81" customHeight="1">
      <c r="A329" s="1">
        <v>327</v>
      </c>
      <c r="B329" s="13" t="s">
        <v>744</v>
      </c>
      <c r="C329" s="14" t="s">
        <v>745</v>
      </c>
      <c r="D329" s="14" t="s">
        <v>746</v>
      </c>
      <c r="E329" s="31" t="s">
        <v>98</v>
      </c>
      <c r="F329" s="26" t="s">
        <v>1676</v>
      </c>
      <c r="G329" s="1">
        <v>1</v>
      </c>
      <c r="H329" s="29">
        <v>380</v>
      </c>
      <c r="I329" s="29">
        <v>380</v>
      </c>
      <c r="J329" s="31" t="s">
        <v>38</v>
      </c>
      <c r="K329" s="31" t="s">
        <v>153</v>
      </c>
      <c r="L329" s="31" t="s">
        <v>38</v>
      </c>
      <c r="N329" s="24">
        <f t="shared" si="22"/>
        <v>380</v>
      </c>
      <c r="O329" s="24"/>
      <c r="P329" s="24">
        <f t="shared" si="25"/>
        <v>135569</v>
      </c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</row>
    <row r="330" spans="1:57" s="13" customFormat="1" ht="62.25" customHeight="1">
      <c r="A330" s="1">
        <v>328</v>
      </c>
      <c r="B330" s="13" t="s">
        <v>1330</v>
      </c>
      <c r="C330" s="14" t="s">
        <v>1331</v>
      </c>
      <c r="D330" s="14" t="s">
        <v>1332</v>
      </c>
      <c r="E330" s="31" t="s">
        <v>1333</v>
      </c>
      <c r="F330" s="26" t="s">
        <v>1334</v>
      </c>
      <c r="G330" s="1">
        <v>1</v>
      </c>
      <c r="H330" s="29">
        <v>360</v>
      </c>
      <c r="I330" s="29">
        <f t="shared" ref="I330:I350" si="26">G330*H330</f>
        <v>360</v>
      </c>
      <c r="J330" s="31" t="s">
        <v>1335</v>
      </c>
      <c r="K330" s="31" t="s">
        <v>1335</v>
      </c>
      <c r="L330" s="31" t="s">
        <v>1336</v>
      </c>
      <c r="N330" s="24">
        <f t="shared" ref="N330:N389" si="27">I330</f>
        <v>360</v>
      </c>
      <c r="O330" s="24"/>
      <c r="P330" s="24">
        <f t="shared" si="25"/>
        <v>135929</v>
      </c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</row>
    <row r="331" spans="1:57" s="13" customFormat="1" ht="52.5" customHeight="1">
      <c r="A331" s="1">
        <v>329</v>
      </c>
      <c r="B331" s="13" t="s">
        <v>242</v>
      </c>
      <c r="C331" s="14" t="s">
        <v>243</v>
      </c>
      <c r="D331" s="14" t="s">
        <v>244</v>
      </c>
      <c r="E331" s="31" t="s">
        <v>98</v>
      </c>
      <c r="F331" s="26" t="s">
        <v>1337</v>
      </c>
      <c r="G331" s="1">
        <v>1</v>
      </c>
      <c r="H331" s="29">
        <v>250</v>
      </c>
      <c r="I331" s="29">
        <f t="shared" si="26"/>
        <v>250</v>
      </c>
      <c r="J331" s="31" t="s">
        <v>38</v>
      </c>
      <c r="K331" s="31" t="s">
        <v>38</v>
      </c>
      <c r="L331" s="31" t="s">
        <v>38</v>
      </c>
      <c r="N331" s="24">
        <f t="shared" si="27"/>
        <v>250</v>
      </c>
      <c r="O331" s="24"/>
      <c r="P331" s="24">
        <f t="shared" si="25"/>
        <v>136179</v>
      </c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</row>
    <row r="332" spans="1:57" s="13" customFormat="1" ht="52.5" customHeight="1">
      <c r="A332" s="1">
        <v>330</v>
      </c>
      <c r="B332" s="13" t="s">
        <v>245</v>
      </c>
      <c r="C332" s="14" t="s">
        <v>246</v>
      </c>
      <c r="D332" s="14" t="s">
        <v>247</v>
      </c>
      <c r="E332" s="31" t="s">
        <v>98</v>
      </c>
      <c r="F332" s="26" t="s">
        <v>1338</v>
      </c>
      <c r="G332" s="1">
        <v>1</v>
      </c>
      <c r="H332" s="29">
        <v>360</v>
      </c>
      <c r="I332" s="29">
        <f t="shared" si="26"/>
        <v>360</v>
      </c>
      <c r="J332" s="31" t="s">
        <v>38</v>
      </c>
      <c r="K332" s="31" t="s">
        <v>38</v>
      </c>
      <c r="L332" s="31" t="s">
        <v>38</v>
      </c>
      <c r="N332" s="24">
        <f t="shared" si="27"/>
        <v>360</v>
      </c>
      <c r="O332" s="24"/>
      <c r="P332" s="24">
        <f t="shared" si="25"/>
        <v>136539</v>
      </c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</row>
    <row r="333" spans="1:57" s="13" customFormat="1" ht="52.5" customHeight="1">
      <c r="A333" s="1">
        <v>331</v>
      </c>
      <c r="B333" s="13" t="s">
        <v>248</v>
      </c>
      <c r="C333" s="14" t="s">
        <v>249</v>
      </c>
      <c r="D333" s="14" t="s">
        <v>250</v>
      </c>
      <c r="E333" s="31" t="s">
        <v>98</v>
      </c>
      <c r="F333" s="26" t="s">
        <v>1339</v>
      </c>
      <c r="G333" s="1">
        <v>1</v>
      </c>
      <c r="H333" s="29">
        <v>300</v>
      </c>
      <c r="I333" s="29">
        <f t="shared" si="26"/>
        <v>300</v>
      </c>
      <c r="J333" s="31" t="s">
        <v>38</v>
      </c>
      <c r="K333" s="31" t="s">
        <v>38</v>
      </c>
      <c r="L333" s="31" t="s">
        <v>38</v>
      </c>
      <c r="N333" s="24">
        <f t="shared" si="27"/>
        <v>300</v>
      </c>
      <c r="O333" s="24"/>
      <c r="P333" s="24">
        <f t="shared" si="25"/>
        <v>136839</v>
      </c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</row>
    <row r="334" spans="1:57" s="13" customFormat="1" ht="52.5" customHeight="1">
      <c r="A334" s="1">
        <v>332</v>
      </c>
      <c r="B334" s="13" t="s">
        <v>251</v>
      </c>
      <c r="C334" s="14" t="s">
        <v>252</v>
      </c>
      <c r="D334" s="14" t="s">
        <v>247</v>
      </c>
      <c r="E334" s="31" t="s">
        <v>98</v>
      </c>
      <c r="F334" s="26" t="s">
        <v>1340</v>
      </c>
      <c r="G334" s="1">
        <v>1</v>
      </c>
      <c r="H334" s="29">
        <v>360</v>
      </c>
      <c r="I334" s="29">
        <f t="shared" si="26"/>
        <v>360</v>
      </c>
      <c r="J334" s="31" t="s">
        <v>38</v>
      </c>
      <c r="K334" s="31" t="s">
        <v>38</v>
      </c>
      <c r="L334" s="31" t="s">
        <v>38</v>
      </c>
      <c r="N334" s="24">
        <f t="shared" si="27"/>
        <v>360</v>
      </c>
      <c r="O334" s="24"/>
      <c r="P334" s="24">
        <f t="shared" si="25"/>
        <v>137199</v>
      </c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</row>
    <row r="335" spans="1:57" s="13" customFormat="1" ht="52.5" customHeight="1">
      <c r="A335" s="1">
        <v>333</v>
      </c>
      <c r="B335" s="13" t="s">
        <v>576</v>
      </c>
      <c r="C335" s="14" t="s">
        <v>577</v>
      </c>
      <c r="D335" s="14" t="s">
        <v>578</v>
      </c>
      <c r="E335" s="31" t="s">
        <v>98</v>
      </c>
      <c r="F335" s="26" t="s">
        <v>1595</v>
      </c>
      <c r="G335" s="1">
        <v>1</v>
      </c>
      <c r="H335" s="29">
        <v>320</v>
      </c>
      <c r="I335" s="29">
        <f t="shared" si="26"/>
        <v>320</v>
      </c>
      <c r="J335" s="31" t="s">
        <v>38</v>
      </c>
      <c r="K335" s="31" t="s">
        <v>38</v>
      </c>
      <c r="L335" s="31" t="s">
        <v>38</v>
      </c>
      <c r="N335" s="24">
        <f t="shared" si="27"/>
        <v>320</v>
      </c>
      <c r="O335" s="24"/>
      <c r="P335" s="24">
        <f t="shared" si="25"/>
        <v>137519</v>
      </c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</row>
    <row r="336" spans="1:57" s="13" customFormat="1" ht="52.5" customHeight="1">
      <c r="A336" s="1">
        <v>334</v>
      </c>
      <c r="B336" s="13" t="s">
        <v>580</v>
      </c>
      <c r="C336" s="14" t="s">
        <v>581</v>
      </c>
      <c r="D336" s="14" t="s">
        <v>481</v>
      </c>
      <c r="E336" s="31" t="s">
        <v>98</v>
      </c>
      <c r="F336" s="26" t="s">
        <v>1596</v>
      </c>
      <c r="G336" s="1">
        <v>1</v>
      </c>
      <c r="H336" s="29">
        <v>360</v>
      </c>
      <c r="I336" s="29">
        <f t="shared" si="26"/>
        <v>360</v>
      </c>
      <c r="J336" s="31" t="s">
        <v>38</v>
      </c>
      <c r="K336" s="31" t="s">
        <v>38</v>
      </c>
      <c r="L336" s="31" t="s">
        <v>38</v>
      </c>
      <c r="N336" s="24">
        <f t="shared" si="27"/>
        <v>360</v>
      </c>
      <c r="O336" s="24"/>
      <c r="P336" s="24">
        <f t="shared" si="25"/>
        <v>137879</v>
      </c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</row>
    <row r="337" spans="1:57" s="13" customFormat="1" ht="52.5" customHeight="1">
      <c r="A337" s="1">
        <v>335</v>
      </c>
      <c r="B337" s="13" t="s">
        <v>582</v>
      </c>
      <c r="C337" s="14" t="s">
        <v>583</v>
      </c>
      <c r="D337" s="14" t="s">
        <v>584</v>
      </c>
      <c r="E337" s="31" t="s">
        <v>98</v>
      </c>
      <c r="F337" s="26" t="s">
        <v>1597</v>
      </c>
      <c r="G337" s="1">
        <v>1</v>
      </c>
      <c r="H337" s="29">
        <v>299</v>
      </c>
      <c r="I337" s="29">
        <f t="shared" si="26"/>
        <v>299</v>
      </c>
      <c r="J337" s="31" t="s">
        <v>38</v>
      </c>
      <c r="K337" s="31" t="s">
        <v>38</v>
      </c>
      <c r="L337" s="31" t="s">
        <v>38</v>
      </c>
      <c r="N337" s="24">
        <f t="shared" si="27"/>
        <v>299</v>
      </c>
      <c r="O337" s="24"/>
      <c r="P337" s="24">
        <f t="shared" si="25"/>
        <v>138178</v>
      </c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</row>
    <row r="338" spans="1:57" s="13" customFormat="1" ht="67.5" customHeight="1">
      <c r="A338" s="1">
        <v>336</v>
      </c>
      <c r="B338" s="13" t="s">
        <v>585</v>
      </c>
      <c r="C338" s="14" t="s">
        <v>586</v>
      </c>
      <c r="D338" s="14" t="s">
        <v>41</v>
      </c>
      <c r="E338" s="31" t="s">
        <v>98</v>
      </c>
      <c r="F338" s="26" t="s">
        <v>1598</v>
      </c>
      <c r="G338" s="1">
        <v>1</v>
      </c>
      <c r="H338" s="29">
        <v>260</v>
      </c>
      <c r="I338" s="29">
        <f t="shared" si="26"/>
        <v>260</v>
      </c>
      <c r="J338" s="31" t="s">
        <v>38</v>
      </c>
      <c r="K338" s="31" t="s">
        <v>38</v>
      </c>
      <c r="L338" s="31" t="s">
        <v>38</v>
      </c>
      <c r="N338" s="24">
        <f t="shared" si="27"/>
        <v>260</v>
      </c>
      <c r="O338" s="24"/>
      <c r="P338" s="24">
        <f t="shared" si="25"/>
        <v>138438</v>
      </c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</row>
    <row r="339" spans="1:57" s="13" customFormat="1" ht="52.5" customHeight="1">
      <c r="A339" s="1">
        <v>337</v>
      </c>
      <c r="B339" s="13" t="s">
        <v>587</v>
      </c>
      <c r="C339" s="14" t="s">
        <v>588</v>
      </c>
      <c r="D339" s="14" t="s">
        <v>244</v>
      </c>
      <c r="E339" s="31" t="s">
        <v>98</v>
      </c>
      <c r="F339" s="26" t="s">
        <v>1599</v>
      </c>
      <c r="G339" s="1">
        <v>1</v>
      </c>
      <c r="H339" s="29">
        <v>250</v>
      </c>
      <c r="I339" s="29">
        <f t="shared" si="26"/>
        <v>250</v>
      </c>
      <c r="J339" s="31" t="s">
        <v>38</v>
      </c>
      <c r="K339" s="31" t="s">
        <v>38</v>
      </c>
      <c r="L339" s="31" t="s">
        <v>38</v>
      </c>
      <c r="N339" s="24">
        <f t="shared" si="27"/>
        <v>250</v>
      </c>
      <c r="O339" s="24"/>
      <c r="P339" s="24">
        <f t="shared" si="25"/>
        <v>138688</v>
      </c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</row>
    <row r="340" spans="1:57" s="13" customFormat="1" ht="52.5" customHeight="1">
      <c r="A340" s="1">
        <v>338</v>
      </c>
      <c r="B340" s="13" t="s">
        <v>595</v>
      </c>
      <c r="C340" s="14" t="s">
        <v>596</v>
      </c>
      <c r="D340" s="14" t="s">
        <v>597</v>
      </c>
      <c r="E340" s="31" t="s">
        <v>98</v>
      </c>
      <c r="F340" s="26" t="s">
        <v>1600</v>
      </c>
      <c r="G340" s="1">
        <v>1</v>
      </c>
      <c r="H340" s="29">
        <v>300</v>
      </c>
      <c r="I340" s="29">
        <f t="shared" si="26"/>
        <v>300</v>
      </c>
      <c r="J340" s="31" t="s">
        <v>38</v>
      </c>
      <c r="K340" s="31" t="s">
        <v>38</v>
      </c>
      <c r="L340" s="31" t="s">
        <v>38</v>
      </c>
      <c r="N340" s="24">
        <f t="shared" si="27"/>
        <v>300</v>
      </c>
      <c r="O340" s="24"/>
      <c r="P340" s="24">
        <f t="shared" si="25"/>
        <v>138988</v>
      </c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</row>
    <row r="341" spans="1:57" s="13" customFormat="1" ht="52.5" customHeight="1">
      <c r="A341" s="1">
        <v>339</v>
      </c>
      <c r="B341" s="13" t="s">
        <v>601</v>
      </c>
      <c r="C341" s="14" t="s">
        <v>602</v>
      </c>
      <c r="D341" s="14" t="s">
        <v>495</v>
      </c>
      <c r="E341" s="31" t="s">
        <v>98</v>
      </c>
      <c r="F341" s="26" t="s">
        <v>1601</v>
      </c>
      <c r="G341" s="1">
        <v>1</v>
      </c>
      <c r="H341" s="29">
        <v>380</v>
      </c>
      <c r="I341" s="29">
        <f t="shared" si="26"/>
        <v>380</v>
      </c>
      <c r="J341" s="31" t="s">
        <v>38</v>
      </c>
      <c r="K341" s="31" t="s">
        <v>38</v>
      </c>
      <c r="L341" s="31" t="s">
        <v>38</v>
      </c>
      <c r="N341" s="24">
        <f t="shared" si="27"/>
        <v>380</v>
      </c>
      <c r="O341" s="24"/>
      <c r="P341" s="24">
        <f t="shared" si="25"/>
        <v>139368</v>
      </c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</row>
    <row r="342" spans="1:57" s="13" customFormat="1" ht="52.5" customHeight="1">
      <c r="A342" s="1">
        <v>340</v>
      </c>
      <c r="B342" s="13" t="s">
        <v>1320</v>
      </c>
      <c r="C342" s="14" t="s">
        <v>232</v>
      </c>
      <c r="D342" s="14" t="s">
        <v>233</v>
      </c>
      <c r="E342" s="31" t="s">
        <v>98</v>
      </c>
      <c r="F342" s="26" t="s">
        <v>14</v>
      </c>
      <c r="G342" s="1">
        <v>1</v>
      </c>
      <c r="H342" s="29">
        <v>350</v>
      </c>
      <c r="I342" s="29">
        <f t="shared" si="26"/>
        <v>350</v>
      </c>
      <c r="J342" s="31" t="s">
        <v>38</v>
      </c>
      <c r="K342" s="31" t="s">
        <v>38</v>
      </c>
      <c r="L342" s="31" t="s">
        <v>38</v>
      </c>
      <c r="N342" s="24">
        <f t="shared" si="27"/>
        <v>350</v>
      </c>
      <c r="O342" s="24"/>
      <c r="P342" s="24">
        <f t="shared" si="25"/>
        <v>139718</v>
      </c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</row>
    <row r="343" spans="1:57" s="13" customFormat="1" ht="52.5" customHeight="1">
      <c r="A343" s="1">
        <v>341</v>
      </c>
      <c r="B343" s="13" t="s">
        <v>242</v>
      </c>
      <c r="C343" s="14" t="s">
        <v>604</v>
      </c>
      <c r="D343" s="14" t="s">
        <v>244</v>
      </c>
      <c r="E343" s="31" t="s">
        <v>98</v>
      </c>
      <c r="F343" s="26" t="s">
        <v>18</v>
      </c>
      <c r="G343" s="1">
        <v>1</v>
      </c>
      <c r="H343" s="29">
        <v>250</v>
      </c>
      <c r="I343" s="29">
        <f t="shared" si="26"/>
        <v>250</v>
      </c>
      <c r="J343" s="31" t="s">
        <v>38</v>
      </c>
      <c r="K343" s="31" t="s">
        <v>38</v>
      </c>
      <c r="L343" s="31" t="s">
        <v>38</v>
      </c>
      <c r="N343" s="24">
        <f t="shared" si="27"/>
        <v>250</v>
      </c>
      <c r="O343" s="24"/>
      <c r="P343" s="24">
        <f t="shared" si="25"/>
        <v>139968</v>
      </c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</row>
    <row r="344" spans="1:57" s="13" customFormat="1" ht="52.5" customHeight="1">
      <c r="A344" s="1">
        <v>342</v>
      </c>
      <c r="B344" s="13" t="s">
        <v>245</v>
      </c>
      <c r="C344" s="14" t="s">
        <v>246</v>
      </c>
      <c r="D344" s="14" t="s">
        <v>247</v>
      </c>
      <c r="E344" s="31" t="s">
        <v>98</v>
      </c>
      <c r="F344" s="26" t="s">
        <v>19</v>
      </c>
      <c r="G344" s="1">
        <v>1</v>
      </c>
      <c r="H344" s="29">
        <v>360</v>
      </c>
      <c r="I344" s="29">
        <f t="shared" si="26"/>
        <v>360</v>
      </c>
      <c r="J344" s="31" t="s">
        <v>38</v>
      </c>
      <c r="K344" s="31" t="s">
        <v>38</v>
      </c>
      <c r="L344" s="31" t="s">
        <v>38</v>
      </c>
      <c r="N344" s="24">
        <f t="shared" si="27"/>
        <v>360</v>
      </c>
      <c r="O344" s="24"/>
      <c r="P344" s="24">
        <f t="shared" si="25"/>
        <v>140328</v>
      </c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</row>
    <row r="345" spans="1:57" s="2" customFormat="1" ht="18.600000000000001" customHeight="1">
      <c r="A345" s="1">
        <v>343</v>
      </c>
      <c r="B345" s="3" t="s">
        <v>248</v>
      </c>
      <c r="C345" s="7" t="s">
        <v>249</v>
      </c>
      <c r="D345" s="7" t="s">
        <v>250</v>
      </c>
      <c r="E345" s="1" t="s">
        <v>98</v>
      </c>
      <c r="F345" s="25" t="s">
        <v>20</v>
      </c>
      <c r="G345" s="1">
        <v>1</v>
      </c>
      <c r="H345" s="28">
        <v>300</v>
      </c>
      <c r="I345" s="39">
        <f t="shared" si="26"/>
        <v>300</v>
      </c>
      <c r="J345" s="49" t="s">
        <v>38</v>
      </c>
      <c r="K345" s="49" t="s">
        <v>38</v>
      </c>
      <c r="L345" s="49" t="s">
        <v>38</v>
      </c>
      <c r="M345" s="4"/>
      <c r="N345" s="24">
        <f t="shared" si="27"/>
        <v>300</v>
      </c>
      <c r="O345" s="24"/>
      <c r="P345" s="24">
        <f t="shared" si="25"/>
        <v>140628</v>
      </c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</row>
    <row r="346" spans="1:57" s="13" customFormat="1" ht="39" customHeight="1">
      <c r="A346" s="1">
        <v>344</v>
      </c>
      <c r="B346" s="13" t="s">
        <v>251</v>
      </c>
      <c r="C346" s="14" t="s">
        <v>252</v>
      </c>
      <c r="D346" s="14" t="s">
        <v>247</v>
      </c>
      <c r="E346" s="31" t="s">
        <v>98</v>
      </c>
      <c r="F346" s="26" t="s">
        <v>1602</v>
      </c>
      <c r="G346" s="1">
        <v>1</v>
      </c>
      <c r="H346" s="29">
        <v>360</v>
      </c>
      <c r="I346" s="29">
        <f t="shared" si="26"/>
        <v>360</v>
      </c>
      <c r="J346" s="31" t="s">
        <v>38</v>
      </c>
      <c r="K346" s="31" t="s">
        <v>38</v>
      </c>
      <c r="L346" s="31" t="s">
        <v>38</v>
      </c>
      <c r="N346" s="24">
        <f t="shared" si="27"/>
        <v>360</v>
      </c>
      <c r="O346" s="24"/>
      <c r="P346" s="24">
        <f t="shared" si="25"/>
        <v>140988</v>
      </c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</row>
    <row r="347" spans="1:57" s="2" customFormat="1" ht="18.600000000000001" customHeight="1">
      <c r="A347" s="1">
        <v>345</v>
      </c>
      <c r="B347" s="3" t="s">
        <v>605</v>
      </c>
      <c r="C347" s="7" t="s">
        <v>606</v>
      </c>
      <c r="D347" s="7" t="s">
        <v>607</v>
      </c>
      <c r="E347" s="1" t="s">
        <v>98</v>
      </c>
      <c r="F347" s="25" t="s">
        <v>1603</v>
      </c>
      <c r="G347" s="1">
        <v>1</v>
      </c>
      <c r="H347" s="28">
        <v>231</v>
      </c>
      <c r="I347" s="39">
        <f t="shared" si="26"/>
        <v>231</v>
      </c>
      <c r="J347" s="49" t="s">
        <v>38</v>
      </c>
      <c r="K347" s="49" t="s">
        <v>38</v>
      </c>
      <c r="L347" s="49" t="s">
        <v>38</v>
      </c>
      <c r="M347" s="4"/>
      <c r="N347" s="24">
        <f t="shared" si="27"/>
        <v>231</v>
      </c>
      <c r="O347" s="24"/>
      <c r="P347" s="24">
        <f t="shared" si="25"/>
        <v>141219</v>
      </c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</row>
    <row r="348" spans="1:57" s="2" customFormat="1" ht="18.600000000000001" customHeight="1">
      <c r="A348" s="1">
        <v>346</v>
      </c>
      <c r="B348" s="3" t="s">
        <v>608</v>
      </c>
      <c r="C348" s="7" t="s">
        <v>606</v>
      </c>
      <c r="D348" s="7" t="s">
        <v>607</v>
      </c>
      <c r="E348" s="1" t="s">
        <v>98</v>
      </c>
      <c r="F348" s="25" t="s">
        <v>1604</v>
      </c>
      <c r="G348" s="1">
        <v>1</v>
      </c>
      <c r="H348" s="28">
        <v>210</v>
      </c>
      <c r="I348" s="39">
        <f t="shared" si="26"/>
        <v>210</v>
      </c>
      <c r="J348" s="49" t="s">
        <v>38</v>
      </c>
      <c r="K348" s="49" t="s">
        <v>38</v>
      </c>
      <c r="L348" s="49" t="s">
        <v>38</v>
      </c>
      <c r="M348" s="4"/>
      <c r="N348" s="24">
        <f t="shared" si="27"/>
        <v>210</v>
      </c>
      <c r="O348" s="24"/>
      <c r="P348" s="24">
        <f t="shared" si="25"/>
        <v>141429</v>
      </c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</row>
    <row r="349" spans="1:57" s="13" customFormat="1" ht="52.5" customHeight="1">
      <c r="A349" s="1">
        <v>347</v>
      </c>
      <c r="B349" s="13" t="s">
        <v>637</v>
      </c>
      <c r="C349" s="14" t="s">
        <v>638</v>
      </c>
      <c r="D349" s="14" t="s">
        <v>639</v>
      </c>
      <c r="E349" s="31" t="s">
        <v>98</v>
      </c>
      <c r="F349" s="26" t="s">
        <v>1605</v>
      </c>
      <c r="G349" s="1">
        <v>1</v>
      </c>
      <c r="H349" s="29">
        <v>399</v>
      </c>
      <c r="I349" s="29">
        <f t="shared" si="26"/>
        <v>399</v>
      </c>
      <c r="J349" s="31" t="s">
        <v>38</v>
      </c>
      <c r="K349" s="31" t="s">
        <v>38</v>
      </c>
      <c r="L349" s="31" t="s">
        <v>38</v>
      </c>
      <c r="N349" s="24">
        <f t="shared" si="27"/>
        <v>399</v>
      </c>
      <c r="O349" s="24"/>
      <c r="P349" s="24">
        <f t="shared" si="25"/>
        <v>141828</v>
      </c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</row>
    <row r="350" spans="1:57" s="13" customFormat="1" ht="52.5" customHeight="1">
      <c r="A350" s="1">
        <v>348</v>
      </c>
      <c r="B350" s="13" t="s">
        <v>640</v>
      </c>
      <c r="C350" s="14" t="s">
        <v>641</v>
      </c>
      <c r="D350" s="14" t="s">
        <v>642</v>
      </c>
      <c r="E350" s="31" t="s">
        <v>98</v>
      </c>
      <c r="F350" s="26" t="s">
        <v>1606</v>
      </c>
      <c r="G350" s="1">
        <v>1</v>
      </c>
      <c r="H350" s="29">
        <v>300</v>
      </c>
      <c r="I350" s="29">
        <f t="shared" si="26"/>
        <v>300</v>
      </c>
      <c r="J350" s="31" t="s">
        <v>38</v>
      </c>
      <c r="K350" s="31" t="s">
        <v>38</v>
      </c>
      <c r="L350" s="31" t="s">
        <v>38</v>
      </c>
      <c r="N350" s="24">
        <f t="shared" si="27"/>
        <v>300</v>
      </c>
      <c r="O350" s="24"/>
      <c r="P350" s="24">
        <f t="shared" si="25"/>
        <v>142128</v>
      </c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</row>
    <row r="351" spans="1:57" s="2" customFormat="1" ht="18.600000000000001" customHeight="1">
      <c r="A351" s="1">
        <v>349</v>
      </c>
      <c r="B351" s="3" t="s">
        <v>316</v>
      </c>
      <c r="C351" s="7" t="s">
        <v>317</v>
      </c>
      <c r="D351" s="7" t="s">
        <v>318</v>
      </c>
      <c r="E351" s="1" t="s">
        <v>32</v>
      </c>
      <c r="F351" s="25" t="s">
        <v>1607</v>
      </c>
      <c r="G351" s="1">
        <v>1</v>
      </c>
      <c r="H351" s="28">
        <v>130</v>
      </c>
      <c r="I351" s="39">
        <f t="shared" ref="I351:I376" si="28">G351*H351</f>
        <v>130</v>
      </c>
      <c r="J351" s="31" t="s">
        <v>38</v>
      </c>
      <c r="K351" s="49" t="s">
        <v>39</v>
      </c>
      <c r="L351" s="49" t="s">
        <v>38</v>
      </c>
      <c r="M351" s="4"/>
      <c r="N351" s="24">
        <f t="shared" si="27"/>
        <v>130</v>
      </c>
      <c r="O351" s="24"/>
      <c r="P351" s="24">
        <f t="shared" si="25"/>
        <v>142258</v>
      </c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</row>
    <row r="352" spans="1:57" s="2" customFormat="1" ht="18.600000000000001" customHeight="1">
      <c r="A352" s="1">
        <v>350</v>
      </c>
      <c r="B352" s="3" t="s">
        <v>319</v>
      </c>
      <c r="C352" s="7" t="s">
        <v>317</v>
      </c>
      <c r="D352" s="7" t="s">
        <v>318</v>
      </c>
      <c r="E352" s="1" t="s">
        <v>32</v>
      </c>
      <c r="F352" s="25" t="s">
        <v>1608</v>
      </c>
      <c r="G352" s="1">
        <v>1</v>
      </c>
      <c r="H352" s="28">
        <v>130</v>
      </c>
      <c r="I352" s="39">
        <f t="shared" si="28"/>
        <v>130</v>
      </c>
      <c r="J352" s="31" t="s">
        <v>38</v>
      </c>
      <c r="K352" s="49" t="s">
        <v>39</v>
      </c>
      <c r="L352" s="49" t="s">
        <v>38</v>
      </c>
      <c r="M352" s="4"/>
      <c r="N352" s="24">
        <f t="shared" si="27"/>
        <v>130</v>
      </c>
      <c r="O352" s="24"/>
      <c r="P352" s="24">
        <f t="shared" si="25"/>
        <v>142388</v>
      </c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</row>
    <row r="353" spans="1:57" s="2" customFormat="1" ht="18.600000000000001" customHeight="1">
      <c r="A353" s="1">
        <v>351</v>
      </c>
      <c r="B353" s="3" t="s">
        <v>320</v>
      </c>
      <c r="C353" s="7" t="s">
        <v>317</v>
      </c>
      <c r="D353" s="7" t="s">
        <v>318</v>
      </c>
      <c r="E353" s="1" t="s">
        <v>32</v>
      </c>
      <c r="F353" s="25" t="s">
        <v>1609</v>
      </c>
      <c r="G353" s="1">
        <v>1</v>
      </c>
      <c r="H353" s="28">
        <v>130</v>
      </c>
      <c r="I353" s="39">
        <f t="shared" si="28"/>
        <v>130</v>
      </c>
      <c r="J353" s="31" t="s">
        <v>38</v>
      </c>
      <c r="K353" s="49" t="s">
        <v>39</v>
      </c>
      <c r="L353" s="49" t="s">
        <v>38</v>
      </c>
      <c r="M353" s="4"/>
      <c r="N353" s="24">
        <f t="shared" si="27"/>
        <v>130</v>
      </c>
      <c r="O353" s="24"/>
      <c r="P353" s="24">
        <f t="shared" si="25"/>
        <v>142518</v>
      </c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</row>
    <row r="354" spans="1:57" s="2" customFormat="1" ht="18.600000000000001" customHeight="1">
      <c r="A354" s="1">
        <v>352</v>
      </c>
      <c r="B354" s="3" t="s">
        <v>321</v>
      </c>
      <c r="C354" s="7" t="s">
        <v>317</v>
      </c>
      <c r="D354" s="7" t="s">
        <v>318</v>
      </c>
      <c r="E354" s="1" t="s">
        <v>32</v>
      </c>
      <c r="F354" s="25" t="s">
        <v>1610</v>
      </c>
      <c r="G354" s="1">
        <v>1</v>
      </c>
      <c r="H354" s="28">
        <v>130</v>
      </c>
      <c r="I354" s="39">
        <f t="shared" si="28"/>
        <v>130</v>
      </c>
      <c r="J354" s="31" t="s">
        <v>38</v>
      </c>
      <c r="K354" s="49" t="s">
        <v>39</v>
      </c>
      <c r="L354" s="49" t="s">
        <v>38</v>
      </c>
      <c r="M354" s="4"/>
      <c r="N354" s="24">
        <f t="shared" si="27"/>
        <v>130</v>
      </c>
      <c r="O354" s="24"/>
      <c r="P354" s="24">
        <f t="shared" si="25"/>
        <v>142648</v>
      </c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</row>
    <row r="355" spans="1:57" s="2" customFormat="1" ht="18.600000000000001" customHeight="1">
      <c r="A355" s="1">
        <v>353</v>
      </c>
      <c r="B355" s="3" t="s">
        <v>322</v>
      </c>
      <c r="C355" s="7" t="s">
        <v>317</v>
      </c>
      <c r="D355" s="7" t="s">
        <v>318</v>
      </c>
      <c r="E355" s="1" t="s">
        <v>32</v>
      </c>
      <c r="F355" s="25" t="s">
        <v>1611</v>
      </c>
      <c r="G355" s="1">
        <v>1</v>
      </c>
      <c r="H355" s="28">
        <v>130</v>
      </c>
      <c r="I355" s="39">
        <f t="shared" si="28"/>
        <v>130</v>
      </c>
      <c r="J355" s="31" t="s">
        <v>38</v>
      </c>
      <c r="K355" s="49" t="s">
        <v>39</v>
      </c>
      <c r="L355" s="49" t="s">
        <v>38</v>
      </c>
      <c r="M355" s="4"/>
      <c r="N355" s="24">
        <f t="shared" si="27"/>
        <v>130</v>
      </c>
      <c r="O355" s="24"/>
      <c r="P355" s="24">
        <f t="shared" si="25"/>
        <v>142778</v>
      </c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</row>
    <row r="356" spans="1:57" s="2" customFormat="1" ht="18.600000000000001" customHeight="1">
      <c r="A356" s="1">
        <v>354</v>
      </c>
      <c r="B356" s="3" t="s">
        <v>323</v>
      </c>
      <c r="C356" s="7" t="s">
        <v>317</v>
      </c>
      <c r="D356" s="7" t="s">
        <v>318</v>
      </c>
      <c r="E356" s="1" t="s">
        <v>32</v>
      </c>
      <c r="F356" s="25" t="s">
        <v>1612</v>
      </c>
      <c r="G356" s="1">
        <v>1</v>
      </c>
      <c r="H356" s="28">
        <v>130</v>
      </c>
      <c r="I356" s="39">
        <f t="shared" si="28"/>
        <v>130</v>
      </c>
      <c r="J356" s="31" t="s">
        <v>38</v>
      </c>
      <c r="K356" s="49" t="s">
        <v>39</v>
      </c>
      <c r="L356" s="49" t="s">
        <v>38</v>
      </c>
      <c r="M356" s="4"/>
      <c r="N356" s="24">
        <f t="shared" si="27"/>
        <v>130</v>
      </c>
      <c r="O356" s="24"/>
      <c r="P356" s="24">
        <f t="shared" si="25"/>
        <v>142908</v>
      </c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</row>
    <row r="357" spans="1:57" s="2" customFormat="1" ht="18.600000000000001" customHeight="1">
      <c r="A357" s="1">
        <v>355</v>
      </c>
      <c r="B357" s="3" t="s">
        <v>324</v>
      </c>
      <c r="C357" s="7" t="s">
        <v>317</v>
      </c>
      <c r="D357" s="7" t="s">
        <v>318</v>
      </c>
      <c r="E357" s="1" t="s">
        <v>32</v>
      </c>
      <c r="F357" s="25" t="s">
        <v>1613</v>
      </c>
      <c r="G357" s="1">
        <v>1</v>
      </c>
      <c r="H357" s="28">
        <v>130</v>
      </c>
      <c r="I357" s="39">
        <f t="shared" si="28"/>
        <v>130</v>
      </c>
      <c r="J357" s="31" t="s">
        <v>38</v>
      </c>
      <c r="K357" s="49" t="s">
        <v>39</v>
      </c>
      <c r="L357" s="49" t="s">
        <v>38</v>
      </c>
      <c r="M357" s="4"/>
      <c r="N357" s="24">
        <f t="shared" si="27"/>
        <v>130</v>
      </c>
      <c r="O357" s="24"/>
      <c r="P357" s="24">
        <f t="shared" si="25"/>
        <v>143038</v>
      </c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</row>
    <row r="358" spans="1:57" s="2" customFormat="1" ht="18.600000000000001" customHeight="1">
      <c r="A358" s="1">
        <v>356</v>
      </c>
      <c r="B358" s="3" t="s">
        <v>325</v>
      </c>
      <c r="C358" s="7" t="s">
        <v>317</v>
      </c>
      <c r="D358" s="7" t="s">
        <v>318</v>
      </c>
      <c r="E358" s="1" t="s">
        <v>32</v>
      </c>
      <c r="F358" s="25" t="s">
        <v>1614</v>
      </c>
      <c r="G358" s="1">
        <v>1</v>
      </c>
      <c r="H358" s="28">
        <v>130</v>
      </c>
      <c r="I358" s="39">
        <f t="shared" si="28"/>
        <v>130</v>
      </c>
      <c r="J358" s="31" t="s">
        <v>38</v>
      </c>
      <c r="K358" s="49" t="s">
        <v>39</v>
      </c>
      <c r="L358" s="49" t="s">
        <v>38</v>
      </c>
      <c r="M358" s="4"/>
      <c r="N358" s="24">
        <f t="shared" si="27"/>
        <v>130</v>
      </c>
      <c r="O358" s="24"/>
      <c r="P358" s="24">
        <f t="shared" si="25"/>
        <v>143168</v>
      </c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</row>
    <row r="359" spans="1:57" s="2" customFormat="1" ht="18.600000000000001" customHeight="1">
      <c r="A359" s="1">
        <v>357</v>
      </c>
      <c r="B359" s="3" t="s">
        <v>326</v>
      </c>
      <c r="C359" s="7" t="s">
        <v>317</v>
      </c>
      <c r="D359" s="7" t="s">
        <v>318</v>
      </c>
      <c r="E359" s="1" t="s">
        <v>32</v>
      </c>
      <c r="F359" s="25" t="s">
        <v>1615</v>
      </c>
      <c r="G359" s="1">
        <v>1</v>
      </c>
      <c r="H359" s="28">
        <v>130</v>
      </c>
      <c r="I359" s="39">
        <f t="shared" si="28"/>
        <v>130</v>
      </c>
      <c r="J359" s="31" t="s">
        <v>38</v>
      </c>
      <c r="K359" s="49" t="s">
        <v>39</v>
      </c>
      <c r="L359" s="49" t="s">
        <v>38</v>
      </c>
      <c r="M359" s="4"/>
      <c r="N359" s="24">
        <f t="shared" si="27"/>
        <v>130</v>
      </c>
      <c r="O359" s="24"/>
      <c r="P359" s="24">
        <f t="shared" si="25"/>
        <v>143298</v>
      </c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</row>
    <row r="360" spans="1:57" s="2" customFormat="1" ht="18.600000000000001" customHeight="1">
      <c r="A360" s="1">
        <v>358</v>
      </c>
      <c r="B360" s="3" t="s">
        <v>327</v>
      </c>
      <c r="C360" s="7" t="s">
        <v>317</v>
      </c>
      <c r="D360" s="7" t="s">
        <v>318</v>
      </c>
      <c r="E360" s="1" t="s">
        <v>32</v>
      </c>
      <c r="F360" s="25" t="s">
        <v>1616</v>
      </c>
      <c r="G360" s="1">
        <v>1</v>
      </c>
      <c r="H360" s="28">
        <v>130</v>
      </c>
      <c r="I360" s="39">
        <f t="shared" si="28"/>
        <v>130</v>
      </c>
      <c r="J360" s="31" t="s">
        <v>38</v>
      </c>
      <c r="K360" s="49" t="s">
        <v>39</v>
      </c>
      <c r="L360" s="49" t="s">
        <v>38</v>
      </c>
      <c r="M360" s="4"/>
      <c r="N360" s="24">
        <f t="shared" si="27"/>
        <v>130</v>
      </c>
      <c r="O360" s="24"/>
      <c r="P360" s="24">
        <f t="shared" si="25"/>
        <v>143428</v>
      </c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</row>
    <row r="361" spans="1:57" s="2" customFormat="1" ht="18.600000000000001" customHeight="1">
      <c r="A361" s="1">
        <v>359</v>
      </c>
      <c r="B361" s="3" t="s">
        <v>328</v>
      </c>
      <c r="C361" s="7" t="s">
        <v>317</v>
      </c>
      <c r="D361" s="7" t="s">
        <v>318</v>
      </c>
      <c r="E361" s="1" t="s">
        <v>32</v>
      </c>
      <c r="F361" s="25" t="s">
        <v>1617</v>
      </c>
      <c r="G361" s="1">
        <v>1</v>
      </c>
      <c r="H361" s="28">
        <v>130</v>
      </c>
      <c r="I361" s="39">
        <f t="shared" si="28"/>
        <v>130</v>
      </c>
      <c r="J361" s="31" t="s">
        <v>38</v>
      </c>
      <c r="K361" s="49" t="s">
        <v>39</v>
      </c>
      <c r="L361" s="49" t="s">
        <v>38</v>
      </c>
      <c r="M361" s="4"/>
      <c r="N361" s="24">
        <f t="shared" si="27"/>
        <v>130</v>
      </c>
      <c r="O361" s="24"/>
      <c r="P361" s="24">
        <f t="shared" si="25"/>
        <v>143558</v>
      </c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</row>
    <row r="362" spans="1:57" s="2" customFormat="1" ht="18.600000000000001" customHeight="1">
      <c r="A362" s="1">
        <v>360</v>
      </c>
      <c r="B362" s="3" t="s">
        <v>329</v>
      </c>
      <c r="C362" s="7" t="s">
        <v>317</v>
      </c>
      <c r="D362" s="7" t="s">
        <v>318</v>
      </c>
      <c r="E362" s="1" t="s">
        <v>32</v>
      </c>
      <c r="F362" s="25" t="s">
        <v>1618</v>
      </c>
      <c r="G362" s="1">
        <v>1</v>
      </c>
      <c r="H362" s="28">
        <v>130</v>
      </c>
      <c r="I362" s="39">
        <f t="shared" si="28"/>
        <v>130</v>
      </c>
      <c r="J362" s="31" t="s">
        <v>38</v>
      </c>
      <c r="K362" s="49" t="s">
        <v>39</v>
      </c>
      <c r="L362" s="49" t="s">
        <v>38</v>
      </c>
      <c r="M362" s="4"/>
      <c r="N362" s="24">
        <f t="shared" si="27"/>
        <v>130</v>
      </c>
      <c r="O362" s="24"/>
      <c r="P362" s="24">
        <f t="shared" si="25"/>
        <v>143688</v>
      </c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</row>
    <row r="363" spans="1:57" s="2" customFormat="1" ht="18.600000000000001" customHeight="1">
      <c r="A363" s="1">
        <v>361</v>
      </c>
      <c r="B363" s="3" t="s">
        <v>330</v>
      </c>
      <c r="C363" s="7" t="s">
        <v>317</v>
      </c>
      <c r="D363" s="7" t="s">
        <v>318</v>
      </c>
      <c r="E363" s="1" t="s">
        <v>32</v>
      </c>
      <c r="F363" s="25" t="s">
        <v>1619</v>
      </c>
      <c r="G363" s="1">
        <v>1</v>
      </c>
      <c r="H363" s="28">
        <v>130</v>
      </c>
      <c r="I363" s="39">
        <f t="shared" si="28"/>
        <v>130</v>
      </c>
      <c r="J363" s="31" t="s">
        <v>38</v>
      </c>
      <c r="K363" s="49" t="s">
        <v>39</v>
      </c>
      <c r="L363" s="49" t="s">
        <v>38</v>
      </c>
      <c r="M363" s="4"/>
      <c r="N363" s="24">
        <f t="shared" si="27"/>
        <v>130</v>
      </c>
      <c r="O363" s="24"/>
      <c r="P363" s="24">
        <f t="shared" si="25"/>
        <v>143818</v>
      </c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</row>
    <row r="364" spans="1:57" s="2" customFormat="1" ht="18.600000000000001" customHeight="1">
      <c r="A364" s="1">
        <v>362</v>
      </c>
      <c r="B364" s="3" t="s">
        <v>331</v>
      </c>
      <c r="C364" s="7" t="s">
        <v>317</v>
      </c>
      <c r="D364" s="7" t="s">
        <v>318</v>
      </c>
      <c r="E364" s="1" t="s">
        <v>32</v>
      </c>
      <c r="F364" s="25" t="s">
        <v>1620</v>
      </c>
      <c r="G364" s="1">
        <v>1</v>
      </c>
      <c r="H364" s="28">
        <v>130</v>
      </c>
      <c r="I364" s="39">
        <f t="shared" si="28"/>
        <v>130</v>
      </c>
      <c r="J364" s="31" t="s">
        <v>38</v>
      </c>
      <c r="K364" s="49" t="s">
        <v>39</v>
      </c>
      <c r="L364" s="49" t="s">
        <v>38</v>
      </c>
      <c r="M364" s="4"/>
      <c r="N364" s="24">
        <f t="shared" si="27"/>
        <v>130</v>
      </c>
      <c r="O364" s="24"/>
      <c r="P364" s="24">
        <f t="shared" si="25"/>
        <v>143948</v>
      </c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</row>
    <row r="365" spans="1:57" s="2" customFormat="1" ht="18.600000000000001" customHeight="1">
      <c r="A365" s="1">
        <v>363</v>
      </c>
      <c r="B365" s="3" t="s">
        <v>332</v>
      </c>
      <c r="C365" s="7" t="s">
        <v>317</v>
      </c>
      <c r="D365" s="7" t="s">
        <v>318</v>
      </c>
      <c r="E365" s="1" t="s">
        <v>32</v>
      </c>
      <c r="F365" s="25" t="s">
        <v>1621</v>
      </c>
      <c r="G365" s="1">
        <v>1</v>
      </c>
      <c r="H365" s="28">
        <v>130</v>
      </c>
      <c r="I365" s="39">
        <f t="shared" si="28"/>
        <v>130</v>
      </c>
      <c r="J365" s="31" t="s">
        <v>38</v>
      </c>
      <c r="K365" s="49" t="s">
        <v>39</v>
      </c>
      <c r="L365" s="49" t="s">
        <v>38</v>
      </c>
      <c r="M365" s="4"/>
      <c r="N365" s="24">
        <f t="shared" si="27"/>
        <v>130</v>
      </c>
      <c r="O365" s="24"/>
      <c r="P365" s="24">
        <f t="shared" si="25"/>
        <v>144078</v>
      </c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</row>
    <row r="366" spans="1:57" s="2" customFormat="1" ht="18.600000000000001" customHeight="1">
      <c r="A366" s="1">
        <v>364</v>
      </c>
      <c r="B366" s="3" t="s">
        <v>333</v>
      </c>
      <c r="C366" s="7" t="s">
        <v>317</v>
      </c>
      <c r="D366" s="7" t="s">
        <v>318</v>
      </c>
      <c r="E366" s="1" t="s">
        <v>32</v>
      </c>
      <c r="F366" s="25" t="s">
        <v>1622</v>
      </c>
      <c r="G366" s="1">
        <v>1</v>
      </c>
      <c r="H366" s="28">
        <v>120</v>
      </c>
      <c r="I366" s="39">
        <f t="shared" si="28"/>
        <v>120</v>
      </c>
      <c r="J366" s="31" t="s">
        <v>38</v>
      </c>
      <c r="K366" s="49" t="s">
        <v>39</v>
      </c>
      <c r="L366" s="49" t="s">
        <v>38</v>
      </c>
      <c r="M366" s="4"/>
      <c r="N366" s="24">
        <f t="shared" si="27"/>
        <v>120</v>
      </c>
      <c r="O366" s="24"/>
      <c r="P366" s="24">
        <f t="shared" si="25"/>
        <v>144198</v>
      </c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</row>
    <row r="367" spans="1:57" s="2" customFormat="1" ht="18.600000000000001" customHeight="1">
      <c r="A367" s="1">
        <v>365</v>
      </c>
      <c r="B367" s="3" t="s">
        <v>334</v>
      </c>
      <c r="C367" s="7" t="s">
        <v>317</v>
      </c>
      <c r="D367" s="7" t="s">
        <v>318</v>
      </c>
      <c r="E367" s="1" t="s">
        <v>32</v>
      </c>
      <c r="F367" s="25" t="s">
        <v>1623</v>
      </c>
      <c r="G367" s="1">
        <v>1</v>
      </c>
      <c r="H367" s="28">
        <v>130</v>
      </c>
      <c r="I367" s="39">
        <f t="shared" si="28"/>
        <v>130</v>
      </c>
      <c r="J367" s="31" t="s">
        <v>38</v>
      </c>
      <c r="K367" s="49" t="s">
        <v>39</v>
      </c>
      <c r="L367" s="49" t="s">
        <v>38</v>
      </c>
      <c r="M367" s="4"/>
      <c r="N367" s="24">
        <f t="shared" si="27"/>
        <v>130</v>
      </c>
      <c r="O367" s="24"/>
      <c r="P367" s="24">
        <f t="shared" si="25"/>
        <v>144328</v>
      </c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</row>
    <row r="368" spans="1:57" s="2" customFormat="1" ht="18.600000000000001" customHeight="1">
      <c r="A368" s="1">
        <v>366</v>
      </c>
      <c r="B368" s="3" t="s">
        <v>335</v>
      </c>
      <c r="C368" s="7" t="s">
        <v>317</v>
      </c>
      <c r="D368" s="7" t="s">
        <v>318</v>
      </c>
      <c r="E368" s="1" t="s">
        <v>32</v>
      </c>
      <c r="F368" s="25" t="s">
        <v>1624</v>
      </c>
      <c r="G368" s="1">
        <v>1</v>
      </c>
      <c r="H368" s="28">
        <v>120</v>
      </c>
      <c r="I368" s="39">
        <f t="shared" si="28"/>
        <v>120</v>
      </c>
      <c r="J368" s="31" t="s">
        <v>38</v>
      </c>
      <c r="K368" s="49" t="s">
        <v>39</v>
      </c>
      <c r="L368" s="49" t="s">
        <v>38</v>
      </c>
      <c r="M368" s="4"/>
      <c r="N368" s="24">
        <f t="shared" si="27"/>
        <v>120</v>
      </c>
      <c r="O368" s="24"/>
      <c r="P368" s="24">
        <f t="shared" si="25"/>
        <v>144448</v>
      </c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</row>
    <row r="369" spans="1:57" s="2" customFormat="1" ht="18.600000000000001" customHeight="1">
      <c r="A369" s="1">
        <v>367</v>
      </c>
      <c r="B369" s="3" t="s">
        <v>336</v>
      </c>
      <c r="C369" s="7" t="s">
        <v>317</v>
      </c>
      <c r="D369" s="7" t="s">
        <v>318</v>
      </c>
      <c r="E369" s="1" t="s">
        <v>32</v>
      </c>
      <c r="F369" s="25" t="s">
        <v>1625</v>
      </c>
      <c r="G369" s="1">
        <v>1</v>
      </c>
      <c r="H369" s="28">
        <v>130</v>
      </c>
      <c r="I369" s="39">
        <f t="shared" si="28"/>
        <v>130</v>
      </c>
      <c r="J369" s="31" t="s">
        <v>38</v>
      </c>
      <c r="K369" s="49" t="s">
        <v>39</v>
      </c>
      <c r="L369" s="49" t="s">
        <v>38</v>
      </c>
      <c r="M369" s="4"/>
      <c r="N369" s="24">
        <f t="shared" si="27"/>
        <v>130</v>
      </c>
      <c r="O369" s="24"/>
      <c r="P369" s="24">
        <f t="shared" si="25"/>
        <v>144578</v>
      </c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</row>
    <row r="370" spans="1:57" s="2" customFormat="1" ht="18.600000000000001" customHeight="1">
      <c r="A370" s="1">
        <v>368</v>
      </c>
      <c r="B370" s="3" t="s">
        <v>337</v>
      </c>
      <c r="C370" s="7" t="s">
        <v>317</v>
      </c>
      <c r="D370" s="7" t="s">
        <v>318</v>
      </c>
      <c r="E370" s="1" t="s">
        <v>32</v>
      </c>
      <c r="F370" s="25" t="s">
        <v>1626</v>
      </c>
      <c r="G370" s="1">
        <v>1</v>
      </c>
      <c r="H370" s="28">
        <v>130</v>
      </c>
      <c r="I370" s="39">
        <f t="shared" si="28"/>
        <v>130</v>
      </c>
      <c r="J370" s="31" t="s">
        <v>38</v>
      </c>
      <c r="K370" s="49" t="s">
        <v>39</v>
      </c>
      <c r="L370" s="49" t="s">
        <v>38</v>
      </c>
      <c r="M370" s="4"/>
      <c r="N370" s="24">
        <f t="shared" si="27"/>
        <v>130</v>
      </c>
      <c r="O370" s="24"/>
      <c r="P370" s="24">
        <f t="shared" si="25"/>
        <v>144708</v>
      </c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</row>
    <row r="371" spans="1:57" s="2" customFormat="1" ht="18.600000000000001" customHeight="1">
      <c r="A371" s="1">
        <v>369</v>
      </c>
      <c r="B371" s="3" t="s">
        <v>338</v>
      </c>
      <c r="C371" s="7" t="s">
        <v>317</v>
      </c>
      <c r="D371" s="7" t="s">
        <v>318</v>
      </c>
      <c r="E371" s="1" t="s">
        <v>32</v>
      </c>
      <c r="F371" s="25" t="s">
        <v>1627</v>
      </c>
      <c r="G371" s="1">
        <v>1</v>
      </c>
      <c r="H371" s="28">
        <v>130</v>
      </c>
      <c r="I371" s="39">
        <f t="shared" si="28"/>
        <v>130</v>
      </c>
      <c r="J371" s="31" t="s">
        <v>38</v>
      </c>
      <c r="K371" s="49" t="s">
        <v>39</v>
      </c>
      <c r="L371" s="49" t="s">
        <v>38</v>
      </c>
      <c r="M371" s="4"/>
      <c r="N371" s="24">
        <f t="shared" si="27"/>
        <v>130</v>
      </c>
      <c r="O371" s="24"/>
      <c r="P371" s="24">
        <f t="shared" si="25"/>
        <v>144838</v>
      </c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</row>
    <row r="372" spans="1:57" s="2" customFormat="1" ht="18.600000000000001" customHeight="1">
      <c r="A372" s="1">
        <v>370</v>
      </c>
      <c r="B372" s="3" t="s">
        <v>339</v>
      </c>
      <c r="C372" s="7" t="s">
        <v>317</v>
      </c>
      <c r="D372" s="7" t="s">
        <v>318</v>
      </c>
      <c r="E372" s="1" t="s">
        <v>32</v>
      </c>
      <c r="F372" s="25" t="s">
        <v>1628</v>
      </c>
      <c r="G372" s="1">
        <v>1</v>
      </c>
      <c r="H372" s="28">
        <v>130</v>
      </c>
      <c r="I372" s="39">
        <f t="shared" si="28"/>
        <v>130</v>
      </c>
      <c r="J372" s="31" t="s">
        <v>38</v>
      </c>
      <c r="K372" s="49" t="s">
        <v>39</v>
      </c>
      <c r="L372" s="49" t="s">
        <v>38</v>
      </c>
      <c r="M372" s="4"/>
      <c r="N372" s="24">
        <f t="shared" si="27"/>
        <v>130</v>
      </c>
      <c r="O372" s="24"/>
      <c r="P372" s="24">
        <f t="shared" si="25"/>
        <v>144968</v>
      </c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</row>
    <row r="373" spans="1:57" s="2" customFormat="1" ht="18.600000000000001" customHeight="1">
      <c r="A373" s="1">
        <v>371</v>
      </c>
      <c r="B373" s="3" t="s">
        <v>340</v>
      </c>
      <c r="C373" s="7" t="s">
        <v>317</v>
      </c>
      <c r="D373" s="7" t="s">
        <v>318</v>
      </c>
      <c r="E373" s="1" t="s">
        <v>32</v>
      </c>
      <c r="F373" s="25" t="s">
        <v>1629</v>
      </c>
      <c r="G373" s="1">
        <v>1</v>
      </c>
      <c r="H373" s="28">
        <v>130</v>
      </c>
      <c r="I373" s="39">
        <f t="shared" si="28"/>
        <v>130</v>
      </c>
      <c r="J373" s="31" t="s">
        <v>38</v>
      </c>
      <c r="K373" s="49" t="s">
        <v>39</v>
      </c>
      <c r="L373" s="49" t="s">
        <v>38</v>
      </c>
      <c r="M373" s="4"/>
      <c r="N373" s="24">
        <f t="shared" si="27"/>
        <v>130</v>
      </c>
      <c r="O373" s="24"/>
      <c r="P373" s="24">
        <f t="shared" si="25"/>
        <v>145098</v>
      </c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</row>
    <row r="374" spans="1:57" s="2" customFormat="1" ht="18.600000000000001" customHeight="1">
      <c r="A374" s="1">
        <v>372</v>
      </c>
      <c r="B374" s="3" t="s">
        <v>341</v>
      </c>
      <c r="C374" s="7" t="s">
        <v>317</v>
      </c>
      <c r="D374" s="7" t="s">
        <v>318</v>
      </c>
      <c r="E374" s="1" t="s">
        <v>32</v>
      </c>
      <c r="F374" s="25" t="s">
        <v>1630</v>
      </c>
      <c r="G374" s="1">
        <v>1</v>
      </c>
      <c r="H374" s="28">
        <v>130</v>
      </c>
      <c r="I374" s="39">
        <f t="shared" si="28"/>
        <v>130</v>
      </c>
      <c r="J374" s="31" t="s">
        <v>38</v>
      </c>
      <c r="K374" s="49" t="s">
        <v>39</v>
      </c>
      <c r="L374" s="49" t="s">
        <v>38</v>
      </c>
      <c r="M374" s="4"/>
      <c r="N374" s="24">
        <f t="shared" si="27"/>
        <v>130</v>
      </c>
      <c r="O374" s="24"/>
      <c r="P374" s="24">
        <f t="shared" si="25"/>
        <v>145228</v>
      </c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</row>
    <row r="375" spans="1:57" s="2" customFormat="1" ht="18.600000000000001" customHeight="1">
      <c r="A375" s="1">
        <v>373</v>
      </c>
      <c r="B375" s="3" t="s">
        <v>342</v>
      </c>
      <c r="C375" s="7" t="s">
        <v>317</v>
      </c>
      <c r="D375" s="7" t="s">
        <v>318</v>
      </c>
      <c r="E375" s="1" t="s">
        <v>32</v>
      </c>
      <c r="F375" s="25" t="s">
        <v>1631</v>
      </c>
      <c r="G375" s="1">
        <v>1</v>
      </c>
      <c r="H375" s="28">
        <v>140</v>
      </c>
      <c r="I375" s="39">
        <f t="shared" si="28"/>
        <v>140</v>
      </c>
      <c r="J375" s="31" t="s">
        <v>38</v>
      </c>
      <c r="K375" s="49" t="s">
        <v>39</v>
      </c>
      <c r="L375" s="49" t="s">
        <v>38</v>
      </c>
      <c r="M375" s="4"/>
      <c r="N375" s="24">
        <f t="shared" si="27"/>
        <v>140</v>
      </c>
      <c r="O375" s="24"/>
      <c r="P375" s="24">
        <f t="shared" si="25"/>
        <v>145368</v>
      </c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</row>
    <row r="376" spans="1:57" s="2" customFormat="1" ht="18.600000000000001" customHeight="1">
      <c r="A376" s="1">
        <v>374</v>
      </c>
      <c r="B376" s="3" t="s">
        <v>343</v>
      </c>
      <c r="C376" s="7" t="s">
        <v>317</v>
      </c>
      <c r="D376" s="7" t="s">
        <v>318</v>
      </c>
      <c r="E376" s="1" t="s">
        <v>32</v>
      </c>
      <c r="F376" s="25" t="s">
        <v>1632</v>
      </c>
      <c r="G376" s="1">
        <v>1</v>
      </c>
      <c r="H376" s="28">
        <v>180</v>
      </c>
      <c r="I376" s="39">
        <f t="shared" si="28"/>
        <v>180</v>
      </c>
      <c r="J376" s="31" t="s">
        <v>38</v>
      </c>
      <c r="K376" s="49" t="s">
        <v>39</v>
      </c>
      <c r="L376" s="49" t="s">
        <v>38</v>
      </c>
      <c r="M376" s="4"/>
      <c r="N376" s="24">
        <f t="shared" si="27"/>
        <v>180</v>
      </c>
      <c r="O376" s="24"/>
      <c r="P376" s="24">
        <f t="shared" si="25"/>
        <v>145548</v>
      </c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</row>
    <row r="377" spans="1:57" s="2" customFormat="1" ht="18.600000000000001" customHeight="1">
      <c r="A377" s="1">
        <v>375</v>
      </c>
      <c r="B377" s="35" t="s">
        <v>1633</v>
      </c>
      <c r="C377" s="42" t="s">
        <v>1669</v>
      </c>
      <c r="D377" s="42" t="s">
        <v>1634</v>
      </c>
      <c r="E377" s="36" t="s">
        <v>809</v>
      </c>
      <c r="F377" s="34" t="s">
        <v>1635</v>
      </c>
      <c r="G377" s="1">
        <v>1</v>
      </c>
      <c r="H377" s="37">
        <v>140</v>
      </c>
      <c r="I377" s="40">
        <v>140</v>
      </c>
      <c r="J377" s="31" t="s">
        <v>38</v>
      </c>
      <c r="K377" s="33" t="s">
        <v>664</v>
      </c>
      <c r="L377" s="32" t="s">
        <v>664</v>
      </c>
      <c r="M377" s="32"/>
      <c r="N377" s="24">
        <f t="shared" si="27"/>
        <v>140</v>
      </c>
      <c r="O377" s="24"/>
      <c r="P377" s="24">
        <f t="shared" si="25"/>
        <v>145688</v>
      </c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</row>
    <row r="378" spans="1:57" s="2" customFormat="1" ht="18.600000000000001" customHeight="1">
      <c r="A378" s="1">
        <v>376</v>
      </c>
      <c r="B378" s="35" t="s">
        <v>1636</v>
      </c>
      <c r="C378" s="42" t="s">
        <v>1669</v>
      </c>
      <c r="D378" s="42" t="s">
        <v>1634</v>
      </c>
      <c r="E378" s="36" t="s">
        <v>809</v>
      </c>
      <c r="F378" s="34" t="s">
        <v>1637</v>
      </c>
      <c r="G378" s="1">
        <v>1</v>
      </c>
      <c r="H378" s="37">
        <v>140</v>
      </c>
      <c r="I378" s="40">
        <v>140</v>
      </c>
      <c r="J378" s="31" t="s">
        <v>38</v>
      </c>
      <c r="K378" s="33" t="s">
        <v>664</v>
      </c>
      <c r="L378" s="32" t="s">
        <v>664</v>
      </c>
      <c r="M378" s="32"/>
      <c r="N378" s="24">
        <f t="shared" si="27"/>
        <v>140</v>
      </c>
      <c r="O378" s="24"/>
      <c r="P378" s="24">
        <f t="shared" si="25"/>
        <v>145828</v>
      </c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</row>
    <row r="379" spans="1:57" s="2" customFormat="1" ht="18.600000000000001" customHeight="1">
      <c r="A379" s="1">
        <v>377</v>
      </c>
      <c r="B379" s="35" t="s">
        <v>1638</v>
      </c>
      <c r="C379" s="42" t="s">
        <v>1669</v>
      </c>
      <c r="D379" s="42" t="s">
        <v>1634</v>
      </c>
      <c r="E379" s="36" t="s">
        <v>809</v>
      </c>
      <c r="F379" s="34" t="s">
        <v>1639</v>
      </c>
      <c r="G379" s="1">
        <v>1</v>
      </c>
      <c r="H379" s="37">
        <v>140</v>
      </c>
      <c r="I379" s="40">
        <v>140</v>
      </c>
      <c r="J379" s="31" t="s">
        <v>38</v>
      </c>
      <c r="K379" s="33" t="s">
        <v>664</v>
      </c>
      <c r="L379" s="32" t="s">
        <v>664</v>
      </c>
      <c r="M379" s="32"/>
      <c r="N379" s="24">
        <f t="shared" si="27"/>
        <v>140</v>
      </c>
      <c r="O379" s="24"/>
      <c r="P379" s="24">
        <f t="shared" si="25"/>
        <v>145968</v>
      </c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</row>
    <row r="380" spans="1:57" s="2" customFormat="1" ht="18.600000000000001" customHeight="1">
      <c r="A380" s="1">
        <v>378</v>
      </c>
      <c r="B380" s="35" t="s">
        <v>1640</v>
      </c>
      <c r="C380" s="42" t="s">
        <v>1669</v>
      </c>
      <c r="D380" s="42" t="s">
        <v>1634</v>
      </c>
      <c r="E380" s="36" t="s">
        <v>809</v>
      </c>
      <c r="F380" s="34" t="s">
        <v>1641</v>
      </c>
      <c r="G380" s="1">
        <v>1</v>
      </c>
      <c r="H380" s="37">
        <v>140</v>
      </c>
      <c r="I380" s="40">
        <v>140</v>
      </c>
      <c r="J380" s="31" t="s">
        <v>38</v>
      </c>
      <c r="K380" s="33" t="s">
        <v>664</v>
      </c>
      <c r="L380" s="32" t="s">
        <v>664</v>
      </c>
      <c r="M380" s="32"/>
      <c r="N380" s="24">
        <f t="shared" si="27"/>
        <v>140</v>
      </c>
      <c r="O380" s="24"/>
      <c r="P380" s="24">
        <f t="shared" si="25"/>
        <v>146108</v>
      </c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</row>
    <row r="381" spans="1:57" s="2" customFormat="1" ht="18.600000000000001" customHeight="1">
      <c r="A381" s="1">
        <v>379</v>
      </c>
      <c r="B381" s="35" t="s">
        <v>1642</v>
      </c>
      <c r="C381" s="42" t="s">
        <v>1669</v>
      </c>
      <c r="D381" s="42" t="s">
        <v>1634</v>
      </c>
      <c r="E381" s="36" t="s">
        <v>809</v>
      </c>
      <c r="F381" s="34" t="s">
        <v>1643</v>
      </c>
      <c r="G381" s="1">
        <v>1</v>
      </c>
      <c r="H381" s="37">
        <v>140</v>
      </c>
      <c r="I381" s="40">
        <v>140</v>
      </c>
      <c r="J381" s="31" t="s">
        <v>38</v>
      </c>
      <c r="K381" s="33" t="s">
        <v>664</v>
      </c>
      <c r="L381" s="32" t="s">
        <v>664</v>
      </c>
      <c r="M381" s="32"/>
      <c r="N381" s="24">
        <f t="shared" si="27"/>
        <v>140</v>
      </c>
      <c r="O381" s="24"/>
      <c r="P381" s="24">
        <f t="shared" si="25"/>
        <v>146248</v>
      </c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</row>
    <row r="382" spans="1:57" s="2" customFormat="1" ht="18.600000000000001" customHeight="1">
      <c r="A382" s="1">
        <v>380</v>
      </c>
      <c r="B382" s="35" t="s">
        <v>1644</v>
      </c>
      <c r="C382" s="42" t="s">
        <v>1669</v>
      </c>
      <c r="D382" s="42" t="s">
        <v>1634</v>
      </c>
      <c r="E382" s="36" t="s">
        <v>809</v>
      </c>
      <c r="F382" s="34" t="s">
        <v>1645</v>
      </c>
      <c r="G382" s="1">
        <v>1</v>
      </c>
      <c r="H382" s="37">
        <v>140</v>
      </c>
      <c r="I382" s="40">
        <v>140</v>
      </c>
      <c r="J382" s="31" t="s">
        <v>38</v>
      </c>
      <c r="K382" s="33" t="s">
        <v>664</v>
      </c>
      <c r="L382" s="32" t="s">
        <v>664</v>
      </c>
      <c r="M382" s="32"/>
      <c r="N382" s="24">
        <f t="shared" si="27"/>
        <v>140</v>
      </c>
      <c r="O382" s="24"/>
      <c r="P382" s="24">
        <f t="shared" si="25"/>
        <v>146388</v>
      </c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</row>
    <row r="383" spans="1:57" s="2" customFormat="1" ht="18.600000000000001" customHeight="1">
      <c r="A383" s="1">
        <v>381</v>
      </c>
      <c r="B383" s="35" t="s">
        <v>1646</v>
      </c>
      <c r="C383" s="42" t="s">
        <v>1669</v>
      </c>
      <c r="D383" s="42" t="s">
        <v>1634</v>
      </c>
      <c r="E383" s="36" t="s">
        <v>809</v>
      </c>
      <c r="F383" s="34" t="s">
        <v>1647</v>
      </c>
      <c r="G383" s="1">
        <v>1</v>
      </c>
      <c r="H383" s="37">
        <v>140</v>
      </c>
      <c r="I383" s="40">
        <v>140</v>
      </c>
      <c r="J383" s="31" t="s">
        <v>38</v>
      </c>
      <c r="K383" s="33" t="s">
        <v>664</v>
      </c>
      <c r="L383" s="32" t="s">
        <v>664</v>
      </c>
      <c r="M383" s="32"/>
      <c r="N383" s="24">
        <f t="shared" si="27"/>
        <v>140</v>
      </c>
      <c r="O383" s="24"/>
      <c r="P383" s="24">
        <f t="shared" si="25"/>
        <v>146528</v>
      </c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</row>
    <row r="384" spans="1:57" s="2" customFormat="1" ht="18.600000000000001" customHeight="1">
      <c r="A384" s="1">
        <v>382</v>
      </c>
      <c r="B384" s="35" t="s">
        <v>1648</v>
      </c>
      <c r="C384" s="42" t="s">
        <v>1669</v>
      </c>
      <c r="D384" s="42" t="s">
        <v>1634</v>
      </c>
      <c r="E384" s="36" t="s">
        <v>809</v>
      </c>
      <c r="F384" s="34" t="s">
        <v>1649</v>
      </c>
      <c r="G384" s="1">
        <v>1</v>
      </c>
      <c r="H384" s="37">
        <v>140</v>
      </c>
      <c r="I384" s="40">
        <v>140</v>
      </c>
      <c r="J384" s="31" t="s">
        <v>38</v>
      </c>
      <c r="K384" s="33" t="s">
        <v>664</v>
      </c>
      <c r="L384" s="32" t="s">
        <v>664</v>
      </c>
      <c r="M384" s="32"/>
      <c r="N384" s="24">
        <f t="shared" si="27"/>
        <v>140</v>
      </c>
      <c r="O384" s="24"/>
      <c r="P384" s="24">
        <f t="shared" si="25"/>
        <v>146668</v>
      </c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</row>
    <row r="385" spans="1:57" s="2" customFormat="1" ht="18.600000000000001" customHeight="1">
      <c r="A385" s="1">
        <v>383</v>
      </c>
      <c r="B385" s="35" t="s">
        <v>1663</v>
      </c>
      <c r="C385" s="42" t="s">
        <v>1677</v>
      </c>
      <c r="D385" s="42" t="s">
        <v>1664</v>
      </c>
      <c r="E385" s="36" t="s">
        <v>1670</v>
      </c>
      <c r="F385" s="34">
        <v>9789861057613</v>
      </c>
      <c r="G385" s="1">
        <v>1</v>
      </c>
      <c r="H385" s="37">
        <v>130</v>
      </c>
      <c r="I385" s="40">
        <f t="shared" ref="I385:I389" si="29">G385*H385</f>
        <v>130</v>
      </c>
      <c r="J385" s="31" t="s">
        <v>38</v>
      </c>
      <c r="K385" s="33" t="s">
        <v>38</v>
      </c>
      <c r="L385" s="32" t="s">
        <v>664</v>
      </c>
      <c r="M385" s="32"/>
      <c r="N385" s="24">
        <f t="shared" si="27"/>
        <v>130</v>
      </c>
      <c r="O385" s="24"/>
      <c r="P385" s="24">
        <f t="shared" si="25"/>
        <v>146798</v>
      </c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</row>
    <row r="386" spans="1:57" s="2" customFormat="1" ht="18.600000000000001" customHeight="1">
      <c r="A386" s="1">
        <v>384</v>
      </c>
      <c r="B386" s="35" t="s">
        <v>1665</v>
      </c>
      <c r="C386" s="42" t="s">
        <v>1677</v>
      </c>
      <c r="D386" s="42" t="s">
        <v>1664</v>
      </c>
      <c r="E386" s="36" t="s">
        <v>1670</v>
      </c>
      <c r="F386" s="34">
        <v>9789861095301</v>
      </c>
      <c r="G386" s="1">
        <v>1</v>
      </c>
      <c r="H386" s="37">
        <v>130</v>
      </c>
      <c r="I386" s="40">
        <f t="shared" si="29"/>
        <v>130</v>
      </c>
      <c r="J386" s="31" t="s">
        <v>38</v>
      </c>
      <c r="K386" s="33" t="s">
        <v>38</v>
      </c>
      <c r="L386" s="32" t="s">
        <v>664</v>
      </c>
      <c r="M386" s="32"/>
      <c r="N386" s="24">
        <f t="shared" si="27"/>
        <v>130</v>
      </c>
      <c r="O386" s="24"/>
      <c r="P386" s="24">
        <f t="shared" si="25"/>
        <v>146928</v>
      </c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</row>
    <row r="387" spans="1:57" s="2" customFormat="1" ht="18.600000000000001" customHeight="1">
      <c r="A387" s="1">
        <v>385</v>
      </c>
      <c r="B387" s="35" t="s">
        <v>1666</v>
      </c>
      <c r="C387" s="42" t="s">
        <v>1677</v>
      </c>
      <c r="D387" s="42" t="s">
        <v>1664</v>
      </c>
      <c r="E387" s="36" t="s">
        <v>1670</v>
      </c>
      <c r="F387" s="34">
        <v>9789863485193</v>
      </c>
      <c r="G387" s="1">
        <v>1</v>
      </c>
      <c r="H387" s="37">
        <v>130</v>
      </c>
      <c r="I387" s="40">
        <f t="shared" si="29"/>
        <v>130</v>
      </c>
      <c r="J387" s="31" t="s">
        <v>38</v>
      </c>
      <c r="K387" s="33" t="s">
        <v>38</v>
      </c>
      <c r="L387" s="32" t="s">
        <v>664</v>
      </c>
      <c r="M387" s="32"/>
      <c r="N387" s="24">
        <f t="shared" si="27"/>
        <v>130</v>
      </c>
      <c r="O387" s="24"/>
      <c r="P387" s="24">
        <f t="shared" si="25"/>
        <v>147058</v>
      </c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</row>
    <row r="388" spans="1:57" s="2" customFormat="1" ht="18.600000000000001" customHeight="1">
      <c r="A388" s="1">
        <v>386</v>
      </c>
      <c r="B388" s="35" t="s">
        <v>1667</v>
      </c>
      <c r="C388" s="42" t="s">
        <v>1677</v>
      </c>
      <c r="D388" s="42" t="s">
        <v>1664</v>
      </c>
      <c r="E388" s="36" t="s">
        <v>1670</v>
      </c>
      <c r="F388" s="34">
        <v>9789861092829</v>
      </c>
      <c r="G388" s="1">
        <v>1</v>
      </c>
      <c r="H388" s="37">
        <v>130</v>
      </c>
      <c r="I388" s="40">
        <f t="shared" si="29"/>
        <v>130</v>
      </c>
      <c r="J388" s="31" t="s">
        <v>38</v>
      </c>
      <c r="K388" s="33" t="s">
        <v>38</v>
      </c>
      <c r="L388" s="32" t="s">
        <v>664</v>
      </c>
      <c r="M388" s="32"/>
      <c r="N388" s="24">
        <f t="shared" si="27"/>
        <v>130</v>
      </c>
      <c r="O388" s="24"/>
      <c r="P388" s="24">
        <f t="shared" si="25"/>
        <v>147188</v>
      </c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</row>
    <row r="389" spans="1:57" s="2" customFormat="1" ht="18.600000000000001" customHeight="1">
      <c r="A389" s="1">
        <v>387</v>
      </c>
      <c r="B389" s="35" t="s">
        <v>1668</v>
      </c>
      <c r="C389" s="42" t="s">
        <v>1677</v>
      </c>
      <c r="D389" s="42" t="s">
        <v>1664</v>
      </c>
      <c r="E389" s="36" t="s">
        <v>1670</v>
      </c>
      <c r="F389" s="34">
        <v>9789572601891</v>
      </c>
      <c r="G389" s="1">
        <v>1</v>
      </c>
      <c r="H389" s="37">
        <v>130</v>
      </c>
      <c r="I389" s="40">
        <f t="shared" si="29"/>
        <v>130</v>
      </c>
      <c r="J389" s="31" t="s">
        <v>38</v>
      </c>
      <c r="K389" s="33" t="s">
        <v>38</v>
      </c>
      <c r="L389" s="32" t="s">
        <v>664</v>
      </c>
      <c r="M389" s="32"/>
      <c r="N389" s="24">
        <f t="shared" si="27"/>
        <v>130</v>
      </c>
      <c r="O389" s="24"/>
      <c r="P389" s="24">
        <f t="shared" si="25"/>
        <v>147318</v>
      </c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</row>
    <row r="390" spans="1:57">
      <c r="I390" s="41">
        <f>SUM(I3:I389)</f>
        <v>147318</v>
      </c>
    </row>
    <row r="392" spans="1:57" ht="242.25" customHeight="1">
      <c r="A392" s="52" t="s">
        <v>1094</v>
      </c>
      <c r="B392" s="53"/>
      <c r="C392" s="53"/>
      <c r="D392" s="53"/>
      <c r="E392" s="53"/>
      <c r="F392" s="53"/>
      <c r="G392" s="53"/>
      <c r="H392" s="53"/>
      <c r="I392" s="53"/>
      <c r="J392" s="53"/>
      <c r="K392" s="53"/>
      <c r="L392" s="53"/>
      <c r="M392" s="53"/>
      <c r="P392">
        <f>147318/146880</f>
        <v>1.002982026143791</v>
      </c>
    </row>
    <row r="393" spans="1:57" ht="129" customHeight="1">
      <c r="A393" s="54" t="s">
        <v>1678</v>
      </c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</row>
  </sheetData>
  <protectedRanges>
    <protectedRange sqref="J269:M278 B269:F278 H269:H278" name="範圍1_21_1"/>
    <protectedRange sqref="L53:L105" name="範圍1_21_3"/>
    <protectedRange sqref="M53:M105 H53:H105 B53:D105 F53:F105" name="範圍1_1_6_1"/>
    <protectedRange sqref="E53:E105" name="範圍1_1_1_2_1"/>
    <protectedRange sqref="J53:K105" name="範圍1_14_2_1"/>
  </protectedRanges>
  <mergeCells count="3">
    <mergeCell ref="A392:M392"/>
    <mergeCell ref="A393:L393"/>
    <mergeCell ref="A1:M1"/>
  </mergeCells>
  <phoneticPr fontId="1" type="noConversion"/>
  <conditionalFormatting sqref="F2:F3">
    <cfRule type="duplicateValues" dxfId="123" priority="149" stopIfTrue="1"/>
  </conditionalFormatting>
  <conditionalFormatting sqref="F2:F3">
    <cfRule type="duplicateValues" dxfId="122" priority="150"/>
  </conditionalFormatting>
  <conditionalFormatting sqref="F52">
    <cfRule type="duplicateValues" dxfId="121" priority="145" stopIfTrue="1"/>
  </conditionalFormatting>
  <conditionalFormatting sqref="F52">
    <cfRule type="duplicateValues" dxfId="120" priority="146"/>
  </conditionalFormatting>
  <conditionalFormatting sqref="F4 F13:F18">
    <cfRule type="duplicateValues" dxfId="119" priority="209" stopIfTrue="1"/>
  </conditionalFormatting>
  <conditionalFormatting sqref="F4 F13:F18">
    <cfRule type="duplicateValues" dxfId="118" priority="211"/>
  </conditionalFormatting>
  <conditionalFormatting sqref="F5:F12">
    <cfRule type="duplicateValues" dxfId="117" priority="141" stopIfTrue="1"/>
  </conditionalFormatting>
  <conditionalFormatting sqref="F5:F12">
    <cfRule type="duplicateValues" dxfId="116" priority="142"/>
  </conditionalFormatting>
  <conditionalFormatting sqref="F140">
    <cfRule type="duplicateValues" dxfId="115" priority="125" stopIfTrue="1"/>
  </conditionalFormatting>
  <conditionalFormatting sqref="F140">
    <cfRule type="duplicateValues" dxfId="114" priority="126"/>
  </conditionalFormatting>
  <conditionalFormatting sqref="F289:F294">
    <cfRule type="duplicateValues" dxfId="113" priority="121" stopIfTrue="1"/>
  </conditionalFormatting>
  <conditionalFormatting sqref="F289:F294">
    <cfRule type="duplicateValues" dxfId="112" priority="122"/>
  </conditionalFormatting>
  <conditionalFormatting sqref="F295:F306">
    <cfRule type="duplicateValues" dxfId="111" priority="119" stopIfTrue="1"/>
  </conditionalFormatting>
  <conditionalFormatting sqref="F295:F306">
    <cfRule type="duplicateValues" dxfId="110" priority="120"/>
  </conditionalFormatting>
  <conditionalFormatting sqref="F308:F312">
    <cfRule type="duplicateValues" dxfId="109" priority="117" stopIfTrue="1"/>
  </conditionalFormatting>
  <conditionalFormatting sqref="F308:F312">
    <cfRule type="duplicateValues" dxfId="108" priority="118"/>
  </conditionalFormatting>
  <conditionalFormatting sqref="F323">
    <cfRule type="duplicateValues" dxfId="107" priority="113" stopIfTrue="1"/>
  </conditionalFormatting>
  <conditionalFormatting sqref="F323">
    <cfRule type="duplicateValues" dxfId="106" priority="114"/>
  </conditionalFormatting>
  <conditionalFormatting sqref="F285:F288">
    <cfRule type="duplicateValues" dxfId="105" priority="139" stopIfTrue="1"/>
  </conditionalFormatting>
  <conditionalFormatting sqref="F285:F288">
    <cfRule type="duplicateValues" dxfId="104" priority="140"/>
  </conditionalFormatting>
  <conditionalFormatting sqref="F131:F132 F106:F111 F54:F77 F79:F80 F83:F85 F89:F90 F92 F95:F98 F100:F101 F115 F118:F128">
    <cfRule type="duplicateValues" dxfId="103" priority="105" stopIfTrue="1"/>
  </conditionalFormatting>
  <conditionalFormatting sqref="F131:F132 F106:F111 F54:F77 F79:F80 F83:F85 F89:F90 F92 F95:F98 F100:F101 F115 F118:F128">
    <cfRule type="duplicateValues" dxfId="102" priority="106"/>
  </conditionalFormatting>
  <conditionalFormatting sqref="F102:F103">
    <cfRule type="duplicateValues" dxfId="101" priority="101" stopIfTrue="1"/>
  </conditionalFormatting>
  <conditionalFormatting sqref="F102:F103">
    <cfRule type="duplicateValues" dxfId="100" priority="102"/>
  </conditionalFormatting>
  <conditionalFormatting sqref="F205">
    <cfRule type="duplicateValues" dxfId="99" priority="229" stopIfTrue="1"/>
  </conditionalFormatting>
  <conditionalFormatting sqref="F205">
    <cfRule type="duplicateValues" dxfId="98" priority="230"/>
  </conditionalFormatting>
  <conditionalFormatting sqref="F345 F207:F208 F178 F188:F189 F194:F204 F211 F347:F348">
    <cfRule type="duplicateValues" dxfId="97" priority="237" stopIfTrue="1"/>
  </conditionalFormatting>
  <conditionalFormatting sqref="F345 F207:F208 F178 F188:F189 F194:F204 F211 F347:F348">
    <cfRule type="duplicateValues" dxfId="96" priority="239"/>
  </conditionalFormatting>
  <conditionalFormatting sqref="F213:F222">
    <cfRule type="duplicateValues" dxfId="95" priority="95" stopIfTrue="1"/>
  </conditionalFormatting>
  <conditionalFormatting sqref="F213:F222">
    <cfRule type="duplicateValues" dxfId="94" priority="96"/>
  </conditionalFormatting>
  <conditionalFormatting sqref="F237">
    <cfRule type="duplicateValues" dxfId="93" priority="91" stopIfTrue="1"/>
  </conditionalFormatting>
  <conditionalFormatting sqref="F237">
    <cfRule type="duplicateValues" dxfId="92" priority="92"/>
  </conditionalFormatting>
  <conditionalFormatting sqref="F240:F241">
    <cfRule type="duplicateValues" dxfId="91" priority="89" stopIfTrue="1"/>
  </conditionalFormatting>
  <conditionalFormatting sqref="F240:F241">
    <cfRule type="duplicateValues" dxfId="90" priority="90"/>
  </conditionalFormatting>
  <conditionalFormatting sqref="F244">
    <cfRule type="duplicateValues" dxfId="89" priority="87" stopIfTrue="1"/>
  </conditionalFormatting>
  <conditionalFormatting sqref="F244">
    <cfRule type="duplicateValues" dxfId="88" priority="88"/>
  </conditionalFormatting>
  <conditionalFormatting sqref="F247">
    <cfRule type="duplicateValues" dxfId="87" priority="85" stopIfTrue="1"/>
  </conditionalFormatting>
  <conditionalFormatting sqref="F247">
    <cfRule type="duplicateValues" dxfId="86" priority="86"/>
  </conditionalFormatting>
  <conditionalFormatting sqref="F251">
    <cfRule type="duplicateValues" dxfId="85" priority="83" stopIfTrue="1"/>
  </conditionalFormatting>
  <conditionalFormatting sqref="F251">
    <cfRule type="duplicateValues" dxfId="84" priority="84"/>
  </conditionalFormatting>
  <conditionalFormatting sqref="F254:F260">
    <cfRule type="duplicateValues" dxfId="83" priority="81" stopIfTrue="1"/>
  </conditionalFormatting>
  <conditionalFormatting sqref="F254:F260">
    <cfRule type="duplicateValues" dxfId="82" priority="82"/>
  </conditionalFormatting>
  <conditionalFormatting sqref="F19:F51">
    <cfRule type="duplicateValues" dxfId="81" priority="79" stopIfTrue="1"/>
  </conditionalFormatting>
  <conditionalFormatting sqref="F19:F51">
    <cfRule type="duplicateValues" dxfId="80" priority="80"/>
  </conditionalFormatting>
  <conditionalFormatting sqref="F53">
    <cfRule type="duplicateValues" dxfId="79" priority="77" stopIfTrue="1"/>
  </conditionalFormatting>
  <conditionalFormatting sqref="F53">
    <cfRule type="duplicateValues" dxfId="78" priority="78"/>
  </conditionalFormatting>
  <conditionalFormatting sqref="F78">
    <cfRule type="duplicateValues" dxfId="77" priority="75" stopIfTrue="1"/>
  </conditionalFormatting>
  <conditionalFormatting sqref="F78">
    <cfRule type="duplicateValues" dxfId="76" priority="76"/>
  </conditionalFormatting>
  <conditionalFormatting sqref="F81:F82">
    <cfRule type="duplicateValues" dxfId="75" priority="73" stopIfTrue="1"/>
  </conditionalFormatting>
  <conditionalFormatting sqref="F81:F82">
    <cfRule type="duplicateValues" dxfId="74" priority="74"/>
  </conditionalFormatting>
  <conditionalFormatting sqref="F86:F88">
    <cfRule type="duplicateValues" dxfId="73" priority="71" stopIfTrue="1"/>
  </conditionalFormatting>
  <conditionalFormatting sqref="F86:F88">
    <cfRule type="duplicateValues" dxfId="72" priority="72"/>
  </conditionalFormatting>
  <conditionalFormatting sqref="F91">
    <cfRule type="duplicateValues" dxfId="71" priority="268" stopIfTrue="1"/>
  </conditionalFormatting>
  <conditionalFormatting sqref="F91">
    <cfRule type="duplicateValues" dxfId="70" priority="269"/>
  </conditionalFormatting>
  <conditionalFormatting sqref="F93:F94">
    <cfRule type="duplicateValues" dxfId="69" priority="67" stopIfTrue="1"/>
  </conditionalFormatting>
  <conditionalFormatting sqref="F93:F94">
    <cfRule type="duplicateValues" dxfId="68" priority="68"/>
  </conditionalFormatting>
  <conditionalFormatting sqref="F99">
    <cfRule type="duplicateValues" dxfId="67" priority="65" stopIfTrue="1"/>
  </conditionalFormatting>
  <conditionalFormatting sqref="F99">
    <cfRule type="duplicateValues" dxfId="66" priority="66"/>
  </conditionalFormatting>
  <conditionalFormatting sqref="F104:F105">
    <cfRule type="duplicateValues" dxfId="65" priority="63" stopIfTrue="1"/>
  </conditionalFormatting>
  <conditionalFormatting sqref="F104:F105">
    <cfRule type="duplicateValues" dxfId="64" priority="64"/>
  </conditionalFormatting>
  <conditionalFormatting sqref="F112">
    <cfRule type="duplicateValues" dxfId="63" priority="61" stopIfTrue="1"/>
  </conditionalFormatting>
  <conditionalFormatting sqref="F112">
    <cfRule type="duplicateValues" dxfId="62" priority="62"/>
  </conditionalFormatting>
  <conditionalFormatting sqref="F113:F114">
    <cfRule type="duplicateValues" dxfId="61" priority="59" stopIfTrue="1"/>
  </conditionalFormatting>
  <conditionalFormatting sqref="F113:F114">
    <cfRule type="duplicateValues" dxfId="60" priority="60"/>
  </conditionalFormatting>
  <conditionalFormatting sqref="F116:F117">
    <cfRule type="duplicateValues" dxfId="59" priority="57" stopIfTrue="1"/>
  </conditionalFormatting>
  <conditionalFormatting sqref="F116:F117">
    <cfRule type="duplicateValues" dxfId="58" priority="58"/>
  </conditionalFormatting>
  <conditionalFormatting sqref="F129:F130">
    <cfRule type="duplicateValues" dxfId="57" priority="55" stopIfTrue="1"/>
  </conditionalFormatting>
  <conditionalFormatting sqref="F129:F130">
    <cfRule type="duplicateValues" dxfId="56" priority="56"/>
  </conditionalFormatting>
  <conditionalFormatting sqref="F141">
    <cfRule type="duplicateValues" dxfId="55" priority="51" stopIfTrue="1"/>
  </conditionalFormatting>
  <conditionalFormatting sqref="F141">
    <cfRule type="duplicateValues" dxfId="54" priority="52"/>
  </conditionalFormatting>
  <conditionalFormatting sqref="F142:F147">
    <cfRule type="duplicateValues" dxfId="53" priority="49" stopIfTrue="1"/>
  </conditionalFormatting>
  <conditionalFormatting sqref="F142:F147">
    <cfRule type="duplicateValues" dxfId="52" priority="50"/>
  </conditionalFormatting>
  <conditionalFormatting sqref="F150:F155">
    <cfRule type="duplicateValues" dxfId="51" priority="47" stopIfTrue="1"/>
  </conditionalFormatting>
  <conditionalFormatting sqref="F150:F155">
    <cfRule type="duplicateValues" dxfId="50" priority="48"/>
  </conditionalFormatting>
  <conditionalFormatting sqref="F157">
    <cfRule type="duplicateValues" dxfId="49" priority="45" stopIfTrue="1"/>
  </conditionalFormatting>
  <conditionalFormatting sqref="F157">
    <cfRule type="duplicateValues" dxfId="48" priority="46"/>
  </conditionalFormatting>
  <conditionalFormatting sqref="F159">
    <cfRule type="duplicateValues" dxfId="47" priority="43" stopIfTrue="1"/>
  </conditionalFormatting>
  <conditionalFormatting sqref="F159">
    <cfRule type="duplicateValues" dxfId="46" priority="44"/>
  </conditionalFormatting>
  <conditionalFormatting sqref="F162">
    <cfRule type="duplicateValues" dxfId="45" priority="41" stopIfTrue="1"/>
  </conditionalFormatting>
  <conditionalFormatting sqref="F162">
    <cfRule type="duplicateValues" dxfId="44" priority="42"/>
  </conditionalFormatting>
  <conditionalFormatting sqref="F164">
    <cfRule type="duplicateValues" dxfId="43" priority="39" stopIfTrue="1"/>
  </conditionalFormatting>
  <conditionalFormatting sqref="F164">
    <cfRule type="duplicateValues" dxfId="42" priority="40"/>
  </conditionalFormatting>
  <conditionalFormatting sqref="F165">
    <cfRule type="duplicateValues" dxfId="41" priority="37" stopIfTrue="1"/>
  </conditionalFormatting>
  <conditionalFormatting sqref="F165">
    <cfRule type="duplicateValues" dxfId="40" priority="38"/>
  </conditionalFormatting>
  <conditionalFormatting sqref="F174">
    <cfRule type="duplicateValues" dxfId="39" priority="31" stopIfTrue="1"/>
  </conditionalFormatting>
  <conditionalFormatting sqref="F174">
    <cfRule type="duplicateValues" dxfId="38" priority="32"/>
  </conditionalFormatting>
  <conditionalFormatting sqref="F175">
    <cfRule type="duplicateValues" dxfId="37" priority="29" stopIfTrue="1"/>
  </conditionalFormatting>
  <conditionalFormatting sqref="F175">
    <cfRule type="duplicateValues" dxfId="36" priority="30"/>
  </conditionalFormatting>
  <conditionalFormatting sqref="F330">
    <cfRule type="duplicateValues" dxfId="35" priority="27" stopIfTrue="1"/>
  </conditionalFormatting>
  <conditionalFormatting sqref="F330">
    <cfRule type="duplicateValues" dxfId="34" priority="28"/>
  </conditionalFormatting>
  <conditionalFormatting sqref="F206">
    <cfRule type="duplicateValues" dxfId="33" priority="25" stopIfTrue="1"/>
  </conditionalFormatting>
  <conditionalFormatting sqref="F206">
    <cfRule type="duplicateValues" dxfId="32" priority="26"/>
  </conditionalFormatting>
  <conditionalFormatting sqref="F209">
    <cfRule type="duplicateValues" dxfId="31" priority="23" stopIfTrue="1"/>
  </conditionalFormatting>
  <conditionalFormatting sqref="F209">
    <cfRule type="duplicateValues" dxfId="30" priority="24"/>
  </conditionalFormatting>
  <conditionalFormatting sqref="F210">
    <cfRule type="duplicateValues" dxfId="29" priority="21" stopIfTrue="1"/>
  </conditionalFormatting>
  <conditionalFormatting sqref="F210">
    <cfRule type="duplicateValues" dxfId="28" priority="22"/>
  </conditionalFormatting>
  <conditionalFormatting sqref="F212">
    <cfRule type="duplicateValues" dxfId="27" priority="19" stopIfTrue="1"/>
  </conditionalFormatting>
  <conditionalFormatting sqref="F212">
    <cfRule type="duplicateValues" dxfId="26" priority="20"/>
  </conditionalFormatting>
  <conditionalFormatting sqref="F234">
    <cfRule type="duplicateValues" dxfId="25" priority="17" stopIfTrue="1"/>
  </conditionalFormatting>
  <conditionalFormatting sqref="F234">
    <cfRule type="duplicateValues" dxfId="24" priority="18"/>
  </conditionalFormatting>
  <conditionalFormatting sqref="F167:F173">
    <cfRule type="duplicateValues" dxfId="23" priority="13" stopIfTrue="1"/>
  </conditionalFormatting>
  <conditionalFormatting sqref="F167:F173">
    <cfRule type="duplicateValues" dxfId="22" priority="14"/>
  </conditionalFormatting>
  <conditionalFormatting sqref="F307">
    <cfRule type="duplicateValues" dxfId="21" priority="11" stopIfTrue="1"/>
  </conditionalFormatting>
  <conditionalFormatting sqref="F307">
    <cfRule type="duplicateValues" dxfId="20" priority="12"/>
  </conditionalFormatting>
  <conditionalFormatting sqref="F313:F322">
    <cfRule type="duplicateValues" dxfId="19" priority="9" stopIfTrue="1"/>
  </conditionalFormatting>
  <conditionalFormatting sqref="F313:F322">
    <cfRule type="duplicateValues" dxfId="18" priority="10"/>
  </conditionalFormatting>
  <conditionalFormatting sqref="F325">
    <cfRule type="duplicateValues" dxfId="17" priority="7" stopIfTrue="1"/>
  </conditionalFormatting>
  <conditionalFormatting sqref="F325">
    <cfRule type="duplicateValues" dxfId="16" priority="8"/>
  </conditionalFormatting>
  <conditionalFormatting sqref="F265:F275">
    <cfRule type="duplicateValues" dxfId="15" priority="312" stopIfTrue="1"/>
  </conditionalFormatting>
  <conditionalFormatting sqref="F265:F275">
    <cfRule type="duplicateValues" dxfId="14" priority="314"/>
  </conditionalFormatting>
  <conditionalFormatting sqref="F238:F239">
    <cfRule type="duplicateValues" dxfId="13" priority="361" stopIfTrue="1"/>
  </conditionalFormatting>
  <conditionalFormatting sqref="F238:F239">
    <cfRule type="duplicateValues" dxfId="12" priority="362"/>
  </conditionalFormatting>
  <conditionalFormatting sqref="F223:F233 F235:F236">
    <cfRule type="duplicateValues" dxfId="11" priority="393" stopIfTrue="1"/>
  </conditionalFormatting>
  <conditionalFormatting sqref="F223:F233 F235:F236">
    <cfRule type="duplicateValues" dxfId="10" priority="395"/>
  </conditionalFormatting>
  <conditionalFormatting sqref="F279:F284">
    <cfRule type="duplicateValues" dxfId="9" priority="426" stopIfTrue="1"/>
  </conditionalFormatting>
  <conditionalFormatting sqref="F279:F284">
    <cfRule type="duplicateValues" dxfId="8" priority="427"/>
  </conditionalFormatting>
  <conditionalFormatting sqref="F351:F384 F242:F243 F324 F148:F149 F245:F246 F248:F250 F252:F253 F261:F264 F133:F139 F156 F158 F160:F161 F163 F166 F276:F278 F326:F328">
    <cfRule type="duplicateValues" dxfId="7" priority="428" stopIfTrue="1"/>
  </conditionalFormatting>
  <conditionalFormatting sqref="F351:F384 F242:F243 F324 F148:F149 F245:F246 F248:F250 F252:F253 F261:F264 F133:F139 F156 F158 F160:F161 F163 F166 F276:F278 F326:F328">
    <cfRule type="duplicateValues" dxfId="6" priority="444"/>
  </conditionalFormatting>
  <conditionalFormatting sqref="F329">
    <cfRule type="duplicateValues" dxfId="5" priority="3" stopIfTrue="1"/>
  </conditionalFormatting>
  <conditionalFormatting sqref="F329">
    <cfRule type="duplicateValues" dxfId="4" priority="4"/>
  </conditionalFormatting>
  <conditionalFormatting sqref="F385:F389">
    <cfRule type="duplicateValues" dxfId="3" priority="1" stopIfTrue="1"/>
  </conditionalFormatting>
  <conditionalFormatting sqref="F385:F389">
    <cfRule type="duplicateValues" dxfId="2" priority="2"/>
  </conditionalFormatting>
  <hyperlinks>
    <hyperlink ref="C4" r:id="rId1" display="https://search.books.com.tw/search/query/key/Slevin%2C+Peter%2F+Miles%2C+Robin+%28NRT%29/adv_author/1/"/>
    <hyperlink ref="C188" r:id="rId2" display="https://search.books.com.tw/search/query/key/%E6%9E%97%E6%85%B6%E6%98%AD/adv_author/1/"/>
    <hyperlink ref="C236" r:id="rId3" display="https://search.books.com.tw/search/query/key/%E6%9E%97%E9%83%81/adv_author/1/"/>
    <hyperlink ref="D261" r:id="rId4" display="https://www.books.com.tw/web/sys_puballb/books/?pubid=wds13"/>
    <hyperlink ref="C261" r:id="rId5" display="https://search.books.com.tw/search/query/key/%E9%83%AD%E6%96%B9/adv_author/1/"/>
    <hyperlink ref="D260" r:id="rId6" display="https://www.books.com.tw/web/sys_puballb/books/?pubid=wds13"/>
    <hyperlink ref="C260" r:id="rId7" display="https://search.books.com.tw/search/query/key/%E7%AB%A5%E8%B6%85/adv_author/1/"/>
    <hyperlink ref="C245" r:id="rId8" tooltip="蘇銘翔" display="https://search.books.com.tw/search/query/cat/all/key/%E8%98%87%E9%8A%98%E7%BF%94/adv_author/1"/>
    <hyperlink ref="C244" r:id="rId9" display="https://search.books.com.tw/search/query/key/%E7%8E%8B%E5%9C%8B%E6%A3%9F/adv_author/1/"/>
    <hyperlink ref="C240" r:id="rId10" display="https://search.books.com.tw/search/query/key/%E6%B3%95%E5%BE%8B%E7%99%BD%E8%A9%B1%E6%96%87%E9%81%8B%E5%8B%95/adv_author/1/"/>
    <hyperlink ref="C151" r:id="rId11" display="https://search.books.com.tw/search/query/key/Carlton+Books/adv_author/1/"/>
    <hyperlink ref="D150" r:id="rId12" display="https://www.books.com.tw/web/sys_puballb/books/?pubid=suntriumph"/>
    <hyperlink ref="C150" r:id="rId13" display="https://search.books.com.tw/search/query/key/Carlton+Books/adv_author/1/"/>
    <hyperlink ref="D149" r:id="rId14" display="https://www.books.com.tw/web/sys_puballb/books/?pubid=commonmaster"/>
    <hyperlink ref="D148" r:id="rId15" display="https://www.books.com.tw/web/sys_puballb/books/?pubid=commonmaster"/>
    <hyperlink ref="C148" r:id="rId16" display="https://search.books.com.tw/search/query/key/%E5%87%B1%E8%A5%BF%E2%80%A7%E5%A8%81%E5%88%A9%E6%96%AF/adv_author/1/"/>
    <hyperlink ref="D147" r:id="rId17" display="https://www.books.com.tw/web/sys_puballb/books/?pubid=suntriumph"/>
    <hyperlink ref="C147" r:id="rId18" display="https://search.books.com.tw/search/query/key/BomBom+Story/adv_author/1/"/>
    <hyperlink ref="D146" r:id="rId19" display="https://www.books.com.tw/web/sys_puballb/books/?pubid=suntriumph"/>
    <hyperlink ref="C146" r:id="rId20" display="https://search.books.com.tw/search/query/key/BomBom+Story/adv_author/1/"/>
    <hyperlink ref="D145" r:id="rId21" display="https://www.books.com.tw/web/sys_puballb/books/?pubid=suntriumph"/>
    <hyperlink ref="C145" r:id="rId22" display="https://search.books.com.tw/search/query/key/BomBom+Story/adv_author/1/"/>
    <hyperlink ref="D144" r:id="rId23" display="https://www.books.com.tw/web/sys_puballb/books/?pubid=suntriumph"/>
    <hyperlink ref="C144" r:id="rId24" display="https://search.books.com.tw/search/query/key/BomBom+Story/adv_author/1/"/>
    <hyperlink ref="D143" r:id="rId25" display="https://www.books.com.tw/web/sys_puballb/books/?pubid=suntriumph"/>
    <hyperlink ref="C143" r:id="rId26" display="https://search.books.com.tw/search/query/key/BomBom+Story/adv_author/1/"/>
    <hyperlink ref="D142" r:id="rId27" display="https://www.books.com.tw/web/sys_puballb/books/?pubid=suntriumph"/>
    <hyperlink ref="C142" r:id="rId28" display="https://search.books.com.tw/search/query/key/BomBom+Story/adv_author/1/"/>
  </hyperlinks>
  <printOptions horizontalCentered="1"/>
  <pageMargins left="0.51181102362204722" right="0.51181102362204722" top="0.74803149606299213" bottom="0.74803149606299213" header="0.31496062992125984" footer="0.31496062992125984"/>
  <pageSetup paperSize="9" scale="78" fitToHeight="0" orientation="landscape" r:id="rId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sqref="A1:XFD50"/>
    </sheetView>
  </sheetViews>
  <sheetFormatPr defaultRowHeight="16.5"/>
  <sheetData>
    <row r="1" spans="1:13" s="22" customFormat="1">
      <c r="A1" s="15">
        <v>60</v>
      </c>
      <c r="B1" s="16" t="s">
        <v>806</v>
      </c>
      <c r="C1" s="17" t="s">
        <v>807</v>
      </c>
      <c r="D1" s="17" t="s">
        <v>808</v>
      </c>
      <c r="E1" s="17" t="s">
        <v>809</v>
      </c>
      <c r="F1" s="18">
        <v>9789866006814</v>
      </c>
      <c r="G1" s="17">
        <v>2</v>
      </c>
      <c r="H1" s="17">
        <v>300</v>
      </c>
      <c r="I1" s="19">
        <f t="shared" ref="I1:I50" si="0">G1*H1</f>
        <v>600</v>
      </c>
      <c r="J1" s="20" t="s">
        <v>810</v>
      </c>
      <c r="K1" s="20" t="s">
        <v>810</v>
      </c>
      <c r="L1" s="20" t="s">
        <v>811</v>
      </c>
      <c r="M1" s="21" t="s">
        <v>812</v>
      </c>
    </row>
    <row r="2" spans="1:13" s="22" customFormat="1">
      <c r="A2" s="15">
        <v>61</v>
      </c>
      <c r="B2" s="16" t="s">
        <v>813</v>
      </c>
      <c r="C2" s="17" t="s">
        <v>814</v>
      </c>
      <c r="D2" s="17" t="s">
        <v>815</v>
      </c>
      <c r="E2" s="17" t="s">
        <v>809</v>
      </c>
      <c r="F2" s="18">
        <v>9789577517487</v>
      </c>
      <c r="G2" s="17">
        <v>2</v>
      </c>
      <c r="H2" s="17">
        <v>360</v>
      </c>
      <c r="I2" s="19">
        <f t="shared" si="0"/>
        <v>720</v>
      </c>
      <c r="J2" s="20" t="s">
        <v>810</v>
      </c>
      <c r="K2" s="20" t="s">
        <v>816</v>
      </c>
      <c r="L2" s="20" t="s">
        <v>817</v>
      </c>
      <c r="M2" s="21" t="s">
        <v>818</v>
      </c>
    </row>
    <row r="3" spans="1:13" s="22" customFormat="1">
      <c r="A3" s="15">
        <v>62</v>
      </c>
      <c r="B3" s="16" t="s">
        <v>819</v>
      </c>
      <c r="C3" s="17" t="s">
        <v>820</v>
      </c>
      <c r="D3" s="17" t="s">
        <v>821</v>
      </c>
      <c r="E3" s="17" t="s">
        <v>809</v>
      </c>
      <c r="F3" s="18">
        <v>9789869248693</v>
      </c>
      <c r="G3" s="17">
        <v>2</v>
      </c>
      <c r="H3" s="17">
        <v>380</v>
      </c>
      <c r="I3" s="19">
        <f t="shared" si="0"/>
        <v>760</v>
      </c>
      <c r="J3" s="20" t="s">
        <v>810</v>
      </c>
      <c r="K3" s="20" t="s">
        <v>810</v>
      </c>
      <c r="L3" s="20" t="s">
        <v>817</v>
      </c>
      <c r="M3" s="21" t="s">
        <v>812</v>
      </c>
    </row>
    <row r="4" spans="1:13" s="22" customFormat="1">
      <c r="A4" s="15">
        <v>63</v>
      </c>
      <c r="B4" s="16" t="s">
        <v>822</v>
      </c>
      <c r="C4" s="17" t="s">
        <v>823</v>
      </c>
      <c r="D4" s="17" t="s">
        <v>824</v>
      </c>
      <c r="E4" s="17" t="s">
        <v>809</v>
      </c>
      <c r="F4" s="18">
        <v>9789863205463</v>
      </c>
      <c r="G4" s="17">
        <v>2</v>
      </c>
      <c r="H4" s="17">
        <v>280</v>
      </c>
      <c r="I4" s="19">
        <f t="shared" si="0"/>
        <v>560</v>
      </c>
      <c r="J4" s="20" t="s">
        <v>816</v>
      </c>
      <c r="K4" s="20" t="s">
        <v>810</v>
      </c>
      <c r="L4" s="20" t="s">
        <v>817</v>
      </c>
      <c r="M4" s="21" t="s">
        <v>812</v>
      </c>
    </row>
    <row r="5" spans="1:13" s="22" customFormat="1">
      <c r="A5" s="15">
        <v>64</v>
      </c>
      <c r="B5" s="16" t="s">
        <v>825</v>
      </c>
      <c r="C5" s="17" t="s">
        <v>826</v>
      </c>
      <c r="D5" s="17" t="s">
        <v>824</v>
      </c>
      <c r="E5" s="17" t="s">
        <v>809</v>
      </c>
      <c r="F5" s="18">
        <v>9789864793167</v>
      </c>
      <c r="G5" s="17">
        <v>2</v>
      </c>
      <c r="H5" s="17">
        <v>300</v>
      </c>
      <c r="I5" s="19">
        <f t="shared" si="0"/>
        <v>600</v>
      </c>
      <c r="J5" s="20" t="s">
        <v>816</v>
      </c>
      <c r="K5" s="20" t="s">
        <v>810</v>
      </c>
      <c r="L5" s="20" t="s">
        <v>817</v>
      </c>
      <c r="M5" s="21" t="s">
        <v>812</v>
      </c>
    </row>
    <row r="6" spans="1:13" s="22" customFormat="1">
      <c r="A6" s="15">
        <v>65</v>
      </c>
      <c r="B6" s="16" t="s">
        <v>827</v>
      </c>
      <c r="C6" s="17" t="s">
        <v>828</v>
      </c>
      <c r="D6" s="17" t="s">
        <v>829</v>
      </c>
      <c r="E6" s="17" t="s">
        <v>809</v>
      </c>
      <c r="F6" s="18">
        <v>9789570850383</v>
      </c>
      <c r="G6" s="17">
        <v>2</v>
      </c>
      <c r="H6" s="17">
        <v>280</v>
      </c>
      <c r="I6" s="19">
        <f t="shared" si="0"/>
        <v>560</v>
      </c>
      <c r="J6" s="20" t="s">
        <v>810</v>
      </c>
      <c r="K6" s="20" t="s">
        <v>810</v>
      </c>
      <c r="L6" s="20" t="s">
        <v>817</v>
      </c>
      <c r="M6" s="21" t="s">
        <v>812</v>
      </c>
    </row>
    <row r="7" spans="1:13" s="22" customFormat="1">
      <c r="A7" s="15">
        <v>66</v>
      </c>
      <c r="B7" s="16" t="s">
        <v>830</v>
      </c>
      <c r="C7" s="17" t="s">
        <v>831</v>
      </c>
      <c r="D7" s="17" t="s">
        <v>832</v>
      </c>
      <c r="E7" s="17" t="s">
        <v>809</v>
      </c>
      <c r="F7" s="18">
        <v>9789864490585</v>
      </c>
      <c r="G7" s="17">
        <v>2</v>
      </c>
      <c r="H7" s="17">
        <v>280</v>
      </c>
      <c r="I7" s="19">
        <f t="shared" si="0"/>
        <v>560</v>
      </c>
      <c r="J7" s="20" t="s">
        <v>816</v>
      </c>
      <c r="K7" s="20" t="s">
        <v>816</v>
      </c>
      <c r="L7" s="20" t="s">
        <v>817</v>
      </c>
      <c r="M7" s="21" t="s">
        <v>812</v>
      </c>
    </row>
    <row r="8" spans="1:13" s="22" customFormat="1">
      <c r="A8" s="15">
        <v>67</v>
      </c>
      <c r="B8" s="16" t="s">
        <v>833</v>
      </c>
      <c r="C8" s="17" t="s">
        <v>834</v>
      </c>
      <c r="D8" s="17" t="s">
        <v>824</v>
      </c>
      <c r="E8" s="17" t="s">
        <v>809</v>
      </c>
      <c r="F8" s="18">
        <v>9789864791743</v>
      </c>
      <c r="G8" s="17">
        <v>2</v>
      </c>
      <c r="H8" s="17">
        <v>320</v>
      </c>
      <c r="I8" s="19">
        <f t="shared" si="0"/>
        <v>640</v>
      </c>
      <c r="J8" s="20" t="s">
        <v>816</v>
      </c>
      <c r="K8" s="20" t="s">
        <v>816</v>
      </c>
      <c r="L8" s="20" t="s">
        <v>817</v>
      </c>
      <c r="M8" s="21" t="s">
        <v>812</v>
      </c>
    </row>
    <row r="9" spans="1:13" s="22" customFormat="1">
      <c r="A9" s="15">
        <v>68</v>
      </c>
      <c r="B9" s="16" t="s">
        <v>835</v>
      </c>
      <c r="C9" s="23" t="s">
        <v>836</v>
      </c>
      <c r="D9" s="17" t="s">
        <v>837</v>
      </c>
      <c r="E9" s="17" t="s">
        <v>809</v>
      </c>
      <c r="F9" s="18">
        <v>9789865863463</v>
      </c>
      <c r="G9" s="17">
        <v>2</v>
      </c>
      <c r="H9" s="17">
        <v>250</v>
      </c>
      <c r="I9" s="19">
        <f t="shared" si="0"/>
        <v>500</v>
      </c>
      <c r="J9" s="20" t="s">
        <v>816</v>
      </c>
      <c r="K9" s="20" t="s">
        <v>816</v>
      </c>
      <c r="L9" s="20" t="s">
        <v>817</v>
      </c>
      <c r="M9" s="21" t="s">
        <v>812</v>
      </c>
    </row>
    <row r="10" spans="1:13" s="22" customFormat="1">
      <c r="A10" s="15">
        <v>69</v>
      </c>
      <c r="B10" s="16" t="s">
        <v>838</v>
      </c>
      <c r="C10" s="17" t="s">
        <v>839</v>
      </c>
      <c r="D10" s="17" t="s">
        <v>837</v>
      </c>
      <c r="E10" s="17" t="s">
        <v>809</v>
      </c>
      <c r="F10" s="18">
        <v>9789865863418</v>
      </c>
      <c r="G10" s="17">
        <v>2</v>
      </c>
      <c r="H10" s="17">
        <v>250</v>
      </c>
      <c r="I10" s="19">
        <f t="shared" si="0"/>
        <v>500</v>
      </c>
      <c r="J10" s="20" t="s">
        <v>816</v>
      </c>
      <c r="K10" s="20" t="s">
        <v>816</v>
      </c>
      <c r="L10" s="20" t="s">
        <v>817</v>
      </c>
      <c r="M10" s="21" t="s">
        <v>812</v>
      </c>
    </row>
    <row r="11" spans="1:13" s="22" customFormat="1">
      <c r="A11" s="15">
        <v>70</v>
      </c>
      <c r="B11" s="16" t="s">
        <v>840</v>
      </c>
      <c r="C11" s="17" t="s">
        <v>841</v>
      </c>
      <c r="D11" s="17" t="s">
        <v>842</v>
      </c>
      <c r="E11" s="17" t="s">
        <v>809</v>
      </c>
      <c r="F11" s="18">
        <v>9789866039867</v>
      </c>
      <c r="G11" s="17">
        <v>2</v>
      </c>
      <c r="H11" s="17">
        <v>260</v>
      </c>
      <c r="I11" s="19">
        <f t="shared" si="0"/>
        <v>520</v>
      </c>
      <c r="J11" s="20" t="s">
        <v>816</v>
      </c>
      <c r="K11" s="20" t="s">
        <v>816</v>
      </c>
      <c r="L11" s="20" t="s">
        <v>811</v>
      </c>
      <c r="M11" s="21" t="s">
        <v>812</v>
      </c>
    </row>
    <row r="12" spans="1:13" s="22" customFormat="1">
      <c r="A12" s="15">
        <v>71</v>
      </c>
      <c r="B12" s="16" t="s">
        <v>843</v>
      </c>
      <c r="C12" s="17" t="s">
        <v>844</v>
      </c>
      <c r="D12" s="17" t="s">
        <v>845</v>
      </c>
      <c r="E12" s="17" t="s">
        <v>809</v>
      </c>
      <c r="F12" s="18">
        <v>9789869319188</v>
      </c>
      <c r="G12" s="17">
        <v>2</v>
      </c>
      <c r="H12" s="17">
        <v>250</v>
      </c>
      <c r="I12" s="19">
        <f t="shared" si="0"/>
        <v>500</v>
      </c>
      <c r="J12" s="20" t="s">
        <v>816</v>
      </c>
      <c r="K12" s="20" t="s">
        <v>816</v>
      </c>
      <c r="L12" s="20" t="s">
        <v>817</v>
      </c>
      <c r="M12" s="21" t="s">
        <v>812</v>
      </c>
    </row>
    <row r="13" spans="1:13" s="22" customFormat="1">
      <c r="A13" s="15">
        <v>72</v>
      </c>
      <c r="B13" s="16" t="s">
        <v>846</v>
      </c>
      <c r="C13" s="17" t="s">
        <v>847</v>
      </c>
      <c r="D13" s="17" t="s">
        <v>824</v>
      </c>
      <c r="E13" s="17" t="s">
        <v>809</v>
      </c>
      <c r="F13" s="18">
        <v>9789864792030</v>
      </c>
      <c r="G13" s="17">
        <v>2</v>
      </c>
      <c r="H13" s="17">
        <v>300</v>
      </c>
      <c r="I13" s="19">
        <f t="shared" si="0"/>
        <v>600</v>
      </c>
      <c r="J13" s="20" t="s">
        <v>816</v>
      </c>
      <c r="K13" s="20" t="s">
        <v>816</v>
      </c>
      <c r="L13" s="20" t="s">
        <v>817</v>
      </c>
      <c r="M13" s="21" t="s">
        <v>812</v>
      </c>
    </row>
    <row r="14" spans="1:13" s="22" customFormat="1">
      <c r="A14" s="15">
        <v>73</v>
      </c>
      <c r="B14" s="16" t="s">
        <v>848</v>
      </c>
      <c r="C14" s="17" t="s">
        <v>849</v>
      </c>
      <c r="D14" s="17" t="s">
        <v>850</v>
      </c>
      <c r="E14" s="17" t="s">
        <v>809</v>
      </c>
      <c r="F14" s="18">
        <v>9789864791767</v>
      </c>
      <c r="G14" s="17">
        <v>2</v>
      </c>
      <c r="H14" s="17">
        <v>320</v>
      </c>
      <c r="I14" s="19">
        <f t="shared" si="0"/>
        <v>640</v>
      </c>
      <c r="J14" s="20" t="s">
        <v>816</v>
      </c>
      <c r="K14" s="20" t="s">
        <v>816</v>
      </c>
      <c r="L14" s="20" t="s">
        <v>817</v>
      </c>
      <c r="M14" s="21" t="s">
        <v>812</v>
      </c>
    </row>
    <row r="15" spans="1:13" s="22" customFormat="1">
      <c r="A15" s="15">
        <v>74</v>
      </c>
      <c r="B15" s="16" t="s">
        <v>851</v>
      </c>
      <c r="C15" s="17" t="s">
        <v>852</v>
      </c>
      <c r="D15" s="17" t="s">
        <v>850</v>
      </c>
      <c r="E15" s="17" t="s">
        <v>809</v>
      </c>
      <c r="F15" s="18">
        <v>9789864790050</v>
      </c>
      <c r="G15" s="17">
        <v>2</v>
      </c>
      <c r="H15" s="17">
        <v>320</v>
      </c>
      <c r="I15" s="19">
        <f t="shared" si="0"/>
        <v>640</v>
      </c>
      <c r="J15" s="20" t="s">
        <v>816</v>
      </c>
      <c r="K15" s="20" t="s">
        <v>816</v>
      </c>
      <c r="L15" s="20" t="s">
        <v>817</v>
      </c>
      <c r="M15" s="21" t="s">
        <v>812</v>
      </c>
    </row>
    <row r="16" spans="1:13" s="22" customFormat="1">
      <c r="A16" s="15">
        <v>75</v>
      </c>
      <c r="B16" s="16" t="s">
        <v>853</v>
      </c>
      <c r="C16" s="17" t="s">
        <v>854</v>
      </c>
      <c r="D16" s="17" t="s">
        <v>824</v>
      </c>
      <c r="E16" s="17" t="s">
        <v>809</v>
      </c>
      <c r="F16" s="18">
        <v>9789863208310</v>
      </c>
      <c r="G16" s="17">
        <v>2</v>
      </c>
      <c r="H16" s="17">
        <v>300</v>
      </c>
      <c r="I16" s="19">
        <f t="shared" si="0"/>
        <v>600</v>
      </c>
      <c r="J16" s="20" t="s">
        <v>816</v>
      </c>
      <c r="K16" s="20" t="s">
        <v>816</v>
      </c>
      <c r="L16" s="20" t="s">
        <v>817</v>
      </c>
      <c r="M16" s="21" t="s">
        <v>812</v>
      </c>
    </row>
    <row r="17" spans="1:13" s="22" customFormat="1">
      <c r="A17" s="15">
        <v>76</v>
      </c>
      <c r="B17" s="16" t="s">
        <v>855</v>
      </c>
      <c r="C17" s="17" t="s">
        <v>856</v>
      </c>
      <c r="D17" s="17" t="s">
        <v>824</v>
      </c>
      <c r="E17" s="17" t="s">
        <v>809</v>
      </c>
      <c r="F17" s="18">
        <v>9789863207832</v>
      </c>
      <c r="G17" s="17">
        <v>2</v>
      </c>
      <c r="H17" s="17">
        <v>300</v>
      </c>
      <c r="I17" s="19">
        <f t="shared" si="0"/>
        <v>600</v>
      </c>
      <c r="J17" s="20" t="s">
        <v>816</v>
      </c>
      <c r="K17" s="20" t="s">
        <v>816</v>
      </c>
      <c r="L17" s="20" t="s">
        <v>817</v>
      </c>
      <c r="M17" s="21" t="s">
        <v>812</v>
      </c>
    </row>
    <row r="18" spans="1:13" s="22" customFormat="1">
      <c r="A18" s="15">
        <v>77</v>
      </c>
      <c r="B18" s="16" t="s">
        <v>857</v>
      </c>
      <c r="C18" s="17" t="s">
        <v>858</v>
      </c>
      <c r="D18" s="17" t="s">
        <v>821</v>
      </c>
      <c r="E18" s="17" t="s">
        <v>809</v>
      </c>
      <c r="F18" s="18">
        <v>9789869201346</v>
      </c>
      <c r="G18" s="17">
        <v>2</v>
      </c>
      <c r="H18" s="17">
        <v>380</v>
      </c>
      <c r="I18" s="19">
        <f t="shared" si="0"/>
        <v>760</v>
      </c>
      <c r="J18" s="20" t="s">
        <v>816</v>
      </c>
      <c r="K18" s="20" t="s">
        <v>816</v>
      </c>
      <c r="L18" s="20" t="s">
        <v>817</v>
      </c>
      <c r="M18" s="21" t="s">
        <v>812</v>
      </c>
    </row>
    <row r="19" spans="1:13" s="22" customFormat="1">
      <c r="A19" s="15">
        <v>78</v>
      </c>
      <c r="B19" s="16" t="s">
        <v>859</v>
      </c>
      <c r="C19" s="17" t="s">
        <v>860</v>
      </c>
      <c r="D19" s="17" t="s">
        <v>821</v>
      </c>
      <c r="E19" s="17" t="s">
        <v>809</v>
      </c>
      <c r="F19" s="18">
        <v>9789869319249</v>
      </c>
      <c r="G19" s="17">
        <v>2</v>
      </c>
      <c r="H19" s="17">
        <v>380</v>
      </c>
      <c r="I19" s="19">
        <f t="shared" si="0"/>
        <v>760</v>
      </c>
      <c r="J19" s="20" t="s">
        <v>816</v>
      </c>
      <c r="K19" s="20" t="s">
        <v>816</v>
      </c>
      <c r="L19" s="20" t="s">
        <v>817</v>
      </c>
      <c r="M19" s="21" t="s">
        <v>812</v>
      </c>
    </row>
    <row r="20" spans="1:13" s="22" customFormat="1">
      <c r="A20" s="15">
        <v>79</v>
      </c>
      <c r="B20" s="16" t="s">
        <v>861</v>
      </c>
      <c r="C20" s="17" t="s">
        <v>862</v>
      </c>
      <c r="D20" s="17" t="s">
        <v>821</v>
      </c>
      <c r="E20" s="17" t="s">
        <v>809</v>
      </c>
      <c r="F20" s="18">
        <v>9789869333986</v>
      </c>
      <c r="G20" s="17">
        <v>2</v>
      </c>
      <c r="H20" s="17">
        <v>360</v>
      </c>
      <c r="I20" s="19">
        <f t="shared" si="0"/>
        <v>720</v>
      </c>
      <c r="J20" s="20" t="s">
        <v>816</v>
      </c>
      <c r="K20" s="20" t="s">
        <v>816</v>
      </c>
      <c r="L20" s="20" t="s">
        <v>817</v>
      </c>
      <c r="M20" s="21" t="s">
        <v>812</v>
      </c>
    </row>
    <row r="21" spans="1:13" s="22" customFormat="1">
      <c r="A21" s="15">
        <v>80</v>
      </c>
      <c r="B21" s="16" t="s">
        <v>863</v>
      </c>
      <c r="C21" s="17" t="s">
        <v>864</v>
      </c>
      <c r="D21" s="17" t="s">
        <v>821</v>
      </c>
      <c r="E21" s="17" t="s">
        <v>809</v>
      </c>
      <c r="F21" s="18">
        <v>9789862419595</v>
      </c>
      <c r="G21" s="17">
        <v>2</v>
      </c>
      <c r="H21" s="17">
        <v>300</v>
      </c>
      <c r="I21" s="19">
        <f t="shared" si="0"/>
        <v>600</v>
      </c>
      <c r="J21" s="20" t="s">
        <v>816</v>
      </c>
      <c r="K21" s="20" t="s">
        <v>816</v>
      </c>
      <c r="L21" s="20" t="s">
        <v>817</v>
      </c>
      <c r="M21" s="21" t="s">
        <v>812</v>
      </c>
    </row>
    <row r="22" spans="1:13" s="22" customFormat="1">
      <c r="A22" s="15">
        <v>81</v>
      </c>
      <c r="B22" s="16" t="s">
        <v>865</v>
      </c>
      <c r="C22" s="17" t="s">
        <v>866</v>
      </c>
      <c r="D22" s="17" t="s">
        <v>821</v>
      </c>
      <c r="E22" s="17" t="s">
        <v>809</v>
      </c>
      <c r="F22" s="18">
        <v>9789579095389</v>
      </c>
      <c r="G22" s="17">
        <v>2</v>
      </c>
      <c r="H22" s="17">
        <v>280</v>
      </c>
      <c r="I22" s="19">
        <f t="shared" si="0"/>
        <v>560</v>
      </c>
      <c r="J22" s="20" t="s">
        <v>816</v>
      </c>
      <c r="K22" s="20" t="s">
        <v>816</v>
      </c>
      <c r="L22" s="20" t="s">
        <v>817</v>
      </c>
      <c r="M22" s="21" t="s">
        <v>812</v>
      </c>
    </row>
    <row r="23" spans="1:13" s="22" customFormat="1">
      <c r="A23" s="15">
        <v>82</v>
      </c>
      <c r="B23" s="16" t="s">
        <v>867</v>
      </c>
      <c r="C23" s="17" t="s">
        <v>868</v>
      </c>
      <c r="D23" s="17" t="s">
        <v>815</v>
      </c>
      <c r="E23" s="17" t="s">
        <v>809</v>
      </c>
      <c r="F23" s="18">
        <v>9789577517623</v>
      </c>
      <c r="G23" s="17">
        <v>2</v>
      </c>
      <c r="H23" s="17">
        <v>250</v>
      </c>
      <c r="I23" s="19">
        <f t="shared" si="0"/>
        <v>500</v>
      </c>
      <c r="J23" s="20" t="s">
        <v>816</v>
      </c>
      <c r="K23" s="20" t="s">
        <v>816</v>
      </c>
      <c r="L23" s="20" t="s">
        <v>817</v>
      </c>
      <c r="M23" s="21" t="s">
        <v>812</v>
      </c>
    </row>
    <row r="24" spans="1:13" s="22" customFormat="1">
      <c r="A24" s="15">
        <v>83</v>
      </c>
      <c r="B24" s="16" t="s">
        <v>869</v>
      </c>
      <c r="C24" s="17" t="s">
        <v>870</v>
      </c>
      <c r="D24" s="17" t="s">
        <v>842</v>
      </c>
      <c r="E24" s="17" t="s">
        <v>809</v>
      </c>
      <c r="F24" s="18">
        <v>9789866039669</v>
      </c>
      <c r="G24" s="17">
        <v>2</v>
      </c>
      <c r="H24" s="17">
        <v>300</v>
      </c>
      <c r="I24" s="19">
        <f t="shared" si="0"/>
        <v>600</v>
      </c>
      <c r="J24" s="20" t="s">
        <v>816</v>
      </c>
      <c r="K24" s="20" t="s">
        <v>816</v>
      </c>
      <c r="L24" s="20" t="s">
        <v>817</v>
      </c>
      <c r="M24" s="21" t="s">
        <v>812</v>
      </c>
    </row>
    <row r="25" spans="1:13" s="22" customFormat="1">
      <c r="A25" s="15">
        <v>84</v>
      </c>
      <c r="B25" s="16" t="s">
        <v>871</v>
      </c>
      <c r="C25" s="17" t="s">
        <v>872</v>
      </c>
      <c r="D25" s="17" t="s">
        <v>832</v>
      </c>
      <c r="E25" s="17" t="s">
        <v>809</v>
      </c>
      <c r="F25" s="18">
        <v>9789864490738</v>
      </c>
      <c r="G25" s="17">
        <v>2</v>
      </c>
      <c r="H25" s="17">
        <v>280</v>
      </c>
      <c r="I25" s="19">
        <f t="shared" si="0"/>
        <v>560</v>
      </c>
      <c r="J25" s="20" t="s">
        <v>816</v>
      </c>
      <c r="K25" s="20" t="s">
        <v>816</v>
      </c>
      <c r="L25" s="20" t="s">
        <v>817</v>
      </c>
      <c r="M25" s="21" t="s">
        <v>812</v>
      </c>
    </row>
    <row r="26" spans="1:13" s="22" customFormat="1">
      <c r="A26" s="15">
        <v>85</v>
      </c>
      <c r="B26" s="16" t="s">
        <v>873</v>
      </c>
      <c r="C26" s="17" t="s">
        <v>874</v>
      </c>
      <c r="D26" s="17" t="s">
        <v>832</v>
      </c>
      <c r="E26" s="17" t="s">
        <v>809</v>
      </c>
      <c r="F26" s="18">
        <v>9789864490363</v>
      </c>
      <c r="G26" s="17">
        <v>2</v>
      </c>
      <c r="H26" s="17">
        <v>280</v>
      </c>
      <c r="I26" s="19">
        <f t="shared" si="0"/>
        <v>560</v>
      </c>
      <c r="J26" s="20" t="s">
        <v>816</v>
      </c>
      <c r="K26" s="20" t="s">
        <v>816</v>
      </c>
      <c r="L26" s="20" t="s">
        <v>817</v>
      </c>
      <c r="M26" s="21" t="s">
        <v>812</v>
      </c>
    </row>
    <row r="27" spans="1:13" s="22" customFormat="1">
      <c r="A27" s="15">
        <v>86</v>
      </c>
      <c r="B27" s="16" t="s">
        <v>875</v>
      </c>
      <c r="C27" s="17" t="s">
        <v>876</v>
      </c>
      <c r="D27" s="17" t="s">
        <v>832</v>
      </c>
      <c r="E27" s="17" t="s">
        <v>809</v>
      </c>
      <c r="F27" s="18">
        <v>9789864490196</v>
      </c>
      <c r="G27" s="17">
        <v>2</v>
      </c>
      <c r="H27" s="17">
        <v>250</v>
      </c>
      <c r="I27" s="19">
        <f t="shared" si="0"/>
        <v>500</v>
      </c>
      <c r="J27" s="20" t="s">
        <v>816</v>
      </c>
      <c r="K27" s="20" t="s">
        <v>816</v>
      </c>
      <c r="L27" s="20" t="s">
        <v>817</v>
      </c>
      <c r="M27" s="21" t="s">
        <v>812</v>
      </c>
    </row>
    <row r="28" spans="1:13" s="22" customFormat="1">
      <c r="A28" s="15">
        <v>87</v>
      </c>
      <c r="B28" s="16" t="s">
        <v>877</v>
      </c>
      <c r="C28" s="17" t="s">
        <v>878</v>
      </c>
      <c r="D28" s="17" t="s">
        <v>832</v>
      </c>
      <c r="E28" s="17" t="s">
        <v>809</v>
      </c>
      <c r="F28" s="18">
        <v>9789864490097</v>
      </c>
      <c r="G28" s="17">
        <v>2</v>
      </c>
      <c r="H28" s="17">
        <v>280</v>
      </c>
      <c r="I28" s="19">
        <f t="shared" si="0"/>
        <v>560</v>
      </c>
      <c r="J28" s="20" t="s">
        <v>816</v>
      </c>
      <c r="K28" s="20" t="s">
        <v>816</v>
      </c>
      <c r="L28" s="20" t="s">
        <v>817</v>
      </c>
      <c r="M28" s="21" t="s">
        <v>812</v>
      </c>
    </row>
    <row r="29" spans="1:13" s="22" customFormat="1">
      <c r="A29" s="15">
        <v>88</v>
      </c>
      <c r="B29" s="16" t="s">
        <v>879</v>
      </c>
      <c r="C29" s="17" t="s">
        <v>880</v>
      </c>
      <c r="D29" s="17" t="s">
        <v>881</v>
      </c>
      <c r="E29" s="17" t="s">
        <v>809</v>
      </c>
      <c r="F29" s="18">
        <v>9789869369398</v>
      </c>
      <c r="G29" s="17">
        <v>2</v>
      </c>
      <c r="H29" s="17">
        <v>350</v>
      </c>
      <c r="I29" s="19">
        <f t="shared" si="0"/>
        <v>700</v>
      </c>
      <c r="J29" s="20" t="s">
        <v>816</v>
      </c>
      <c r="K29" s="20" t="s">
        <v>816</v>
      </c>
      <c r="L29" s="20" t="s">
        <v>817</v>
      </c>
      <c r="M29" s="21" t="s">
        <v>812</v>
      </c>
    </row>
    <row r="30" spans="1:13" s="22" customFormat="1">
      <c r="A30" s="15">
        <v>89</v>
      </c>
      <c r="B30" s="16" t="s">
        <v>882</v>
      </c>
      <c r="C30" s="17" t="s">
        <v>880</v>
      </c>
      <c r="D30" s="17" t="s">
        <v>881</v>
      </c>
      <c r="E30" s="17" t="s">
        <v>809</v>
      </c>
      <c r="F30" s="18">
        <v>9789869486125</v>
      </c>
      <c r="G30" s="17">
        <v>2</v>
      </c>
      <c r="H30" s="17">
        <v>380</v>
      </c>
      <c r="I30" s="19">
        <f t="shared" si="0"/>
        <v>760</v>
      </c>
      <c r="J30" s="20" t="s">
        <v>816</v>
      </c>
      <c r="K30" s="20" t="s">
        <v>816</v>
      </c>
      <c r="L30" s="20" t="s">
        <v>817</v>
      </c>
      <c r="M30" s="21" t="s">
        <v>812</v>
      </c>
    </row>
    <row r="31" spans="1:13" s="22" customFormat="1">
      <c r="A31" s="15">
        <v>90</v>
      </c>
      <c r="B31" s="16" t="s">
        <v>883</v>
      </c>
      <c r="C31" s="17" t="s">
        <v>884</v>
      </c>
      <c r="D31" s="17" t="s">
        <v>815</v>
      </c>
      <c r="E31" s="17" t="s">
        <v>809</v>
      </c>
      <c r="F31" s="18">
        <v>9789577517166</v>
      </c>
      <c r="G31" s="17">
        <v>2</v>
      </c>
      <c r="H31" s="17">
        <v>360</v>
      </c>
      <c r="I31" s="19">
        <f t="shared" si="0"/>
        <v>720</v>
      </c>
      <c r="J31" s="20" t="s">
        <v>816</v>
      </c>
      <c r="K31" s="20" t="s">
        <v>816</v>
      </c>
      <c r="L31" s="20" t="s">
        <v>817</v>
      </c>
      <c r="M31" s="21" t="s">
        <v>812</v>
      </c>
    </row>
    <row r="32" spans="1:13" s="22" customFormat="1">
      <c r="A32" s="15">
        <v>91</v>
      </c>
      <c r="B32" s="16" t="s">
        <v>885</v>
      </c>
      <c r="C32" s="17" t="s">
        <v>886</v>
      </c>
      <c r="D32" s="17" t="s">
        <v>815</v>
      </c>
      <c r="E32" s="17" t="s">
        <v>809</v>
      </c>
      <c r="F32" s="18">
        <v>9789577517555</v>
      </c>
      <c r="G32" s="17">
        <v>2</v>
      </c>
      <c r="H32" s="17">
        <v>260</v>
      </c>
      <c r="I32" s="19">
        <f t="shared" si="0"/>
        <v>520</v>
      </c>
      <c r="J32" s="20" t="s">
        <v>816</v>
      </c>
      <c r="K32" s="20" t="s">
        <v>816</v>
      </c>
      <c r="L32" s="20" t="s">
        <v>817</v>
      </c>
      <c r="M32" s="21" t="s">
        <v>812</v>
      </c>
    </row>
    <row r="33" spans="1:13" s="22" customFormat="1">
      <c r="A33" s="15">
        <v>92</v>
      </c>
      <c r="B33" s="16" t="s">
        <v>887</v>
      </c>
      <c r="C33" s="17" t="s">
        <v>888</v>
      </c>
      <c r="D33" s="17" t="s">
        <v>889</v>
      </c>
      <c r="E33" s="17" t="s">
        <v>809</v>
      </c>
      <c r="F33" s="18">
        <v>9789865641207</v>
      </c>
      <c r="G33" s="17">
        <v>2</v>
      </c>
      <c r="H33" s="17">
        <v>360</v>
      </c>
      <c r="I33" s="19">
        <f t="shared" si="0"/>
        <v>720</v>
      </c>
      <c r="J33" s="20" t="s">
        <v>816</v>
      </c>
      <c r="K33" s="20" t="s">
        <v>816</v>
      </c>
      <c r="L33" s="20" t="s">
        <v>817</v>
      </c>
      <c r="M33" s="21" t="s">
        <v>812</v>
      </c>
    </row>
    <row r="34" spans="1:13" s="22" customFormat="1">
      <c r="A34" s="15">
        <v>93</v>
      </c>
      <c r="B34" s="16" t="s">
        <v>890</v>
      </c>
      <c r="C34" s="17" t="s">
        <v>891</v>
      </c>
      <c r="D34" s="17" t="s">
        <v>832</v>
      </c>
      <c r="E34" s="17" t="s">
        <v>809</v>
      </c>
      <c r="F34" s="18">
        <v>9789864490639</v>
      </c>
      <c r="G34" s="17">
        <v>2</v>
      </c>
      <c r="H34" s="17">
        <v>250</v>
      </c>
      <c r="I34" s="19">
        <f t="shared" si="0"/>
        <v>500</v>
      </c>
      <c r="J34" s="20" t="s">
        <v>816</v>
      </c>
      <c r="K34" s="20" t="s">
        <v>816</v>
      </c>
      <c r="L34" s="20" t="s">
        <v>817</v>
      </c>
      <c r="M34" s="21" t="s">
        <v>812</v>
      </c>
    </row>
    <row r="35" spans="1:13" s="22" customFormat="1">
      <c r="A35" s="15">
        <v>94</v>
      </c>
      <c r="B35" s="16" t="s">
        <v>892</v>
      </c>
      <c r="C35" s="17" t="s">
        <v>893</v>
      </c>
      <c r="D35" s="17" t="s">
        <v>815</v>
      </c>
      <c r="E35" s="17" t="s">
        <v>809</v>
      </c>
      <c r="F35" s="18">
        <v>9789577517531</v>
      </c>
      <c r="G35" s="17">
        <v>2</v>
      </c>
      <c r="H35" s="17">
        <v>250</v>
      </c>
      <c r="I35" s="19">
        <f t="shared" si="0"/>
        <v>500</v>
      </c>
      <c r="J35" s="20" t="s">
        <v>816</v>
      </c>
      <c r="K35" s="20" t="s">
        <v>816</v>
      </c>
      <c r="L35" s="20" t="s">
        <v>817</v>
      </c>
      <c r="M35" s="21" t="s">
        <v>812</v>
      </c>
    </row>
    <row r="36" spans="1:13" s="22" customFormat="1">
      <c r="A36" s="15">
        <v>95</v>
      </c>
      <c r="B36" s="16" t="s">
        <v>894</v>
      </c>
      <c r="C36" s="17" t="s">
        <v>893</v>
      </c>
      <c r="D36" s="17" t="s">
        <v>815</v>
      </c>
      <c r="E36" s="17" t="s">
        <v>809</v>
      </c>
      <c r="F36" s="18">
        <v>9789577517678</v>
      </c>
      <c r="G36" s="17">
        <v>2</v>
      </c>
      <c r="H36" s="17">
        <v>260</v>
      </c>
      <c r="I36" s="19">
        <f t="shared" si="0"/>
        <v>520</v>
      </c>
      <c r="J36" s="20" t="s">
        <v>816</v>
      </c>
      <c r="K36" s="20" t="s">
        <v>816</v>
      </c>
      <c r="L36" s="20" t="s">
        <v>817</v>
      </c>
      <c r="M36" s="21" t="s">
        <v>812</v>
      </c>
    </row>
    <row r="37" spans="1:13" s="22" customFormat="1">
      <c r="A37" s="15">
        <v>96</v>
      </c>
      <c r="B37" s="16" t="s">
        <v>895</v>
      </c>
      <c r="C37" s="17" t="s">
        <v>896</v>
      </c>
      <c r="D37" s="17" t="s">
        <v>824</v>
      </c>
      <c r="E37" s="17" t="s">
        <v>809</v>
      </c>
      <c r="F37" s="18">
        <v>9789864793624</v>
      </c>
      <c r="G37" s="17">
        <v>2</v>
      </c>
      <c r="H37" s="17">
        <v>320</v>
      </c>
      <c r="I37" s="19">
        <f t="shared" si="0"/>
        <v>640</v>
      </c>
      <c r="J37" s="20" t="s">
        <v>816</v>
      </c>
      <c r="K37" s="20" t="s">
        <v>816</v>
      </c>
      <c r="L37" s="20" t="s">
        <v>817</v>
      </c>
      <c r="M37" s="21" t="s">
        <v>812</v>
      </c>
    </row>
    <row r="38" spans="1:13" s="22" customFormat="1">
      <c r="A38" s="15">
        <v>97</v>
      </c>
      <c r="B38" s="16" t="s">
        <v>897</v>
      </c>
      <c r="C38" s="17" t="s">
        <v>898</v>
      </c>
      <c r="D38" s="17" t="s">
        <v>832</v>
      </c>
      <c r="E38" s="17" t="s">
        <v>809</v>
      </c>
      <c r="F38" s="18">
        <v>9789575749835</v>
      </c>
      <c r="G38" s="17">
        <v>2</v>
      </c>
      <c r="H38" s="17">
        <v>250</v>
      </c>
      <c r="I38" s="19">
        <f t="shared" si="0"/>
        <v>500</v>
      </c>
      <c r="J38" s="20" t="s">
        <v>816</v>
      </c>
      <c r="K38" s="20" t="s">
        <v>816</v>
      </c>
      <c r="L38" s="20" t="s">
        <v>817</v>
      </c>
      <c r="M38" s="21" t="s">
        <v>812</v>
      </c>
    </row>
    <row r="39" spans="1:13" s="22" customFormat="1">
      <c r="A39" s="15">
        <v>98</v>
      </c>
      <c r="B39" s="16" t="s">
        <v>899</v>
      </c>
      <c r="C39" s="17" t="s">
        <v>900</v>
      </c>
      <c r="D39" s="17" t="s">
        <v>901</v>
      </c>
      <c r="E39" s="17" t="s">
        <v>809</v>
      </c>
      <c r="F39" s="18">
        <v>9789861518305</v>
      </c>
      <c r="G39" s="17">
        <v>2</v>
      </c>
      <c r="H39" s="17">
        <v>300</v>
      </c>
      <c r="I39" s="19">
        <f t="shared" si="0"/>
        <v>600</v>
      </c>
      <c r="J39" s="20" t="s">
        <v>816</v>
      </c>
      <c r="K39" s="20" t="s">
        <v>816</v>
      </c>
      <c r="L39" s="20" t="s">
        <v>817</v>
      </c>
      <c r="M39" s="21" t="s">
        <v>812</v>
      </c>
    </row>
    <row r="40" spans="1:13" s="22" customFormat="1">
      <c r="A40" s="15">
        <v>99</v>
      </c>
      <c r="B40" s="16" t="s">
        <v>902</v>
      </c>
      <c r="C40" s="17" t="s">
        <v>903</v>
      </c>
      <c r="D40" s="17" t="s">
        <v>901</v>
      </c>
      <c r="E40" s="17" t="s">
        <v>809</v>
      </c>
      <c r="F40" s="18">
        <v>9789861518350</v>
      </c>
      <c r="G40" s="17">
        <v>2</v>
      </c>
      <c r="H40" s="17">
        <v>280</v>
      </c>
      <c r="I40" s="19">
        <f t="shared" si="0"/>
        <v>560</v>
      </c>
      <c r="J40" s="20" t="s">
        <v>816</v>
      </c>
      <c r="K40" s="20" t="s">
        <v>816</v>
      </c>
      <c r="L40" s="20" t="s">
        <v>817</v>
      </c>
      <c r="M40" s="21" t="s">
        <v>812</v>
      </c>
    </row>
    <row r="41" spans="1:13" s="22" customFormat="1">
      <c r="A41" s="15">
        <v>100</v>
      </c>
      <c r="B41" s="16" t="s">
        <v>904</v>
      </c>
      <c r="C41" s="17" t="s">
        <v>905</v>
      </c>
      <c r="D41" s="17" t="s">
        <v>906</v>
      </c>
      <c r="E41" s="17" t="s">
        <v>809</v>
      </c>
      <c r="F41" s="18">
        <v>9789865723354</v>
      </c>
      <c r="G41" s="17">
        <v>2</v>
      </c>
      <c r="H41" s="17">
        <v>280</v>
      </c>
      <c r="I41" s="19">
        <f t="shared" si="0"/>
        <v>560</v>
      </c>
      <c r="J41" s="20" t="s">
        <v>816</v>
      </c>
      <c r="K41" s="20" t="s">
        <v>816</v>
      </c>
      <c r="L41" s="20" t="s">
        <v>817</v>
      </c>
      <c r="M41" s="21" t="s">
        <v>812</v>
      </c>
    </row>
    <row r="42" spans="1:13" s="22" customFormat="1">
      <c r="A42" s="15">
        <v>101</v>
      </c>
      <c r="B42" s="16" t="s">
        <v>907</v>
      </c>
      <c r="C42" s="17" t="s">
        <v>908</v>
      </c>
      <c r="D42" s="17" t="s">
        <v>906</v>
      </c>
      <c r="E42" s="17" t="s">
        <v>809</v>
      </c>
      <c r="F42" s="18">
        <v>9789863840626</v>
      </c>
      <c r="G42" s="17">
        <v>2</v>
      </c>
      <c r="H42" s="17">
        <v>280</v>
      </c>
      <c r="I42" s="19">
        <f t="shared" si="0"/>
        <v>560</v>
      </c>
      <c r="J42" s="20" t="s">
        <v>816</v>
      </c>
      <c r="K42" s="20" t="s">
        <v>816</v>
      </c>
      <c r="L42" s="20" t="s">
        <v>817</v>
      </c>
      <c r="M42" s="21" t="s">
        <v>812</v>
      </c>
    </row>
    <row r="43" spans="1:13" s="22" customFormat="1">
      <c r="A43" s="15">
        <v>102</v>
      </c>
      <c r="B43" s="16" t="s">
        <v>909</v>
      </c>
      <c r="C43" s="17" t="s">
        <v>910</v>
      </c>
      <c r="D43" s="17" t="s">
        <v>906</v>
      </c>
      <c r="E43" s="17" t="s">
        <v>809</v>
      </c>
      <c r="F43" s="18">
        <v>9789863841975</v>
      </c>
      <c r="G43" s="17">
        <v>2</v>
      </c>
      <c r="H43" s="17">
        <v>280</v>
      </c>
      <c r="I43" s="19">
        <f t="shared" si="0"/>
        <v>560</v>
      </c>
      <c r="J43" s="20" t="s">
        <v>816</v>
      </c>
      <c r="K43" s="20" t="s">
        <v>816</v>
      </c>
      <c r="L43" s="20" t="s">
        <v>817</v>
      </c>
      <c r="M43" s="21" t="s">
        <v>812</v>
      </c>
    </row>
    <row r="44" spans="1:13" s="22" customFormat="1">
      <c r="A44" s="15">
        <v>103</v>
      </c>
      <c r="B44" s="16" t="s">
        <v>911</v>
      </c>
      <c r="C44" s="17" t="s">
        <v>912</v>
      </c>
      <c r="D44" s="17" t="s">
        <v>913</v>
      </c>
      <c r="E44" s="17" t="s">
        <v>809</v>
      </c>
      <c r="F44" s="18">
        <v>9789865730413</v>
      </c>
      <c r="G44" s="17">
        <v>2</v>
      </c>
      <c r="H44" s="17">
        <v>380</v>
      </c>
      <c r="I44" s="19">
        <f t="shared" si="0"/>
        <v>760</v>
      </c>
      <c r="J44" s="20" t="s">
        <v>816</v>
      </c>
      <c r="K44" s="20" t="s">
        <v>816</v>
      </c>
      <c r="L44" s="20" t="s">
        <v>817</v>
      </c>
      <c r="M44" s="21" t="s">
        <v>812</v>
      </c>
    </row>
    <row r="45" spans="1:13" s="22" customFormat="1">
      <c r="A45" s="15">
        <v>104</v>
      </c>
      <c r="B45" s="16" t="s">
        <v>914</v>
      </c>
      <c r="C45" s="17" t="s">
        <v>915</v>
      </c>
      <c r="D45" s="17" t="s">
        <v>881</v>
      </c>
      <c r="E45" s="17" t="s">
        <v>809</v>
      </c>
      <c r="F45" s="18">
        <v>9789869420273</v>
      </c>
      <c r="G45" s="17">
        <v>2</v>
      </c>
      <c r="H45" s="17">
        <v>450</v>
      </c>
      <c r="I45" s="19">
        <f t="shared" si="0"/>
        <v>900</v>
      </c>
      <c r="J45" s="20" t="s">
        <v>816</v>
      </c>
      <c r="K45" s="20" t="s">
        <v>816</v>
      </c>
      <c r="L45" s="20" t="s">
        <v>817</v>
      </c>
      <c r="M45" s="21" t="s">
        <v>812</v>
      </c>
    </row>
    <row r="46" spans="1:13" s="22" customFormat="1">
      <c r="A46" s="15">
        <v>105</v>
      </c>
      <c r="B46" s="16" t="s">
        <v>916</v>
      </c>
      <c r="C46" s="17" t="s">
        <v>917</v>
      </c>
      <c r="D46" s="17" t="s">
        <v>918</v>
      </c>
      <c r="E46" s="17" t="s">
        <v>809</v>
      </c>
      <c r="F46" s="18">
        <v>9789862117460</v>
      </c>
      <c r="G46" s="17">
        <v>2</v>
      </c>
      <c r="H46" s="17">
        <v>290</v>
      </c>
      <c r="I46" s="19">
        <f t="shared" si="0"/>
        <v>580</v>
      </c>
      <c r="J46" s="20" t="s">
        <v>816</v>
      </c>
      <c r="K46" s="20" t="s">
        <v>816</v>
      </c>
      <c r="L46" s="20" t="s">
        <v>817</v>
      </c>
      <c r="M46" s="21" t="s">
        <v>812</v>
      </c>
    </row>
    <row r="47" spans="1:13" s="22" customFormat="1">
      <c r="A47" s="15">
        <v>106</v>
      </c>
      <c r="B47" s="16" t="s">
        <v>919</v>
      </c>
      <c r="C47" s="17" t="s">
        <v>920</v>
      </c>
      <c r="D47" s="17" t="s">
        <v>815</v>
      </c>
      <c r="E47" s="17" t="s">
        <v>809</v>
      </c>
      <c r="F47" s="18">
        <v>9789577517197</v>
      </c>
      <c r="G47" s="17">
        <v>2</v>
      </c>
      <c r="H47" s="17">
        <v>250</v>
      </c>
      <c r="I47" s="19">
        <f t="shared" si="0"/>
        <v>500</v>
      </c>
      <c r="J47" s="20" t="s">
        <v>816</v>
      </c>
      <c r="K47" s="20" t="s">
        <v>816</v>
      </c>
      <c r="L47" s="20" t="s">
        <v>817</v>
      </c>
      <c r="M47" s="21" t="s">
        <v>812</v>
      </c>
    </row>
    <row r="48" spans="1:13" s="22" customFormat="1">
      <c r="A48" s="15">
        <v>107</v>
      </c>
      <c r="B48" s="16" t="s">
        <v>921</v>
      </c>
      <c r="C48" s="17" t="s">
        <v>922</v>
      </c>
      <c r="D48" s="17" t="s">
        <v>918</v>
      </c>
      <c r="E48" s="17" t="s">
        <v>809</v>
      </c>
      <c r="F48" s="18">
        <v>9789862114339</v>
      </c>
      <c r="G48" s="17">
        <v>2</v>
      </c>
      <c r="H48" s="17">
        <v>280</v>
      </c>
      <c r="I48" s="19">
        <f t="shared" si="0"/>
        <v>560</v>
      </c>
      <c r="J48" s="20" t="s">
        <v>816</v>
      </c>
      <c r="K48" s="20" t="s">
        <v>816</v>
      </c>
      <c r="L48" s="20" t="s">
        <v>817</v>
      </c>
      <c r="M48" s="21" t="s">
        <v>812</v>
      </c>
    </row>
    <row r="49" spans="1:13" s="22" customFormat="1">
      <c r="A49" s="15">
        <v>108</v>
      </c>
      <c r="B49" s="16" t="s">
        <v>923</v>
      </c>
      <c r="C49" s="17" t="s">
        <v>924</v>
      </c>
      <c r="D49" s="17" t="s">
        <v>918</v>
      </c>
      <c r="E49" s="17" t="s">
        <v>809</v>
      </c>
      <c r="F49" s="18">
        <v>9789862115862</v>
      </c>
      <c r="G49" s="17">
        <v>2</v>
      </c>
      <c r="H49" s="17">
        <v>280</v>
      </c>
      <c r="I49" s="19">
        <f t="shared" si="0"/>
        <v>560</v>
      </c>
      <c r="J49" s="20" t="s">
        <v>816</v>
      </c>
      <c r="K49" s="20" t="s">
        <v>816</v>
      </c>
      <c r="L49" s="20" t="s">
        <v>817</v>
      </c>
      <c r="M49" s="21" t="s">
        <v>812</v>
      </c>
    </row>
    <row r="50" spans="1:13" s="22" customFormat="1">
      <c r="A50" s="15">
        <v>109</v>
      </c>
      <c r="B50" s="16" t="s">
        <v>925</v>
      </c>
      <c r="C50" s="17" t="s">
        <v>926</v>
      </c>
      <c r="D50" s="17" t="s">
        <v>918</v>
      </c>
      <c r="E50" s="17" t="s">
        <v>809</v>
      </c>
      <c r="F50" s="18">
        <v>9789862115909</v>
      </c>
      <c r="G50" s="17">
        <v>2</v>
      </c>
      <c r="H50" s="17">
        <v>290</v>
      </c>
      <c r="I50" s="19">
        <f t="shared" si="0"/>
        <v>580</v>
      </c>
      <c r="J50" s="20" t="s">
        <v>816</v>
      </c>
      <c r="K50" s="20" t="s">
        <v>816</v>
      </c>
      <c r="L50" s="20" t="s">
        <v>817</v>
      </c>
      <c r="M50" s="21" t="s">
        <v>812</v>
      </c>
    </row>
  </sheetData>
  <protectedRanges>
    <protectedRange sqref="L1:L50 I1:I50 A1:A50" name="範圍1_21"/>
    <protectedRange sqref="F1:H50 M1:M50 B1:D50" name="範圍1_1_6"/>
    <protectedRange sqref="E1:E50" name="範圍1_1_1_2"/>
    <protectedRange sqref="J1:K50" name="範圍1_14_2"/>
  </protectedRanges>
  <phoneticPr fontId="8" type="noConversion"/>
  <conditionalFormatting sqref="F1:F50">
    <cfRule type="duplicateValues" dxfId="1" priority="1" stopIfTrue="1"/>
  </conditionalFormatting>
  <conditionalFormatting sqref="F1:F50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工作表2!Print_Area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jacky</dc:creator>
  <cp:lastModifiedBy>jacky</cp:lastModifiedBy>
  <cp:lastPrinted>2019-01-02T00:17:51Z</cp:lastPrinted>
  <dcterms:created xsi:type="dcterms:W3CDTF">2018-12-13T06:30:24Z</dcterms:created>
  <dcterms:modified xsi:type="dcterms:W3CDTF">2019-01-02T01:46:36Z</dcterms:modified>
</cp:coreProperties>
</file>