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1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59" i="1"/>
  <c r="I57" l="1"/>
  <c r="I8"/>
  <c r="I4"/>
  <c r="I28"/>
  <c r="I29"/>
  <c r="I30"/>
  <c r="I31"/>
  <c r="I5"/>
  <c r="I32"/>
  <c r="I33"/>
  <c r="I23"/>
  <c r="I34"/>
  <c r="I24"/>
  <c r="I35"/>
  <c r="I25"/>
  <c r="I36"/>
  <c r="I37"/>
  <c r="I38"/>
  <c r="I26"/>
  <c r="I27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3" l="1"/>
  <c r="L59" s="1"/>
  <c r="I22" l="1"/>
  <c r="I21"/>
  <c r="I20"/>
  <c r="I19"/>
  <c r="I18"/>
  <c r="I17"/>
  <c r="I16"/>
  <c r="I15"/>
  <c r="I14"/>
  <c r="I13"/>
  <c r="I12"/>
  <c r="I11"/>
  <c r="I10"/>
  <c r="I9"/>
  <c r="I7"/>
  <c r="I6"/>
  <c r="J59" l="1"/>
  <c r="K59"/>
</calcChain>
</file>

<file path=xl/sharedStrings.xml><?xml version="1.0" encoding="utf-8"?>
<sst xmlns="http://schemas.openxmlformats.org/spreadsheetml/2006/main" count="460" uniqueCount="202">
  <si>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</si>
  <si>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</si>
  <si>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</si>
  <si>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</si>
  <si>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</si>
  <si>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</si>
  <si>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</si>
  <si>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</si>
  <si>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</si>
  <si>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</si>
  <si>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</si>
  <si>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</si>
  <si>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</si>
  <si>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</si>
  <si>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</si>
  <si>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美國</t>
  </si>
  <si>
    <t>否</t>
  </si>
  <si>
    <t>親子天下</t>
  </si>
  <si>
    <t>台灣</t>
  </si>
  <si>
    <t xml:space="preserve">  臺南市107學年度國民中小學圖書採購書單                     </t>
    <phoneticPr fontId="1" type="noConversion"/>
  </si>
  <si>
    <t>Harpercollins Childrens Books</t>
  </si>
  <si>
    <t>Ernest Hemmingway</t>
  </si>
  <si>
    <t>Scribner</t>
  </si>
  <si>
    <t>The Old Man and the Sea</t>
  </si>
  <si>
    <t>不向命運屈服的科學巨星：霍金</t>
  </si>
  <si>
    <t>林滿秋</t>
  </si>
  <si>
    <t>小天下</t>
  </si>
  <si>
    <t>臺灣山林野趣</t>
  </si>
  <si>
    <t>幼獅文化</t>
  </si>
  <si>
    <t>第十四條金魚</t>
  </si>
  <si>
    <t>窗邊的小荳荳（三十週年紀念版）</t>
  </si>
  <si>
    <t>黑柳徹子</t>
  </si>
  <si>
    <t>成語一千零一夜1重返英雄爭霸的故事現場</t>
  </si>
  <si>
    <t>謝易霖 </t>
  </si>
  <si>
    <t>四也出版公司</t>
  </si>
  <si>
    <t>成語一千零一夜2：落難公子成功記</t>
  </si>
  <si>
    <t>破蛹而出</t>
  </si>
  <si>
    <t>玫瑰送來的道別</t>
  </si>
  <si>
    <t>枴杖男孩</t>
  </si>
  <si>
    <t>字畝文化</t>
  </si>
  <si>
    <t>作文裡的奇案</t>
  </si>
  <si>
    <t>小魯文化</t>
  </si>
  <si>
    <t>尋找美味</t>
  </si>
  <si>
    <t>奈特莉．芭比特</t>
  </si>
  <si>
    <t>小魯文化 </t>
  </si>
  <si>
    <t>下一秒的人生</t>
  </si>
  <si>
    <t>劉北元</t>
  </si>
  <si>
    <t>9789869483711</t>
  </si>
  <si>
    <t>冰海之鯨</t>
  </si>
  <si>
    <t>台灣東方</t>
  </si>
  <si>
    <t>9789863205463</t>
  </si>
  <si>
    <t>9789864490585</t>
  </si>
  <si>
    <t>9789863207832</t>
  </si>
  <si>
    <t>9789869201346</t>
  </si>
  <si>
    <t>9789866039904</t>
  </si>
  <si>
    <t>9789866039669</t>
  </si>
  <si>
    <t>9789864490738</t>
  </si>
  <si>
    <t>9789864490363</t>
  </si>
  <si>
    <t>9789864490097</t>
  </si>
  <si>
    <t>簡愛，狐狸與我</t>
  </si>
  <si>
    <t>9789869420273</t>
  </si>
  <si>
    <t>9789862115909</t>
  </si>
  <si>
    <t>9789862116210</t>
  </si>
  <si>
    <t>9789863380931</t>
  </si>
  <si>
    <t>是</t>
  </si>
  <si>
    <t>看得到的化學：你一輩子都會用到的化學元素知識</t>
  </si>
  <si>
    <t>西奧多．葛雷/著</t>
  </si>
  <si>
    <t>大是文化</t>
  </si>
  <si>
    <t>9789866526671</t>
  </si>
  <si>
    <t>晨讀10分鐘：運動故事集</t>
  </si>
  <si>
    <t>黃哲斌</t>
  </si>
  <si>
    <t>9789579095747</t>
    <phoneticPr fontId="1" type="noConversion"/>
  </si>
  <si>
    <t>青少年成功秘笈 / 30分鐘搞定系列全套</t>
  </si>
  <si>
    <t>非寶</t>
  </si>
  <si>
    <t>986729243X</t>
  </si>
  <si>
    <t>英文</t>
    <phoneticPr fontId="1" type="noConversion"/>
  </si>
  <si>
    <t>優良</t>
    <phoneticPr fontId="1" type="noConversion"/>
  </si>
  <si>
    <t>教師</t>
    <phoneticPr fontId="1" type="noConversion"/>
  </si>
  <si>
    <t>世界太Boring, 我們需要文藝復興</t>
  </si>
  <si>
    <t>原點出版社</t>
  </si>
  <si>
    <t>9789579072069</t>
  </si>
  <si>
    <t>不懂神話，就只能看裸體了啊</t>
  </si>
  <si>
    <t>9789869405591</t>
  </si>
  <si>
    <t>藝術史的一千零一夜【精美插畫版】</t>
  </si>
  <si>
    <t>麥可．博德</t>
  </si>
  <si>
    <t>9789579072212</t>
  </si>
  <si>
    <t>如果歷史是一群喵(2)：春秋戰國篇</t>
  </si>
  <si>
    <t>肥志</t>
  </si>
  <si>
    <t>野人文化 </t>
  </si>
  <si>
    <t>9789863843061</t>
  </si>
  <si>
    <t>如果歷史是一群喵(1)：夏商周</t>
  </si>
  <si>
    <t>9789863842729</t>
  </si>
  <si>
    <t>寮國史</t>
  </si>
  <si>
    <t>9789570530766</t>
  </si>
  <si>
    <t>緬甸史</t>
  </si>
  <si>
    <t>9789570530483</t>
  </si>
  <si>
    <t>柬埔寨史</t>
  </si>
  <si>
    <t>9789865729899</t>
  </si>
  <si>
    <t>南向跫音：你一定要認識的越南</t>
  </si>
  <si>
    <t>洪德青 </t>
  </si>
  <si>
    <t>9789862622650</t>
  </si>
  <si>
    <t>鬼的歷史</t>
  </si>
  <si>
    <t>謝金魚、陳韋聿、神奇海獅</t>
  </si>
  <si>
    <t>9789863232216</t>
  </si>
  <si>
    <t>給我來一點阿拉伯</t>
  </si>
  <si>
    <t>哈寧、約瑟夫</t>
  </si>
  <si>
    <t>9789861784755</t>
  </si>
  <si>
    <t>猶太人和你想的不一樣</t>
  </si>
  <si>
    <t>丘引</t>
  </si>
  <si>
    <t>9789571374086</t>
  </si>
  <si>
    <t>俗辣與他們的產地套書：《偏見地圖1：繪製成見》+《偏見地圖2：航向海平線》</t>
  </si>
  <si>
    <t>楊科‧茨維可夫</t>
  </si>
  <si>
    <t>行路出版</t>
  </si>
  <si>
    <t>8667106506854</t>
  </si>
  <si>
    <t>給中小學生讀的世界地理(下)</t>
  </si>
  <si>
    <t>維吉爾．希利爾</t>
  </si>
  <si>
    <t>小樹文化</t>
  </si>
  <si>
    <t>9789865837150</t>
  </si>
  <si>
    <t>給中小學生讀的世界地理（上）</t>
  </si>
  <si>
    <t>維吉爾．希利爾（Virgil Mores Hillyer）</t>
  </si>
  <si>
    <t>小樹文化有限公司</t>
  </si>
  <si>
    <t>9789865837143</t>
  </si>
  <si>
    <t>因為尋找，所以看見：一個人的朝聖之路</t>
  </si>
  <si>
    <t>9789571372396</t>
  </si>
  <si>
    <t>環遊世界50年：一個瘋狂探險家的全球196國大進擊</t>
  </si>
  <si>
    <t>阿爾伯特．波戴爾</t>
  </si>
  <si>
    <t>9789869345859</t>
  </si>
  <si>
    <t>走入大絲路南亞段：印度不思議，世界遺產紀行</t>
  </si>
  <si>
    <t>吳德朗</t>
  </si>
  <si>
    <t>9789863983927</t>
  </si>
  <si>
    <t>摩洛哥散步：我的北非一千零一夜</t>
  </si>
  <si>
    <t>王玲慧</t>
  </si>
  <si>
    <t>9789861923079</t>
  </si>
  <si>
    <t>臺灣</t>
  </si>
  <si>
    <t>陳鴻瑜 </t>
  </si>
  <si>
    <t>臺灣商務</t>
  </si>
  <si>
    <t>獨立作家</t>
  </si>
  <si>
    <t>貓頭鷹</t>
  </si>
  <si>
    <t>聯合文學</t>
  </si>
  <si>
    <t>好讀</t>
  </si>
  <si>
    <t>時報文化</t>
  </si>
  <si>
    <t>謝哲青</t>
  </si>
  <si>
    <t>大石國際</t>
  </si>
  <si>
    <t>天下雜誌</t>
  </si>
  <si>
    <t>華成圖書</t>
  </si>
  <si>
    <t>鋼鐵德魯伊１：追獵</t>
  </si>
  <si>
    <t>凱文．赫恩</t>
  </si>
  <si>
    <t>鋼鐵德魯伊2：魔咒</t>
  </si>
  <si>
    <t>鋼鐵德魯伊4：圈套</t>
  </si>
  <si>
    <t>鋼鐵德魯伊5：陷阱</t>
  </si>
  <si>
    <t>鋼鐵德魯伊6：獵殺</t>
  </si>
  <si>
    <t>鋼鐵德魯伊7：破滅</t>
  </si>
  <si>
    <t>鋼鐵德魯伊8：穿刺</t>
  </si>
  <si>
    <t>獵魔士：命運之劍</t>
  </si>
  <si>
    <t>安傑．薩普科夫斯基</t>
  </si>
  <si>
    <t>獵魔士長篇 1 精靈血</t>
  </si>
  <si>
    <t>獵魔士長篇 2 蔑視時代</t>
  </si>
  <si>
    <t>獵魔士長篇3 火之洗禮</t>
  </si>
  <si>
    <t>獵魔士長篇 4 燕之塔</t>
  </si>
  <si>
    <t>獵魔士長篇 5 湖之主（上＋下）</t>
  </si>
  <si>
    <t>獵魔士：最後的願望</t>
  </si>
  <si>
    <t>蓋亞</t>
  </si>
  <si>
    <t>9789863190868</t>
    <phoneticPr fontId="1" type="noConversion"/>
  </si>
  <si>
    <t>9789863190950</t>
    <phoneticPr fontId="1" type="noConversion"/>
  </si>
  <si>
    <t>9789863191094</t>
    <phoneticPr fontId="1" type="noConversion"/>
  </si>
  <si>
    <t>9789863191223</t>
    <phoneticPr fontId="1" type="noConversion"/>
  </si>
  <si>
    <t>9789863191452</t>
    <phoneticPr fontId="1" type="noConversion"/>
  </si>
  <si>
    <t>9789863191803</t>
    <phoneticPr fontId="1" type="noConversion"/>
  </si>
  <si>
    <t>9789863192145</t>
    <phoneticPr fontId="1" type="noConversion"/>
  </si>
  <si>
    <t>9789863192428</t>
    <phoneticPr fontId="1" type="noConversion"/>
  </si>
  <si>
    <t>9789866157752</t>
    <phoneticPr fontId="1" type="noConversion"/>
  </si>
  <si>
    <t>9789863191124</t>
    <phoneticPr fontId="1" type="noConversion"/>
  </si>
  <si>
    <t>9789863191230</t>
    <phoneticPr fontId="1" type="noConversion"/>
  </si>
  <si>
    <t>9789863191469</t>
    <phoneticPr fontId="1" type="noConversion"/>
  </si>
  <si>
    <t>9789863191940</t>
    <phoneticPr fontId="1" type="noConversion"/>
  </si>
  <si>
    <t>9789863193173</t>
    <phoneticPr fontId="1" type="noConversion"/>
  </si>
  <si>
    <t>否</t>
    <phoneticPr fontId="1" type="noConversion"/>
  </si>
  <si>
    <t>劉伯樂</t>
    <phoneticPr fontId="1" type="noConversion"/>
  </si>
  <si>
    <t>珍妮佛．霍姆</t>
    <phoneticPr fontId="1" type="noConversion"/>
  </si>
  <si>
    <t>史蒂芬妮‧司‧托蘭</t>
    <phoneticPr fontId="1" type="noConversion"/>
  </si>
  <si>
    <t>克萊兒‧佛妮絲</t>
    <phoneticPr fontId="1" type="noConversion"/>
  </si>
  <si>
    <t>芬妮‧布莉特</t>
    <phoneticPr fontId="1" type="noConversion"/>
  </si>
  <si>
    <t>艾倫‧馬歇爾</t>
    <phoneticPr fontId="1" type="noConversion"/>
  </si>
  <si>
    <t>伊夫‧葛維</t>
    <phoneticPr fontId="1" type="noConversion"/>
  </si>
  <si>
    <t>珍‧克雷賀德‧喬治</t>
    <phoneticPr fontId="1" type="noConversion"/>
  </si>
  <si>
    <t>顧爺</t>
    <phoneticPr fontId="1" type="noConversion"/>
  </si>
  <si>
    <t>Lothar J. Seiwert，Dirk Konnertz等</t>
    <phoneticPr fontId="1" type="noConversion"/>
  </si>
  <si>
    <t>總和</t>
    <phoneticPr fontId="1" type="noConversion"/>
  </si>
  <si>
    <t>傻狗溫迪客</t>
  </si>
  <si>
    <t>凱特‧狄卡密歐</t>
    <phoneticPr fontId="1" type="noConversion"/>
  </si>
  <si>
    <t>9789863380481</t>
    <phoneticPr fontId="1" type="noConversion"/>
  </si>
  <si>
    <t xml:space="preserve">Charlotte’s Web </t>
    <phoneticPr fontId="1" type="noConversion"/>
  </si>
  <si>
    <t>Start to Talk 1 (with CD)</t>
  </si>
  <si>
    <t>Jeremy Walenn</t>
  </si>
  <si>
    <t>師德</t>
  </si>
  <si>
    <t>9789706190123</t>
  </si>
  <si>
    <t>E.B. White</t>
    <phoneticPr fontId="1" type="noConversion"/>
  </si>
  <si>
    <t>9780064400558</t>
    <phoneticPr fontId="1" type="noConversion"/>
  </si>
  <si>
    <t>9780684801223</t>
    <phoneticPr fontId="1" type="noConversion"/>
  </si>
  <si>
    <t>鋼鐵德魯伊3：神鎚</t>
    <phoneticPr fontId="1" type="noConversion"/>
  </si>
  <si>
    <t>是</t>
    <phoneticPr fontId="1" type="noConversion"/>
  </si>
  <si>
    <t>校名：臺南市立東山國中
填表人：                                    教務主任：                  校長：
連絡電話：6802175 # 19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</si>
</sst>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76" formatCode="0_ "/>
  </numFmts>
  <fonts count="1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23232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view="pageLayout" topLeftCell="A49" zoomScale="70" zoomScaleNormal="100" zoomScaleSheetLayoutView="100" zoomScalePageLayoutView="70" workbookViewId="0">
      <selection activeCell="A61" sqref="A61:L61"/>
    </sheetView>
  </sheetViews>
  <sheetFormatPr defaultRowHeight="16.5"/>
  <cols>
    <col min="1" max="1" width="9" style="3"/>
    <col min="2" max="2" width="192.375" style="3" bestFit="1" customWidth="1"/>
    <col min="3" max="3" width="14.5" style="3" customWidth="1"/>
    <col min="4" max="5" width="20.5" style="3" customWidth="1"/>
    <col min="6" max="6" width="20.5" style="19" customWidth="1"/>
    <col min="7" max="7" width="11.875" style="3" customWidth="1"/>
    <col min="8" max="8" width="14.625" style="3" customWidth="1"/>
    <col min="9" max="9" width="9.125" style="3" bestFit="1" customWidth="1"/>
    <col min="10" max="11" width="10.75" style="3" customWidth="1"/>
    <col min="12" max="12" width="11.5" style="3" customWidth="1"/>
    <col min="13" max="16384" width="9" style="3"/>
  </cols>
  <sheetData>
    <row r="1" spans="1:13" ht="25.5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>
      <c r="A2" s="4" t="s">
        <v>0</v>
      </c>
      <c r="B2" s="4" t="s">
        <v>1</v>
      </c>
      <c r="C2" s="4" t="s">
        <v>2</v>
      </c>
      <c r="D2" s="4" t="s">
        <v>3</v>
      </c>
      <c r="E2" s="4" t="s">
        <v>13</v>
      </c>
      <c r="F2" s="5" t="s">
        <v>4</v>
      </c>
      <c r="G2" s="4" t="s">
        <v>5</v>
      </c>
      <c r="H2" s="4" t="s">
        <v>6</v>
      </c>
      <c r="I2" s="4" t="s">
        <v>7</v>
      </c>
      <c r="J2" s="6" t="s">
        <v>8</v>
      </c>
      <c r="K2" s="6" t="s">
        <v>9</v>
      </c>
      <c r="L2" s="6" t="s">
        <v>10</v>
      </c>
      <c r="M2" s="7" t="s">
        <v>11</v>
      </c>
    </row>
    <row r="3" spans="1:13" ht="19.5">
      <c r="A3" s="4">
        <v>1</v>
      </c>
      <c r="B3" s="8" t="s">
        <v>78</v>
      </c>
      <c r="C3" s="1" t="s">
        <v>185</v>
      </c>
      <c r="D3" s="1" t="s">
        <v>79</v>
      </c>
      <c r="E3" s="1" t="s">
        <v>133</v>
      </c>
      <c r="F3" s="9" t="s">
        <v>80</v>
      </c>
      <c r="G3" s="1">
        <v>4</v>
      </c>
      <c r="H3" s="1">
        <v>399</v>
      </c>
      <c r="I3" s="1">
        <f>G3*H3</f>
        <v>1596</v>
      </c>
      <c r="J3" s="1" t="s">
        <v>16</v>
      </c>
      <c r="K3" s="1" t="s">
        <v>16</v>
      </c>
      <c r="L3" s="1" t="s">
        <v>200</v>
      </c>
      <c r="M3" s="8"/>
    </row>
    <row r="4" spans="1:13" ht="19.5">
      <c r="A4" s="4">
        <v>2</v>
      </c>
      <c r="B4" s="8" t="s">
        <v>81</v>
      </c>
      <c r="C4" s="1" t="s">
        <v>185</v>
      </c>
      <c r="D4" s="1" t="s">
        <v>79</v>
      </c>
      <c r="E4" s="1" t="s">
        <v>133</v>
      </c>
      <c r="F4" s="9" t="s">
        <v>82</v>
      </c>
      <c r="G4" s="1">
        <v>4</v>
      </c>
      <c r="H4" s="1">
        <v>399</v>
      </c>
      <c r="I4" s="1">
        <f>G4*H4</f>
        <v>1596</v>
      </c>
      <c r="J4" s="1" t="s">
        <v>16</v>
      </c>
      <c r="K4" s="1" t="s">
        <v>16</v>
      </c>
      <c r="L4" s="1" t="s">
        <v>200</v>
      </c>
      <c r="M4" s="8"/>
    </row>
    <row r="5" spans="1:13" ht="19.5">
      <c r="A5" s="4">
        <v>3</v>
      </c>
      <c r="B5" s="8" t="s">
        <v>94</v>
      </c>
      <c r="C5" s="1" t="s">
        <v>134</v>
      </c>
      <c r="D5" s="1" t="s">
        <v>135</v>
      </c>
      <c r="E5" s="1" t="s">
        <v>133</v>
      </c>
      <c r="F5" s="9" t="s">
        <v>95</v>
      </c>
      <c r="G5" s="1">
        <v>1</v>
      </c>
      <c r="H5" s="1">
        <v>420</v>
      </c>
      <c r="I5" s="1">
        <f>G5*H5</f>
        <v>420</v>
      </c>
      <c r="J5" s="1" t="s">
        <v>16</v>
      </c>
      <c r="K5" s="1" t="s">
        <v>16</v>
      </c>
      <c r="L5" s="1" t="s">
        <v>200</v>
      </c>
      <c r="M5" s="8"/>
    </row>
    <row r="6" spans="1:13" ht="19.5">
      <c r="A6" s="4">
        <v>4</v>
      </c>
      <c r="B6" s="8" t="s">
        <v>191</v>
      </c>
      <c r="C6" s="1" t="s">
        <v>196</v>
      </c>
      <c r="D6" s="1" t="s">
        <v>20</v>
      </c>
      <c r="E6" s="1" t="s">
        <v>15</v>
      </c>
      <c r="F6" s="9" t="s">
        <v>197</v>
      </c>
      <c r="G6" s="1">
        <v>5</v>
      </c>
      <c r="H6" s="1">
        <v>315</v>
      </c>
      <c r="I6" s="1">
        <f>G6*H6</f>
        <v>1575</v>
      </c>
      <c r="J6" s="1" t="s">
        <v>16</v>
      </c>
      <c r="K6" s="1" t="s">
        <v>16</v>
      </c>
      <c r="L6" s="1" t="s">
        <v>16</v>
      </c>
      <c r="M6" s="8"/>
    </row>
    <row r="7" spans="1:13" ht="19.5">
      <c r="A7" s="4">
        <v>5</v>
      </c>
      <c r="B7" s="8" t="s">
        <v>23</v>
      </c>
      <c r="C7" s="1" t="s">
        <v>21</v>
      </c>
      <c r="D7" s="1" t="s">
        <v>22</v>
      </c>
      <c r="E7" s="1" t="s">
        <v>15</v>
      </c>
      <c r="F7" s="9" t="s">
        <v>198</v>
      </c>
      <c r="G7" s="1">
        <v>5</v>
      </c>
      <c r="H7" s="1">
        <v>455</v>
      </c>
      <c r="I7" s="1">
        <f>G7*H7</f>
        <v>2275</v>
      </c>
      <c r="J7" s="1" t="s">
        <v>16</v>
      </c>
      <c r="K7" s="1" t="s">
        <v>16</v>
      </c>
      <c r="L7" s="1" t="s">
        <v>16</v>
      </c>
      <c r="M7" s="8"/>
    </row>
    <row r="8" spans="1:13" ht="19.5">
      <c r="A8" s="4">
        <v>6</v>
      </c>
      <c r="B8" s="8" t="s">
        <v>192</v>
      </c>
      <c r="C8" s="1" t="s">
        <v>193</v>
      </c>
      <c r="D8" s="1" t="s">
        <v>194</v>
      </c>
      <c r="E8" s="1" t="s">
        <v>15</v>
      </c>
      <c r="F8" s="9" t="s">
        <v>195</v>
      </c>
      <c r="G8" s="1">
        <v>3</v>
      </c>
      <c r="H8" s="1">
        <v>238</v>
      </c>
      <c r="I8" s="1">
        <f t="shared" ref="I8" si="0">G8*H8</f>
        <v>714</v>
      </c>
      <c r="J8" s="1" t="s">
        <v>16</v>
      </c>
      <c r="K8" s="1" t="s">
        <v>64</v>
      </c>
      <c r="L8" s="1" t="s">
        <v>16</v>
      </c>
      <c r="M8" s="8"/>
    </row>
    <row r="9" spans="1:13" ht="19.5">
      <c r="A9" s="4">
        <v>7</v>
      </c>
      <c r="B9" s="8" t="s">
        <v>24</v>
      </c>
      <c r="C9" s="1" t="s">
        <v>25</v>
      </c>
      <c r="D9" s="1" t="s">
        <v>26</v>
      </c>
      <c r="E9" s="1" t="s">
        <v>18</v>
      </c>
      <c r="F9" s="9" t="s">
        <v>50</v>
      </c>
      <c r="G9" s="1">
        <v>1</v>
      </c>
      <c r="H9" s="1">
        <v>280</v>
      </c>
      <c r="I9" s="1">
        <f>G9*H9</f>
        <v>280</v>
      </c>
      <c r="J9" s="1" t="s">
        <v>16</v>
      </c>
      <c r="K9" s="1" t="s">
        <v>16</v>
      </c>
      <c r="L9" s="1" t="s">
        <v>16</v>
      </c>
      <c r="M9" s="8"/>
    </row>
    <row r="10" spans="1:13" ht="19.5">
      <c r="A10" s="4">
        <v>8</v>
      </c>
      <c r="B10" s="8" t="s">
        <v>27</v>
      </c>
      <c r="C10" s="1" t="s">
        <v>177</v>
      </c>
      <c r="D10" s="1" t="s">
        <v>28</v>
      </c>
      <c r="E10" s="1" t="s">
        <v>18</v>
      </c>
      <c r="F10" s="9" t="s">
        <v>51</v>
      </c>
      <c r="G10" s="1">
        <v>1</v>
      </c>
      <c r="H10" s="1">
        <v>280</v>
      </c>
      <c r="I10" s="1">
        <f t="shared" ref="I10:I22" si="1">G10*H10</f>
        <v>280</v>
      </c>
      <c r="J10" s="1" t="s">
        <v>16</v>
      </c>
      <c r="K10" s="1" t="s">
        <v>16</v>
      </c>
      <c r="L10" s="1" t="s">
        <v>16</v>
      </c>
      <c r="M10" s="8"/>
    </row>
    <row r="11" spans="1:13" ht="19.5">
      <c r="A11" s="4">
        <v>9</v>
      </c>
      <c r="B11" s="8" t="s">
        <v>29</v>
      </c>
      <c r="C11" s="1" t="s">
        <v>178</v>
      </c>
      <c r="D11" s="1" t="s">
        <v>26</v>
      </c>
      <c r="E11" s="1" t="s">
        <v>18</v>
      </c>
      <c r="F11" s="9" t="s">
        <v>52</v>
      </c>
      <c r="G11" s="1">
        <v>1</v>
      </c>
      <c r="H11" s="1">
        <v>300</v>
      </c>
      <c r="I11" s="1">
        <f t="shared" si="1"/>
        <v>300</v>
      </c>
      <c r="J11" s="1" t="s">
        <v>16</v>
      </c>
      <c r="K11" s="1" t="s">
        <v>16</v>
      </c>
      <c r="L11" s="1" t="s">
        <v>16</v>
      </c>
      <c r="M11" s="8"/>
    </row>
    <row r="12" spans="1:13" ht="19.5">
      <c r="A12" s="4">
        <v>10</v>
      </c>
      <c r="B12" s="8" t="s">
        <v>30</v>
      </c>
      <c r="C12" s="1" t="s">
        <v>31</v>
      </c>
      <c r="D12" s="1" t="s">
        <v>17</v>
      </c>
      <c r="E12" s="1" t="s">
        <v>18</v>
      </c>
      <c r="F12" s="9" t="s">
        <v>53</v>
      </c>
      <c r="G12" s="1">
        <v>1</v>
      </c>
      <c r="H12" s="1">
        <v>380</v>
      </c>
      <c r="I12" s="1">
        <f t="shared" si="1"/>
        <v>380</v>
      </c>
      <c r="J12" s="1" t="s">
        <v>16</v>
      </c>
      <c r="K12" s="1" t="s">
        <v>16</v>
      </c>
      <c r="L12" s="1" t="s">
        <v>16</v>
      </c>
      <c r="M12" s="8"/>
    </row>
    <row r="13" spans="1:13" ht="19.5">
      <c r="A13" s="4">
        <v>11</v>
      </c>
      <c r="B13" s="8" t="s">
        <v>32</v>
      </c>
      <c r="C13" s="1" t="s">
        <v>33</v>
      </c>
      <c r="D13" s="1" t="s">
        <v>34</v>
      </c>
      <c r="E13" s="1" t="s">
        <v>18</v>
      </c>
      <c r="F13" s="9" t="s">
        <v>54</v>
      </c>
      <c r="G13" s="1">
        <v>1</v>
      </c>
      <c r="H13" s="1">
        <v>260</v>
      </c>
      <c r="I13" s="1">
        <f t="shared" si="1"/>
        <v>260</v>
      </c>
      <c r="J13" s="1" t="s">
        <v>16</v>
      </c>
      <c r="K13" s="1" t="s">
        <v>16</v>
      </c>
      <c r="L13" s="1" t="s">
        <v>16</v>
      </c>
      <c r="M13" s="8"/>
    </row>
    <row r="14" spans="1:13" ht="19.5">
      <c r="A14" s="4">
        <v>12</v>
      </c>
      <c r="B14" s="8" t="s">
        <v>35</v>
      </c>
      <c r="C14" s="1" t="s">
        <v>33</v>
      </c>
      <c r="D14" s="1" t="s">
        <v>34</v>
      </c>
      <c r="E14" s="1" t="s">
        <v>18</v>
      </c>
      <c r="F14" s="9" t="s">
        <v>55</v>
      </c>
      <c r="G14" s="1">
        <v>1</v>
      </c>
      <c r="H14" s="1">
        <v>300</v>
      </c>
      <c r="I14" s="1">
        <f t="shared" si="1"/>
        <v>300</v>
      </c>
      <c r="J14" s="1" t="s">
        <v>16</v>
      </c>
      <c r="K14" s="1" t="s">
        <v>16</v>
      </c>
      <c r="L14" s="1" t="s">
        <v>16</v>
      </c>
      <c r="M14" s="8"/>
    </row>
    <row r="15" spans="1:13" ht="19.5">
      <c r="A15" s="4">
        <v>13</v>
      </c>
      <c r="B15" s="8" t="s">
        <v>36</v>
      </c>
      <c r="C15" s="1" t="s">
        <v>179</v>
      </c>
      <c r="D15" s="1" t="s">
        <v>28</v>
      </c>
      <c r="E15" s="1" t="s">
        <v>18</v>
      </c>
      <c r="F15" s="9" t="s">
        <v>56</v>
      </c>
      <c r="G15" s="1">
        <v>1</v>
      </c>
      <c r="H15" s="1">
        <v>280</v>
      </c>
      <c r="I15" s="1">
        <f t="shared" si="1"/>
        <v>280</v>
      </c>
      <c r="J15" s="1" t="s">
        <v>16</v>
      </c>
      <c r="K15" s="1" t="s">
        <v>16</v>
      </c>
      <c r="L15" s="1" t="s">
        <v>16</v>
      </c>
      <c r="M15" s="8"/>
    </row>
    <row r="16" spans="1:13" ht="19.5">
      <c r="A16" s="4">
        <v>14</v>
      </c>
      <c r="B16" s="8" t="s">
        <v>37</v>
      </c>
      <c r="C16" s="1" t="s">
        <v>180</v>
      </c>
      <c r="D16" s="1" t="s">
        <v>28</v>
      </c>
      <c r="E16" s="1" t="s">
        <v>18</v>
      </c>
      <c r="F16" s="9" t="s">
        <v>57</v>
      </c>
      <c r="G16" s="1">
        <v>1</v>
      </c>
      <c r="H16" s="1">
        <v>280</v>
      </c>
      <c r="I16" s="1">
        <f t="shared" si="1"/>
        <v>280</v>
      </c>
      <c r="J16" s="1" t="s">
        <v>16</v>
      </c>
      <c r="K16" s="1" t="s">
        <v>16</v>
      </c>
      <c r="L16" s="1" t="s">
        <v>16</v>
      </c>
      <c r="M16" s="8"/>
    </row>
    <row r="17" spans="1:13" ht="19.5">
      <c r="A17" s="4">
        <v>15</v>
      </c>
      <c r="B17" s="8" t="s">
        <v>38</v>
      </c>
      <c r="C17" s="1" t="s">
        <v>182</v>
      </c>
      <c r="D17" s="1" t="s">
        <v>28</v>
      </c>
      <c r="E17" s="1" t="s">
        <v>18</v>
      </c>
      <c r="F17" s="9" t="s">
        <v>58</v>
      </c>
      <c r="G17" s="1">
        <v>1</v>
      </c>
      <c r="H17" s="1">
        <v>280</v>
      </c>
      <c r="I17" s="1">
        <f t="shared" si="1"/>
        <v>280</v>
      </c>
      <c r="J17" s="1" t="s">
        <v>16</v>
      </c>
      <c r="K17" s="1" t="s">
        <v>16</v>
      </c>
      <c r="L17" s="1" t="s">
        <v>16</v>
      </c>
      <c r="M17" s="8"/>
    </row>
    <row r="18" spans="1:13" ht="19.5">
      <c r="A18" s="4">
        <v>16</v>
      </c>
      <c r="B18" s="8" t="s">
        <v>59</v>
      </c>
      <c r="C18" s="1" t="s">
        <v>181</v>
      </c>
      <c r="D18" s="1" t="s">
        <v>39</v>
      </c>
      <c r="E18" s="1" t="s">
        <v>18</v>
      </c>
      <c r="F18" s="9" t="s">
        <v>60</v>
      </c>
      <c r="G18" s="1">
        <v>1</v>
      </c>
      <c r="H18" s="1">
        <v>450</v>
      </c>
      <c r="I18" s="1">
        <f t="shared" si="1"/>
        <v>450</v>
      </c>
      <c r="J18" s="1" t="s">
        <v>16</v>
      </c>
      <c r="K18" s="1" t="s">
        <v>16</v>
      </c>
      <c r="L18" s="1" t="s">
        <v>16</v>
      </c>
      <c r="M18" s="8"/>
    </row>
    <row r="19" spans="1:13" ht="19.5">
      <c r="A19" s="4">
        <v>17</v>
      </c>
      <c r="B19" s="8" t="s">
        <v>40</v>
      </c>
      <c r="C19" s="1" t="s">
        <v>183</v>
      </c>
      <c r="D19" s="1" t="s">
        <v>41</v>
      </c>
      <c r="E19" s="1" t="s">
        <v>18</v>
      </c>
      <c r="F19" s="9" t="s">
        <v>61</v>
      </c>
      <c r="G19" s="1">
        <v>1</v>
      </c>
      <c r="H19" s="1">
        <v>290</v>
      </c>
      <c r="I19" s="1">
        <f t="shared" si="1"/>
        <v>290</v>
      </c>
      <c r="J19" s="1" t="s">
        <v>16</v>
      </c>
      <c r="K19" s="1" t="s">
        <v>16</v>
      </c>
      <c r="L19" s="1" t="s">
        <v>16</v>
      </c>
      <c r="M19" s="8"/>
    </row>
    <row r="20" spans="1:13" ht="19.5">
      <c r="A20" s="4">
        <v>18</v>
      </c>
      <c r="B20" s="8" t="s">
        <v>42</v>
      </c>
      <c r="C20" s="1" t="s">
        <v>43</v>
      </c>
      <c r="D20" s="1" t="s">
        <v>44</v>
      </c>
      <c r="E20" s="1" t="s">
        <v>18</v>
      </c>
      <c r="F20" s="9" t="s">
        <v>62</v>
      </c>
      <c r="G20" s="1">
        <v>1</v>
      </c>
      <c r="H20" s="1">
        <v>280</v>
      </c>
      <c r="I20" s="1">
        <f t="shared" si="1"/>
        <v>280</v>
      </c>
      <c r="J20" s="1" t="s">
        <v>16</v>
      </c>
      <c r="K20" s="1" t="s">
        <v>16</v>
      </c>
      <c r="L20" s="1" t="s">
        <v>16</v>
      </c>
      <c r="M20" s="8"/>
    </row>
    <row r="21" spans="1:13" ht="19.5">
      <c r="A21" s="4">
        <v>19</v>
      </c>
      <c r="B21" s="8" t="s">
        <v>45</v>
      </c>
      <c r="C21" s="1" t="s">
        <v>46</v>
      </c>
      <c r="D21" s="1" t="s">
        <v>34</v>
      </c>
      <c r="E21" s="1" t="s">
        <v>18</v>
      </c>
      <c r="F21" s="9" t="s">
        <v>47</v>
      </c>
      <c r="G21" s="1">
        <v>1</v>
      </c>
      <c r="H21" s="1">
        <v>299</v>
      </c>
      <c r="I21" s="1">
        <f t="shared" si="1"/>
        <v>299</v>
      </c>
      <c r="J21" s="1" t="s">
        <v>16</v>
      </c>
      <c r="K21" s="1" t="s">
        <v>16</v>
      </c>
      <c r="L21" s="1" t="s">
        <v>16</v>
      </c>
      <c r="M21" s="8"/>
    </row>
    <row r="22" spans="1:13" ht="19.5">
      <c r="A22" s="4">
        <v>20</v>
      </c>
      <c r="B22" s="8" t="s">
        <v>48</v>
      </c>
      <c r="C22" s="1" t="s">
        <v>184</v>
      </c>
      <c r="D22" s="1" t="s">
        <v>49</v>
      </c>
      <c r="E22" s="1" t="s">
        <v>18</v>
      </c>
      <c r="F22" s="9" t="s">
        <v>63</v>
      </c>
      <c r="G22" s="1">
        <v>1</v>
      </c>
      <c r="H22" s="1">
        <v>260</v>
      </c>
      <c r="I22" s="1">
        <f t="shared" si="1"/>
        <v>260</v>
      </c>
      <c r="J22" s="1" t="s">
        <v>16</v>
      </c>
      <c r="K22" s="1" t="s">
        <v>16</v>
      </c>
      <c r="L22" s="1" t="s">
        <v>16</v>
      </c>
      <c r="M22" s="8"/>
    </row>
    <row r="23" spans="1:13" ht="19.5">
      <c r="A23" s="4">
        <v>21</v>
      </c>
      <c r="B23" s="8" t="s">
        <v>98</v>
      </c>
      <c r="C23" s="1" t="s">
        <v>99</v>
      </c>
      <c r="D23" s="1" t="s">
        <v>137</v>
      </c>
      <c r="E23" s="1" t="s">
        <v>133</v>
      </c>
      <c r="F23" s="9" t="s">
        <v>100</v>
      </c>
      <c r="G23" s="1">
        <v>1</v>
      </c>
      <c r="H23" s="1">
        <v>450</v>
      </c>
      <c r="I23" s="1">
        <f t="shared" ref="I23:I27" si="2">G23*H23</f>
        <v>450</v>
      </c>
      <c r="J23" s="1" t="s">
        <v>16</v>
      </c>
      <c r="K23" s="1" t="s">
        <v>16</v>
      </c>
      <c r="L23" s="1" t="s">
        <v>176</v>
      </c>
      <c r="M23" s="8"/>
    </row>
    <row r="24" spans="1:13" ht="19.5">
      <c r="A24" s="4">
        <v>22</v>
      </c>
      <c r="B24" s="8" t="s">
        <v>104</v>
      </c>
      <c r="C24" s="1" t="s">
        <v>105</v>
      </c>
      <c r="D24" s="1" t="s">
        <v>139</v>
      </c>
      <c r="E24" s="1" t="s">
        <v>133</v>
      </c>
      <c r="F24" s="9" t="s">
        <v>106</v>
      </c>
      <c r="G24" s="1">
        <v>3</v>
      </c>
      <c r="H24" s="1">
        <v>300</v>
      </c>
      <c r="I24" s="1">
        <f t="shared" si="2"/>
        <v>900</v>
      </c>
      <c r="J24" s="1" t="s">
        <v>16</v>
      </c>
      <c r="K24" s="1" t="s">
        <v>16</v>
      </c>
      <c r="L24" s="1" t="s">
        <v>176</v>
      </c>
      <c r="M24" s="8"/>
    </row>
    <row r="25" spans="1:13" ht="19.5">
      <c r="A25" s="4">
        <v>23</v>
      </c>
      <c r="B25" s="8" t="s">
        <v>110</v>
      </c>
      <c r="C25" s="1" t="s">
        <v>111</v>
      </c>
      <c r="D25" s="1" t="s">
        <v>112</v>
      </c>
      <c r="E25" s="1" t="s">
        <v>133</v>
      </c>
      <c r="F25" s="9" t="s">
        <v>113</v>
      </c>
      <c r="G25" s="1">
        <v>2</v>
      </c>
      <c r="H25" s="1">
        <v>760</v>
      </c>
      <c r="I25" s="1">
        <f t="shared" si="2"/>
        <v>1520</v>
      </c>
      <c r="J25" s="1" t="s">
        <v>64</v>
      </c>
      <c r="K25" s="1" t="s">
        <v>16</v>
      </c>
      <c r="L25" s="1" t="s">
        <v>176</v>
      </c>
      <c r="M25" s="8"/>
    </row>
    <row r="26" spans="1:13" ht="19.5">
      <c r="A26" s="4">
        <v>24</v>
      </c>
      <c r="B26" s="8" t="s">
        <v>124</v>
      </c>
      <c r="C26" s="1" t="s">
        <v>125</v>
      </c>
      <c r="D26" s="1" t="s">
        <v>142</v>
      </c>
      <c r="E26" s="1" t="s">
        <v>133</v>
      </c>
      <c r="F26" s="9" t="s">
        <v>126</v>
      </c>
      <c r="G26" s="1">
        <v>1</v>
      </c>
      <c r="H26" s="1">
        <v>420</v>
      </c>
      <c r="I26" s="1">
        <f t="shared" si="2"/>
        <v>420</v>
      </c>
      <c r="J26" s="1" t="s">
        <v>16</v>
      </c>
      <c r="K26" s="1" t="s">
        <v>16</v>
      </c>
      <c r="L26" s="1" t="s">
        <v>176</v>
      </c>
      <c r="M26" s="8"/>
    </row>
    <row r="27" spans="1:13" ht="19.5">
      <c r="A27" s="4">
        <v>25</v>
      </c>
      <c r="B27" s="8" t="s">
        <v>127</v>
      </c>
      <c r="C27" s="1" t="s">
        <v>128</v>
      </c>
      <c r="D27" s="1" t="s">
        <v>143</v>
      </c>
      <c r="E27" s="1" t="s">
        <v>133</v>
      </c>
      <c r="F27" s="9" t="s">
        <v>129</v>
      </c>
      <c r="G27" s="1">
        <v>1</v>
      </c>
      <c r="H27" s="1">
        <v>500</v>
      </c>
      <c r="I27" s="1">
        <f t="shared" si="2"/>
        <v>500</v>
      </c>
      <c r="J27" s="1" t="s">
        <v>16</v>
      </c>
      <c r="K27" s="1" t="s">
        <v>16</v>
      </c>
      <c r="L27" s="1" t="s">
        <v>176</v>
      </c>
      <c r="M27" s="8"/>
    </row>
    <row r="28" spans="1:13" ht="19.5">
      <c r="A28" s="4">
        <v>26</v>
      </c>
      <c r="B28" s="8" t="s">
        <v>83</v>
      </c>
      <c r="C28" s="1" t="s">
        <v>84</v>
      </c>
      <c r="D28" s="1" t="s">
        <v>79</v>
      </c>
      <c r="E28" s="1" t="s">
        <v>133</v>
      </c>
      <c r="F28" s="9" t="s">
        <v>85</v>
      </c>
      <c r="G28" s="1">
        <v>1</v>
      </c>
      <c r="H28" s="1">
        <v>599</v>
      </c>
      <c r="I28" s="1">
        <f t="shared" ref="I28:I57" si="3">G28*H28</f>
        <v>599</v>
      </c>
      <c r="J28" s="1" t="s">
        <v>16</v>
      </c>
      <c r="K28" s="1" t="s">
        <v>16</v>
      </c>
      <c r="L28" s="1" t="s">
        <v>176</v>
      </c>
      <c r="M28" s="8"/>
    </row>
    <row r="29" spans="1:13" ht="19.5">
      <c r="A29" s="4">
        <v>27</v>
      </c>
      <c r="B29" s="8" t="s">
        <v>86</v>
      </c>
      <c r="C29" s="1" t="s">
        <v>87</v>
      </c>
      <c r="D29" s="1" t="s">
        <v>88</v>
      </c>
      <c r="E29" s="1" t="s">
        <v>133</v>
      </c>
      <c r="F29" s="9" t="s">
        <v>89</v>
      </c>
      <c r="G29" s="1">
        <v>1</v>
      </c>
      <c r="H29" s="1">
        <v>450</v>
      </c>
      <c r="I29" s="1">
        <f t="shared" si="3"/>
        <v>450</v>
      </c>
      <c r="J29" s="1" t="s">
        <v>64</v>
      </c>
      <c r="K29" s="1" t="s">
        <v>16</v>
      </c>
      <c r="L29" s="1" t="s">
        <v>176</v>
      </c>
      <c r="M29" s="8"/>
    </row>
    <row r="30" spans="1:13" ht="19.5">
      <c r="A30" s="4">
        <v>28</v>
      </c>
      <c r="B30" s="8" t="s">
        <v>90</v>
      </c>
      <c r="C30" s="1" t="s">
        <v>87</v>
      </c>
      <c r="D30" s="1" t="s">
        <v>88</v>
      </c>
      <c r="E30" s="1" t="s">
        <v>133</v>
      </c>
      <c r="F30" s="9" t="s">
        <v>91</v>
      </c>
      <c r="G30" s="1">
        <v>1</v>
      </c>
      <c r="H30" s="1">
        <v>420</v>
      </c>
      <c r="I30" s="1">
        <f t="shared" si="3"/>
        <v>420</v>
      </c>
      <c r="J30" s="1" t="s">
        <v>64</v>
      </c>
      <c r="K30" s="1" t="s">
        <v>16</v>
      </c>
      <c r="L30" s="1" t="s">
        <v>176</v>
      </c>
      <c r="M30" s="8"/>
    </row>
    <row r="31" spans="1:13" ht="19.5">
      <c r="A31" s="4">
        <v>29</v>
      </c>
      <c r="B31" s="8" t="s">
        <v>92</v>
      </c>
      <c r="C31" s="1" t="s">
        <v>134</v>
      </c>
      <c r="D31" s="1" t="s">
        <v>135</v>
      </c>
      <c r="E31" s="1" t="s">
        <v>133</v>
      </c>
      <c r="F31" s="9" t="s">
        <v>93</v>
      </c>
      <c r="G31" s="1">
        <v>1</v>
      </c>
      <c r="H31" s="1">
        <v>320</v>
      </c>
      <c r="I31" s="1">
        <f t="shared" si="3"/>
        <v>320</v>
      </c>
      <c r="J31" s="1" t="s">
        <v>16</v>
      </c>
      <c r="K31" s="1" t="s">
        <v>16</v>
      </c>
      <c r="L31" s="1" t="s">
        <v>176</v>
      </c>
      <c r="M31" s="8"/>
    </row>
    <row r="32" spans="1:13" ht="19.5">
      <c r="A32" s="4">
        <v>30</v>
      </c>
      <c r="B32" s="8" t="s">
        <v>96</v>
      </c>
      <c r="C32" s="1" t="s">
        <v>134</v>
      </c>
      <c r="D32" s="1" t="s">
        <v>136</v>
      </c>
      <c r="E32" s="1" t="s">
        <v>133</v>
      </c>
      <c r="F32" s="9" t="s">
        <v>97</v>
      </c>
      <c r="G32" s="1">
        <v>1</v>
      </c>
      <c r="H32" s="1">
        <v>420</v>
      </c>
      <c r="I32" s="1">
        <f t="shared" si="3"/>
        <v>420</v>
      </c>
      <c r="J32" s="1" t="s">
        <v>16</v>
      </c>
      <c r="K32" s="1" t="s">
        <v>16</v>
      </c>
      <c r="L32" s="1" t="s">
        <v>176</v>
      </c>
      <c r="M32" s="8"/>
    </row>
    <row r="33" spans="1:13" ht="19.5">
      <c r="A33" s="4">
        <v>31</v>
      </c>
      <c r="B33" s="8" t="s">
        <v>65</v>
      </c>
      <c r="C33" s="1" t="s">
        <v>66</v>
      </c>
      <c r="D33" s="1" t="s">
        <v>67</v>
      </c>
      <c r="E33" s="1" t="s">
        <v>18</v>
      </c>
      <c r="F33" s="9" t="s">
        <v>68</v>
      </c>
      <c r="G33" s="1">
        <v>10</v>
      </c>
      <c r="H33" s="1">
        <v>499</v>
      </c>
      <c r="I33" s="1">
        <f t="shared" si="3"/>
        <v>4990</v>
      </c>
      <c r="J33" s="1" t="s">
        <v>16</v>
      </c>
      <c r="K33" s="1" t="s">
        <v>16</v>
      </c>
      <c r="L33" s="1" t="s">
        <v>16</v>
      </c>
      <c r="M33" s="8"/>
    </row>
    <row r="34" spans="1:13" ht="19.5">
      <c r="A34" s="4">
        <v>32</v>
      </c>
      <c r="B34" s="8" t="s">
        <v>101</v>
      </c>
      <c r="C34" s="1" t="s">
        <v>102</v>
      </c>
      <c r="D34" s="1" t="s">
        <v>138</v>
      </c>
      <c r="E34" s="1" t="s">
        <v>133</v>
      </c>
      <c r="F34" s="9" t="s">
        <v>103</v>
      </c>
      <c r="G34" s="1">
        <v>1</v>
      </c>
      <c r="H34" s="1">
        <v>360</v>
      </c>
      <c r="I34" s="1">
        <f t="shared" si="3"/>
        <v>360</v>
      </c>
      <c r="J34" s="1" t="s">
        <v>16</v>
      </c>
      <c r="K34" s="1" t="s">
        <v>16</v>
      </c>
      <c r="L34" s="1" t="s">
        <v>176</v>
      </c>
      <c r="M34" s="8"/>
    </row>
    <row r="35" spans="1:13" ht="19.5">
      <c r="A35" s="4">
        <v>33</v>
      </c>
      <c r="B35" s="8" t="s">
        <v>107</v>
      </c>
      <c r="C35" s="1" t="s">
        <v>108</v>
      </c>
      <c r="D35" s="1" t="s">
        <v>140</v>
      </c>
      <c r="E35" s="1" t="s">
        <v>133</v>
      </c>
      <c r="F35" s="9" t="s">
        <v>109</v>
      </c>
      <c r="G35" s="1">
        <v>1</v>
      </c>
      <c r="H35" s="1">
        <v>320</v>
      </c>
      <c r="I35" s="1">
        <f t="shared" si="3"/>
        <v>320</v>
      </c>
      <c r="J35" s="1" t="s">
        <v>16</v>
      </c>
      <c r="K35" s="1" t="s">
        <v>16</v>
      </c>
      <c r="L35" s="1" t="s">
        <v>176</v>
      </c>
      <c r="M35" s="8"/>
    </row>
    <row r="36" spans="1:13" ht="19.5">
      <c r="A36" s="4">
        <v>34</v>
      </c>
      <c r="B36" s="8" t="s">
        <v>114</v>
      </c>
      <c r="C36" s="1" t="s">
        <v>115</v>
      </c>
      <c r="D36" s="1" t="s">
        <v>116</v>
      </c>
      <c r="E36" s="1" t="s">
        <v>133</v>
      </c>
      <c r="F36" s="9" t="s">
        <v>117</v>
      </c>
      <c r="G36" s="1">
        <v>2</v>
      </c>
      <c r="H36" s="1">
        <v>300</v>
      </c>
      <c r="I36" s="1">
        <f t="shared" si="3"/>
        <v>600</v>
      </c>
      <c r="J36" s="1" t="s">
        <v>64</v>
      </c>
      <c r="K36" s="1" t="s">
        <v>16</v>
      </c>
      <c r="L36" s="1" t="s">
        <v>176</v>
      </c>
      <c r="M36" s="8"/>
    </row>
    <row r="37" spans="1:13" ht="19.5">
      <c r="A37" s="4">
        <v>35</v>
      </c>
      <c r="B37" s="8" t="s">
        <v>118</v>
      </c>
      <c r="C37" s="1" t="s">
        <v>119</v>
      </c>
      <c r="D37" s="1" t="s">
        <v>120</v>
      </c>
      <c r="E37" s="1" t="s">
        <v>133</v>
      </c>
      <c r="F37" s="9" t="s">
        <v>121</v>
      </c>
      <c r="G37" s="1">
        <v>2</v>
      </c>
      <c r="H37" s="1">
        <v>300</v>
      </c>
      <c r="I37" s="1">
        <f t="shared" si="3"/>
        <v>600</v>
      </c>
      <c r="J37" s="1" t="s">
        <v>64</v>
      </c>
      <c r="K37" s="1" t="s">
        <v>16</v>
      </c>
      <c r="L37" s="1" t="s">
        <v>176</v>
      </c>
      <c r="M37" s="8"/>
    </row>
    <row r="38" spans="1:13" ht="19.5">
      <c r="A38" s="4">
        <v>36</v>
      </c>
      <c r="B38" s="8" t="s">
        <v>122</v>
      </c>
      <c r="C38" s="1" t="s">
        <v>141</v>
      </c>
      <c r="D38" s="1" t="s">
        <v>140</v>
      </c>
      <c r="E38" s="1" t="s">
        <v>133</v>
      </c>
      <c r="F38" s="9" t="s">
        <v>123</v>
      </c>
      <c r="G38" s="1">
        <v>1</v>
      </c>
      <c r="H38" s="1">
        <v>399</v>
      </c>
      <c r="I38" s="1">
        <f t="shared" si="3"/>
        <v>399</v>
      </c>
      <c r="J38" s="1" t="s">
        <v>16</v>
      </c>
      <c r="K38" s="1" t="s">
        <v>16</v>
      </c>
      <c r="L38" s="1" t="s">
        <v>176</v>
      </c>
      <c r="M38" s="8"/>
    </row>
    <row r="39" spans="1:13" ht="19.5">
      <c r="A39" s="4">
        <v>37</v>
      </c>
      <c r="B39" s="8" t="s">
        <v>130</v>
      </c>
      <c r="C39" s="1" t="s">
        <v>131</v>
      </c>
      <c r="D39" s="1" t="s">
        <v>144</v>
      </c>
      <c r="E39" s="1" t="s">
        <v>133</v>
      </c>
      <c r="F39" s="9" t="s">
        <v>132</v>
      </c>
      <c r="G39" s="1">
        <v>1</v>
      </c>
      <c r="H39" s="1">
        <v>300</v>
      </c>
      <c r="I39" s="1">
        <f t="shared" si="3"/>
        <v>300</v>
      </c>
      <c r="J39" s="1" t="s">
        <v>16</v>
      </c>
      <c r="K39" s="1" t="s">
        <v>16</v>
      </c>
      <c r="L39" s="1" t="s">
        <v>176</v>
      </c>
      <c r="M39" s="8"/>
    </row>
    <row r="40" spans="1:13" ht="19.5">
      <c r="A40" s="4">
        <v>38</v>
      </c>
      <c r="B40" s="8" t="s">
        <v>69</v>
      </c>
      <c r="C40" s="1" t="s">
        <v>70</v>
      </c>
      <c r="D40" s="1" t="s">
        <v>17</v>
      </c>
      <c r="E40" s="1" t="s">
        <v>18</v>
      </c>
      <c r="F40" s="9" t="s">
        <v>71</v>
      </c>
      <c r="G40" s="1">
        <v>20</v>
      </c>
      <c r="H40" s="1">
        <v>320</v>
      </c>
      <c r="I40" s="1">
        <f t="shared" si="3"/>
        <v>6400</v>
      </c>
      <c r="J40" s="1" t="s">
        <v>16</v>
      </c>
      <c r="K40" s="1" t="s">
        <v>16</v>
      </c>
      <c r="L40" s="1" t="s">
        <v>16</v>
      </c>
      <c r="M40" s="8"/>
    </row>
    <row r="41" spans="1:13" ht="19.5">
      <c r="A41" s="4">
        <v>39</v>
      </c>
      <c r="B41" s="8" t="s">
        <v>72</v>
      </c>
      <c r="C41" s="1" t="s">
        <v>186</v>
      </c>
      <c r="D41" s="1" t="s">
        <v>73</v>
      </c>
      <c r="E41" s="1" t="s">
        <v>18</v>
      </c>
      <c r="F41" s="9" t="s">
        <v>74</v>
      </c>
      <c r="G41" s="1">
        <v>1</v>
      </c>
      <c r="H41" s="1">
        <v>1800</v>
      </c>
      <c r="I41" s="1">
        <f t="shared" si="3"/>
        <v>1800</v>
      </c>
      <c r="J41" s="1" t="s">
        <v>64</v>
      </c>
      <c r="K41" s="1" t="s">
        <v>16</v>
      </c>
      <c r="L41" s="1" t="s">
        <v>16</v>
      </c>
      <c r="M41" s="8"/>
    </row>
    <row r="42" spans="1:13" ht="19.5">
      <c r="A42" s="4">
        <v>40</v>
      </c>
      <c r="B42" s="8" t="s">
        <v>145</v>
      </c>
      <c r="C42" s="1" t="s">
        <v>146</v>
      </c>
      <c r="D42" s="1" t="s">
        <v>161</v>
      </c>
      <c r="E42" s="1" t="s">
        <v>18</v>
      </c>
      <c r="F42" s="9" t="s">
        <v>162</v>
      </c>
      <c r="G42" s="1">
        <v>1</v>
      </c>
      <c r="H42" s="1">
        <v>320</v>
      </c>
      <c r="I42" s="1">
        <f t="shared" si="3"/>
        <v>320</v>
      </c>
      <c r="J42" s="1" t="s">
        <v>16</v>
      </c>
      <c r="K42" s="1" t="s">
        <v>16</v>
      </c>
      <c r="L42" s="1" t="s">
        <v>16</v>
      </c>
      <c r="M42" s="8"/>
    </row>
    <row r="43" spans="1:13" ht="19.5">
      <c r="A43" s="4">
        <v>41</v>
      </c>
      <c r="B43" s="8" t="s">
        <v>147</v>
      </c>
      <c r="C43" s="1" t="s">
        <v>146</v>
      </c>
      <c r="D43" s="1" t="s">
        <v>161</v>
      </c>
      <c r="E43" s="1" t="s">
        <v>18</v>
      </c>
      <c r="F43" s="9" t="s">
        <v>163</v>
      </c>
      <c r="G43" s="1">
        <v>1</v>
      </c>
      <c r="H43" s="1">
        <v>280</v>
      </c>
      <c r="I43" s="1">
        <f t="shared" si="3"/>
        <v>280</v>
      </c>
      <c r="J43" s="1" t="s">
        <v>16</v>
      </c>
      <c r="K43" s="1" t="s">
        <v>16</v>
      </c>
      <c r="L43" s="1" t="s">
        <v>16</v>
      </c>
      <c r="M43" s="8"/>
    </row>
    <row r="44" spans="1:13" ht="19.5">
      <c r="A44" s="4">
        <v>42</v>
      </c>
      <c r="B44" s="8" t="s">
        <v>199</v>
      </c>
      <c r="C44" s="1" t="s">
        <v>146</v>
      </c>
      <c r="D44" s="1" t="s">
        <v>161</v>
      </c>
      <c r="E44" s="1" t="s">
        <v>18</v>
      </c>
      <c r="F44" s="9" t="s">
        <v>164</v>
      </c>
      <c r="G44" s="1">
        <v>1</v>
      </c>
      <c r="H44" s="1">
        <v>299</v>
      </c>
      <c r="I44" s="1">
        <f t="shared" si="3"/>
        <v>299</v>
      </c>
      <c r="J44" s="1" t="s">
        <v>16</v>
      </c>
      <c r="K44" s="1" t="s">
        <v>16</v>
      </c>
      <c r="L44" s="1" t="s">
        <v>16</v>
      </c>
      <c r="M44" s="8"/>
    </row>
    <row r="45" spans="1:13" ht="19.5">
      <c r="A45" s="4">
        <v>43</v>
      </c>
      <c r="B45" s="8" t="s">
        <v>148</v>
      </c>
      <c r="C45" s="1" t="s">
        <v>146</v>
      </c>
      <c r="D45" s="1" t="s">
        <v>161</v>
      </c>
      <c r="E45" s="1" t="s">
        <v>18</v>
      </c>
      <c r="F45" s="9" t="s">
        <v>165</v>
      </c>
      <c r="G45" s="1">
        <v>1</v>
      </c>
      <c r="H45" s="1">
        <v>320</v>
      </c>
      <c r="I45" s="1">
        <f t="shared" si="3"/>
        <v>320</v>
      </c>
      <c r="J45" s="1" t="s">
        <v>16</v>
      </c>
      <c r="K45" s="1" t="s">
        <v>16</v>
      </c>
      <c r="L45" s="1" t="s">
        <v>16</v>
      </c>
      <c r="M45" s="8"/>
    </row>
    <row r="46" spans="1:13" ht="19.5">
      <c r="A46" s="4">
        <v>44</v>
      </c>
      <c r="B46" s="8" t="s">
        <v>149</v>
      </c>
      <c r="C46" s="1" t="s">
        <v>146</v>
      </c>
      <c r="D46" s="1" t="s">
        <v>161</v>
      </c>
      <c r="E46" s="1" t="s">
        <v>18</v>
      </c>
      <c r="F46" s="9" t="s">
        <v>166</v>
      </c>
      <c r="G46" s="1">
        <v>1</v>
      </c>
      <c r="H46" s="1">
        <v>299</v>
      </c>
      <c r="I46" s="1">
        <f t="shared" si="3"/>
        <v>299</v>
      </c>
      <c r="J46" s="1" t="s">
        <v>16</v>
      </c>
      <c r="K46" s="1" t="s">
        <v>16</v>
      </c>
      <c r="L46" s="1" t="s">
        <v>16</v>
      </c>
      <c r="M46" s="8"/>
    </row>
    <row r="47" spans="1:13" ht="19.5">
      <c r="A47" s="4">
        <v>45</v>
      </c>
      <c r="B47" s="8" t="s">
        <v>150</v>
      </c>
      <c r="C47" s="1" t="s">
        <v>146</v>
      </c>
      <c r="D47" s="1" t="s">
        <v>161</v>
      </c>
      <c r="E47" s="1" t="s">
        <v>18</v>
      </c>
      <c r="F47" s="9" t="s">
        <v>167</v>
      </c>
      <c r="G47" s="1">
        <v>1</v>
      </c>
      <c r="H47" s="1">
        <v>350</v>
      </c>
      <c r="I47" s="1">
        <f t="shared" si="3"/>
        <v>350</v>
      </c>
      <c r="J47" s="1" t="s">
        <v>16</v>
      </c>
      <c r="K47" s="1" t="s">
        <v>16</v>
      </c>
      <c r="L47" s="1" t="s">
        <v>16</v>
      </c>
      <c r="M47" s="8"/>
    </row>
    <row r="48" spans="1:13" ht="19.5">
      <c r="A48" s="4">
        <v>46</v>
      </c>
      <c r="B48" s="8" t="s">
        <v>151</v>
      </c>
      <c r="C48" s="1" t="s">
        <v>146</v>
      </c>
      <c r="D48" s="1" t="s">
        <v>161</v>
      </c>
      <c r="E48" s="1" t="s">
        <v>18</v>
      </c>
      <c r="F48" s="9" t="s">
        <v>168</v>
      </c>
      <c r="G48" s="1">
        <v>1</v>
      </c>
      <c r="H48" s="1">
        <v>350</v>
      </c>
      <c r="I48" s="1">
        <f t="shared" si="3"/>
        <v>350</v>
      </c>
      <c r="J48" s="1" t="s">
        <v>16</v>
      </c>
      <c r="K48" s="1" t="s">
        <v>16</v>
      </c>
      <c r="L48" s="1" t="s">
        <v>16</v>
      </c>
      <c r="M48" s="8"/>
    </row>
    <row r="49" spans="1:13" ht="19.5">
      <c r="A49" s="4">
        <v>47</v>
      </c>
      <c r="B49" s="8" t="s">
        <v>152</v>
      </c>
      <c r="C49" s="1" t="s">
        <v>146</v>
      </c>
      <c r="D49" s="1" t="s">
        <v>161</v>
      </c>
      <c r="E49" s="1" t="s">
        <v>18</v>
      </c>
      <c r="F49" s="9" t="s">
        <v>169</v>
      </c>
      <c r="G49" s="1">
        <v>1</v>
      </c>
      <c r="H49" s="1">
        <v>350</v>
      </c>
      <c r="I49" s="1">
        <f t="shared" si="3"/>
        <v>350</v>
      </c>
      <c r="J49" s="1" t="s">
        <v>16</v>
      </c>
      <c r="K49" s="1" t="s">
        <v>16</v>
      </c>
      <c r="L49" s="1" t="s">
        <v>16</v>
      </c>
      <c r="M49" s="8"/>
    </row>
    <row r="50" spans="1:13" ht="19.5">
      <c r="A50" s="4">
        <v>48</v>
      </c>
      <c r="B50" s="8" t="s">
        <v>153</v>
      </c>
      <c r="C50" s="1" t="s">
        <v>154</v>
      </c>
      <c r="D50" s="1" t="s">
        <v>161</v>
      </c>
      <c r="E50" s="1" t="s">
        <v>18</v>
      </c>
      <c r="F50" s="9" t="s">
        <v>170</v>
      </c>
      <c r="G50" s="1">
        <v>1</v>
      </c>
      <c r="H50" s="1">
        <v>350</v>
      </c>
      <c r="I50" s="1">
        <f t="shared" si="3"/>
        <v>350</v>
      </c>
      <c r="J50" s="1" t="s">
        <v>16</v>
      </c>
      <c r="K50" s="1" t="s">
        <v>16</v>
      </c>
      <c r="L50" s="1" t="s">
        <v>16</v>
      </c>
      <c r="M50" s="8"/>
    </row>
    <row r="51" spans="1:13" ht="19.5">
      <c r="A51" s="4">
        <v>49</v>
      </c>
      <c r="B51" s="8" t="s">
        <v>155</v>
      </c>
      <c r="C51" s="1" t="s">
        <v>154</v>
      </c>
      <c r="D51" s="1" t="s">
        <v>161</v>
      </c>
      <c r="E51" s="1" t="s">
        <v>18</v>
      </c>
      <c r="F51" s="9" t="s">
        <v>171</v>
      </c>
      <c r="G51" s="1">
        <v>1</v>
      </c>
      <c r="H51" s="1">
        <v>320</v>
      </c>
      <c r="I51" s="1">
        <f t="shared" si="3"/>
        <v>320</v>
      </c>
      <c r="J51" s="1" t="s">
        <v>16</v>
      </c>
      <c r="K51" s="1" t="s">
        <v>16</v>
      </c>
      <c r="L51" s="1" t="s">
        <v>16</v>
      </c>
      <c r="M51" s="8"/>
    </row>
    <row r="52" spans="1:13" ht="19.5">
      <c r="A52" s="4">
        <v>50</v>
      </c>
      <c r="B52" s="8" t="s">
        <v>156</v>
      </c>
      <c r="C52" s="1" t="s">
        <v>154</v>
      </c>
      <c r="D52" s="1" t="s">
        <v>161</v>
      </c>
      <c r="E52" s="1" t="s">
        <v>18</v>
      </c>
      <c r="F52" s="9" t="s">
        <v>172</v>
      </c>
      <c r="G52" s="1">
        <v>1</v>
      </c>
      <c r="H52" s="1">
        <v>340</v>
      </c>
      <c r="I52" s="1">
        <f t="shared" si="3"/>
        <v>340</v>
      </c>
      <c r="J52" s="1" t="s">
        <v>16</v>
      </c>
      <c r="K52" s="1" t="s">
        <v>16</v>
      </c>
      <c r="L52" s="1" t="s">
        <v>16</v>
      </c>
      <c r="M52" s="8"/>
    </row>
    <row r="53" spans="1:13" ht="19.5">
      <c r="A53" s="4">
        <v>51</v>
      </c>
      <c r="B53" s="8" t="s">
        <v>157</v>
      </c>
      <c r="C53" s="1" t="s">
        <v>154</v>
      </c>
      <c r="D53" s="1" t="s">
        <v>161</v>
      </c>
      <c r="E53" s="1" t="s">
        <v>18</v>
      </c>
      <c r="F53" s="9" t="s">
        <v>173</v>
      </c>
      <c r="G53" s="1">
        <v>1</v>
      </c>
      <c r="H53" s="1">
        <v>350</v>
      </c>
      <c r="I53" s="1">
        <f t="shared" si="3"/>
        <v>350</v>
      </c>
      <c r="J53" s="1" t="s">
        <v>16</v>
      </c>
      <c r="K53" s="1" t="s">
        <v>16</v>
      </c>
      <c r="L53" s="1" t="s">
        <v>16</v>
      </c>
      <c r="M53" s="8"/>
    </row>
    <row r="54" spans="1:13" ht="19.5">
      <c r="A54" s="4">
        <v>52</v>
      </c>
      <c r="B54" s="8" t="s">
        <v>158</v>
      </c>
      <c r="C54" s="1" t="s">
        <v>154</v>
      </c>
      <c r="D54" s="1" t="s">
        <v>161</v>
      </c>
      <c r="E54" s="1" t="s">
        <v>18</v>
      </c>
      <c r="F54" s="9" t="s">
        <v>174</v>
      </c>
      <c r="G54" s="1">
        <v>1</v>
      </c>
      <c r="H54" s="1">
        <v>420</v>
      </c>
      <c r="I54" s="1">
        <f t="shared" si="3"/>
        <v>420</v>
      </c>
      <c r="J54" s="1" t="s">
        <v>16</v>
      </c>
      <c r="K54" s="1" t="s">
        <v>16</v>
      </c>
      <c r="L54" s="1" t="s">
        <v>16</v>
      </c>
      <c r="M54" s="8"/>
    </row>
    <row r="55" spans="1:13" ht="19.5">
      <c r="A55" s="4">
        <v>53</v>
      </c>
      <c r="B55" s="8" t="s">
        <v>159</v>
      </c>
      <c r="C55" s="1" t="s">
        <v>154</v>
      </c>
      <c r="D55" s="1" t="s">
        <v>161</v>
      </c>
      <c r="E55" s="1" t="s">
        <v>18</v>
      </c>
      <c r="F55" s="9" t="s">
        <v>175</v>
      </c>
      <c r="G55" s="1">
        <v>1</v>
      </c>
      <c r="H55" s="1">
        <v>680</v>
      </c>
      <c r="I55" s="1">
        <f t="shared" si="3"/>
        <v>680</v>
      </c>
      <c r="J55" s="1" t="s">
        <v>16</v>
      </c>
      <c r="K55" s="1" t="s">
        <v>16</v>
      </c>
      <c r="L55" s="1" t="s">
        <v>16</v>
      </c>
      <c r="M55" s="8"/>
    </row>
    <row r="56" spans="1:13" ht="19.5">
      <c r="A56" s="4">
        <v>54</v>
      </c>
      <c r="B56" s="8" t="s">
        <v>160</v>
      </c>
      <c r="C56" s="1" t="s">
        <v>154</v>
      </c>
      <c r="D56" s="1" t="s">
        <v>161</v>
      </c>
      <c r="E56" s="1" t="s">
        <v>18</v>
      </c>
      <c r="F56" s="10">
        <v>9789866157493</v>
      </c>
      <c r="G56" s="1">
        <v>1</v>
      </c>
      <c r="H56" s="1">
        <v>320</v>
      </c>
      <c r="I56" s="1">
        <f t="shared" si="3"/>
        <v>320</v>
      </c>
      <c r="J56" s="1" t="s">
        <v>16</v>
      </c>
      <c r="K56" s="1" t="s">
        <v>16</v>
      </c>
      <c r="L56" s="1" t="s">
        <v>16</v>
      </c>
      <c r="M56" s="8"/>
    </row>
    <row r="57" spans="1:13" ht="19.5">
      <c r="A57" s="4">
        <v>55</v>
      </c>
      <c r="B57" s="8" t="s">
        <v>188</v>
      </c>
      <c r="C57" s="1" t="s">
        <v>189</v>
      </c>
      <c r="D57" s="1" t="s">
        <v>49</v>
      </c>
      <c r="E57" s="1" t="s">
        <v>18</v>
      </c>
      <c r="F57" s="11" t="s">
        <v>190</v>
      </c>
      <c r="G57" s="1">
        <v>1</v>
      </c>
      <c r="H57" s="1">
        <v>280</v>
      </c>
      <c r="I57" s="1">
        <f t="shared" si="3"/>
        <v>280</v>
      </c>
      <c r="J57" s="1" t="s">
        <v>16</v>
      </c>
      <c r="K57" s="1" t="s">
        <v>16</v>
      </c>
      <c r="L57" s="1" t="s">
        <v>16</v>
      </c>
      <c r="M57" s="8"/>
    </row>
    <row r="58" spans="1:13" ht="19.5">
      <c r="A58" s="4"/>
      <c r="B58" s="8"/>
      <c r="C58" s="1"/>
      <c r="D58" s="1"/>
      <c r="E58" s="1"/>
      <c r="F58" s="9"/>
      <c r="G58" s="1"/>
      <c r="H58" s="1"/>
      <c r="I58" s="1" t="s">
        <v>187</v>
      </c>
      <c r="J58" s="1" t="s">
        <v>75</v>
      </c>
      <c r="K58" s="1" t="s">
        <v>76</v>
      </c>
      <c r="L58" s="1" t="s">
        <v>77</v>
      </c>
      <c r="M58" s="8"/>
    </row>
    <row r="59" spans="1:13" ht="19.5">
      <c r="A59" s="4" t="s">
        <v>12</v>
      </c>
      <c r="B59" s="12"/>
      <c r="C59" s="13"/>
      <c r="D59" s="13"/>
      <c r="E59" s="1"/>
      <c r="F59" s="9"/>
      <c r="G59" s="1"/>
      <c r="H59" s="13"/>
      <c r="I59" s="14">
        <f>SUM(I3:I57)</f>
        <v>39791</v>
      </c>
      <c r="J59" s="13">
        <f>SUM(I6:I8)</f>
        <v>4564</v>
      </c>
      <c r="K59" s="13">
        <f>SUM(I9:I22)</f>
        <v>4219</v>
      </c>
      <c r="L59" s="13">
        <f>SUM(I3:I5)</f>
        <v>3612</v>
      </c>
      <c r="M59" s="12"/>
    </row>
    <row r="60" spans="1:13" ht="254.45" customHeight="1">
      <c r="A60" s="15" t="s">
        <v>14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ht="82.5" customHeight="1">
      <c r="A61" s="17" t="s">
        <v>201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</sheetData>
  <mergeCells count="3">
    <mergeCell ref="A61:L61"/>
    <mergeCell ref="A60:M60"/>
    <mergeCell ref="A1:M1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2018-12-27T05:50:11Z</cp:lastPrinted>
  <dcterms:created xsi:type="dcterms:W3CDTF">2012-07-23T02:09:03Z</dcterms:created>
  <dcterms:modified xsi:type="dcterms:W3CDTF">2018-12-27T05:50:53Z</dcterms:modified>
</cp:coreProperties>
</file>