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8800" windowHeight="18000"/>
  </bookViews>
  <sheets>
    <sheet name="正式書單" sheetId="1" r:id="rId1"/>
    <sheet name="工作表1" sheetId="2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G91" i="1"/>
</calcChain>
</file>

<file path=xl/sharedStrings.xml><?xml version="1.0" encoding="utf-8"?>
<sst xmlns="http://schemas.openxmlformats.org/spreadsheetml/2006/main" count="637" uniqueCount="266">
  <si>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</si>
  <si>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</si>
  <si>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</si>
  <si>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</si>
  <si>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</si>
  <si>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</si>
  <si>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</si>
  <si>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</si>
  <si>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</si>
  <si>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</si>
  <si>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</si>
  <si>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</si>
  <si>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</si>
  <si>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</si>
  <si>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台灣</t>
    <phoneticPr fontId="6" type="noConversion"/>
  </si>
  <si>
    <t>否</t>
    <phoneticPr fontId="6" type="noConversion"/>
  </si>
  <si>
    <t>冰海小鯨:兒文經典新版再現</t>
    <phoneticPr fontId="6" type="noConversion"/>
  </si>
  <si>
    <t>國語日報</t>
    <phoneticPr fontId="6" type="noConversion"/>
  </si>
  <si>
    <t>香川茂</t>
    <phoneticPr fontId="6" type="noConversion"/>
  </si>
  <si>
    <t>爛泥怪</t>
    <phoneticPr fontId="6" type="noConversion"/>
  </si>
  <si>
    <t>小魯文化</t>
    <phoneticPr fontId="6" type="noConversion"/>
  </si>
  <si>
    <t>路易斯‧薩奇爾</t>
    <phoneticPr fontId="6" type="noConversion"/>
  </si>
  <si>
    <t>野人</t>
    <phoneticPr fontId="6" type="noConversion"/>
  </si>
  <si>
    <t>遠流</t>
  </si>
  <si>
    <t>天下遠見</t>
  </si>
  <si>
    <t>陳偉民,林金昇,江彥雄撰稿</t>
    <phoneticPr fontId="6" type="noConversion"/>
  </si>
  <si>
    <t>9789864172528</t>
  </si>
  <si>
    <t>3D理化遊樂場I+II(套書)</t>
  </si>
  <si>
    <t>我生命中的花草樹木</t>
  </si>
  <si>
    <t>阿默著</t>
  </si>
  <si>
    <t>張老師文化事業股份有限公司</t>
  </si>
  <si>
    <t>我的生命大探索</t>
  </si>
  <si>
    <t>Valerie Landon作,Manu Boisteau等繪圖,蔡心儀譯</t>
    <phoneticPr fontId="6" type="noConversion"/>
  </si>
  <si>
    <t>我的地球大探索</t>
  </si>
  <si>
    <t>Yvan Thery作,Marc Boutavant等繪圖,蔡心儀譯</t>
    <phoneticPr fontId="6" type="noConversion"/>
  </si>
  <si>
    <t>Anna Alter,Pascal Weil著</t>
    <phoneticPr fontId="6" type="noConversion"/>
  </si>
  <si>
    <t>我的宇宙大探索</t>
    <phoneticPr fontId="6" type="noConversion"/>
  </si>
  <si>
    <t>我們去觀星</t>
    <phoneticPr fontId="6" type="noConversion"/>
  </si>
  <si>
    <t>陳培堃著.攝影,沼澤茂美繪圖</t>
  </si>
  <si>
    <t>東方</t>
    <phoneticPr fontId="6" type="noConversion"/>
  </si>
  <si>
    <t>我們應該有第2次工業革命</t>
  </si>
  <si>
    <t>李家同著</t>
  </si>
  <si>
    <t>九歌出版有限公司</t>
  </si>
  <si>
    <t>我愛科學:六位女科學家的生命態度</t>
  </si>
  <si>
    <t>簡宛著,曾文娟採訪</t>
  </si>
  <si>
    <t>台灣</t>
    <phoneticPr fontId="6" type="noConversion"/>
  </si>
  <si>
    <t>是</t>
    <phoneticPr fontId="6" type="noConversion"/>
  </si>
  <si>
    <t>伊恩．史都華</t>
  </si>
  <si>
    <t xml:space="preserve"> 亞瑟‧班傑明 </t>
    <phoneticPr fontId="6" type="noConversion"/>
  </si>
  <si>
    <t>大栗博司 </t>
  </si>
  <si>
    <t>9789863445357</t>
    <phoneticPr fontId="6" type="noConversion"/>
  </si>
  <si>
    <t>4717211023884</t>
    <phoneticPr fontId="6" type="noConversion"/>
  </si>
  <si>
    <t>《日本學研社》編輯群</t>
  </si>
  <si>
    <t>小孩的科學7：數學魔術師 </t>
    <phoneticPr fontId="6" type="noConversion"/>
  </si>
  <si>
    <t>超展開數學教室</t>
  </si>
  <si>
    <t> 賴以威</t>
  </si>
  <si>
    <t>這才是數學：從不知道到想知道的探索之旅</t>
  </si>
  <si>
    <t> 保羅．拉克哈特 </t>
  </si>
  <si>
    <t>100件你不知道你不知道的事</t>
  </si>
  <si>
    <t>約翰‧巴羅</t>
  </si>
  <si>
    <t>葉丙成的機率驚豔</t>
  </si>
  <si>
    <t>數學之書</t>
  </si>
  <si>
    <t> 柯利弗德．皮寇弗  </t>
  </si>
  <si>
    <t>時報出版</t>
  </si>
  <si>
    <t>Ｘ的奇幻旅程：從零到無限的數學</t>
  </si>
  <si>
    <t>史帝芬•斯托蓋茨</t>
  </si>
  <si>
    <t>978-957-11-9051-8</t>
  </si>
  <si>
    <t>精準預測</t>
  </si>
  <si>
    <t> 奈特．席佛  </t>
  </si>
  <si>
    <t>三采</t>
  </si>
  <si>
    <t>數字的陷阱:解開12個數學的迷惑</t>
    <phoneticPr fontId="6" type="noConversion"/>
  </si>
  <si>
    <t>Colin Bruce著;盛逢時譯</t>
  </si>
  <si>
    <t>否</t>
    <phoneticPr fontId="6" type="noConversion"/>
  </si>
  <si>
    <t>台灣</t>
  </si>
  <si>
    <t>遠足文化</t>
    <phoneticPr fontId="6" type="noConversion"/>
  </si>
  <si>
    <t>一看就懂！完全圖解台灣系列（全套五冊）</t>
  </si>
  <si>
    <t>國家是怎樣煉成的：三分鐘看懂漫畫世界史（全套三冊）</t>
  </si>
  <si>
    <t> 賽雷</t>
    <phoneticPr fontId="6" type="noConversion"/>
  </si>
  <si>
    <t>時報出版</t>
    <phoneticPr fontId="6" type="noConversion"/>
  </si>
  <si>
    <t>漫畫大英百科【地理】（1～5集）</t>
  </si>
  <si>
    <t> BomBom Story </t>
  </si>
  <si>
    <t>肥志</t>
    <phoneticPr fontId="6" type="noConversion"/>
  </si>
  <si>
    <t>晨星 </t>
    <phoneticPr fontId="6" type="noConversion"/>
  </si>
  <si>
    <t>臺北地方異聞工作室</t>
    <phoneticPr fontId="6" type="noConversion"/>
  </si>
  <si>
    <t>尋妖誌：島嶼妖怪文化之旅</t>
  </si>
  <si>
    <t>台灣地名事典【精裝典藏版】</t>
  </si>
  <si>
    <t>天下文化</t>
    <phoneticPr fontId="6" type="noConversion"/>
  </si>
  <si>
    <t> 張蕙芬</t>
    <phoneticPr fontId="6" type="noConversion"/>
  </si>
  <si>
    <t>我的食物地圖</t>
  </si>
  <si>
    <t>貓頭鷹</t>
    <phoneticPr fontId="6" type="noConversion"/>
  </si>
  <si>
    <t>曹銘宗</t>
    <phoneticPr fontId="6" type="noConversion"/>
  </si>
  <si>
    <t>花飛、花枝、花蠘仔：台灣海產名小考</t>
  </si>
  <si>
    <t>肥志百科：《如果歷史是一群喵》作者冷過頭╳笑掉頭新作（穿梭古今中外，全方位、零死角的「畫超多」知識萌漫）</t>
    <phoneticPr fontId="6" type="noConversion"/>
  </si>
  <si>
    <t>遠流</t>
    <phoneticPr fontId="6" type="noConversion"/>
  </si>
  <si>
    <t>柯宗明</t>
    <phoneticPr fontId="6" type="noConversion"/>
  </si>
  <si>
    <t>陳澄波密碼</t>
  </si>
  <si>
    <t>尖端</t>
    <phoneticPr fontId="6" type="noConversion"/>
  </si>
  <si>
    <t>每日一冷</t>
    <phoneticPr fontId="6" type="noConversion"/>
  </si>
  <si>
    <t>究竟</t>
    <phoneticPr fontId="6" type="noConversion"/>
  </si>
  <si>
    <t>二混子</t>
    <phoneticPr fontId="6" type="noConversion"/>
  </si>
  <si>
    <t>如果春秋戰國是個班級：半小時漫畫中國史</t>
  </si>
  <si>
    <t>前衛</t>
    <phoneticPr fontId="6" type="noConversion"/>
  </si>
  <si>
    <t> Mock Mayson</t>
    <phoneticPr fontId="6" type="noConversion"/>
  </si>
  <si>
    <t>台灣獨曆：台灣歷史上的今天（2019限定版）</t>
  </si>
  <si>
    <t>月熊</t>
    <phoneticPr fontId="6" type="noConversion"/>
  </si>
  <si>
    <t>陳柏棕</t>
    <phoneticPr fontId="6" type="noConversion"/>
  </si>
  <si>
    <t>護國丸：被遺忘的二戰臺籍海軍史</t>
  </si>
  <si>
    <t>奇光文化</t>
    <phoneticPr fontId="6" type="noConversion"/>
  </si>
  <si>
    <t>西谷格</t>
    <phoneticPr fontId="6" type="noConversion"/>
  </si>
  <si>
    <t>親子天下</t>
    <phoneticPr fontId="6" type="noConversion"/>
  </si>
  <si>
    <t>小天下</t>
    <phoneticPr fontId="6" type="noConversion"/>
  </si>
  <si>
    <t>Gary D. Schmidt</t>
    <phoneticPr fontId="6" type="noConversion"/>
  </si>
  <si>
    <t>那又怎樣的一年(新版)</t>
  </si>
  <si>
    <t>Michelle Cuevas</t>
    <phoneticPr fontId="6" type="noConversion"/>
  </si>
  <si>
    <t>看得見的隱形朋友</t>
  </si>
  <si>
    <t>狗狗</t>
    <phoneticPr fontId="6" type="noConversion"/>
  </si>
  <si>
    <t>Rukhsana Khan</t>
    <phoneticPr fontId="6" type="noConversion"/>
  </si>
  <si>
    <t>被遺棄在喀布爾的少女</t>
  </si>
  <si>
    <t>幼獅</t>
    <phoneticPr fontId="6" type="noConversion"/>
  </si>
  <si>
    <t>劉伯樂</t>
    <phoneticPr fontId="6" type="noConversion"/>
  </si>
  <si>
    <t>台灣山林野趣</t>
    <phoneticPr fontId="6" type="noConversion"/>
  </si>
  <si>
    <t>獵書遊戲套書（共三本）</t>
  </si>
  <si>
    <t> 珍妮佛．夏伯里斯．貝特曼 </t>
  </si>
  <si>
    <t>華翔文創</t>
    <phoneticPr fontId="6" type="noConversion"/>
  </si>
  <si>
    <t> 曺仙鎮</t>
    <phoneticPr fontId="6" type="noConversion"/>
  </si>
  <si>
    <t>用手記住的愛</t>
  </si>
  <si>
    <t>如何</t>
    <phoneticPr fontId="6" type="noConversion"/>
  </si>
  <si>
    <t> 豊川月乃</t>
    <phoneticPr fontId="6" type="noConversion"/>
  </si>
  <si>
    <t>美女的習慣vs.歐巴桑的習慣：日本超模名校校長教妳瞬間年輕10歲</t>
  </si>
  <si>
    <t>大田</t>
    <phoneticPr fontId="6" type="noConversion"/>
  </si>
  <si>
    <t> 八耐舜子</t>
    <phoneticPr fontId="6" type="noConversion"/>
  </si>
  <si>
    <t>解憂起笑店：八耐舜子的塗鴉日記</t>
  </si>
  <si>
    <t>田中正人</t>
    <phoneticPr fontId="6" type="noConversion"/>
  </si>
  <si>
    <t>哲學超圖解：世界72哲人x古今210個哲思，看圖就懂，面對人生不迷惘！</t>
  </si>
  <si>
    <t>馬可孛羅</t>
  </si>
  <si>
    <t> 梅莉莎．摩爾</t>
    <phoneticPr fontId="6" type="noConversion"/>
  </si>
  <si>
    <t>當上帝踩到狗屎：人類世界三千年來的髒話文化史</t>
  </si>
  <si>
    <t>希特勒：20世紀的狂人</t>
  </si>
  <si>
    <t>大塊文化</t>
    <phoneticPr fontId="6" type="noConversion"/>
  </si>
  <si>
    <t>三采</t>
    <phoneticPr fontId="6" type="noConversion"/>
  </si>
  <si>
    <t> 米奇‧艾爾邦</t>
  </si>
  <si>
    <t>在天堂遇見的下一個人</t>
  </si>
  <si>
    <t>蔡康永</t>
    <phoneticPr fontId="6" type="noConversion"/>
  </si>
  <si>
    <t>蔡康永的情商課：為你自己活一次</t>
  </si>
  <si>
    <t> 阮光民 </t>
    <phoneticPr fontId="6" type="noConversion"/>
  </si>
  <si>
    <t>用九柑仔店4：夢想與現實的拋物線</t>
  </si>
  <si>
    <t>用九柑仔店3：迷宮的抉擇</t>
  </si>
  <si>
    <t>用九柑仔店2：聽見發芽的聲音</t>
  </si>
  <si>
    <t>用九柑仔店1：守護暖心的所在</t>
  </si>
  <si>
    <t>羊與鋼之森 漫畫版(下)</t>
    <phoneticPr fontId="6" type="noConversion"/>
  </si>
  <si>
    <t>羊與鋼之森 漫畫版(上)</t>
  </si>
  <si>
    <t>香港</t>
    <phoneticPr fontId="6" type="noConversion"/>
  </si>
  <si>
    <t>風雲時代出版股份有限公司</t>
    <phoneticPr fontId="6" type="noConversion"/>
  </si>
  <si>
    <t>古龍</t>
    <phoneticPr fontId="6" type="noConversion"/>
  </si>
  <si>
    <t>古龍精品集（１～４０冊）－２５Ｋ平裝版</t>
  </si>
  <si>
    <t>幼獅文化</t>
  </si>
  <si>
    <t> 簡麗賢</t>
  </si>
  <si>
    <t>學校沒教的溝通課</t>
  </si>
  <si>
    <t>四也出版公司</t>
  </si>
  <si>
    <t>謝易霖</t>
  </si>
  <si>
    <t>成語一千零一夜2：落難公子成功記</t>
  </si>
  <si>
    <t>成語一千零一夜1重返英雄爭霸的故事現場(二版)</t>
  </si>
  <si>
    <t>格林文化</t>
  </si>
  <si>
    <t>莎士比亞/原著, 瑪麗蘭姆/改寫</t>
    <phoneticPr fontId="6" type="noConversion"/>
  </si>
  <si>
    <t>仲夏夜之夢</t>
  </si>
  <si>
    <t>字畝文化</t>
  </si>
  <si>
    <t xml:space="preserve">芬妮‧布莉特 </t>
  </si>
  <si>
    <t>簡愛，狐狸與我</t>
  </si>
  <si>
    <t>水滴文化</t>
  </si>
  <si>
    <t>謝爾．希爾弗斯坦</t>
  </si>
  <si>
    <t>一隻向後開槍的獅子：拉夫卡迪歐</t>
  </si>
  <si>
    <t>遠見天下文化</t>
  </si>
  <si>
    <t>林滿秋</t>
  </si>
  <si>
    <t>不向命運屈服的科學巨星：霍金</t>
  </si>
  <si>
    <t>國語日報</t>
  </si>
  <si>
    <t>法蘭克．包姆</t>
  </si>
  <si>
    <t>綠野仙蹤：百年經典原創插畫復刻版</t>
  </si>
  <si>
    <t>如果出版</t>
  </si>
  <si>
    <t>林玉玫</t>
  </si>
  <si>
    <t>宋詞背後的秘密: 唱情歌、論時政, 宋代文青的面貌, 原來藏在宋詞裡!</t>
    <phoneticPr fontId="6" type="noConversion"/>
  </si>
  <si>
    <t>行人</t>
  </si>
  <si>
    <t>徐亞英, 廖倩慧</t>
  </si>
  <si>
    <t>築音賦聲：建築聲學家徐亞英的六十年構築</t>
  </si>
  <si>
    <t>凱薩琳‧艾登</t>
  </si>
  <si>
    <t>熊與夜鶯</t>
  </si>
  <si>
    <t>怪奇事物所所長</t>
  </si>
  <si>
    <t>怪奇事物所：你知道嗎？其實我們都很怪！</t>
  </si>
  <si>
    <t>田丸雅智</t>
  </si>
  <si>
    <t>多魔坂神社的一千零一夜</t>
  </si>
  <si>
    <t>台灣東方</t>
  </si>
  <si>
    <t>珍‧克雷賀德‧喬治</t>
  </si>
  <si>
    <t>冰海之鯨</t>
  </si>
  <si>
    <t>小魯文化</t>
  </si>
  <si>
    <t>凱特‧貝克, 查娜‧戴維森, 方建能, 李玲玲, 呂晟智, 楊平世, 廖運志, 賴景陽, 鍾國芳</t>
    <phoneticPr fontId="6" type="noConversion"/>
  </si>
  <si>
    <t>最高的山‧最深的海：世界自然奇觀</t>
  </si>
  <si>
    <t>Elena Favilli/ Francesca Cavallo</t>
  </si>
  <si>
    <t xml:space="preserve">Good Night Stories for Rebel Girls </t>
  </si>
  <si>
    <t>Kate Hodges; Sarah Papworth (ILT); Lucy Mangan (FRW)</t>
  </si>
  <si>
    <t>Eva Chen; Derek Desierto (ILT)</t>
  </si>
  <si>
    <t>Puffin UK</t>
  </si>
  <si>
    <t>Malala Yousafzai</t>
  </si>
  <si>
    <t>Winter, Jeanette</t>
  </si>
  <si>
    <t>A Is for Awesome! ― 23 Iconic Women Who Changed the World</t>
    <phoneticPr fontId="6" type="noConversion"/>
  </si>
  <si>
    <t>Malala, a Brave Girl from Pakistan/iqbal, a Brave Boy from Pakistan: Two Stories of Bravery in One Beautiful Boook</t>
    <phoneticPr fontId="6" type="noConversion"/>
  </si>
  <si>
    <t>否</t>
    <phoneticPr fontId="6" type="noConversion"/>
  </si>
  <si>
    <t xml:space="preserve">遠流 </t>
    <phoneticPr fontId="6" type="noConversion"/>
  </si>
  <si>
    <t>時報出版</t>
    <phoneticPr fontId="6" type="noConversion"/>
  </si>
  <si>
    <t>有意思</t>
    <phoneticPr fontId="6" type="noConversion"/>
  </si>
  <si>
    <t>摩天文傳</t>
    <phoneticPr fontId="6" type="noConversion"/>
  </si>
  <si>
    <t>失素列車：檢測身體訊息，補充維生素和鈣質，讓你每天水噹噹（健康好評版）</t>
    <phoneticPr fontId="6" type="noConversion"/>
  </si>
  <si>
    <t>江坤俊</t>
    <phoneticPr fontId="6" type="noConversion"/>
  </si>
  <si>
    <t>一天一D：維他命D幫你顧健康</t>
    <phoneticPr fontId="6" type="noConversion"/>
  </si>
  <si>
    <t>方舟文化</t>
    <phoneticPr fontId="6" type="noConversion"/>
  </si>
  <si>
    <t xml:space="preserve">鄭旭輝 </t>
    <phoneticPr fontId="6" type="noConversion"/>
  </si>
  <si>
    <t>當自己的按摩師： 深層肌筋膜自我放鬆</t>
    <phoneticPr fontId="6" type="noConversion"/>
  </si>
  <si>
    <t>東田直樹</t>
    <phoneticPr fontId="6" type="noConversion"/>
  </si>
  <si>
    <t>我想變成鳥，所以跳起來：在自閉兒的世界裡，理解是最適當的陪伴</t>
    <phoneticPr fontId="6" type="noConversion"/>
  </si>
  <si>
    <t>丹．格林</t>
    <phoneticPr fontId="6" type="noConversion"/>
  </si>
  <si>
    <t>人體工廠</t>
    <phoneticPr fontId="6" type="noConversion"/>
  </si>
  <si>
    <t>台灣東方</t>
    <phoneticPr fontId="6" type="noConversion"/>
  </si>
  <si>
    <t>青林</t>
    <phoneticPr fontId="6" type="noConversion"/>
  </si>
  <si>
    <t xml:space="preserve"> 法蘭西絲‧哈汀吉</t>
    <phoneticPr fontId="6" type="noConversion"/>
  </si>
  <si>
    <t>謊言樹</t>
    <phoneticPr fontId="6" type="noConversion"/>
  </si>
  <si>
    <t xml:space="preserve"> 凱特‧狄卡密歐</t>
    <phoneticPr fontId="6" type="noConversion"/>
  </si>
  <si>
    <t>琴‧麥瑞爾</t>
    <phoneticPr fontId="6" type="noConversion"/>
  </si>
  <si>
    <t>手推車大作戰：經典新視界1</t>
    <phoneticPr fontId="6" type="noConversion"/>
  </si>
  <si>
    <t>Malala's Magic Pencil</t>
    <phoneticPr fontId="6" type="noConversion"/>
  </si>
  <si>
    <t xml:space="preserve">Rosa Parks </t>
    <phoneticPr fontId="6" type="noConversion"/>
  </si>
  <si>
    <t>Lisbeth Kaiser</t>
    <phoneticPr fontId="6" type="noConversion"/>
  </si>
  <si>
    <t xml:space="preserve">Coco Chanel </t>
    <phoneticPr fontId="6" type="noConversion"/>
  </si>
  <si>
    <t xml:space="preserve"> Isabel Sanchez Vegara</t>
    <phoneticPr fontId="6" type="noConversion"/>
  </si>
  <si>
    <t>FRANCES LINCOLN</t>
    <phoneticPr fontId="6" type="noConversion"/>
  </si>
  <si>
    <t>FRANCES LINCOLN</t>
    <phoneticPr fontId="6" type="noConversion"/>
  </si>
  <si>
    <t>UK</t>
    <phoneticPr fontId="6" type="noConversion"/>
  </si>
  <si>
    <t>UK</t>
    <phoneticPr fontId="6" type="noConversion"/>
  </si>
  <si>
    <t>Particular Books</t>
    <phoneticPr fontId="6" type="noConversion"/>
  </si>
  <si>
    <t>UK</t>
    <phoneticPr fontId="6" type="noConversion"/>
  </si>
  <si>
    <t>Aurum Pr Ltd</t>
    <phoneticPr fontId="6" type="noConversion"/>
  </si>
  <si>
    <t>I Know a Woman ― The Inspiring Connections Between the Women Who Have Shaped Our World: Behind Every Great Woman Is Another Reat Woman</t>
    <phoneticPr fontId="6" type="noConversion"/>
  </si>
  <si>
    <t>ＵＫ</t>
    <phoneticPr fontId="6" type="noConversion"/>
  </si>
  <si>
    <t>Beach Lane Books</t>
    <phoneticPr fontId="6" type="noConversion"/>
  </si>
  <si>
    <t>USA</t>
    <phoneticPr fontId="6" type="noConversion"/>
  </si>
  <si>
    <t>Feiwel &amp; Friends</t>
    <phoneticPr fontId="6" type="noConversion"/>
  </si>
  <si>
    <t>USA</t>
    <phoneticPr fontId="6" type="noConversion"/>
  </si>
  <si>
    <t>麥田出版社</t>
    <phoneticPr fontId="6" type="noConversion"/>
  </si>
  <si>
    <t>臉譜出版社</t>
    <phoneticPr fontId="6" type="noConversion"/>
  </si>
  <si>
    <t>貓頭鷹出版社</t>
    <phoneticPr fontId="6" type="noConversion"/>
  </si>
  <si>
    <t>經濟新潮社</t>
    <phoneticPr fontId="6" type="noConversion"/>
  </si>
  <si>
    <t>五南</t>
    <phoneticPr fontId="6" type="noConversion"/>
  </si>
  <si>
    <t>時報文化</t>
    <phoneticPr fontId="6" type="noConversion"/>
  </si>
  <si>
    <t>傻狗溫迪客</t>
    <phoneticPr fontId="6" type="noConversion"/>
  </si>
  <si>
    <t>數學好有事</t>
    <phoneticPr fontId="6" type="noConversion"/>
  </si>
  <si>
    <t>用數學的語言看世界</t>
    <phoneticPr fontId="6" type="noConversion"/>
  </si>
  <si>
    <t>數學大觀念：從數字到微積分，全面理解數學的12大觀念</t>
    <phoneticPr fontId="6" type="noConversion"/>
  </si>
  <si>
    <t>學數學，弄懂這39個數字就對了</t>
    <phoneticPr fontId="6" type="noConversion"/>
  </si>
  <si>
    <r>
      <t>遠足地理百科編輯組</t>
    </r>
    <r>
      <rPr>
        <sz val="12"/>
        <color rgb="FF666666"/>
        <rFont val="新細明體"/>
        <family val="1"/>
        <charset val="136"/>
      </rPr>
      <t>, </t>
    </r>
    <r>
      <rPr>
        <sz val="12"/>
        <color rgb="FF333333"/>
        <rFont val="新細明體"/>
        <family val="1"/>
        <charset val="136"/>
      </rPr>
      <t>黃美傳</t>
    </r>
    <phoneticPr fontId="6" type="noConversion"/>
  </si>
  <si>
    <r>
      <t> </t>
    </r>
    <r>
      <rPr>
        <sz val="12"/>
        <color rgb="FF333333"/>
        <rFont val="新細明體"/>
        <family val="1"/>
        <charset val="136"/>
      </rPr>
      <t>蔡培慧</t>
    </r>
    <r>
      <rPr>
        <sz val="12"/>
        <color rgb="FF666666"/>
        <rFont val="新細明體"/>
        <family val="1"/>
        <charset val="136"/>
      </rPr>
      <t>, </t>
    </r>
    <r>
      <rPr>
        <sz val="12"/>
        <color rgb="FF333333"/>
        <rFont val="新細明體"/>
        <family val="1"/>
        <charset val="136"/>
      </rPr>
      <t>陳怡慧</t>
    </r>
    <r>
      <rPr>
        <sz val="12"/>
        <color rgb="FF666666"/>
        <rFont val="新細明體"/>
        <family val="1"/>
        <charset val="136"/>
      </rPr>
      <t>, </t>
    </r>
    <r>
      <rPr>
        <sz val="12"/>
        <color rgb="FF333333"/>
        <rFont val="新細明體"/>
        <family val="1"/>
        <charset val="136"/>
      </rPr>
      <t>陸傳傑</t>
    </r>
    <phoneticPr fontId="6" type="noConversion"/>
  </si>
  <si>
    <r>
      <t> </t>
    </r>
    <r>
      <rPr>
        <sz val="12"/>
        <color rgb="FF333333"/>
        <rFont val="新細明體"/>
        <family val="1"/>
        <charset val="136"/>
      </rPr>
      <t>水木茂</t>
    </r>
    <r>
      <rPr>
        <sz val="12"/>
        <color rgb="FF666666"/>
        <rFont val="新細明體"/>
        <family val="1"/>
        <charset val="136"/>
      </rPr>
      <t> </t>
    </r>
    <phoneticPr fontId="6" type="noConversion"/>
  </si>
  <si>
    <r>
      <t> </t>
    </r>
    <r>
      <rPr>
        <sz val="12"/>
        <color rgb="FF333333"/>
        <rFont val="新細明體"/>
        <family val="1"/>
        <charset val="136"/>
      </rPr>
      <t>宮下奈都</t>
    </r>
    <r>
      <rPr>
        <sz val="12"/>
        <color rgb="FF666666"/>
        <rFont val="新細明體"/>
        <family val="1"/>
        <charset val="136"/>
      </rPr>
      <t>, </t>
    </r>
    <r>
      <rPr>
        <sz val="12"/>
        <color rgb="FF333333"/>
        <rFont val="新細明體"/>
        <family val="1"/>
        <charset val="136"/>
      </rPr>
      <t>水谷愛</t>
    </r>
    <r>
      <rPr>
        <sz val="12"/>
        <color rgb="FF666666"/>
        <rFont val="新細明體"/>
        <family val="1"/>
        <charset val="136"/>
      </rPr>
      <t>  </t>
    </r>
    <phoneticPr fontId="6" type="noConversion"/>
  </si>
  <si>
    <r>
      <t> </t>
    </r>
    <r>
      <rPr>
        <sz val="12"/>
        <color rgb="FF333333"/>
        <rFont val="新細明體"/>
        <family val="1"/>
        <charset val="136"/>
      </rPr>
      <t>瑪莉安．弗萊伯格</t>
    </r>
    <r>
      <rPr>
        <sz val="12"/>
        <color rgb="FF666666"/>
        <rFont val="新細明體"/>
        <family val="1"/>
        <charset val="136"/>
      </rPr>
      <t>, </t>
    </r>
    <r>
      <rPr>
        <sz val="12"/>
        <color rgb="FF333333"/>
        <rFont val="新細明體"/>
        <family val="1"/>
        <charset val="136"/>
      </rPr>
      <t>瑞秋．湯瑪斯</t>
    </r>
    <phoneticPr fontId="6" type="noConversion"/>
  </si>
  <si>
    <r>
      <t>葉丙成</t>
    </r>
    <r>
      <rPr>
        <sz val="12"/>
        <color rgb="FF666666"/>
        <rFont val="新細明體"/>
        <family val="1"/>
        <charset val="136"/>
      </rPr>
      <t>, </t>
    </r>
    <r>
      <rPr>
        <sz val="12"/>
        <color rgb="FF333333"/>
        <rFont val="新細明體"/>
        <family val="1"/>
        <charset val="136"/>
      </rPr>
      <t>賴以威</t>
    </r>
  </si>
  <si>
    <r>
  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</t>
    </r>
    <r>
      <rPr>
        <sz val="12"/>
        <color rgb="FFFF0000"/>
        <rFont val="新細明體"/>
        <family val="1"/>
        <charset val="136"/>
      </rPr>
      <t>書籍請寫定價(原始價格)，不要以折扣價填寫。</t>
    </r>
    <r>
      <rPr>
        <sz val="12"/>
        <color rgb="FF000000"/>
        <rFont val="新細明體"/>
        <family val="1"/>
        <charset val="136"/>
      </rPr>
      <t xml:space="preserve">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/r>
    <phoneticPr fontId="6" type="noConversion"/>
  </si>
  <si>
    <t xml:space="preserve">  臺南市107學年度國民中小學圖書採購書單    </t>
    <phoneticPr fontId="6" type="noConversion"/>
  </si>
  <si>
    <t>校名：台南市立沙崙國中
填表人：                                                     教務主任：                                                     校長：                        
連絡電話：06-3032062#103</t>
    <phoneticPr fontId="6" type="noConversion"/>
  </si>
  <si>
    <t>續‧臺灣沒說你不知道：生活在紛擾年代，七十則包山包海、愛鄉愛土的冷知識</t>
    <phoneticPr fontId="6" type="noConversion"/>
  </si>
  <si>
    <t>終於寄達的信：106歲日本教師與88歲台灣學生的感人重逢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</si>
</sst>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[$NT$-404]#,##0.00;[Red]&quot;-&quot;[$NT$-404]#,##0.00"/>
    <numFmt numFmtId="177" formatCode="#,##0.00&quot; &quot;;#,##0.00&quot; &quot;;&quot;-&quot;#&quot; &quot;;@&quot; &quot;"/>
    <numFmt numFmtId="178" formatCode="0_);[Red]\(0\)"/>
    <numFmt numFmtId="179" formatCode="0_ "/>
  </numFmts>
  <fonts count="19" x14ac:knownFonts="1">
    <font>
      <sz val="12"/>
      <color rgb="FF000000"/>
      <name val="新細明體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3"/>
      <charset val="136"/>
    </font>
    <font>
      <b/>
      <i/>
      <sz val="16"/>
      <color rgb="FF000000"/>
      <name val="新細明體"/>
      <family val="3"/>
      <charset val="136"/>
    </font>
    <font>
      <b/>
      <i/>
      <u/>
      <sz val="12"/>
      <color rgb="FF000000"/>
      <name val="新細明體"/>
      <family val="3"/>
      <charset val="136"/>
    </font>
    <font>
      <sz val="9"/>
      <name val="新細明體"/>
      <family val="3"/>
      <charset val="136"/>
    </font>
    <font>
      <sz val="12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color rgb="FFFF0000"/>
      <name val="新細明體"/>
      <family val="1"/>
      <charset val="136"/>
    </font>
    <font>
      <u/>
      <sz val="12"/>
      <color rgb="FFFF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333333"/>
      <name val="新細明體"/>
      <family val="1"/>
      <charset val="136"/>
    </font>
    <font>
      <sz val="12"/>
      <color rgb="FF666666"/>
      <name val="新細明體"/>
      <family val="1"/>
      <charset val="136"/>
    </font>
    <font>
      <sz val="12"/>
      <color rgb="FF232323"/>
      <name val="新細明體"/>
      <family val="1"/>
      <charset val="136"/>
    </font>
    <font>
      <sz val="12"/>
      <color rgb="FF272727"/>
      <name val="新細明體"/>
      <family val="1"/>
      <charset val="136"/>
    </font>
    <font>
      <sz val="12"/>
      <color rgb="FF595757"/>
      <name val="新細明體"/>
      <family val="1"/>
      <charset val="136"/>
    </font>
    <font>
      <i/>
      <sz val="12"/>
      <color rgb="FF000000"/>
      <name val="新細明體"/>
      <family val="1"/>
      <charset val="136"/>
    </font>
    <font>
      <sz val="14"/>
      <color rgb="FF00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>
      <alignment vertical="center"/>
    </xf>
    <xf numFmtId="0" fontId="4" fillId="0" borderId="0">
      <alignment horizontal="center" vertical="center"/>
    </xf>
    <xf numFmtId="0" fontId="4" fillId="0" borderId="0">
      <alignment horizontal="center" vertical="center" textRotation="90"/>
    </xf>
    <xf numFmtId="0" fontId="5" fillId="0" borderId="0">
      <alignment vertical="center"/>
    </xf>
    <xf numFmtId="176" fontId="5" fillId="0" borderId="0">
      <alignment vertical="center"/>
    </xf>
    <xf numFmtId="0" fontId="3" fillId="0" borderId="0"/>
    <xf numFmtId="177" fontId="3" fillId="0" borderId="0">
      <alignment vertical="center"/>
    </xf>
    <xf numFmtId="177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8" fillId="0" borderId="2" xfId="11" applyFont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0" fontId="10" fillId="0" borderId="2" xfId="11" applyFont="1" applyBorder="1" applyAlignment="1">
      <alignment horizontal="center" vertical="center"/>
    </xf>
    <xf numFmtId="178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78" fontId="9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8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78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79" fontId="14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2" xfId="9" applyFont="1" applyFill="1" applyBorder="1" applyAlignment="1">
      <alignment horizontal="center" vertical="top" wrapText="1"/>
    </xf>
    <xf numFmtId="178" fontId="7" fillId="0" borderId="2" xfId="8" applyNumberFormat="1" applyFont="1" applyFill="1" applyBorder="1" applyAlignment="1" applyProtection="1">
      <alignment horizontal="center" vertical="top" wrapText="1"/>
    </xf>
    <xf numFmtId="179" fontId="9" fillId="0" borderId="2" xfId="0" applyNumberFormat="1" applyFont="1" applyBorder="1" applyAlignment="1">
      <alignment horizontal="center" vertical="center"/>
    </xf>
    <xf numFmtId="178" fontId="14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8" fontId="15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78" fontId="16" fillId="0" borderId="2" xfId="0" applyNumberFormat="1" applyFont="1" applyBorder="1" applyAlignment="1">
      <alignment horizontal="center" vertical="center"/>
    </xf>
    <xf numFmtId="178" fontId="11" fillId="0" borderId="2" xfId="0" applyNumberFormat="1" applyFont="1" applyBorder="1" applyAlignment="1">
      <alignment horizontal="center" vertical="top" wrapText="1"/>
    </xf>
    <xf numFmtId="178" fontId="17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0" borderId="2" xfId="8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49" fontId="7" fillId="0" borderId="2" xfId="10" applyNumberFormat="1" applyFont="1" applyFill="1" applyBorder="1" applyAlignment="1">
      <alignment horizontal="center" vertical="top" wrapText="1"/>
    </xf>
    <xf numFmtId="178" fontId="11" fillId="0" borderId="5" xfId="0" applyNumberFormat="1" applyFont="1" applyBorder="1" applyAlignment="1">
      <alignment horizontal="center" vertical="center"/>
    </xf>
    <xf numFmtId="178" fontId="11" fillId="0" borderId="0" xfId="0" applyNumberFormat="1" applyFont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left" vertical="top" wrapText="1"/>
    </xf>
    <xf numFmtId="178" fontId="18" fillId="0" borderId="0" xfId="0" applyNumberFormat="1" applyFont="1" applyFill="1" applyBorder="1" applyAlignment="1">
      <alignment horizontal="left" vertical="center" wrapText="1"/>
    </xf>
  </cellXfs>
  <cellStyles count="12">
    <cellStyle name="Heading" xfId="1"/>
    <cellStyle name="Heading1" xfId="2"/>
    <cellStyle name="Result" xfId="3"/>
    <cellStyle name="Result2" xfId="4"/>
    <cellStyle name="一般" xfId="0" builtinId="0" customBuiltin="1"/>
    <cellStyle name="一般 13" xfId="10"/>
    <cellStyle name="一般 14" xfId="8"/>
    <cellStyle name="一般 2" xfId="5"/>
    <cellStyle name="一般 2 2" xfId="9"/>
    <cellStyle name="千分位 2" xfId="6"/>
    <cellStyle name="千分位 2 2" xfId="7"/>
    <cellStyle name="超連結" xfId="1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Michelle+Cuevas/adv_author/1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books.com.tw/web/sys_puballb/books/?pubid=saccacapital" TargetMode="External"/><Relationship Id="rId7" Type="http://schemas.openxmlformats.org/officeDocument/2006/relationships/hyperlink" Target="https://search.books.com.tw/search/query/key/Gary+D.+Schmidt/adv_author/1/" TargetMode="External"/><Relationship Id="rId12" Type="http://schemas.openxmlformats.org/officeDocument/2006/relationships/hyperlink" Target="http://www.wunan.com.tw/index.asp" TargetMode="External"/><Relationship Id="rId2" Type="http://schemas.openxmlformats.org/officeDocument/2006/relationships/hyperlink" Target="https://search.books.com.tw/search/query/key/%E7%B0%A1%E9%BA%97%E8%B3%A2/adv_author/1/" TargetMode="External"/><Relationship Id="rId1" Type="http://schemas.openxmlformats.org/officeDocument/2006/relationships/hyperlink" Target="https://www.books.com.tw/web/sys_puballb/books/?pubid=youth" TargetMode="External"/><Relationship Id="rId6" Type="http://schemas.openxmlformats.org/officeDocument/2006/relationships/hyperlink" Target="https://search.books.com.tw/search/query/key/%E8%AC%9D%E6%98%93%E9%9C%96/adv_author/1/" TargetMode="External"/><Relationship Id="rId11" Type="http://schemas.openxmlformats.org/officeDocument/2006/relationships/hyperlink" Target="https://search.books.com.tw/search/query/key/BomBom+Story/adv_author/1/" TargetMode="External"/><Relationship Id="rId5" Type="http://schemas.openxmlformats.org/officeDocument/2006/relationships/hyperlink" Target="https://www.books.com.tw/web/sys_puballb/books/?pubid=saccacapital" TargetMode="External"/><Relationship Id="rId10" Type="http://schemas.openxmlformats.org/officeDocument/2006/relationships/hyperlink" Target="https://www.books.com.tw/web/sys_puballb/books/?pubid=suntriumph" TargetMode="External"/><Relationship Id="rId4" Type="http://schemas.openxmlformats.org/officeDocument/2006/relationships/hyperlink" Target="https://search.books.com.tw/search/query/key/%E8%AC%9D%E6%98%93%E9%9C%96/adv_author/1/" TargetMode="External"/><Relationship Id="rId9" Type="http://schemas.openxmlformats.org/officeDocument/2006/relationships/hyperlink" Target="https://search.books.com.tw/search/query/key/Rukhsana+Khan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abSelected="1" view="pageLayout" topLeftCell="A76" zoomScale="60" zoomScaleNormal="90" zoomScalePageLayoutView="60" workbookViewId="0">
      <selection activeCell="E91" sqref="E91"/>
    </sheetView>
  </sheetViews>
  <sheetFormatPr defaultColWidth="8.875" defaultRowHeight="16.350000000000001" customHeight="1" x14ac:dyDescent="0.25"/>
  <cols>
    <col min="1" max="1" width="8.375" style="10" customWidth="1"/>
    <col min="2" max="2" width="48" style="10" customWidth="1"/>
    <col min="3" max="3" width="18.625" style="10" customWidth="1"/>
    <col min="4" max="4" width="17.125" style="10" customWidth="1"/>
    <col min="5" max="5" width="9.125" style="10" customWidth="1"/>
    <col min="6" max="6" width="19.125" style="36" customWidth="1"/>
    <col min="7" max="7" width="9.125" style="10" customWidth="1"/>
    <col min="8" max="8" width="11.625" style="10" customWidth="1"/>
    <col min="9" max="9" width="9.375" style="10" customWidth="1"/>
    <col min="10" max="10" width="9.5" style="10" customWidth="1"/>
    <col min="11" max="11" width="10.5" style="10" customWidth="1"/>
    <col min="12" max="12" width="8.375" style="10" customWidth="1"/>
    <col min="13" max="13" width="8.625" style="10" customWidth="1"/>
    <col min="14" max="1024" width="8.375" style="10" customWidth="1"/>
    <col min="1025" max="16384" width="8.875" style="10"/>
  </cols>
  <sheetData>
    <row r="1" spans="1:13" ht="25.35" customHeight="1" x14ac:dyDescent="0.25">
      <c r="A1" s="37" t="s">
        <v>262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39.6" customHeight="1" x14ac:dyDescent="0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2" t="s">
        <v>5</v>
      </c>
      <c r="G2" s="11" t="s">
        <v>6</v>
      </c>
      <c r="H2" s="11" t="s">
        <v>7</v>
      </c>
      <c r="I2" s="11" t="s">
        <v>8</v>
      </c>
      <c r="J2" s="13" t="s">
        <v>9</v>
      </c>
      <c r="K2" s="13" t="s">
        <v>10</v>
      </c>
      <c r="L2" s="13" t="s">
        <v>11</v>
      </c>
      <c r="M2" s="11" t="s">
        <v>12</v>
      </c>
    </row>
    <row r="3" spans="1:13" ht="54" customHeight="1" x14ac:dyDescent="0.25">
      <c r="A3" s="11">
        <v>1</v>
      </c>
      <c r="B3" s="13" t="s">
        <v>203</v>
      </c>
      <c r="C3" s="13" t="s">
        <v>201</v>
      </c>
      <c r="D3" s="13" t="s">
        <v>240</v>
      </c>
      <c r="E3" s="11" t="s">
        <v>241</v>
      </c>
      <c r="F3" s="14">
        <v>9781481422949</v>
      </c>
      <c r="G3" s="11">
        <v>5</v>
      </c>
      <c r="H3" s="11">
        <v>630</v>
      </c>
      <c r="I3" s="11">
        <f t="shared" ref="I3:I28" si="0">G3*H3</f>
        <v>3150</v>
      </c>
      <c r="J3" s="11" t="s">
        <v>15</v>
      </c>
      <c r="K3" s="11" t="s">
        <v>15</v>
      </c>
      <c r="L3" s="11" t="s">
        <v>15</v>
      </c>
      <c r="M3" s="11"/>
    </row>
    <row r="4" spans="1:13" ht="21" customHeight="1" x14ac:dyDescent="0.25">
      <c r="A4" s="11">
        <v>2</v>
      </c>
      <c r="B4" s="13" t="s">
        <v>226</v>
      </c>
      <c r="C4" s="11" t="s">
        <v>200</v>
      </c>
      <c r="D4" s="13" t="s">
        <v>199</v>
      </c>
      <c r="E4" s="11" t="s">
        <v>233</v>
      </c>
      <c r="F4" s="14">
        <v>9780241322567</v>
      </c>
      <c r="G4" s="11">
        <v>2</v>
      </c>
      <c r="H4" s="11">
        <v>714</v>
      </c>
      <c r="I4" s="11">
        <f t="shared" si="0"/>
        <v>1428</v>
      </c>
      <c r="J4" s="11" t="s">
        <v>15</v>
      </c>
      <c r="K4" s="11" t="s">
        <v>15</v>
      </c>
      <c r="L4" s="11" t="s">
        <v>15</v>
      </c>
      <c r="M4" s="11"/>
    </row>
    <row r="5" spans="1:13" ht="39.6" customHeight="1" x14ac:dyDescent="0.25">
      <c r="A5" s="11">
        <v>3</v>
      </c>
      <c r="B5" s="13" t="s">
        <v>202</v>
      </c>
      <c r="C5" s="13" t="s">
        <v>198</v>
      </c>
      <c r="D5" s="13" t="s">
        <v>242</v>
      </c>
      <c r="E5" s="11" t="s">
        <v>243</v>
      </c>
      <c r="F5" s="14">
        <v>9781250215994</v>
      </c>
      <c r="G5" s="11">
        <v>2</v>
      </c>
      <c r="H5" s="11">
        <v>350</v>
      </c>
      <c r="I5" s="11">
        <f t="shared" si="0"/>
        <v>700</v>
      </c>
      <c r="J5" s="11" t="s">
        <v>15</v>
      </c>
      <c r="K5" s="11" t="s">
        <v>15</v>
      </c>
      <c r="L5" s="11" t="s">
        <v>15</v>
      </c>
      <c r="M5" s="11"/>
    </row>
    <row r="6" spans="1:13" ht="57" customHeight="1" x14ac:dyDescent="0.25">
      <c r="A6" s="11">
        <v>4</v>
      </c>
      <c r="B6" s="13" t="s">
        <v>238</v>
      </c>
      <c r="C6" s="13" t="s">
        <v>197</v>
      </c>
      <c r="D6" s="13" t="s">
        <v>237</v>
      </c>
      <c r="E6" s="11" t="s">
        <v>239</v>
      </c>
      <c r="F6" s="14">
        <v>9781781317365</v>
      </c>
      <c r="G6" s="11">
        <v>1</v>
      </c>
      <c r="H6" s="11">
        <v>945</v>
      </c>
      <c r="I6" s="11">
        <f t="shared" si="0"/>
        <v>945</v>
      </c>
      <c r="J6" s="11" t="s">
        <v>15</v>
      </c>
      <c r="K6" s="11" t="s">
        <v>15</v>
      </c>
      <c r="L6" s="11" t="s">
        <v>15</v>
      </c>
      <c r="M6" s="11"/>
    </row>
    <row r="7" spans="1:13" ht="28.5" customHeight="1" x14ac:dyDescent="0.25">
      <c r="A7" s="11">
        <v>5</v>
      </c>
      <c r="B7" s="13" t="s">
        <v>196</v>
      </c>
      <c r="C7" s="13" t="s">
        <v>195</v>
      </c>
      <c r="D7" s="13" t="s">
        <v>235</v>
      </c>
      <c r="E7" s="11" t="s">
        <v>236</v>
      </c>
      <c r="F7" s="14">
        <v>9780141986005</v>
      </c>
      <c r="G7" s="11">
        <v>1</v>
      </c>
      <c r="H7" s="11">
        <v>1100</v>
      </c>
      <c r="I7" s="11">
        <f t="shared" si="0"/>
        <v>1100</v>
      </c>
      <c r="J7" s="11" t="s">
        <v>15</v>
      </c>
      <c r="K7" s="11" t="s">
        <v>15</v>
      </c>
      <c r="L7" s="11" t="s">
        <v>15</v>
      </c>
      <c r="M7" s="11"/>
    </row>
    <row r="8" spans="1:13" ht="34.5" customHeight="1" x14ac:dyDescent="0.25">
      <c r="A8" s="11">
        <v>6</v>
      </c>
      <c r="B8" s="13" t="s">
        <v>229</v>
      </c>
      <c r="C8" s="13" t="s">
        <v>230</v>
      </c>
      <c r="D8" s="13" t="s">
        <v>231</v>
      </c>
      <c r="E8" s="11" t="s">
        <v>234</v>
      </c>
      <c r="F8" s="14">
        <v>9781847807717</v>
      </c>
      <c r="G8" s="11">
        <v>5</v>
      </c>
      <c r="H8" s="11">
        <v>550</v>
      </c>
      <c r="I8" s="11">
        <f t="shared" si="0"/>
        <v>2750</v>
      </c>
      <c r="J8" s="11" t="s">
        <v>15</v>
      </c>
      <c r="K8" s="11" t="s">
        <v>15</v>
      </c>
      <c r="L8" s="11" t="s">
        <v>15</v>
      </c>
      <c r="M8" s="11"/>
    </row>
    <row r="9" spans="1:13" ht="39.6" customHeight="1" x14ac:dyDescent="0.25">
      <c r="A9" s="11">
        <v>7</v>
      </c>
      <c r="B9" s="13" t="s">
        <v>227</v>
      </c>
      <c r="C9" s="13" t="s">
        <v>228</v>
      </c>
      <c r="D9" s="13" t="s">
        <v>232</v>
      </c>
      <c r="E9" s="11" t="s">
        <v>234</v>
      </c>
      <c r="F9" s="14">
        <v>9781786030177</v>
      </c>
      <c r="G9" s="11">
        <v>5</v>
      </c>
      <c r="H9" s="11">
        <v>550</v>
      </c>
      <c r="I9" s="11">
        <f t="shared" si="0"/>
        <v>2750</v>
      </c>
      <c r="J9" s="11" t="s">
        <v>15</v>
      </c>
      <c r="K9" s="11" t="s">
        <v>15</v>
      </c>
      <c r="L9" s="11" t="s">
        <v>15</v>
      </c>
      <c r="M9" s="11"/>
    </row>
    <row r="10" spans="1:13" ht="24" customHeight="1" x14ac:dyDescent="0.25">
      <c r="A10" s="8">
        <v>8</v>
      </c>
      <c r="B10" s="7" t="s">
        <v>121</v>
      </c>
      <c r="C10" s="8" t="s">
        <v>122</v>
      </c>
      <c r="D10" s="8" t="s">
        <v>109</v>
      </c>
      <c r="E10" s="8" t="s">
        <v>45</v>
      </c>
      <c r="F10" s="9">
        <v>4717211024980</v>
      </c>
      <c r="G10" s="8">
        <v>1</v>
      </c>
      <c r="H10" s="8">
        <v>1080</v>
      </c>
      <c r="I10" s="8">
        <f t="shared" si="0"/>
        <v>1080</v>
      </c>
      <c r="J10" s="8" t="s">
        <v>46</v>
      </c>
      <c r="K10" s="8" t="s">
        <v>72</v>
      </c>
      <c r="L10" s="8" t="s">
        <v>72</v>
      </c>
      <c r="M10" s="11"/>
    </row>
    <row r="11" spans="1:13" ht="18" customHeight="1" x14ac:dyDescent="0.25">
      <c r="A11" s="8">
        <v>9</v>
      </c>
      <c r="B11" s="7" t="s">
        <v>120</v>
      </c>
      <c r="C11" s="7" t="s">
        <v>119</v>
      </c>
      <c r="D11" s="7" t="s">
        <v>118</v>
      </c>
      <c r="E11" s="8" t="s">
        <v>73</v>
      </c>
      <c r="F11" s="22">
        <v>9789864490585</v>
      </c>
      <c r="G11" s="8">
        <v>1</v>
      </c>
      <c r="H11" s="8">
        <v>280</v>
      </c>
      <c r="I11" s="8">
        <f t="shared" si="0"/>
        <v>280</v>
      </c>
      <c r="J11" s="8" t="s">
        <v>72</v>
      </c>
      <c r="K11" s="8" t="s">
        <v>72</v>
      </c>
      <c r="L11" s="8" t="s">
        <v>15</v>
      </c>
      <c r="M11" s="11"/>
    </row>
    <row r="12" spans="1:13" ht="21" customHeight="1" x14ac:dyDescent="0.25">
      <c r="A12" s="8">
        <v>10</v>
      </c>
      <c r="B12" s="7" t="s">
        <v>117</v>
      </c>
      <c r="C12" s="7" t="s">
        <v>116</v>
      </c>
      <c r="D12" s="7" t="s">
        <v>115</v>
      </c>
      <c r="E12" s="8" t="s">
        <v>73</v>
      </c>
      <c r="F12" s="22">
        <v>9789869319188</v>
      </c>
      <c r="G12" s="8">
        <v>1</v>
      </c>
      <c r="H12" s="8">
        <v>250</v>
      </c>
      <c r="I12" s="8">
        <f t="shared" si="0"/>
        <v>250</v>
      </c>
      <c r="J12" s="8" t="s">
        <v>72</v>
      </c>
      <c r="K12" s="8" t="s">
        <v>72</v>
      </c>
      <c r="L12" s="8" t="s">
        <v>15</v>
      </c>
      <c r="M12" s="11"/>
    </row>
    <row r="13" spans="1:13" s="2" customFormat="1" ht="22.5" customHeight="1" x14ac:dyDescent="0.25">
      <c r="A13" s="8">
        <v>11</v>
      </c>
      <c r="B13" s="7" t="s">
        <v>114</v>
      </c>
      <c r="C13" s="7" t="s">
        <v>113</v>
      </c>
      <c r="D13" s="7" t="s">
        <v>110</v>
      </c>
      <c r="E13" s="8" t="s">
        <v>73</v>
      </c>
      <c r="F13" s="22">
        <v>9789864792030</v>
      </c>
      <c r="G13" s="8">
        <v>1</v>
      </c>
      <c r="H13" s="7">
        <v>300</v>
      </c>
      <c r="I13" s="8">
        <f t="shared" si="0"/>
        <v>300</v>
      </c>
      <c r="J13" s="8" t="s">
        <v>72</v>
      </c>
      <c r="K13" s="8" t="s">
        <v>72</v>
      </c>
      <c r="L13" s="8" t="s">
        <v>15</v>
      </c>
      <c r="M13" s="8"/>
    </row>
    <row r="14" spans="1:13" ht="36" customHeight="1" x14ac:dyDescent="0.25">
      <c r="A14" s="8">
        <v>12</v>
      </c>
      <c r="B14" s="7" t="s">
        <v>112</v>
      </c>
      <c r="C14" s="7" t="s">
        <v>111</v>
      </c>
      <c r="D14" s="7" t="s">
        <v>110</v>
      </c>
      <c r="E14" s="8" t="s">
        <v>73</v>
      </c>
      <c r="F14" s="22">
        <v>9789864791767</v>
      </c>
      <c r="G14" s="8">
        <v>1</v>
      </c>
      <c r="H14" s="8">
        <v>320</v>
      </c>
      <c r="I14" s="8">
        <f t="shared" si="0"/>
        <v>320</v>
      </c>
      <c r="J14" s="8" t="s">
        <v>72</v>
      </c>
      <c r="K14" s="8" t="s">
        <v>72</v>
      </c>
      <c r="L14" s="8" t="s">
        <v>15</v>
      </c>
      <c r="M14" s="11"/>
    </row>
    <row r="15" spans="1:13" ht="31.5" customHeight="1" x14ac:dyDescent="0.25">
      <c r="A15" s="8">
        <v>13</v>
      </c>
      <c r="B15" s="7" t="s">
        <v>161</v>
      </c>
      <c r="C15" s="5" t="s">
        <v>159</v>
      </c>
      <c r="D15" s="5" t="s">
        <v>158</v>
      </c>
      <c r="E15" s="8" t="s">
        <v>45</v>
      </c>
      <c r="F15" s="6">
        <v>9789866039904</v>
      </c>
      <c r="G15" s="8">
        <v>1</v>
      </c>
      <c r="H15" s="8">
        <v>260</v>
      </c>
      <c r="I15" s="8">
        <f t="shared" si="0"/>
        <v>260</v>
      </c>
      <c r="J15" s="8" t="s">
        <v>72</v>
      </c>
      <c r="K15" s="8" t="s">
        <v>72</v>
      </c>
      <c r="L15" s="8" t="s">
        <v>72</v>
      </c>
      <c r="M15" s="11"/>
    </row>
    <row r="16" spans="1:13" ht="24" customHeight="1" x14ac:dyDescent="0.25">
      <c r="A16" s="8">
        <v>14</v>
      </c>
      <c r="B16" s="7" t="s">
        <v>160</v>
      </c>
      <c r="C16" s="5" t="s">
        <v>159</v>
      </c>
      <c r="D16" s="5" t="s">
        <v>158</v>
      </c>
      <c r="E16" s="8" t="s">
        <v>45</v>
      </c>
      <c r="F16" s="6">
        <v>9789866039669</v>
      </c>
      <c r="G16" s="8">
        <v>1</v>
      </c>
      <c r="H16" s="8">
        <v>300</v>
      </c>
      <c r="I16" s="8">
        <f t="shared" si="0"/>
        <v>300</v>
      </c>
      <c r="J16" s="8" t="s">
        <v>72</v>
      </c>
      <c r="K16" s="8" t="s">
        <v>72</v>
      </c>
      <c r="L16" s="8" t="s">
        <v>72</v>
      </c>
      <c r="M16" s="11"/>
    </row>
    <row r="17" spans="1:13" ht="19.5" customHeight="1" x14ac:dyDescent="0.25">
      <c r="A17" s="8">
        <v>15</v>
      </c>
      <c r="B17" s="7" t="s">
        <v>157</v>
      </c>
      <c r="C17" s="5" t="s">
        <v>156</v>
      </c>
      <c r="D17" s="5" t="s">
        <v>155</v>
      </c>
      <c r="E17" s="8" t="s">
        <v>45</v>
      </c>
      <c r="F17" s="6">
        <v>9789864490196</v>
      </c>
      <c r="G17" s="8">
        <v>1</v>
      </c>
      <c r="H17" s="8">
        <v>250</v>
      </c>
      <c r="I17" s="8">
        <f t="shared" si="0"/>
        <v>250</v>
      </c>
      <c r="J17" s="8" t="s">
        <v>72</v>
      </c>
      <c r="K17" s="8" t="s">
        <v>72</v>
      </c>
      <c r="L17" s="8" t="s">
        <v>72</v>
      </c>
      <c r="M17" s="11"/>
    </row>
    <row r="18" spans="1:13" ht="36.75" customHeight="1" x14ac:dyDescent="0.25">
      <c r="A18" s="8">
        <v>16</v>
      </c>
      <c r="B18" s="7" t="s">
        <v>179</v>
      </c>
      <c r="C18" s="7" t="s">
        <v>178</v>
      </c>
      <c r="D18" s="7" t="s">
        <v>177</v>
      </c>
      <c r="E18" s="8" t="s">
        <v>73</v>
      </c>
      <c r="F18" s="6">
        <v>9789866006814</v>
      </c>
      <c r="G18" s="8">
        <v>2</v>
      </c>
      <c r="H18" s="8">
        <v>300</v>
      </c>
      <c r="I18" s="8">
        <f t="shared" si="0"/>
        <v>600</v>
      </c>
      <c r="J18" s="8" t="s">
        <v>15</v>
      </c>
      <c r="K18" s="8" t="s">
        <v>15</v>
      </c>
      <c r="L18" s="8" t="s">
        <v>15</v>
      </c>
      <c r="M18" s="11"/>
    </row>
    <row r="19" spans="1:13" ht="16.5" customHeight="1" x14ac:dyDescent="0.25">
      <c r="A19" s="8">
        <v>17</v>
      </c>
      <c r="B19" s="7" t="s">
        <v>176</v>
      </c>
      <c r="C19" s="7" t="s">
        <v>175</v>
      </c>
      <c r="D19" s="7" t="s">
        <v>174</v>
      </c>
      <c r="E19" s="8" t="s">
        <v>73</v>
      </c>
      <c r="F19" s="6">
        <v>9789577517487</v>
      </c>
      <c r="G19" s="8">
        <v>2</v>
      </c>
      <c r="H19" s="8">
        <v>360</v>
      </c>
      <c r="I19" s="8">
        <f t="shared" si="0"/>
        <v>720</v>
      </c>
      <c r="J19" s="8" t="s">
        <v>15</v>
      </c>
      <c r="K19" s="8" t="s">
        <v>15</v>
      </c>
      <c r="L19" s="8" t="s">
        <v>15</v>
      </c>
      <c r="M19" s="11"/>
    </row>
    <row r="20" spans="1:13" ht="36.950000000000003" customHeight="1" x14ac:dyDescent="0.25">
      <c r="A20" s="8">
        <v>18</v>
      </c>
      <c r="B20" s="7" t="s">
        <v>173</v>
      </c>
      <c r="C20" s="7" t="s">
        <v>172</v>
      </c>
      <c r="D20" s="7" t="s">
        <v>171</v>
      </c>
      <c r="E20" s="8" t="s">
        <v>73</v>
      </c>
      <c r="F20" s="6">
        <v>9789863205463</v>
      </c>
      <c r="G20" s="8">
        <v>2</v>
      </c>
      <c r="H20" s="8">
        <v>280</v>
      </c>
      <c r="I20" s="8">
        <f t="shared" si="0"/>
        <v>560</v>
      </c>
      <c r="J20" s="8" t="s">
        <v>15</v>
      </c>
      <c r="K20" s="8" t="s">
        <v>15</v>
      </c>
      <c r="L20" s="8" t="s">
        <v>15</v>
      </c>
      <c r="M20" s="11"/>
    </row>
    <row r="21" spans="1:13" ht="21" customHeight="1" x14ac:dyDescent="0.25">
      <c r="A21" s="8">
        <v>19</v>
      </c>
      <c r="B21" s="7" t="s">
        <v>170</v>
      </c>
      <c r="C21" s="7" t="s">
        <v>169</v>
      </c>
      <c r="D21" s="7" t="s">
        <v>168</v>
      </c>
      <c r="E21" s="8" t="s">
        <v>73</v>
      </c>
      <c r="F21" s="6">
        <v>9789865730413</v>
      </c>
      <c r="G21" s="8">
        <v>2</v>
      </c>
      <c r="H21" s="8">
        <v>380</v>
      </c>
      <c r="I21" s="8">
        <f t="shared" si="0"/>
        <v>760</v>
      </c>
      <c r="J21" s="8" t="s">
        <v>15</v>
      </c>
      <c r="K21" s="8" t="s">
        <v>15</v>
      </c>
      <c r="L21" s="8" t="s">
        <v>15</v>
      </c>
      <c r="M21" s="11"/>
    </row>
    <row r="22" spans="1:13" ht="24" customHeight="1" x14ac:dyDescent="0.25">
      <c r="A22" s="8">
        <v>20</v>
      </c>
      <c r="B22" s="7" t="s">
        <v>167</v>
      </c>
      <c r="C22" s="7" t="s">
        <v>166</v>
      </c>
      <c r="D22" s="7" t="s">
        <v>165</v>
      </c>
      <c r="E22" s="8" t="s">
        <v>73</v>
      </c>
      <c r="F22" s="6">
        <v>9789869420273</v>
      </c>
      <c r="G22" s="8">
        <v>2</v>
      </c>
      <c r="H22" s="8">
        <v>450</v>
      </c>
      <c r="I22" s="8">
        <f t="shared" si="0"/>
        <v>900</v>
      </c>
      <c r="J22" s="8" t="s">
        <v>15</v>
      </c>
      <c r="K22" s="8" t="s">
        <v>15</v>
      </c>
      <c r="L22" s="8" t="s">
        <v>15</v>
      </c>
      <c r="M22" s="11"/>
    </row>
    <row r="23" spans="1:13" ht="22.5" customHeight="1" x14ac:dyDescent="0.25">
      <c r="A23" s="8">
        <v>21</v>
      </c>
      <c r="B23" s="7" t="s">
        <v>164</v>
      </c>
      <c r="C23" s="7" t="s">
        <v>163</v>
      </c>
      <c r="D23" s="7" t="s">
        <v>162</v>
      </c>
      <c r="E23" s="8" t="s">
        <v>73</v>
      </c>
      <c r="F23" s="6">
        <v>9789861897783</v>
      </c>
      <c r="G23" s="8">
        <v>5</v>
      </c>
      <c r="H23" s="8">
        <v>320</v>
      </c>
      <c r="I23" s="8">
        <f t="shared" si="0"/>
        <v>1600</v>
      </c>
      <c r="J23" s="8" t="s">
        <v>15</v>
      </c>
      <c r="K23" s="8" t="s">
        <v>15</v>
      </c>
      <c r="L23" s="8" t="s">
        <v>15</v>
      </c>
      <c r="M23" s="11"/>
    </row>
    <row r="24" spans="1:13" ht="24" customHeight="1" x14ac:dyDescent="0.25">
      <c r="A24" s="8">
        <v>22</v>
      </c>
      <c r="B24" s="7" t="s">
        <v>194</v>
      </c>
      <c r="C24" s="7" t="s">
        <v>193</v>
      </c>
      <c r="D24" s="7" t="s">
        <v>192</v>
      </c>
      <c r="E24" s="8" t="s">
        <v>73</v>
      </c>
      <c r="F24" s="6">
        <v>9789862117149</v>
      </c>
      <c r="G24" s="8">
        <v>5</v>
      </c>
      <c r="H24" s="8">
        <v>450</v>
      </c>
      <c r="I24" s="8">
        <f t="shared" si="0"/>
        <v>2250</v>
      </c>
      <c r="J24" s="8" t="s">
        <v>15</v>
      </c>
      <c r="K24" s="8" t="s">
        <v>15</v>
      </c>
      <c r="L24" s="8" t="s">
        <v>15</v>
      </c>
      <c r="M24" s="11"/>
    </row>
    <row r="25" spans="1:13" ht="27" customHeight="1" x14ac:dyDescent="0.25">
      <c r="A25" s="11">
        <v>23</v>
      </c>
      <c r="B25" s="7" t="s">
        <v>191</v>
      </c>
      <c r="C25" s="7" t="s">
        <v>190</v>
      </c>
      <c r="D25" s="7" t="s">
        <v>189</v>
      </c>
      <c r="E25" s="8" t="s">
        <v>73</v>
      </c>
      <c r="F25" s="6">
        <v>9789863380931</v>
      </c>
      <c r="G25" s="8">
        <v>2</v>
      </c>
      <c r="H25" s="8">
        <v>260</v>
      </c>
      <c r="I25" s="8">
        <f t="shared" si="0"/>
        <v>520</v>
      </c>
      <c r="J25" s="8" t="s">
        <v>15</v>
      </c>
      <c r="K25" s="8" t="s">
        <v>15</v>
      </c>
      <c r="L25" s="8" t="s">
        <v>15</v>
      </c>
      <c r="M25" s="11"/>
    </row>
    <row r="26" spans="1:13" ht="19.5" customHeight="1" x14ac:dyDescent="0.25">
      <c r="A26" s="11">
        <v>24</v>
      </c>
      <c r="B26" s="7" t="s">
        <v>225</v>
      </c>
      <c r="C26" s="7" t="s">
        <v>224</v>
      </c>
      <c r="D26" s="7" t="s">
        <v>205</v>
      </c>
      <c r="E26" s="8" t="s">
        <v>14</v>
      </c>
      <c r="F26" s="6">
        <v>9789573277965</v>
      </c>
      <c r="G26" s="8">
        <v>5</v>
      </c>
      <c r="H26" s="8">
        <v>250</v>
      </c>
      <c r="I26" s="8">
        <f t="shared" si="0"/>
        <v>1250</v>
      </c>
      <c r="J26" s="8" t="s">
        <v>204</v>
      </c>
      <c r="K26" s="8" t="s">
        <v>204</v>
      </c>
      <c r="L26" s="8" t="s">
        <v>204</v>
      </c>
      <c r="M26" s="11"/>
    </row>
    <row r="27" spans="1:13" ht="19.5" customHeight="1" x14ac:dyDescent="0.25">
      <c r="A27" s="11">
        <v>25</v>
      </c>
      <c r="B27" s="7" t="s">
        <v>250</v>
      </c>
      <c r="C27" s="7" t="s">
        <v>223</v>
      </c>
      <c r="D27" s="7" t="s">
        <v>219</v>
      </c>
      <c r="E27" s="8" t="s">
        <v>14</v>
      </c>
      <c r="F27" s="6">
        <v>9789863380481</v>
      </c>
      <c r="G27" s="8">
        <v>5</v>
      </c>
      <c r="H27" s="8">
        <v>280</v>
      </c>
      <c r="I27" s="8">
        <f t="shared" si="0"/>
        <v>1400</v>
      </c>
      <c r="J27" s="8" t="s">
        <v>204</v>
      </c>
      <c r="K27" s="8" t="s">
        <v>204</v>
      </c>
      <c r="L27" s="8" t="s">
        <v>204</v>
      </c>
      <c r="M27" s="11"/>
    </row>
    <row r="28" spans="1:13" ht="16.5" customHeight="1" x14ac:dyDescent="0.25">
      <c r="A28" s="11">
        <v>26</v>
      </c>
      <c r="B28" s="7" t="s">
        <v>222</v>
      </c>
      <c r="C28" s="7" t="s">
        <v>221</v>
      </c>
      <c r="D28" s="7" t="s">
        <v>220</v>
      </c>
      <c r="E28" s="8" t="s">
        <v>14</v>
      </c>
      <c r="F28" s="6">
        <v>9789862743614</v>
      </c>
      <c r="G28" s="8">
        <v>3</v>
      </c>
      <c r="H28" s="8">
        <v>320</v>
      </c>
      <c r="I28" s="8">
        <f t="shared" si="0"/>
        <v>960</v>
      </c>
      <c r="J28" s="8" t="s">
        <v>204</v>
      </c>
      <c r="K28" s="8" t="s">
        <v>204</v>
      </c>
      <c r="L28" s="8" t="s">
        <v>204</v>
      </c>
      <c r="M28" s="11"/>
    </row>
    <row r="29" spans="1:13" ht="33.75" customHeight="1" x14ac:dyDescent="0.25">
      <c r="A29" s="11">
        <v>27</v>
      </c>
      <c r="B29" s="8" t="s">
        <v>16</v>
      </c>
      <c r="C29" s="8" t="s">
        <v>18</v>
      </c>
      <c r="D29" s="8" t="s">
        <v>17</v>
      </c>
      <c r="E29" s="8" t="s">
        <v>14</v>
      </c>
      <c r="F29" s="9">
        <v>9789577517197</v>
      </c>
      <c r="G29" s="8">
        <v>1</v>
      </c>
      <c r="H29" s="8">
        <v>250</v>
      </c>
      <c r="I29" s="8">
        <v>250</v>
      </c>
      <c r="J29" s="8" t="s">
        <v>15</v>
      </c>
      <c r="K29" s="8" t="s">
        <v>15</v>
      </c>
      <c r="L29" s="8" t="s">
        <v>15</v>
      </c>
      <c r="M29" s="11"/>
    </row>
    <row r="30" spans="1:13" ht="18.75" customHeight="1" x14ac:dyDescent="0.25">
      <c r="A30" s="11">
        <v>28</v>
      </c>
      <c r="B30" s="8" t="s">
        <v>19</v>
      </c>
      <c r="C30" s="8" t="s">
        <v>21</v>
      </c>
      <c r="D30" s="8" t="s">
        <v>20</v>
      </c>
      <c r="E30" s="8" t="s">
        <v>14</v>
      </c>
      <c r="F30" s="9">
        <v>9789862115510</v>
      </c>
      <c r="G30" s="8">
        <v>1</v>
      </c>
      <c r="H30" s="8">
        <v>280</v>
      </c>
      <c r="I30" s="8">
        <v>280</v>
      </c>
      <c r="J30" s="8" t="s">
        <v>15</v>
      </c>
      <c r="K30" s="8" t="s">
        <v>15</v>
      </c>
      <c r="L30" s="8" t="s">
        <v>15</v>
      </c>
      <c r="M30" s="11"/>
    </row>
    <row r="31" spans="1:13" ht="23.25" customHeight="1" x14ac:dyDescent="0.25">
      <c r="A31" s="11">
        <v>29</v>
      </c>
      <c r="B31" s="15" t="s">
        <v>75</v>
      </c>
      <c r="C31" s="13" t="s">
        <v>255</v>
      </c>
      <c r="D31" s="11" t="s">
        <v>74</v>
      </c>
      <c r="E31" s="16" t="s">
        <v>73</v>
      </c>
      <c r="F31" s="17">
        <v>8667106508995</v>
      </c>
      <c r="G31" s="11">
        <v>1</v>
      </c>
      <c r="H31" s="11">
        <v>1995</v>
      </c>
      <c r="I31" s="11">
        <f t="shared" ref="I31:I62" si="1">G31*H31</f>
        <v>1995</v>
      </c>
      <c r="J31" s="11" t="s">
        <v>46</v>
      </c>
      <c r="K31" s="11" t="s">
        <v>72</v>
      </c>
      <c r="L31" s="11" t="s">
        <v>72</v>
      </c>
      <c r="M31" s="24"/>
    </row>
    <row r="32" spans="1:13" ht="36" customHeight="1" x14ac:dyDescent="0.25">
      <c r="A32" s="11">
        <v>30</v>
      </c>
      <c r="B32" s="15" t="s">
        <v>76</v>
      </c>
      <c r="C32" s="11" t="s">
        <v>77</v>
      </c>
      <c r="D32" s="11" t="s">
        <v>78</v>
      </c>
      <c r="E32" s="16" t="s">
        <v>73</v>
      </c>
      <c r="F32" s="17">
        <v>9789571376349</v>
      </c>
      <c r="G32" s="11">
        <v>1</v>
      </c>
      <c r="H32" s="11">
        <v>970</v>
      </c>
      <c r="I32" s="11">
        <f t="shared" si="1"/>
        <v>970</v>
      </c>
      <c r="J32" s="11" t="s">
        <v>46</v>
      </c>
      <c r="K32" s="11" t="s">
        <v>72</v>
      </c>
      <c r="L32" s="11" t="s">
        <v>72</v>
      </c>
      <c r="M32" s="24"/>
    </row>
    <row r="33" spans="1:13" ht="16.5" customHeight="1" x14ac:dyDescent="0.25">
      <c r="A33" s="11">
        <v>31</v>
      </c>
      <c r="B33" s="15" t="s">
        <v>79</v>
      </c>
      <c r="C33" s="1" t="s">
        <v>80</v>
      </c>
      <c r="D33" s="1" t="s">
        <v>69</v>
      </c>
      <c r="E33" s="16" t="s">
        <v>73</v>
      </c>
      <c r="F33" s="17">
        <v>4710415385871</v>
      </c>
      <c r="G33" s="11">
        <v>1</v>
      </c>
      <c r="H33" s="11">
        <v>2100</v>
      </c>
      <c r="I33" s="11">
        <f t="shared" si="1"/>
        <v>2100</v>
      </c>
      <c r="J33" s="11" t="s">
        <v>46</v>
      </c>
      <c r="K33" s="11" t="s">
        <v>72</v>
      </c>
      <c r="L33" s="11" t="s">
        <v>72</v>
      </c>
      <c r="M33" s="24"/>
    </row>
    <row r="34" spans="1:13" ht="34.5" customHeight="1" x14ac:dyDescent="0.25">
      <c r="A34" s="11">
        <v>32</v>
      </c>
      <c r="B34" s="3" t="s">
        <v>154</v>
      </c>
      <c r="C34" s="3" t="s">
        <v>153</v>
      </c>
      <c r="D34" s="3" t="s">
        <v>152</v>
      </c>
      <c r="E34" s="18" t="s">
        <v>151</v>
      </c>
      <c r="F34" s="4">
        <v>9789863524311</v>
      </c>
      <c r="G34" s="11">
        <v>1</v>
      </c>
      <c r="H34" s="11">
        <v>9600</v>
      </c>
      <c r="I34" s="11">
        <f t="shared" si="1"/>
        <v>9600</v>
      </c>
      <c r="J34" s="11" t="s">
        <v>46</v>
      </c>
      <c r="K34" s="11" t="s">
        <v>72</v>
      </c>
      <c r="L34" s="11" t="s">
        <v>72</v>
      </c>
      <c r="M34" s="24"/>
    </row>
    <row r="35" spans="1:13" ht="21" customHeight="1" x14ac:dyDescent="0.25">
      <c r="A35" s="11">
        <v>33</v>
      </c>
      <c r="B35" s="19" t="s">
        <v>27</v>
      </c>
      <c r="C35" s="20" t="s">
        <v>25</v>
      </c>
      <c r="D35" s="20" t="s">
        <v>24</v>
      </c>
      <c r="E35" s="11" t="s">
        <v>14</v>
      </c>
      <c r="F35" s="21" t="s">
        <v>26</v>
      </c>
      <c r="G35" s="11">
        <v>1</v>
      </c>
      <c r="H35" s="11">
        <v>920</v>
      </c>
      <c r="I35" s="11">
        <f t="shared" si="1"/>
        <v>920</v>
      </c>
      <c r="J35" s="11" t="s">
        <v>46</v>
      </c>
      <c r="K35" s="11" t="s">
        <v>15</v>
      </c>
      <c r="L35" s="11" t="s">
        <v>15</v>
      </c>
      <c r="M35" s="24"/>
    </row>
    <row r="36" spans="1:13" ht="30.75" customHeight="1" x14ac:dyDescent="0.25">
      <c r="A36" s="11">
        <v>34</v>
      </c>
      <c r="B36" s="15" t="s">
        <v>91</v>
      </c>
      <c r="C36" s="11" t="s">
        <v>90</v>
      </c>
      <c r="D36" s="11" t="s">
        <v>89</v>
      </c>
      <c r="E36" s="16" t="s">
        <v>73</v>
      </c>
      <c r="F36" s="17">
        <v>9789862623695</v>
      </c>
      <c r="G36" s="11">
        <v>1</v>
      </c>
      <c r="H36" s="11">
        <v>450</v>
      </c>
      <c r="I36" s="11">
        <f t="shared" si="1"/>
        <v>450</v>
      </c>
      <c r="J36" s="11" t="s">
        <v>72</v>
      </c>
      <c r="K36" s="11" t="s">
        <v>72</v>
      </c>
      <c r="L36" s="11" t="s">
        <v>15</v>
      </c>
      <c r="M36" s="24"/>
    </row>
    <row r="37" spans="1:13" ht="19.5" customHeight="1" x14ac:dyDescent="0.25">
      <c r="A37" s="11">
        <v>35</v>
      </c>
      <c r="B37" s="15" t="s">
        <v>88</v>
      </c>
      <c r="C37" s="11" t="s">
        <v>87</v>
      </c>
      <c r="D37" s="11" t="s">
        <v>86</v>
      </c>
      <c r="E37" s="16" t="s">
        <v>73</v>
      </c>
      <c r="F37" s="17">
        <v>9789864795895</v>
      </c>
      <c r="G37" s="11">
        <v>1</v>
      </c>
      <c r="H37" s="11">
        <v>550</v>
      </c>
      <c r="I37" s="11">
        <f t="shared" si="1"/>
        <v>550</v>
      </c>
      <c r="J37" s="11" t="s">
        <v>72</v>
      </c>
      <c r="K37" s="11" t="s">
        <v>72</v>
      </c>
      <c r="L37" s="11" t="s">
        <v>15</v>
      </c>
      <c r="M37" s="24"/>
    </row>
    <row r="38" spans="1:13" ht="21" customHeight="1" x14ac:dyDescent="0.25">
      <c r="A38" s="11">
        <v>36</v>
      </c>
      <c r="B38" s="15" t="s">
        <v>85</v>
      </c>
      <c r="C38" s="13" t="s">
        <v>256</v>
      </c>
      <c r="D38" s="11" t="s">
        <v>74</v>
      </c>
      <c r="E38" s="16" t="s">
        <v>73</v>
      </c>
      <c r="F38" s="17">
        <v>9789578630918</v>
      </c>
      <c r="G38" s="11">
        <v>1</v>
      </c>
      <c r="H38" s="11">
        <v>580</v>
      </c>
      <c r="I38" s="11">
        <f t="shared" si="1"/>
        <v>580</v>
      </c>
      <c r="J38" s="11" t="s">
        <v>72</v>
      </c>
      <c r="K38" s="11" t="s">
        <v>72</v>
      </c>
      <c r="L38" s="11" t="s">
        <v>15</v>
      </c>
      <c r="M38" s="24"/>
    </row>
    <row r="39" spans="1:13" ht="19.5" customHeight="1" x14ac:dyDescent="0.25">
      <c r="A39" s="11">
        <v>37</v>
      </c>
      <c r="B39" s="15" t="s">
        <v>84</v>
      </c>
      <c r="C39" s="11" t="s">
        <v>83</v>
      </c>
      <c r="D39" s="11" t="s">
        <v>82</v>
      </c>
      <c r="E39" s="16" t="s">
        <v>73</v>
      </c>
      <c r="F39" s="17">
        <v>9789864431915</v>
      </c>
      <c r="G39" s="11">
        <v>1</v>
      </c>
      <c r="H39" s="11">
        <v>550</v>
      </c>
      <c r="I39" s="11">
        <f t="shared" si="1"/>
        <v>550</v>
      </c>
      <c r="J39" s="11" t="s">
        <v>72</v>
      </c>
      <c r="K39" s="11" t="s">
        <v>72</v>
      </c>
      <c r="L39" s="11" t="s">
        <v>15</v>
      </c>
      <c r="M39" s="24"/>
    </row>
    <row r="40" spans="1:13" ht="47.25" customHeight="1" x14ac:dyDescent="0.25">
      <c r="A40" s="11">
        <v>38</v>
      </c>
      <c r="B40" s="15" t="s">
        <v>92</v>
      </c>
      <c r="C40" s="11" t="s">
        <v>81</v>
      </c>
      <c r="D40" s="11" t="s">
        <v>22</v>
      </c>
      <c r="E40" s="16" t="s">
        <v>73</v>
      </c>
      <c r="F40" s="17">
        <v>9789863843290</v>
      </c>
      <c r="G40" s="11">
        <v>1</v>
      </c>
      <c r="H40" s="11">
        <v>450</v>
      </c>
      <c r="I40" s="11">
        <f t="shared" si="1"/>
        <v>450</v>
      </c>
      <c r="J40" s="11" t="s">
        <v>72</v>
      </c>
      <c r="K40" s="11" t="s">
        <v>72</v>
      </c>
      <c r="L40" s="11" t="s">
        <v>15</v>
      </c>
      <c r="M40" s="24"/>
    </row>
    <row r="41" spans="1:13" ht="38.25" customHeight="1" x14ac:dyDescent="0.25">
      <c r="A41" s="11">
        <v>39</v>
      </c>
      <c r="B41" s="15" t="s">
        <v>265</v>
      </c>
      <c r="C41" s="11" t="s">
        <v>108</v>
      </c>
      <c r="D41" s="13" t="s">
        <v>107</v>
      </c>
      <c r="E41" s="16" t="s">
        <v>73</v>
      </c>
      <c r="F41" s="17">
        <v>9789869630801</v>
      </c>
      <c r="G41" s="11">
        <v>1</v>
      </c>
      <c r="H41" s="11">
        <v>300</v>
      </c>
      <c r="I41" s="11">
        <f t="shared" si="1"/>
        <v>300</v>
      </c>
      <c r="J41" s="11" t="s">
        <v>72</v>
      </c>
      <c r="K41" s="11" t="s">
        <v>72</v>
      </c>
      <c r="L41" s="11" t="s">
        <v>15</v>
      </c>
      <c r="M41" s="24"/>
    </row>
    <row r="42" spans="1:13" ht="17.25" customHeight="1" x14ac:dyDescent="0.25">
      <c r="A42" s="11">
        <v>40</v>
      </c>
      <c r="B42" s="15" t="s">
        <v>106</v>
      </c>
      <c r="C42" s="11" t="s">
        <v>105</v>
      </c>
      <c r="D42" s="13" t="s">
        <v>104</v>
      </c>
      <c r="E42" s="16" t="s">
        <v>73</v>
      </c>
      <c r="F42" s="17">
        <v>9789869512640</v>
      </c>
      <c r="G42" s="11">
        <v>1</v>
      </c>
      <c r="H42" s="11">
        <v>380</v>
      </c>
      <c r="I42" s="11">
        <f t="shared" si="1"/>
        <v>380</v>
      </c>
      <c r="J42" s="11" t="s">
        <v>72</v>
      </c>
      <c r="K42" s="11" t="s">
        <v>72</v>
      </c>
      <c r="L42" s="11" t="s">
        <v>15</v>
      </c>
      <c r="M42" s="24"/>
    </row>
    <row r="43" spans="1:13" ht="16.5" customHeight="1" x14ac:dyDescent="0.25">
      <c r="A43" s="11">
        <v>41</v>
      </c>
      <c r="B43" s="15" t="s">
        <v>103</v>
      </c>
      <c r="C43" s="11" t="s">
        <v>102</v>
      </c>
      <c r="D43" s="13" t="s">
        <v>101</v>
      </c>
      <c r="E43" s="16" t="s">
        <v>73</v>
      </c>
      <c r="F43" s="17">
        <v>9789578018594</v>
      </c>
      <c r="G43" s="11">
        <v>1</v>
      </c>
      <c r="H43" s="11">
        <v>600</v>
      </c>
      <c r="I43" s="11">
        <f t="shared" si="1"/>
        <v>600</v>
      </c>
      <c r="J43" s="11" t="s">
        <v>72</v>
      </c>
      <c r="K43" s="11" t="s">
        <v>72</v>
      </c>
      <c r="L43" s="11" t="s">
        <v>15</v>
      </c>
      <c r="M43" s="24"/>
    </row>
    <row r="44" spans="1:13" ht="16.5" customHeight="1" x14ac:dyDescent="0.25">
      <c r="A44" s="11">
        <v>42</v>
      </c>
      <c r="B44" s="15" t="s">
        <v>100</v>
      </c>
      <c r="C44" s="13" t="s">
        <v>99</v>
      </c>
      <c r="D44" s="13" t="s">
        <v>98</v>
      </c>
      <c r="E44" s="16" t="s">
        <v>73</v>
      </c>
      <c r="F44" s="17">
        <v>9789861372501</v>
      </c>
      <c r="G44" s="11">
        <v>1</v>
      </c>
      <c r="H44" s="11">
        <v>290</v>
      </c>
      <c r="I44" s="11">
        <f t="shared" si="1"/>
        <v>290</v>
      </c>
      <c r="J44" s="11" t="s">
        <v>72</v>
      </c>
      <c r="K44" s="11" t="s">
        <v>72</v>
      </c>
      <c r="L44" s="11" t="s">
        <v>15</v>
      </c>
      <c r="M44" s="24"/>
    </row>
    <row r="45" spans="1:13" ht="40.5" customHeight="1" x14ac:dyDescent="0.25">
      <c r="A45" s="11">
        <v>43</v>
      </c>
      <c r="B45" s="15" t="s">
        <v>264</v>
      </c>
      <c r="C45" s="13" t="s">
        <v>97</v>
      </c>
      <c r="D45" s="13" t="s">
        <v>96</v>
      </c>
      <c r="E45" s="16" t="s">
        <v>73</v>
      </c>
      <c r="F45" s="17">
        <v>9789571081618</v>
      </c>
      <c r="G45" s="11">
        <v>1</v>
      </c>
      <c r="H45" s="11">
        <v>300</v>
      </c>
      <c r="I45" s="11">
        <f t="shared" si="1"/>
        <v>300</v>
      </c>
      <c r="J45" s="11" t="s">
        <v>72</v>
      </c>
      <c r="K45" s="11" t="s">
        <v>72</v>
      </c>
      <c r="L45" s="11" t="s">
        <v>15</v>
      </c>
      <c r="M45" s="24"/>
    </row>
    <row r="46" spans="1:13" s="2" customFormat="1" ht="21.75" customHeight="1" x14ac:dyDescent="0.25">
      <c r="A46" s="11">
        <v>44</v>
      </c>
      <c r="B46" s="15" t="s">
        <v>95</v>
      </c>
      <c r="C46" s="13" t="s">
        <v>94</v>
      </c>
      <c r="D46" s="13" t="s">
        <v>93</v>
      </c>
      <c r="E46" s="16" t="s">
        <v>73</v>
      </c>
      <c r="F46" s="17">
        <v>9789573283928</v>
      </c>
      <c r="G46" s="11">
        <v>1</v>
      </c>
      <c r="H46" s="11">
        <v>350</v>
      </c>
      <c r="I46" s="11">
        <f t="shared" si="1"/>
        <v>350</v>
      </c>
      <c r="J46" s="11" t="s">
        <v>72</v>
      </c>
      <c r="K46" s="11" t="s">
        <v>72</v>
      </c>
      <c r="L46" s="11" t="s">
        <v>15</v>
      </c>
      <c r="M46" s="25"/>
    </row>
    <row r="47" spans="1:13" s="2" customFormat="1" ht="21.75" customHeight="1" x14ac:dyDescent="0.25">
      <c r="A47" s="11">
        <v>45</v>
      </c>
      <c r="B47" s="15" t="s">
        <v>103</v>
      </c>
      <c r="C47" s="11" t="s">
        <v>102</v>
      </c>
      <c r="D47" s="13" t="s">
        <v>101</v>
      </c>
      <c r="E47" s="18" t="s">
        <v>45</v>
      </c>
      <c r="F47" s="23">
        <v>9789578018594</v>
      </c>
      <c r="G47" s="18">
        <v>1</v>
      </c>
      <c r="H47" s="11">
        <v>600</v>
      </c>
      <c r="I47" s="11">
        <f t="shared" si="1"/>
        <v>600</v>
      </c>
      <c r="J47" s="11" t="s">
        <v>72</v>
      </c>
      <c r="K47" s="11" t="s">
        <v>72</v>
      </c>
      <c r="L47" s="11" t="s">
        <v>72</v>
      </c>
      <c r="M47" s="25"/>
    </row>
    <row r="48" spans="1:13" s="2" customFormat="1" ht="22.5" customHeight="1" x14ac:dyDescent="0.25">
      <c r="A48" s="11">
        <v>46</v>
      </c>
      <c r="B48" s="15" t="s">
        <v>137</v>
      </c>
      <c r="C48" s="3" t="s">
        <v>257</v>
      </c>
      <c r="D48" s="13" t="s">
        <v>74</v>
      </c>
      <c r="E48" s="18" t="s">
        <v>45</v>
      </c>
      <c r="F48" s="23">
        <v>9789578630840</v>
      </c>
      <c r="G48" s="18">
        <v>1</v>
      </c>
      <c r="H48" s="11">
        <v>350</v>
      </c>
      <c r="I48" s="11">
        <f t="shared" si="1"/>
        <v>350</v>
      </c>
      <c r="J48" s="11" t="s">
        <v>72</v>
      </c>
      <c r="K48" s="11" t="s">
        <v>72</v>
      </c>
      <c r="L48" s="11" t="s">
        <v>72</v>
      </c>
      <c r="M48" s="25"/>
    </row>
    <row r="49" spans="1:15" ht="33" customHeight="1" x14ac:dyDescent="0.25">
      <c r="A49" s="11">
        <v>47</v>
      </c>
      <c r="B49" s="15" t="s">
        <v>136</v>
      </c>
      <c r="C49" s="11" t="s">
        <v>135</v>
      </c>
      <c r="D49" s="11" t="s">
        <v>134</v>
      </c>
      <c r="E49" s="18" t="s">
        <v>45</v>
      </c>
      <c r="F49" s="23">
        <v>9789578759404</v>
      </c>
      <c r="G49" s="18">
        <v>1</v>
      </c>
      <c r="H49" s="11">
        <v>480</v>
      </c>
      <c r="I49" s="11">
        <f t="shared" si="1"/>
        <v>480</v>
      </c>
      <c r="J49" s="11" t="s">
        <v>72</v>
      </c>
      <c r="K49" s="11" t="s">
        <v>72</v>
      </c>
      <c r="L49" s="11" t="s">
        <v>72</v>
      </c>
      <c r="M49" s="25"/>
      <c r="N49" s="2"/>
      <c r="O49" s="2"/>
    </row>
    <row r="50" spans="1:15" ht="41.25" customHeight="1" x14ac:dyDescent="0.25">
      <c r="A50" s="11">
        <v>48</v>
      </c>
      <c r="B50" s="15" t="s">
        <v>133</v>
      </c>
      <c r="C50" s="11" t="s">
        <v>132</v>
      </c>
      <c r="D50" s="13" t="s">
        <v>22</v>
      </c>
      <c r="E50" s="18" t="s">
        <v>45</v>
      </c>
      <c r="F50" s="23">
        <v>9789863843207</v>
      </c>
      <c r="G50" s="18">
        <v>1</v>
      </c>
      <c r="H50" s="11">
        <v>500</v>
      </c>
      <c r="I50" s="11">
        <f t="shared" si="1"/>
        <v>500</v>
      </c>
      <c r="J50" s="11" t="s">
        <v>72</v>
      </c>
      <c r="K50" s="11" t="s">
        <v>72</v>
      </c>
      <c r="L50" s="11" t="s">
        <v>72</v>
      </c>
      <c r="M50" s="25"/>
      <c r="N50" s="2"/>
      <c r="O50" s="2"/>
    </row>
    <row r="51" spans="1:15" ht="17.25" customHeight="1" x14ac:dyDescent="0.25">
      <c r="A51" s="11">
        <v>49</v>
      </c>
      <c r="B51" s="15" t="s">
        <v>131</v>
      </c>
      <c r="C51" s="11" t="s">
        <v>130</v>
      </c>
      <c r="D51" s="13" t="s">
        <v>129</v>
      </c>
      <c r="E51" s="18" t="s">
        <v>45</v>
      </c>
      <c r="F51" s="23">
        <v>9789861795416</v>
      </c>
      <c r="G51" s="18">
        <v>1</v>
      </c>
      <c r="H51" s="11">
        <v>350</v>
      </c>
      <c r="I51" s="11">
        <f t="shared" si="1"/>
        <v>350</v>
      </c>
      <c r="J51" s="11" t="s">
        <v>72</v>
      </c>
      <c r="K51" s="11" t="s">
        <v>72</v>
      </c>
      <c r="L51" s="11" t="s">
        <v>72</v>
      </c>
      <c r="M51" s="25"/>
      <c r="N51" s="2"/>
      <c r="O51" s="2"/>
    </row>
    <row r="52" spans="1:15" ht="32.25" customHeight="1" x14ac:dyDescent="0.25">
      <c r="A52" s="11">
        <v>50</v>
      </c>
      <c r="B52" s="15" t="s">
        <v>128</v>
      </c>
      <c r="C52" s="11" t="s">
        <v>127</v>
      </c>
      <c r="D52" s="13" t="s">
        <v>126</v>
      </c>
      <c r="E52" s="18" t="s">
        <v>45</v>
      </c>
      <c r="F52" s="23">
        <v>9789861365244</v>
      </c>
      <c r="G52" s="18">
        <v>1</v>
      </c>
      <c r="H52" s="11">
        <v>290</v>
      </c>
      <c r="I52" s="11">
        <f t="shared" si="1"/>
        <v>290</v>
      </c>
      <c r="J52" s="11" t="s">
        <v>72</v>
      </c>
      <c r="K52" s="11" t="s">
        <v>72</v>
      </c>
      <c r="L52" s="11" t="s">
        <v>72</v>
      </c>
      <c r="M52" s="25"/>
    </row>
    <row r="53" spans="1:15" ht="17.25" customHeight="1" x14ac:dyDescent="0.25">
      <c r="A53" s="11">
        <v>51</v>
      </c>
      <c r="B53" s="15" t="s">
        <v>125</v>
      </c>
      <c r="C53" s="11" t="s">
        <v>124</v>
      </c>
      <c r="D53" s="13" t="s">
        <v>123</v>
      </c>
      <c r="E53" s="18" t="s">
        <v>45</v>
      </c>
      <c r="F53" s="23">
        <v>9789866055478</v>
      </c>
      <c r="G53" s="18">
        <v>1</v>
      </c>
      <c r="H53" s="11">
        <v>320</v>
      </c>
      <c r="I53" s="11">
        <f t="shared" si="1"/>
        <v>320</v>
      </c>
      <c r="J53" s="11" t="s">
        <v>72</v>
      </c>
      <c r="K53" s="11" t="s">
        <v>72</v>
      </c>
      <c r="L53" s="11" t="s">
        <v>72</v>
      </c>
      <c r="M53" s="25"/>
      <c r="N53" s="2"/>
    </row>
    <row r="54" spans="1:15" s="2" customFormat="1" ht="24" customHeight="1" x14ac:dyDescent="0.25">
      <c r="A54" s="8">
        <v>52</v>
      </c>
      <c r="B54" s="15" t="s">
        <v>150</v>
      </c>
      <c r="C54" s="3" t="s">
        <v>258</v>
      </c>
      <c r="D54" s="13" t="s">
        <v>96</v>
      </c>
      <c r="E54" s="18" t="s">
        <v>45</v>
      </c>
      <c r="F54" s="23">
        <v>9789571083742</v>
      </c>
      <c r="G54" s="18">
        <v>1</v>
      </c>
      <c r="H54" s="11">
        <v>140</v>
      </c>
      <c r="I54" s="11">
        <f t="shared" si="1"/>
        <v>140</v>
      </c>
      <c r="J54" s="11" t="s">
        <v>72</v>
      </c>
      <c r="K54" s="11" t="s">
        <v>72</v>
      </c>
      <c r="L54" s="11" t="s">
        <v>72</v>
      </c>
      <c r="M54" s="25"/>
    </row>
    <row r="55" spans="1:15" ht="21.95" customHeight="1" x14ac:dyDescent="0.25">
      <c r="A55" s="11">
        <v>53</v>
      </c>
      <c r="B55" s="15" t="s">
        <v>149</v>
      </c>
      <c r="C55" s="3" t="s">
        <v>258</v>
      </c>
      <c r="D55" s="13" t="s">
        <v>96</v>
      </c>
      <c r="E55" s="18" t="s">
        <v>45</v>
      </c>
      <c r="F55" s="23">
        <v>9789571083759</v>
      </c>
      <c r="G55" s="18">
        <v>1</v>
      </c>
      <c r="H55" s="11">
        <v>140</v>
      </c>
      <c r="I55" s="11">
        <f t="shared" si="1"/>
        <v>140</v>
      </c>
      <c r="J55" s="11" t="s">
        <v>72</v>
      </c>
      <c r="K55" s="11" t="s">
        <v>72</v>
      </c>
      <c r="L55" s="11" t="s">
        <v>72</v>
      </c>
      <c r="M55" s="25"/>
    </row>
    <row r="56" spans="1:15" ht="21" customHeight="1" x14ac:dyDescent="0.25">
      <c r="A56" s="11">
        <v>54</v>
      </c>
      <c r="B56" s="15" t="s">
        <v>148</v>
      </c>
      <c r="C56" s="11" t="s">
        <v>144</v>
      </c>
      <c r="D56" s="13" t="s">
        <v>93</v>
      </c>
      <c r="E56" s="18" t="s">
        <v>45</v>
      </c>
      <c r="F56" s="23">
        <v>9789573278832</v>
      </c>
      <c r="G56" s="18">
        <v>1</v>
      </c>
      <c r="H56" s="11">
        <v>240</v>
      </c>
      <c r="I56" s="11">
        <f t="shared" si="1"/>
        <v>240</v>
      </c>
      <c r="J56" s="11" t="s">
        <v>72</v>
      </c>
      <c r="K56" s="11" t="s">
        <v>72</v>
      </c>
      <c r="L56" s="11" t="s">
        <v>72</v>
      </c>
      <c r="M56" s="25"/>
    </row>
    <row r="57" spans="1:15" ht="21" customHeight="1" x14ac:dyDescent="0.25">
      <c r="A57" s="11">
        <v>55</v>
      </c>
      <c r="B57" s="15" t="s">
        <v>147</v>
      </c>
      <c r="C57" s="11" t="s">
        <v>144</v>
      </c>
      <c r="D57" s="13" t="s">
        <v>93</v>
      </c>
      <c r="E57" s="18" t="s">
        <v>45</v>
      </c>
      <c r="F57" s="23">
        <v>9789573279525</v>
      </c>
      <c r="G57" s="18">
        <v>1</v>
      </c>
      <c r="H57" s="11">
        <v>240</v>
      </c>
      <c r="I57" s="11">
        <f t="shared" si="1"/>
        <v>240</v>
      </c>
      <c r="J57" s="11" t="s">
        <v>72</v>
      </c>
      <c r="K57" s="11" t="s">
        <v>72</v>
      </c>
      <c r="L57" s="11" t="s">
        <v>72</v>
      </c>
      <c r="M57" s="24"/>
    </row>
    <row r="58" spans="1:15" ht="23.25" customHeight="1" x14ac:dyDescent="0.25">
      <c r="A58" s="11">
        <v>56</v>
      </c>
      <c r="B58" s="15" t="s">
        <v>146</v>
      </c>
      <c r="C58" s="11" t="s">
        <v>144</v>
      </c>
      <c r="D58" s="13" t="s">
        <v>93</v>
      </c>
      <c r="E58" s="18" t="s">
        <v>45</v>
      </c>
      <c r="F58" s="23">
        <v>9789573281948</v>
      </c>
      <c r="G58" s="18">
        <v>1</v>
      </c>
      <c r="H58" s="11">
        <v>240</v>
      </c>
      <c r="I58" s="11">
        <f t="shared" si="1"/>
        <v>240</v>
      </c>
      <c r="J58" s="11" t="s">
        <v>72</v>
      </c>
      <c r="K58" s="11" t="s">
        <v>72</v>
      </c>
      <c r="L58" s="11" t="s">
        <v>72</v>
      </c>
      <c r="M58" s="24"/>
    </row>
    <row r="59" spans="1:15" ht="21" customHeight="1" x14ac:dyDescent="0.25">
      <c r="A59" s="11">
        <v>57</v>
      </c>
      <c r="B59" s="15" t="s">
        <v>145</v>
      </c>
      <c r="C59" s="11" t="s">
        <v>144</v>
      </c>
      <c r="D59" s="13" t="s">
        <v>93</v>
      </c>
      <c r="E59" s="18" t="s">
        <v>45</v>
      </c>
      <c r="F59" s="23">
        <v>9789573284123</v>
      </c>
      <c r="G59" s="18">
        <v>1</v>
      </c>
      <c r="H59" s="11">
        <v>240</v>
      </c>
      <c r="I59" s="11">
        <f t="shared" si="1"/>
        <v>240</v>
      </c>
      <c r="J59" s="11" t="s">
        <v>72</v>
      </c>
      <c r="K59" s="11" t="s">
        <v>72</v>
      </c>
      <c r="L59" s="11" t="s">
        <v>72</v>
      </c>
      <c r="M59" s="24"/>
    </row>
    <row r="60" spans="1:15" ht="17.25" customHeight="1" x14ac:dyDescent="0.25">
      <c r="A60" s="11">
        <v>58</v>
      </c>
      <c r="B60" s="15" t="s">
        <v>143</v>
      </c>
      <c r="C60" s="13" t="s">
        <v>142</v>
      </c>
      <c r="D60" s="13" t="s">
        <v>126</v>
      </c>
      <c r="E60" s="18" t="s">
        <v>45</v>
      </c>
      <c r="F60" s="23">
        <v>9789861365145</v>
      </c>
      <c r="G60" s="18">
        <v>1</v>
      </c>
      <c r="H60" s="11">
        <v>350</v>
      </c>
      <c r="I60" s="11">
        <f t="shared" si="1"/>
        <v>350</v>
      </c>
      <c r="J60" s="11" t="s">
        <v>72</v>
      </c>
      <c r="K60" s="11" t="s">
        <v>72</v>
      </c>
      <c r="L60" s="11" t="s">
        <v>72</v>
      </c>
      <c r="M60" s="24"/>
    </row>
    <row r="61" spans="1:15" ht="21.75" customHeight="1" x14ac:dyDescent="0.25">
      <c r="A61" s="11">
        <v>59</v>
      </c>
      <c r="B61" s="15" t="s">
        <v>141</v>
      </c>
      <c r="C61" s="11" t="s">
        <v>140</v>
      </c>
      <c r="D61" s="13" t="s">
        <v>138</v>
      </c>
      <c r="E61" s="18" t="s">
        <v>45</v>
      </c>
      <c r="F61" s="23">
        <v>9789862139332</v>
      </c>
      <c r="G61" s="18">
        <v>1</v>
      </c>
      <c r="H61" s="11">
        <v>300</v>
      </c>
      <c r="I61" s="11">
        <f t="shared" si="1"/>
        <v>300</v>
      </c>
      <c r="J61" s="11" t="s">
        <v>72</v>
      </c>
      <c r="K61" s="11" t="s">
        <v>72</v>
      </c>
      <c r="L61" s="11" t="s">
        <v>72</v>
      </c>
      <c r="M61" s="25"/>
    </row>
    <row r="62" spans="1:15" ht="19.5" customHeight="1" x14ac:dyDescent="0.25">
      <c r="A62" s="11">
        <v>60</v>
      </c>
      <c r="B62" s="13" t="s">
        <v>188</v>
      </c>
      <c r="C62" s="13" t="s">
        <v>187</v>
      </c>
      <c r="D62" s="13" t="s">
        <v>63</v>
      </c>
      <c r="E62" s="11" t="s">
        <v>73</v>
      </c>
      <c r="F62" s="14">
        <v>9789571375335</v>
      </c>
      <c r="G62" s="11">
        <v>2</v>
      </c>
      <c r="H62" s="11">
        <v>320</v>
      </c>
      <c r="I62" s="11">
        <f t="shared" si="1"/>
        <v>640</v>
      </c>
      <c r="J62" s="11" t="s">
        <v>15</v>
      </c>
      <c r="K62" s="11" t="s">
        <v>15</v>
      </c>
      <c r="L62" s="11" t="s">
        <v>15</v>
      </c>
      <c r="M62" s="25"/>
    </row>
    <row r="63" spans="1:15" ht="18" customHeight="1" x14ac:dyDescent="0.25">
      <c r="A63" s="11">
        <v>61</v>
      </c>
      <c r="B63" s="13" t="s">
        <v>186</v>
      </c>
      <c r="C63" s="13" t="s">
        <v>185</v>
      </c>
      <c r="D63" s="13" t="s">
        <v>63</v>
      </c>
      <c r="E63" s="11" t="s">
        <v>73</v>
      </c>
      <c r="F63" s="14">
        <v>9789571375762</v>
      </c>
      <c r="G63" s="11">
        <v>5</v>
      </c>
      <c r="H63" s="11">
        <v>360</v>
      </c>
      <c r="I63" s="11">
        <f t="shared" ref="I63:I94" si="2">G63*H63</f>
        <v>1800</v>
      </c>
      <c r="J63" s="11" t="s">
        <v>15</v>
      </c>
      <c r="K63" s="11" t="s">
        <v>15</v>
      </c>
      <c r="L63" s="11" t="s">
        <v>15</v>
      </c>
      <c r="M63" s="25"/>
    </row>
    <row r="64" spans="1:15" ht="21.75" customHeight="1" x14ac:dyDescent="0.25">
      <c r="A64" s="11">
        <v>62</v>
      </c>
      <c r="B64" s="13" t="s">
        <v>184</v>
      </c>
      <c r="C64" s="13" t="s">
        <v>183</v>
      </c>
      <c r="D64" s="13" t="s">
        <v>63</v>
      </c>
      <c r="E64" s="11" t="s">
        <v>73</v>
      </c>
      <c r="F64" s="14">
        <v>9789571375502</v>
      </c>
      <c r="G64" s="11">
        <v>5</v>
      </c>
      <c r="H64" s="11">
        <v>360</v>
      </c>
      <c r="I64" s="11">
        <f t="shared" si="2"/>
        <v>1800</v>
      </c>
      <c r="J64" s="11" t="s">
        <v>15</v>
      </c>
      <c r="K64" s="11" t="s">
        <v>15</v>
      </c>
      <c r="L64" s="11" t="s">
        <v>15</v>
      </c>
      <c r="M64" s="24"/>
    </row>
    <row r="65" spans="1:13" ht="32.25" customHeight="1" x14ac:dyDescent="0.25">
      <c r="A65" s="11">
        <v>63</v>
      </c>
      <c r="B65" s="13" t="s">
        <v>182</v>
      </c>
      <c r="C65" s="13" t="s">
        <v>181</v>
      </c>
      <c r="D65" s="13" t="s">
        <v>180</v>
      </c>
      <c r="E65" s="11" t="s">
        <v>73</v>
      </c>
      <c r="F65" s="14">
        <v>9789868319530</v>
      </c>
      <c r="G65" s="11">
        <v>1</v>
      </c>
      <c r="H65" s="11">
        <v>650</v>
      </c>
      <c r="I65" s="11">
        <f t="shared" si="2"/>
        <v>650</v>
      </c>
      <c r="J65" s="11" t="s">
        <v>15</v>
      </c>
      <c r="K65" s="11" t="s">
        <v>15</v>
      </c>
      <c r="L65" s="11" t="s">
        <v>15</v>
      </c>
      <c r="M65" s="24"/>
    </row>
    <row r="66" spans="1:13" ht="18" customHeight="1" x14ac:dyDescent="0.25">
      <c r="A66" s="11">
        <v>64</v>
      </c>
      <c r="B66" s="13" t="s">
        <v>218</v>
      </c>
      <c r="C66" s="13" t="s">
        <v>217</v>
      </c>
      <c r="D66" s="13" t="s">
        <v>20</v>
      </c>
      <c r="E66" s="11" t="s">
        <v>14</v>
      </c>
      <c r="F66" s="14">
        <v>9789862115480</v>
      </c>
      <c r="G66" s="11">
        <v>3</v>
      </c>
      <c r="H66" s="11">
        <v>420</v>
      </c>
      <c r="I66" s="11">
        <f t="shared" si="2"/>
        <v>1260</v>
      </c>
      <c r="J66" s="11" t="s">
        <v>204</v>
      </c>
      <c r="K66" s="11" t="s">
        <v>204</v>
      </c>
      <c r="L66" s="11" t="s">
        <v>204</v>
      </c>
      <c r="M66" s="24"/>
    </row>
    <row r="67" spans="1:13" ht="44.1" customHeight="1" x14ac:dyDescent="0.25">
      <c r="A67" s="11">
        <v>65</v>
      </c>
      <c r="B67" s="13" t="s">
        <v>216</v>
      </c>
      <c r="C67" s="13" t="s">
        <v>215</v>
      </c>
      <c r="D67" s="13" t="s">
        <v>205</v>
      </c>
      <c r="E67" s="11" t="s">
        <v>14</v>
      </c>
      <c r="F67" s="14">
        <v>9789573275930</v>
      </c>
      <c r="G67" s="11">
        <v>5</v>
      </c>
      <c r="H67" s="11">
        <v>230</v>
      </c>
      <c r="I67" s="11">
        <f t="shared" si="2"/>
        <v>1150</v>
      </c>
      <c r="J67" s="11" t="s">
        <v>204</v>
      </c>
      <c r="K67" s="11" t="s">
        <v>204</v>
      </c>
      <c r="L67" s="11" t="s">
        <v>204</v>
      </c>
      <c r="M67" s="24"/>
    </row>
    <row r="68" spans="1:13" ht="21.95" customHeight="1" x14ac:dyDescent="0.25">
      <c r="A68" s="11">
        <v>66</v>
      </c>
      <c r="B68" s="13" t="s">
        <v>214</v>
      </c>
      <c r="C68" s="13" t="s">
        <v>213</v>
      </c>
      <c r="D68" s="13" t="s">
        <v>212</v>
      </c>
      <c r="E68" s="11" t="s">
        <v>14</v>
      </c>
      <c r="F68" s="14">
        <v>9789869672641</v>
      </c>
      <c r="G68" s="11">
        <v>2</v>
      </c>
      <c r="H68" s="11">
        <v>420</v>
      </c>
      <c r="I68" s="11">
        <f t="shared" si="2"/>
        <v>840</v>
      </c>
      <c r="J68" s="11" t="s">
        <v>204</v>
      </c>
      <c r="K68" s="11" t="s">
        <v>204</v>
      </c>
      <c r="L68" s="11" t="s">
        <v>204</v>
      </c>
      <c r="M68" s="24"/>
    </row>
    <row r="69" spans="1:13" ht="18.75" customHeight="1" x14ac:dyDescent="0.25">
      <c r="A69" s="11">
        <v>67</v>
      </c>
      <c r="B69" s="13" t="s">
        <v>211</v>
      </c>
      <c r="C69" s="13" t="s">
        <v>210</v>
      </c>
      <c r="D69" s="11" t="s">
        <v>206</v>
      </c>
      <c r="E69" s="11" t="s">
        <v>14</v>
      </c>
      <c r="F69" s="14">
        <v>9789571373003</v>
      </c>
      <c r="G69" s="11">
        <v>2</v>
      </c>
      <c r="H69" s="11">
        <v>280</v>
      </c>
      <c r="I69" s="11">
        <f t="shared" si="2"/>
        <v>560</v>
      </c>
      <c r="J69" s="11" t="s">
        <v>204</v>
      </c>
      <c r="K69" s="11" t="s">
        <v>204</v>
      </c>
      <c r="L69" s="11" t="s">
        <v>204</v>
      </c>
      <c r="M69" s="11"/>
    </row>
    <row r="70" spans="1:13" ht="45.75" customHeight="1" x14ac:dyDescent="0.25">
      <c r="A70" s="11">
        <v>68</v>
      </c>
      <c r="B70" s="13" t="s">
        <v>209</v>
      </c>
      <c r="C70" s="13" t="s">
        <v>208</v>
      </c>
      <c r="D70" s="13" t="s">
        <v>207</v>
      </c>
      <c r="E70" s="11" t="s">
        <v>14</v>
      </c>
      <c r="F70" s="14">
        <v>9789865003265</v>
      </c>
      <c r="G70" s="11">
        <v>3</v>
      </c>
      <c r="H70" s="11">
        <v>300</v>
      </c>
      <c r="I70" s="11">
        <f t="shared" si="2"/>
        <v>900</v>
      </c>
      <c r="J70" s="11" t="s">
        <v>204</v>
      </c>
      <c r="K70" s="11" t="s">
        <v>204</v>
      </c>
      <c r="L70" s="11" t="s">
        <v>204</v>
      </c>
      <c r="M70" s="11"/>
    </row>
    <row r="71" spans="1:13" ht="18.75" customHeight="1" x14ac:dyDescent="0.25">
      <c r="A71" s="11">
        <v>69</v>
      </c>
      <c r="B71" s="11" t="s">
        <v>53</v>
      </c>
      <c r="C71" s="11" t="s">
        <v>52</v>
      </c>
      <c r="D71" s="13" t="s">
        <v>109</v>
      </c>
      <c r="E71" s="11" t="s">
        <v>45</v>
      </c>
      <c r="F71" s="26" t="s">
        <v>51</v>
      </c>
      <c r="G71" s="11">
        <v>1</v>
      </c>
      <c r="H71" s="11">
        <v>650</v>
      </c>
      <c r="I71" s="11">
        <f t="shared" si="2"/>
        <v>650</v>
      </c>
      <c r="J71" s="11" t="s">
        <v>15</v>
      </c>
      <c r="K71" s="11" t="s">
        <v>15</v>
      </c>
      <c r="L71" s="11" t="s">
        <v>15</v>
      </c>
      <c r="M71" s="11"/>
    </row>
    <row r="72" spans="1:13" ht="27" customHeight="1" x14ac:dyDescent="0.25">
      <c r="A72" s="11">
        <v>70</v>
      </c>
      <c r="B72" s="11" t="s">
        <v>251</v>
      </c>
      <c r="C72" s="27" t="s">
        <v>259</v>
      </c>
      <c r="D72" s="13" t="s">
        <v>244</v>
      </c>
      <c r="E72" s="11" t="s">
        <v>45</v>
      </c>
      <c r="F72" s="23" t="s">
        <v>50</v>
      </c>
      <c r="G72" s="11">
        <v>1</v>
      </c>
      <c r="H72" s="11">
        <v>380</v>
      </c>
      <c r="I72" s="11">
        <f t="shared" si="2"/>
        <v>380</v>
      </c>
      <c r="J72" s="11" t="s">
        <v>15</v>
      </c>
      <c r="K72" s="11" t="s">
        <v>15</v>
      </c>
      <c r="L72" s="11" t="s">
        <v>15</v>
      </c>
      <c r="M72" s="11"/>
    </row>
    <row r="73" spans="1:13" ht="24.75" customHeight="1" x14ac:dyDescent="0.25">
      <c r="A73" s="11">
        <v>71</v>
      </c>
      <c r="B73" s="11" t="s">
        <v>252</v>
      </c>
      <c r="C73" s="11" t="s">
        <v>49</v>
      </c>
      <c r="D73" s="13" t="s">
        <v>245</v>
      </c>
      <c r="E73" s="11" t="s">
        <v>45</v>
      </c>
      <c r="F73" s="23">
        <v>9789862355893</v>
      </c>
      <c r="G73" s="11">
        <v>1</v>
      </c>
      <c r="H73" s="11">
        <v>350</v>
      </c>
      <c r="I73" s="11">
        <f t="shared" si="2"/>
        <v>350</v>
      </c>
      <c r="J73" s="11" t="s">
        <v>15</v>
      </c>
      <c r="K73" s="11" t="s">
        <v>15</v>
      </c>
      <c r="L73" s="11" t="s">
        <v>15</v>
      </c>
      <c r="M73" s="11"/>
    </row>
    <row r="74" spans="1:13" ht="22.5" customHeight="1" x14ac:dyDescent="0.25">
      <c r="A74" s="11">
        <v>72</v>
      </c>
      <c r="B74" s="11" t="s">
        <v>253</v>
      </c>
      <c r="C74" s="11" t="s">
        <v>48</v>
      </c>
      <c r="D74" s="13" t="s">
        <v>246</v>
      </c>
      <c r="E74" s="11" t="s">
        <v>45</v>
      </c>
      <c r="F74" s="23">
        <v>9789862623220</v>
      </c>
      <c r="G74" s="11">
        <v>1</v>
      </c>
      <c r="H74" s="11">
        <v>450</v>
      </c>
      <c r="I74" s="11">
        <f t="shared" si="2"/>
        <v>450</v>
      </c>
      <c r="J74" s="11" t="s">
        <v>15</v>
      </c>
      <c r="K74" s="11" t="s">
        <v>15</v>
      </c>
      <c r="L74" s="11" t="s">
        <v>15</v>
      </c>
      <c r="M74" s="11"/>
    </row>
    <row r="75" spans="1:13" ht="21.75" customHeight="1" x14ac:dyDescent="0.25">
      <c r="A75" s="11">
        <v>73</v>
      </c>
      <c r="B75" s="11" t="s">
        <v>254</v>
      </c>
      <c r="C75" s="11" t="s">
        <v>47</v>
      </c>
      <c r="D75" s="13" t="s">
        <v>245</v>
      </c>
      <c r="E75" s="11" t="s">
        <v>45</v>
      </c>
      <c r="F75" s="28">
        <v>9789862355435</v>
      </c>
      <c r="G75" s="11">
        <v>1</v>
      </c>
      <c r="H75" s="11">
        <v>399</v>
      </c>
      <c r="I75" s="11">
        <f t="shared" si="2"/>
        <v>399</v>
      </c>
      <c r="J75" s="11" t="s">
        <v>15</v>
      </c>
      <c r="K75" s="11" t="s">
        <v>15</v>
      </c>
      <c r="L75" s="11" t="s">
        <v>15</v>
      </c>
      <c r="M75" s="11"/>
    </row>
    <row r="76" spans="1:13" ht="19.5" customHeight="1" x14ac:dyDescent="0.25">
      <c r="A76" s="11">
        <v>74</v>
      </c>
      <c r="B76" s="11" t="s">
        <v>54</v>
      </c>
      <c r="C76" s="11" t="s">
        <v>55</v>
      </c>
      <c r="D76" s="13" t="s">
        <v>245</v>
      </c>
      <c r="E76" s="11" t="s">
        <v>45</v>
      </c>
      <c r="F76" s="23">
        <v>9789862354346</v>
      </c>
      <c r="G76" s="11">
        <v>1</v>
      </c>
      <c r="H76" s="11">
        <v>330</v>
      </c>
      <c r="I76" s="11">
        <f t="shared" si="2"/>
        <v>330</v>
      </c>
      <c r="J76" s="11" t="s">
        <v>15</v>
      </c>
      <c r="K76" s="11" t="s">
        <v>15</v>
      </c>
      <c r="L76" s="11" t="s">
        <v>15</v>
      </c>
      <c r="M76" s="11"/>
    </row>
    <row r="77" spans="1:13" ht="21" customHeight="1" x14ac:dyDescent="0.25">
      <c r="A77" s="11">
        <v>75</v>
      </c>
      <c r="B77" s="11" t="s">
        <v>56</v>
      </c>
      <c r="C77" s="11" t="s">
        <v>57</v>
      </c>
      <c r="D77" s="13" t="s">
        <v>247</v>
      </c>
      <c r="E77" s="11" t="s">
        <v>45</v>
      </c>
      <c r="F77" s="23">
        <v>9789866031663</v>
      </c>
      <c r="G77" s="11">
        <v>1</v>
      </c>
      <c r="H77" s="11">
        <v>440</v>
      </c>
      <c r="I77" s="11">
        <f t="shared" si="2"/>
        <v>440</v>
      </c>
      <c r="J77" s="11" t="s">
        <v>15</v>
      </c>
      <c r="K77" s="11" t="s">
        <v>15</v>
      </c>
      <c r="L77" s="11" t="s">
        <v>15</v>
      </c>
      <c r="M77" s="11"/>
    </row>
    <row r="78" spans="1:13" ht="22.5" customHeight="1" x14ac:dyDescent="0.25">
      <c r="A78" s="11">
        <v>76</v>
      </c>
      <c r="B78" s="11" t="s">
        <v>58</v>
      </c>
      <c r="C78" s="11" t="s">
        <v>59</v>
      </c>
      <c r="D78" s="13" t="s">
        <v>245</v>
      </c>
      <c r="E78" s="11" t="s">
        <v>45</v>
      </c>
      <c r="F78" s="23">
        <v>9789862354155</v>
      </c>
      <c r="G78" s="11">
        <v>1</v>
      </c>
      <c r="H78" s="13">
        <v>350</v>
      </c>
      <c r="I78" s="11">
        <f t="shared" si="2"/>
        <v>350</v>
      </c>
      <c r="J78" s="11" t="s">
        <v>15</v>
      </c>
      <c r="K78" s="11" t="s">
        <v>15</v>
      </c>
      <c r="L78" s="11" t="s">
        <v>15</v>
      </c>
      <c r="M78" s="11"/>
    </row>
    <row r="79" spans="1:13" ht="22.5" customHeight="1" x14ac:dyDescent="0.25">
      <c r="A79" s="11">
        <v>77</v>
      </c>
      <c r="B79" s="11" t="s">
        <v>60</v>
      </c>
      <c r="C79" s="19" t="s">
        <v>260</v>
      </c>
      <c r="D79" s="13" t="s">
        <v>98</v>
      </c>
      <c r="E79" s="11" t="s">
        <v>45</v>
      </c>
      <c r="F79" s="23">
        <v>9789861371832</v>
      </c>
      <c r="G79" s="11">
        <v>1</v>
      </c>
      <c r="H79" s="11">
        <v>290</v>
      </c>
      <c r="I79" s="11">
        <f t="shared" si="2"/>
        <v>290</v>
      </c>
      <c r="J79" s="11" t="s">
        <v>15</v>
      </c>
      <c r="K79" s="11" t="s">
        <v>15</v>
      </c>
      <c r="L79" s="11" t="s">
        <v>15</v>
      </c>
      <c r="M79" s="11"/>
    </row>
    <row r="80" spans="1:13" ht="23.25" customHeight="1" x14ac:dyDescent="0.25">
      <c r="A80" s="11">
        <v>78</v>
      </c>
      <c r="B80" s="11" t="s">
        <v>61</v>
      </c>
      <c r="C80" s="11" t="s">
        <v>62</v>
      </c>
      <c r="D80" s="13" t="s">
        <v>78</v>
      </c>
      <c r="E80" s="11" t="s">
        <v>45</v>
      </c>
      <c r="F80" s="23">
        <v>9789571356990</v>
      </c>
      <c r="G80" s="11">
        <v>1</v>
      </c>
      <c r="H80" s="11">
        <v>580</v>
      </c>
      <c r="I80" s="11">
        <f t="shared" si="2"/>
        <v>580</v>
      </c>
      <c r="J80" s="11" t="s">
        <v>15</v>
      </c>
      <c r="K80" s="11" t="s">
        <v>15</v>
      </c>
      <c r="L80" s="11" t="s">
        <v>15</v>
      </c>
      <c r="M80" s="11"/>
    </row>
    <row r="81" spans="1:13" ht="25.5" customHeight="1" x14ac:dyDescent="0.25">
      <c r="A81" s="11">
        <v>79</v>
      </c>
      <c r="B81" s="11" t="s">
        <v>64</v>
      </c>
      <c r="C81" s="11" t="s">
        <v>65</v>
      </c>
      <c r="D81" s="13" t="s">
        <v>248</v>
      </c>
      <c r="E81" s="11" t="s">
        <v>45</v>
      </c>
      <c r="F81" s="12" t="s">
        <v>66</v>
      </c>
      <c r="G81" s="11">
        <v>1</v>
      </c>
      <c r="H81" s="11">
        <v>380</v>
      </c>
      <c r="I81" s="11">
        <f t="shared" si="2"/>
        <v>380</v>
      </c>
      <c r="J81" s="11" t="s">
        <v>15</v>
      </c>
      <c r="K81" s="11" t="s">
        <v>15</v>
      </c>
      <c r="L81" s="11" t="s">
        <v>15</v>
      </c>
      <c r="M81" s="11"/>
    </row>
    <row r="82" spans="1:13" ht="22.5" customHeight="1" x14ac:dyDescent="0.25">
      <c r="A82" s="11">
        <v>80</v>
      </c>
      <c r="B82" s="11" t="s">
        <v>67</v>
      </c>
      <c r="C82" s="11" t="s">
        <v>68</v>
      </c>
      <c r="D82" s="13" t="s">
        <v>139</v>
      </c>
      <c r="E82" s="11" t="s">
        <v>45</v>
      </c>
      <c r="F82" s="23">
        <v>9789862299609</v>
      </c>
      <c r="G82" s="11">
        <v>1</v>
      </c>
      <c r="H82" s="11">
        <v>500</v>
      </c>
      <c r="I82" s="11">
        <f t="shared" si="2"/>
        <v>500</v>
      </c>
      <c r="J82" s="11" t="s">
        <v>15</v>
      </c>
      <c r="K82" s="11" t="s">
        <v>15</v>
      </c>
      <c r="L82" s="11" t="s">
        <v>15</v>
      </c>
      <c r="M82" s="8"/>
    </row>
    <row r="83" spans="1:13" ht="24.75" customHeight="1" x14ac:dyDescent="0.25">
      <c r="A83" s="11">
        <v>81</v>
      </c>
      <c r="B83" s="11" t="s">
        <v>70</v>
      </c>
      <c r="C83" s="11" t="s">
        <v>71</v>
      </c>
      <c r="D83" s="13" t="s">
        <v>249</v>
      </c>
      <c r="E83" s="11" t="s">
        <v>45</v>
      </c>
      <c r="F83" s="29">
        <v>9789571334141</v>
      </c>
      <c r="G83" s="11">
        <v>1</v>
      </c>
      <c r="H83" s="11">
        <v>280</v>
      </c>
      <c r="I83" s="11">
        <f t="shared" si="2"/>
        <v>280</v>
      </c>
      <c r="J83" s="11" t="s">
        <v>15</v>
      </c>
      <c r="K83" s="11" t="s">
        <v>15</v>
      </c>
      <c r="L83" s="11" t="s">
        <v>15</v>
      </c>
      <c r="M83" s="8"/>
    </row>
    <row r="84" spans="1:13" s="31" customFormat="1" ht="35.25" customHeight="1" x14ac:dyDescent="0.25">
      <c r="A84" s="11">
        <v>82</v>
      </c>
      <c r="B84" s="20" t="s">
        <v>28</v>
      </c>
      <c r="C84" s="11" t="s">
        <v>29</v>
      </c>
      <c r="D84" s="20" t="s">
        <v>30</v>
      </c>
      <c r="E84" s="12" t="s">
        <v>14</v>
      </c>
      <c r="F84" s="21">
        <v>9789576937712</v>
      </c>
      <c r="G84" s="12">
        <v>1</v>
      </c>
      <c r="H84" s="12">
        <v>280</v>
      </c>
      <c r="I84" s="11">
        <f t="shared" si="2"/>
        <v>280</v>
      </c>
      <c r="J84" s="12" t="s">
        <v>15</v>
      </c>
      <c r="K84" s="12" t="s">
        <v>15</v>
      </c>
      <c r="L84" s="12" t="s">
        <v>15</v>
      </c>
      <c r="M84" s="30"/>
    </row>
    <row r="85" spans="1:13" s="31" customFormat="1" ht="34.5" customHeight="1" x14ac:dyDescent="0.25">
      <c r="A85" s="11">
        <v>83</v>
      </c>
      <c r="B85" s="32" t="s">
        <v>31</v>
      </c>
      <c r="C85" s="32" t="s">
        <v>32</v>
      </c>
      <c r="D85" s="32" t="s">
        <v>24</v>
      </c>
      <c r="E85" s="12" t="s">
        <v>14</v>
      </c>
      <c r="F85" s="14">
        <v>9789864179978</v>
      </c>
      <c r="G85" s="12">
        <v>1</v>
      </c>
      <c r="H85" s="12">
        <v>380</v>
      </c>
      <c r="I85" s="11">
        <f t="shared" si="2"/>
        <v>380</v>
      </c>
      <c r="J85" s="12" t="s">
        <v>15</v>
      </c>
      <c r="K85" s="12" t="s">
        <v>15</v>
      </c>
      <c r="L85" s="12" t="s">
        <v>15</v>
      </c>
      <c r="M85" s="30"/>
    </row>
    <row r="86" spans="1:13" s="31" customFormat="1" ht="36.75" customHeight="1" x14ac:dyDescent="0.25">
      <c r="A86" s="11">
        <v>84</v>
      </c>
      <c r="B86" s="32" t="s">
        <v>33</v>
      </c>
      <c r="C86" s="32" t="s">
        <v>34</v>
      </c>
      <c r="D86" s="32" t="s">
        <v>24</v>
      </c>
      <c r="E86" s="12" t="s">
        <v>14</v>
      </c>
      <c r="F86" s="14">
        <v>9789862161944</v>
      </c>
      <c r="G86" s="12">
        <v>1</v>
      </c>
      <c r="H86" s="12">
        <v>380</v>
      </c>
      <c r="I86" s="11">
        <f t="shared" si="2"/>
        <v>380</v>
      </c>
      <c r="J86" s="12" t="s">
        <v>15</v>
      </c>
      <c r="K86" s="12" t="s">
        <v>15</v>
      </c>
      <c r="L86" s="12" t="s">
        <v>15</v>
      </c>
      <c r="M86" s="30"/>
    </row>
    <row r="87" spans="1:13" s="31" customFormat="1" ht="21" customHeight="1" x14ac:dyDescent="0.25">
      <c r="A87" s="11">
        <v>85</v>
      </c>
      <c r="B87" s="32" t="s">
        <v>36</v>
      </c>
      <c r="C87" s="32" t="s">
        <v>35</v>
      </c>
      <c r="D87" s="32" t="s">
        <v>24</v>
      </c>
      <c r="E87" s="12" t="s">
        <v>14</v>
      </c>
      <c r="F87" s="14">
        <v>9789862160817</v>
      </c>
      <c r="G87" s="12">
        <v>1</v>
      </c>
      <c r="H87" s="12">
        <v>380</v>
      </c>
      <c r="I87" s="11">
        <f t="shared" si="2"/>
        <v>380</v>
      </c>
      <c r="J87" s="12" t="s">
        <v>15</v>
      </c>
      <c r="K87" s="12" t="s">
        <v>15</v>
      </c>
      <c r="L87" s="12" t="s">
        <v>15</v>
      </c>
      <c r="M87" s="30"/>
    </row>
    <row r="88" spans="1:13" s="31" customFormat="1" ht="38.25" customHeight="1" x14ac:dyDescent="0.25">
      <c r="A88" s="11">
        <v>86</v>
      </c>
      <c r="B88" s="33" t="s">
        <v>37</v>
      </c>
      <c r="C88" s="33" t="s">
        <v>38</v>
      </c>
      <c r="D88" s="33" t="s">
        <v>39</v>
      </c>
      <c r="E88" s="12" t="s">
        <v>14</v>
      </c>
      <c r="F88" s="21">
        <v>9789575709679</v>
      </c>
      <c r="G88" s="12">
        <v>1</v>
      </c>
      <c r="H88" s="12">
        <v>600</v>
      </c>
      <c r="I88" s="11">
        <f t="shared" si="2"/>
        <v>600</v>
      </c>
      <c r="J88" s="12" t="s">
        <v>15</v>
      </c>
      <c r="K88" s="12" t="s">
        <v>15</v>
      </c>
      <c r="L88" s="12" t="s">
        <v>15</v>
      </c>
      <c r="M88" s="30"/>
    </row>
    <row r="89" spans="1:13" s="31" customFormat="1" ht="24.75" customHeight="1" x14ac:dyDescent="0.25">
      <c r="A89" s="11">
        <v>87</v>
      </c>
      <c r="B89" s="34" t="s">
        <v>40</v>
      </c>
      <c r="C89" s="34" t="s">
        <v>41</v>
      </c>
      <c r="D89" s="34" t="s">
        <v>42</v>
      </c>
      <c r="E89" s="12" t="s">
        <v>14</v>
      </c>
      <c r="F89" s="21">
        <v>9789574447190</v>
      </c>
      <c r="G89" s="12">
        <v>1</v>
      </c>
      <c r="H89" s="12">
        <v>240</v>
      </c>
      <c r="I89" s="11">
        <f t="shared" si="2"/>
        <v>240</v>
      </c>
      <c r="J89" s="12" t="s">
        <v>15</v>
      </c>
      <c r="K89" s="12" t="s">
        <v>15</v>
      </c>
      <c r="L89" s="12" t="s">
        <v>15</v>
      </c>
      <c r="M89" s="30"/>
    </row>
    <row r="90" spans="1:13" s="31" customFormat="1" ht="22.5" customHeight="1" x14ac:dyDescent="0.25">
      <c r="A90" s="11">
        <v>88</v>
      </c>
      <c r="B90" s="20" t="s">
        <v>43</v>
      </c>
      <c r="C90" s="20" t="s">
        <v>44</v>
      </c>
      <c r="D90" s="20" t="s">
        <v>23</v>
      </c>
      <c r="E90" s="12" t="s">
        <v>14</v>
      </c>
      <c r="F90" s="14">
        <v>9789573262701</v>
      </c>
      <c r="G90" s="12">
        <v>1</v>
      </c>
      <c r="H90" s="12">
        <v>220</v>
      </c>
      <c r="I90" s="11">
        <f t="shared" si="2"/>
        <v>220</v>
      </c>
      <c r="J90" s="12" t="s">
        <v>15</v>
      </c>
      <c r="K90" s="12" t="s">
        <v>15</v>
      </c>
      <c r="L90" s="12" t="s">
        <v>15</v>
      </c>
      <c r="M90" s="30"/>
    </row>
    <row r="91" spans="1:13" ht="20.100000000000001" customHeight="1" x14ac:dyDescent="0.25">
      <c r="A91" s="35" t="s">
        <v>13</v>
      </c>
      <c r="B91" s="35"/>
      <c r="C91" s="35"/>
      <c r="D91" s="36"/>
      <c r="E91" s="35"/>
      <c r="F91" s="35"/>
      <c r="G91" s="35">
        <f>SUM(G3:G90)</f>
        <v>145</v>
      </c>
      <c r="H91" s="35"/>
      <c r="I91" s="35">
        <f>SUM(I3:I90)</f>
        <v>70537</v>
      </c>
      <c r="J91" s="35"/>
      <c r="K91" s="35"/>
      <c r="L91" s="35"/>
      <c r="M91" s="35"/>
    </row>
    <row r="92" spans="1:13" ht="254.45" customHeight="1" x14ac:dyDescent="0.25">
      <c r="A92" s="38" t="s">
        <v>261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</row>
    <row r="93" spans="1:13" ht="82.5" customHeight="1" x14ac:dyDescent="0.25">
      <c r="A93" s="39" t="s">
        <v>263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6"/>
    </row>
    <row r="94" spans="1:13" ht="16.350000000000001" customHeight="1" x14ac:dyDescent="0.25">
      <c r="A94" s="36"/>
      <c r="B94" s="36"/>
      <c r="C94" s="36"/>
      <c r="D94" s="36"/>
      <c r="E94" s="36"/>
      <c r="G94" s="36"/>
      <c r="H94" s="36"/>
      <c r="I94" s="36"/>
      <c r="J94" s="36"/>
      <c r="K94" s="36"/>
      <c r="L94" s="36"/>
      <c r="M94" s="36"/>
    </row>
    <row r="95" spans="1:13" ht="16.350000000000001" customHeight="1" x14ac:dyDescent="0.25">
      <c r="A95" s="36"/>
      <c r="B95" s="36"/>
      <c r="C95" s="36"/>
      <c r="D95" s="36"/>
      <c r="E95" s="36"/>
      <c r="G95" s="36"/>
      <c r="H95" s="36"/>
      <c r="I95" s="36"/>
      <c r="J95" s="36"/>
      <c r="K95" s="36"/>
      <c r="L95" s="36"/>
      <c r="M95" s="36"/>
    </row>
    <row r="96" spans="1:13" ht="16.350000000000001" customHeight="1" x14ac:dyDescent="0.25">
      <c r="A96" s="36"/>
      <c r="B96" s="36"/>
      <c r="C96" s="36"/>
      <c r="D96" s="36"/>
      <c r="E96" s="36"/>
      <c r="G96" s="36"/>
      <c r="H96" s="36"/>
      <c r="I96" s="36"/>
      <c r="J96" s="36"/>
      <c r="K96" s="36"/>
      <c r="L96" s="36"/>
      <c r="M96" s="36"/>
    </row>
    <row r="97" spans="1:13" ht="16.350000000000001" customHeight="1" x14ac:dyDescent="0.25">
      <c r="A97" s="36"/>
      <c r="B97" s="36"/>
      <c r="C97" s="36"/>
      <c r="D97" s="36"/>
      <c r="E97" s="36"/>
      <c r="G97" s="36"/>
      <c r="H97" s="36"/>
      <c r="I97" s="36"/>
      <c r="J97" s="36"/>
      <c r="K97" s="36"/>
      <c r="L97" s="36"/>
      <c r="M97" s="36"/>
    </row>
    <row r="98" spans="1:13" ht="16.350000000000001" customHeight="1" x14ac:dyDescent="0.25">
      <c r="A98" s="36"/>
      <c r="B98" s="36"/>
      <c r="C98" s="36"/>
      <c r="D98" s="36"/>
      <c r="E98" s="36"/>
      <c r="G98" s="36"/>
      <c r="H98" s="36"/>
      <c r="I98" s="36"/>
      <c r="J98" s="36"/>
      <c r="K98" s="36"/>
      <c r="L98" s="36"/>
      <c r="M98" s="36"/>
    </row>
    <row r="99" spans="1:13" ht="16.350000000000001" customHeight="1" x14ac:dyDescent="0.25">
      <c r="A99" s="36"/>
      <c r="B99" s="36"/>
      <c r="C99" s="36"/>
      <c r="D99" s="36"/>
      <c r="E99" s="36"/>
      <c r="G99" s="36"/>
      <c r="H99" s="36"/>
      <c r="I99" s="36"/>
      <c r="J99" s="36"/>
      <c r="K99" s="36"/>
      <c r="L99" s="36"/>
      <c r="M99" s="36"/>
    </row>
    <row r="100" spans="1:13" ht="16.350000000000001" customHeight="1" x14ac:dyDescent="0.25">
      <c r="A100" s="36"/>
      <c r="B100" s="36"/>
      <c r="C100" s="36"/>
      <c r="D100" s="36"/>
      <c r="E100" s="36"/>
      <c r="G100" s="36"/>
      <c r="H100" s="36"/>
      <c r="I100" s="36"/>
      <c r="J100" s="36"/>
      <c r="K100" s="36"/>
      <c r="L100" s="36"/>
      <c r="M100" s="36"/>
    </row>
  </sheetData>
  <mergeCells count="3">
    <mergeCell ref="A1:M1"/>
    <mergeCell ref="A92:M92"/>
    <mergeCell ref="A93:L93"/>
  </mergeCells>
  <phoneticPr fontId="6" type="noConversion"/>
  <hyperlinks>
    <hyperlink ref="D17" r:id="rId1" display="https://www.books.com.tw/web/sys_puballb/books/?pubid=youth"/>
    <hyperlink ref="C17" r:id="rId2" display="https://search.books.com.tw/search/query/key/%E7%B0%A1%E9%BA%97%E8%B3%A2/adv_author/1/"/>
    <hyperlink ref="D16" r:id="rId3" display="https://www.books.com.tw/web/sys_puballb/books/?pubid=saccacapital"/>
    <hyperlink ref="C16" r:id="rId4" display="https://search.books.com.tw/search/query/key/%E8%AC%9D%E6%98%93%E9%9C%96/adv_author/1/"/>
    <hyperlink ref="D15" r:id="rId5" display="https://www.books.com.tw/web/sys_puballb/books/?pubid=saccacapital"/>
    <hyperlink ref="C15" r:id="rId6" display="https://search.books.com.tw/search/query/key/%E8%AC%9D%E6%98%93%E9%9C%96/adv_author/1/"/>
    <hyperlink ref="C14" r:id="rId7" display="https://search.books.com.tw/search/query/key/Gary+D.+Schmidt/adv_author/1/"/>
    <hyperlink ref="C13" r:id="rId8" display="https://search.books.com.tw/search/query/key/Michelle+Cuevas/adv_author/1/"/>
    <hyperlink ref="C12" r:id="rId9" display="https://search.books.com.tw/search/query/key/Rukhsana+Khan/adv_author/1/"/>
    <hyperlink ref="D33" r:id="rId10" display="https://www.books.com.tw/web/sys_puballb/books/?pubid=suntriumph"/>
    <hyperlink ref="C33" r:id="rId11" display="https://search.books.com.tw/search/query/key/BomBom+Story/adv_author/1/"/>
    <hyperlink ref="D81" r:id="rId12" display="http://www.wunan.com.tw/index.asp"/>
  </hyperlinks>
  <printOptions horizontalCentered="1"/>
  <pageMargins left="0.70866141732283472" right="0.70866141732283472" top="1.0236220472440944" bottom="0.86614173228346458" header="0.74803149606299213" footer="0.31496062992125984"/>
  <pageSetup paperSize="8" fitToWidth="0" fitToHeight="0" pageOrder="overThenDown" orientation="landscape" r:id="rId13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57:Y59"/>
  <sheetViews>
    <sheetView topLeftCell="J38" workbookViewId="0">
      <selection activeCell="O60" sqref="O60:Y84"/>
    </sheetView>
  </sheetViews>
  <sheetFormatPr defaultColWidth="11" defaultRowHeight="16.5" x14ac:dyDescent="0.25"/>
  <sheetData>
    <row r="57" spans="15:25" x14ac:dyDescent="0.25">
      <c r="O57" s="10"/>
      <c r="P57" s="10"/>
      <c r="Q57" s="10"/>
      <c r="R57" s="10"/>
      <c r="S57" s="36"/>
      <c r="T57" s="10"/>
      <c r="U57" s="10"/>
      <c r="V57" s="10"/>
      <c r="W57" s="10"/>
      <c r="X57" s="10"/>
      <c r="Y57" s="10"/>
    </row>
    <row r="58" spans="15:25" x14ac:dyDescent="0.25">
      <c r="O58" s="10"/>
      <c r="P58" s="10"/>
      <c r="Q58" s="10"/>
      <c r="R58" s="10"/>
      <c r="S58" s="36"/>
      <c r="T58" s="10"/>
      <c r="U58" s="10"/>
      <c r="V58" s="10"/>
      <c r="W58" s="10"/>
      <c r="X58" s="10"/>
      <c r="Y58" s="10"/>
    </row>
    <row r="59" spans="15:25" x14ac:dyDescent="0.25">
      <c r="O59" s="10"/>
      <c r="P59" s="10"/>
      <c r="Q59" s="10"/>
      <c r="R59" s="10"/>
      <c r="S59" s="36"/>
      <c r="T59" s="10"/>
      <c r="U59" s="10"/>
      <c r="V59" s="10"/>
      <c r="W59" s="10"/>
      <c r="X59" s="10"/>
      <c r="Y59" s="10"/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1238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16</cp:revision>
  <cp:lastPrinted>2018-12-28T02:40:22Z</cp:lastPrinted>
  <dcterms:created xsi:type="dcterms:W3CDTF">2012-07-23T10:09:03Z</dcterms:created>
  <dcterms:modified xsi:type="dcterms:W3CDTF">2018-12-28T02:41:31Z</dcterms:modified>
</cp:coreProperties>
</file>