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8" yWindow="420" windowWidth="22740" windowHeight="8532"/>
  </bookViews>
  <sheets>
    <sheet name="正確版" sheetId="4" r:id="rId1"/>
  </sheets>
  <definedNames>
    <definedName name="_xlnm._FilterDatabase" localSheetId="0" hidden="1">正確版!$A$2:$M$430</definedName>
    <definedName name="_xlnm.Print_Titles" localSheetId="0">正確版!$1:$2</definedName>
  </definedNames>
  <calcPr calcId="144525"/>
</workbook>
</file>

<file path=xl/calcChain.xml><?xml version="1.0" encoding="utf-8"?>
<calcChain xmlns="http://schemas.openxmlformats.org/spreadsheetml/2006/main">
  <c r="I34" i="4" l="1"/>
  <c r="I382" i="4" l="1"/>
  <c r="I381" i="4"/>
  <c r="I380" i="4"/>
  <c r="I379" i="4"/>
  <c r="I367" i="4"/>
  <c r="I366" i="4"/>
  <c r="I368" i="4"/>
  <c r="I365" i="4"/>
  <c r="I364" i="4"/>
  <c r="I363" i="4"/>
  <c r="I362" i="4"/>
  <c r="I361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78" i="4"/>
  <c r="I377" i="4"/>
  <c r="I376" i="4"/>
  <c r="I375" i="4"/>
  <c r="I374" i="4"/>
  <c r="I373" i="4"/>
  <c r="I372" i="4"/>
  <c r="I371" i="4"/>
  <c r="I370" i="4"/>
  <c r="I369" i="4"/>
  <c r="I360" i="4"/>
  <c r="I419" i="4"/>
  <c r="I418" i="4"/>
  <c r="I426" i="4"/>
  <c r="I425" i="4"/>
  <c r="I424" i="4"/>
  <c r="I423" i="4"/>
  <c r="I422" i="4"/>
  <c r="I421" i="4"/>
  <c r="I420" i="4"/>
  <c r="G427" i="4"/>
  <c r="I417" i="4"/>
  <c r="I416" i="4" l="1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253" i="4"/>
  <c r="I252" i="4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148" i="4"/>
  <c r="I147" i="4"/>
  <c r="I146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427" i="4" l="1"/>
</calcChain>
</file>

<file path=xl/sharedStrings.xml><?xml version="1.0" encoding="utf-8"?>
<sst xmlns="http://schemas.openxmlformats.org/spreadsheetml/2006/main" count="3088" uniqueCount="865">
  <si>
    <t>排序</t>
  </si>
  <si>
    <t>書名</t>
  </si>
  <si>
    <t>作者</t>
  </si>
  <si>
    <t>出版社</t>
  </si>
  <si>
    <t>出版地(國家)</t>
  </si>
  <si>
    <t>ISBN</t>
  </si>
  <si>
    <t>小計</t>
  </si>
  <si>
    <t>是否為套書</t>
  </si>
  <si>
    <t>備註</t>
  </si>
  <si>
    <t>否</t>
  </si>
  <si>
    <t>美國</t>
  </si>
  <si>
    <t>Scholastic</t>
  </si>
  <si>
    <t>Puffin Books</t>
  </si>
  <si>
    <t>是</t>
  </si>
  <si>
    <t>台灣</t>
  </si>
  <si>
    <t> 琳達公主</t>
  </si>
  <si>
    <t>采實文化</t>
  </si>
  <si>
    <t> 陳志恆</t>
  </si>
  <si>
    <t>圓神</t>
  </si>
  <si>
    <t>日日幸福</t>
  </si>
  <si>
    <t>三采</t>
  </si>
  <si>
    <t>零油煙 × 超省時必學常備菜：小小米桶的２５０個廚房關鍵重點！免看顧、好清潔、一菜多變化！</t>
  </si>
  <si>
    <t>吳美玲</t>
  </si>
  <si>
    <t>方智</t>
  </si>
  <si>
    <t>遠流</t>
  </si>
  <si>
    <t>天下文化 </t>
  </si>
  <si>
    <t>麥浩斯</t>
  </si>
  <si>
    <t>悅知文化</t>
  </si>
  <si>
    <t>台灣廣廈</t>
  </si>
  <si>
    <t>積木</t>
  </si>
  <si>
    <t>小魯文化</t>
  </si>
  <si>
    <t>親子天下</t>
  </si>
  <si>
    <t>國語日報</t>
  </si>
  <si>
    <t>世茂</t>
  </si>
  <si>
    <t>台灣東販</t>
  </si>
  <si>
    <t>創意市集</t>
  </si>
  <si>
    <t>水滴文化</t>
  </si>
  <si>
    <t>尖端</t>
  </si>
  <si>
    <t>野人</t>
  </si>
  <si>
    <t>時報出版</t>
  </si>
  <si>
    <t>小天下</t>
  </si>
  <si>
    <t>絕對服從（安娜的男孩們）</t>
  </si>
  <si>
    <t> 珍妮佛‧羅許</t>
  </si>
  <si>
    <t>絕對服從II(安娜的祕密過往)</t>
  </si>
  <si>
    <t>鬼面</t>
  </si>
  <si>
    <t> 區曼玲</t>
  </si>
  <si>
    <t>秀威少年</t>
  </si>
  <si>
    <t>漢字有意思！：跟著劉墉一家趣味玩漢字（中英文對照）</t>
  </si>
  <si>
    <t> 劉墉Yung Liu, 劉軒Xuan Liu, 劉倚帆Yvonne Liu/英文 </t>
  </si>
  <si>
    <t>聯合文學</t>
  </si>
  <si>
    <t>圖解《說文解字》畫說漢字：1000個漢字的故事</t>
  </si>
  <si>
    <t> 許慎原/著, 吳蘇儀/編著, 張榮焜/審訂</t>
  </si>
  <si>
    <t>樂友文化</t>
  </si>
  <si>
    <t>有趣的中國文字：聽字的故事．玩出字的趣味</t>
  </si>
  <si>
    <t> 陳正治</t>
  </si>
  <si>
    <t>國語日報 </t>
  </si>
  <si>
    <t>漢字樹：從圖像解開「人」的奧妙</t>
  </si>
  <si>
    <t> 廖文豪</t>
  </si>
  <si>
    <t>漢字樹２：人體器官所衍生的漢字地圖</t>
  </si>
  <si>
    <t>漢字樹3：與動植物相關的漢字</t>
  </si>
  <si>
    <t>漢字樹4：與器物房舍相關的漢字</t>
  </si>
  <si>
    <t>漢字樹5：與天地神靈相關的漢字</t>
  </si>
  <si>
    <t>火星任務</t>
  </si>
  <si>
    <t> 安迪‧威爾</t>
  </si>
  <si>
    <t>演劇入門</t>
  </si>
  <si>
    <t>平田織佐</t>
  </si>
  <si>
    <t>書林出版有限公司 </t>
  </si>
  <si>
    <t>表演必修課：穿梭於角色與演員之間的探索</t>
  </si>
  <si>
    <t>姚坤君</t>
  </si>
  <si>
    <t>演員筆記30篇</t>
  </si>
  <si>
    <t>朱宏章</t>
  </si>
  <si>
    <t>李國修編導演教室</t>
  </si>
  <si>
    <t>黃致凱/編著</t>
  </si>
  <si>
    <t>平安文化</t>
  </si>
  <si>
    <t>電影表演：導演必修課</t>
  </si>
  <si>
    <t>茱迪絲．衛斯頓</t>
  </si>
  <si>
    <t>東方即興劇場 歌仔戲「做活戲」：歌仔戲即興戲劇研究（上編）</t>
  </si>
  <si>
    <t>林鶴宜</t>
  </si>
  <si>
    <t>國立臺灣大學出版中心</t>
  </si>
  <si>
    <t>東方即興劇場 歌仔戲「做活戲」：歌仔戲即興戲劇研究的資料類型與運用（下編）</t>
  </si>
  <si>
    <t>小丑不流淚</t>
  </si>
  <si>
    <t>姚尚德</t>
  </si>
  <si>
    <t>你不可不知道的100部經典歌劇(五版)</t>
  </si>
  <si>
    <t>許麗雯暨高談音樂編輯小組/編</t>
  </si>
  <si>
    <t>華滋出版</t>
  </si>
  <si>
    <t>玩藝布袋戲：七個玩家變達人的創意狂想</t>
  </si>
  <si>
    <t> 三昧堂創意木偶團隊</t>
  </si>
  <si>
    <t>龍時代</t>
  </si>
  <si>
    <t>霹靂布袋戲創新學：從上戲到上櫃的文創路</t>
  </si>
  <si>
    <t>邱正生, 鄭秋霜</t>
  </si>
  <si>
    <t>經濟日報 </t>
  </si>
  <si>
    <t>採購數量</t>
  </si>
  <si>
    <t>定價(臺幣)</t>
  </si>
  <si>
    <t>是否含光碟</t>
  </si>
  <si>
    <t>大家出版</t>
  </si>
  <si>
    <t>春天出版社</t>
  </si>
  <si>
    <t>皇冠</t>
  </si>
  <si>
    <t>高寶</t>
  </si>
  <si>
    <t>天下文化</t>
  </si>
  <si>
    <t>岸見一郎</t>
  </si>
  <si>
    <t>楓書坊</t>
  </si>
  <si>
    <t>麥田</t>
  </si>
  <si>
    <t>張友漁</t>
  </si>
  <si>
    <t>五南</t>
  </si>
  <si>
    <t>校名：臺南市立安平國中
填表人：                       教務主任：                                          校長：
連絡電話：</t>
    <phoneticPr fontId="4" type="noConversion"/>
  </si>
  <si>
    <t>大腦喜歡這樣學：先認識自己的大腦，找到正確的思考路徑，就能專注、不拖延，提高記憶力，學會如何學習(二版)</t>
    <phoneticPr fontId="4" type="noConversion"/>
  </si>
  <si>
    <t xml:space="preserve"> 芭芭拉‧歐克莉</t>
    <phoneticPr fontId="4" type="noConversion"/>
  </si>
  <si>
    <t>木馬文化</t>
    <phoneticPr fontId="4" type="noConversion"/>
  </si>
  <si>
    <t>怪奇事物所：你知道嗎？其實我們都很怪！</t>
    <phoneticPr fontId="4" type="noConversion"/>
  </si>
  <si>
    <t xml:space="preserve"> 怪奇事物所所長 </t>
    <phoneticPr fontId="4" type="noConversion"/>
  </si>
  <si>
    <t>時報出版</t>
    <phoneticPr fontId="4" type="noConversion"/>
  </si>
  <si>
    <t>在咖啡冷掉之前</t>
    <phoneticPr fontId="4" type="noConversion"/>
  </si>
  <si>
    <t xml:space="preserve"> 川口俊和</t>
    <phoneticPr fontId="4" type="noConversion"/>
  </si>
  <si>
    <t>悅知文化</t>
    <phoneticPr fontId="4" type="noConversion"/>
  </si>
  <si>
    <t>在謊言拆穿之前</t>
    <phoneticPr fontId="4" type="noConversion"/>
  </si>
  <si>
    <t>別讓現在的壞事，趕走未來的好事</t>
    <phoneticPr fontId="4" type="noConversion"/>
  </si>
  <si>
    <t>艾爾文</t>
    <phoneticPr fontId="4" type="noConversion"/>
  </si>
  <si>
    <t xml:space="preserve">方智 </t>
    <phoneticPr fontId="4" type="noConversion"/>
  </si>
  <si>
    <t>醫生哪有這麼萌：Nikumon的實習生活全紀錄</t>
    <phoneticPr fontId="4" type="noConversion"/>
  </si>
  <si>
    <t xml:space="preserve"> Nikumon</t>
    <phoneticPr fontId="4" type="noConversion"/>
  </si>
  <si>
    <t>遠流</t>
    <phoneticPr fontId="4" type="noConversion"/>
  </si>
  <si>
    <t>醫生哪有這麼萌2：菜鳥以上、老鳥未滿的白袍日記</t>
    <phoneticPr fontId="4" type="noConversion"/>
  </si>
  <si>
    <t>一個人也要好好吃飯</t>
    <phoneticPr fontId="4" type="noConversion"/>
  </si>
  <si>
    <t xml:space="preserve"> 棚</t>
    <phoneticPr fontId="4" type="noConversion"/>
  </si>
  <si>
    <t>大樹林</t>
    <phoneticPr fontId="4" type="noConversion"/>
  </si>
  <si>
    <t>特殊傳說Ⅱ 恆遠之晝篇(1-4)</t>
    <phoneticPr fontId="4" type="noConversion"/>
  </si>
  <si>
    <t xml:space="preserve"> 護玄</t>
    <phoneticPr fontId="4" type="noConversion"/>
  </si>
  <si>
    <t>蓋亞</t>
    <phoneticPr fontId="4" type="noConversion"/>
  </si>
  <si>
    <t>1套4本</t>
    <phoneticPr fontId="4" type="noConversion"/>
  </si>
  <si>
    <t>特殊傳說Ⅱ 恆遠之晝篇 05</t>
    <phoneticPr fontId="4" type="noConversion"/>
  </si>
  <si>
    <t>特殊傳說Ⅱ 恆遠之晝篇 06</t>
    <phoneticPr fontId="4" type="noConversion"/>
  </si>
  <si>
    <t>沉月之鑰第二部 卷一：迴沙</t>
    <phoneticPr fontId="4" type="noConversion"/>
  </si>
  <si>
    <t>水泉</t>
    <phoneticPr fontId="4" type="noConversion"/>
  </si>
  <si>
    <t xml:space="preserve">天使出版 </t>
    <phoneticPr fontId="4" type="noConversion"/>
  </si>
  <si>
    <t>沉月之鑰第二部 卷二：漩渦</t>
    <phoneticPr fontId="4" type="noConversion"/>
  </si>
  <si>
    <t>沉月之鑰第二部 卷三：歧路</t>
    <phoneticPr fontId="4" type="noConversion"/>
  </si>
  <si>
    <t>沉月之鑰第二部 卷五：思念</t>
    <phoneticPr fontId="4" type="noConversion"/>
  </si>
  <si>
    <t>沉月之鑰第二部 卷四：尋音</t>
    <phoneticPr fontId="4" type="noConversion"/>
  </si>
  <si>
    <t>沉月之鑰 外篇 似水流年</t>
    <phoneticPr fontId="4" type="noConversion"/>
  </si>
  <si>
    <t>沉月之鑰第二部 卷七 重逢</t>
    <phoneticPr fontId="4" type="noConversion"/>
  </si>
  <si>
    <t>沉月之鑰第二部 卷六：血脈</t>
    <phoneticPr fontId="4" type="noConversion"/>
  </si>
  <si>
    <t>名偵探柯南 19</t>
    <phoneticPr fontId="4" type="noConversion"/>
  </si>
  <si>
    <t xml:space="preserve"> 青山剛昌</t>
    <phoneticPr fontId="4" type="noConversion"/>
  </si>
  <si>
    <t>青文</t>
    <phoneticPr fontId="4" type="noConversion"/>
  </si>
  <si>
    <t>名偵探柯南 23</t>
    <phoneticPr fontId="4" type="noConversion"/>
  </si>
  <si>
    <t>名偵探柯南 27</t>
    <phoneticPr fontId="4" type="noConversion"/>
  </si>
  <si>
    <t>名偵探柯南 41</t>
    <phoneticPr fontId="4" type="noConversion"/>
  </si>
  <si>
    <t>名偵探柯南 53</t>
    <phoneticPr fontId="4" type="noConversion"/>
  </si>
  <si>
    <t xml:space="preserve"> 維吉爾‧希利爾</t>
    <phoneticPr fontId="4" type="noConversion"/>
  </si>
  <si>
    <t>小樹文化</t>
    <phoneticPr fontId="4" type="noConversion"/>
  </si>
  <si>
    <t>給中小學生的世界歷史【古文明卷】：美國最會說故事的校長爺爺，帶你搭時光機，見證人類重要時刻【全美中小學生指定讀物】（全彩插圖版）</t>
    <phoneticPr fontId="4" type="noConversion"/>
  </si>
  <si>
    <t>給中小學生的世界歷史【中世紀卷】：美國最會說故事的校長爺爺，帶你搭時光機，見證人類重要時刻【全美中小學生指定讀物】（全彩插圖版）</t>
    <phoneticPr fontId="4" type="noConversion"/>
  </si>
  <si>
    <t>給中小學生的世界歷史【近現代卷】：美國最會說故事的校長爺爺，帶你搭時光機，見證人類重要時刻【全美中小學生指定讀物】（全彩插圖版）</t>
    <phoneticPr fontId="4" type="noConversion"/>
  </si>
  <si>
    <t>給中小學生的世界地理【上冊】：美國最會說故事的校長爺爺，帶你用旅行者的眼光發現世界【全美中小學生指定讀物】（全彩插圖版）</t>
    <phoneticPr fontId="4" type="noConversion"/>
  </si>
  <si>
    <t>給中小學生的世界地理【下冊】：美國最會說故事的校長爺爺，帶你用旅行者的眼光發現世界【全美中小學生指定讀物】（全彩插圖版）</t>
    <phoneticPr fontId="4" type="noConversion"/>
  </si>
  <si>
    <t>現代雷射製造技術</t>
    <phoneticPr fontId="4" type="noConversion"/>
  </si>
  <si>
    <t xml:space="preserve"> 張國順、鄭壽昌</t>
    <phoneticPr fontId="4" type="noConversion"/>
  </si>
  <si>
    <t>新文京</t>
    <phoneticPr fontId="4" type="noConversion"/>
  </si>
  <si>
    <t>晨讀10分鐘：成語故事集套書</t>
    <phoneticPr fontId="4" type="noConversion"/>
  </si>
  <si>
    <t xml:space="preserve"> 李宗蓓</t>
    <phoneticPr fontId="4" type="noConversion"/>
  </si>
  <si>
    <t>親子天下</t>
    <phoneticPr fontId="4" type="noConversion"/>
  </si>
  <si>
    <t>起源</t>
    <phoneticPr fontId="4" type="noConversion"/>
  </si>
  <si>
    <t xml:space="preserve">丹‧布朗 </t>
    <phoneticPr fontId="4" type="noConversion"/>
  </si>
  <si>
    <t>禁忌的魔術</t>
    <phoneticPr fontId="4" type="noConversion"/>
  </si>
  <si>
    <t>東野圭吾 </t>
  </si>
  <si>
    <t>魔力的胎動</t>
  </si>
  <si>
    <t>晨讀10分鐘：運動故事集</t>
  </si>
  <si>
    <t> 黃哲斌</t>
  </si>
  <si>
    <t>生命中的美好缺憾</t>
  </si>
  <si>
    <t>約翰‧葛林 </t>
  </si>
  <si>
    <t>我想念我自己</t>
  </si>
  <si>
    <t>莉莎．潔諾娃</t>
  </si>
  <si>
    <t>遠流 </t>
  </si>
  <si>
    <t>被討厭的勇氣：自我啟發之父「阿德勒」的教導</t>
  </si>
  <si>
    <t> 岸見一郎, 古賀史健 </t>
  </si>
  <si>
    <t>究竟</t>
  </si>
  <si>
    <t>被討厭的勇氣 二部曲完結篇：人生幸福的行動指南</t>
  </si>
  <si>
    <t>接受不完美的勇氣：阿德勒100句人生革命</t>
  </si>
  <si>
    <t>小倉廣</t>
  </si>
  <si>
    <t>拋開過去，做你喜歡的自己：阿德勒的「勇氣」心理學</t>
  </si>
  <si>
    <t>其實你不必為了別人改變自己：一定可以實現的阿德勒勇氣心理學</t>
  </si>
  <si>
    <t>第十年的情人節</t>
  </si>
  <si>
    <t>怪人們</t>
  </si>
  <si>
    <t>沒有凶手的殺人夜</t>
  </si>
  <si>
    <t>獨步文化</t>
  </si>
  <si>
    <t>台灣角川</t>
  </si>
  <si>
    <t>檢方的罪人</t>
  </si>
  <si>
    <t> 雫井脩介</t>
  </si>
  <si>
    <t>我的第一套科學漫畫套書【第十一輯】（47～51集）</t>
  </si>
  <si>
    <t>Sweet Factory, Gomdori co.</t>
  </si>
  <si>
    <t>1套5本</t>
    <phoneticPr fontId="4" type="noConversion"/>
  </si>
  <si>
    <t>我的第一套科學漫畫套書【第十輯】（42～46集）</t>
  </si>
  <si>
    <t>我的第一套科學漫畫套書【第九輯】（38～41集）</t>
  </si>
  <si>
    <t>洪在徹 </t>
  </si>
  <si>
    <t>李知雄, 金政郁, Sweet Factory</t>
  </si>
  <si>
    <t>我的第一套科學漫畫套書(第八輯)</t>
  </si>
  <si>
    <t>Gomdori co.</t>
  </si>
  <si>
    <t>我的第一套科學漫畫書套書 (第七輯)</t>
  </si>
  <si>
    <t>氣候異常求生記 1</t>
  </si>
  <si>
    <t>氣候異常求生記2</t>
  </si>
  <si>
    <t>我的第一套科學漫畫套書【第五輯（全新修訂版）】（18～22集）</t>
  </si>
  <si>
    <t>棒球大聯盟2nd(01)</t>
  </si>
  <si>
    <t>滿田拓也</t>
  </si>
  <si>
    <t>青文</t>
  </si>
  <si>
    <t>棒球大聯盟2nd(02)</t>
  </si>
  <si>
    <t>棒球大聯盟2nd(03)</t>
  </si>
  <si>
    <t>棒球大聯盟2nd(04)</t>
  </si>
  <si>
    <t>棒球大聯盟2nd(05)</t>
  </si>
  <si>
    <t>棒球大聯盟2nd(06)</t>
  </si>
  <si>
    <t>棒球大聯盟2nd(07)</t>
  </si>
  <si>
    <t>棒球大聯盟2nd(08)</t>
  </si>
  <si>
    <t>棒球大聯盟2nd(09)</t>
  </si>
  <si>
    <t>棒球大聯盟2nd(10)</t>
  </si>
  <si>
    <t>棒球大聯盟2nd(11)</t>
  </si>
  <si>
    <t>ONE PIECE航海王 90</t>
  </si>
  <si>
    <t>尾田榮一郎</t>
  </si>
  <si>
    <t>東立</t>
  </si>
  <si>
    <t>ONE PIECE航海王 84</t>
  </si>
  <si>
    <t>ONE PIECE航海王 85</t>
  </si>
  <si>
    <t>ONE PIECE航海王 86</t>
  </si>
  <si>
    <t>ONE PIECE航海王 87</t>
  </si>
  <si>
    <t>ONE PIECE航海王 88</t>
  </si>
  <si>
    <t>ONE PIECE航海王 89</t>
  </si>
  <si>
    <t>名偵探柯南 58</t>
    <phoneticPr fontId="4" type="noConversion"/>
  </si>
  <si>
    <t>名偵探柯南 59</t>
  </si>
  <si>
    <t>名偵探柯南 61</t>
  </si>
  <si>
    <t>名偵探柯南 62</t>
  </si>
  <si>
    <t>名偵探柯南 64</t>
  </si>
  <si>
    <t>名偵探柯南 65</t>
  </si>
  <si>
    <t>名偵探柯南 66</t>
  </si>
  <si>
    <t>名偵探柯南 67</t>
  </si>
  <si>
    <t>名偵探柯南 68</t>
  </si>
  <si>
    <t>名偵探柯南 69</t>
  </si>
  <si>
    <t>名偵探柯南 70</t>
  </si>
  <si>
    <t>名偵探柯南 71</t>
  </si>
  <si>
    <t>名偵探柯南 72</t>
  </si>
  <si>
    <t>名偵探柯南 73</t>
  </si>
  <si>
    <t>名偵探柯南 74</t>
  </si>
  <si>
    <t>名偵探柯南 75</t>
  </si>
  <si>
    <t>名偵探柯南 76</t>
  </si>
  <si>
    <t>名偵探柯南 77</t>
  </si>
  <si>
    <t>名偵探柯南 78</t>
  </si>
  <si>
    <t>名偵探柯南 79</t>
  </si>
  <si>
    <t>名偵探柯南 80</t>
  </si>
  <si>
    <t>名偵探柯南 81</t>
  </si>
  <si>
    <t>名偵探柯南 82</t>
  </si>
  <si>
    <t>名偵探柯南 83</t>
  </si>
  <si>
    <t>名偵探柯南 84</t>
  </si>
  <si>
    <t>名偵探柯南 85</t>
  </si>
  <si>
    <t>名偵探柯南 86</t>
  </si>
  <si>
    <t>名偵探柯南 87</t>
  </si>
  <si>
    <t>名偵探柯南 88</t>
  </si>
  <si>
    <t>名偵探柯南 89</t>
  </si>
  <si>
    <t>名偵探柯南 90</t>
  </si>
  <si>
    <t>白夜行</t>
  </si>
  <si>
    <t>籃球火：勇不放棄林書豪</t>
  </si>
  <si>
    <t>溫小平</t>
  </si>
  <si>
    <t>夢想冒險家：魏德聖的電影狂熱曲</t>
  </si>
  <si>
    <t> 許慧貞 </t>
  </si>
  <si>
    <t>設計你的夢想：衣鳴驚人吳季剛</t>
  </si>
  <si>
    <t>真想立刻出發(紐約、倫敦、巴黎、羅馬)套書</t>
  </si>
  <si>
    <t> 克雷‧藍普兒  </t>
    <phoneticPr fontId="4" type="noConversion"/>
  </si>
  <si>
    <t>戀愛纜車</t>
  </si>
  <si>
    <t>看地圖學歷史</t>
  </si>
  <si>
    <t> 孫淑松, 黃益, 楊曉燕, 田莉</t>
  </si>
  <si>
    <t>看地圖學世界歷史</t>
  </si>
  <si>
    <t>科學實驗王43：火山地形</t>
  </si>
  <si>
    <t> Story a</t>
  </si>
  <si>
    <t>科學實驗王42：萬有引力</t>
  </si>
  <si>
    <t>科學實驗王41：海洋科學</t>
  </si>
  <si>
    <t>科學發明王13：停水停電大作戰</t>
  </si>
  <si>
    <t>科學發明王14：想像力發明遊戲</t>
  </si>
  <si>
    <t>科學發明王15：最喜歡的發明</t>
  </si>
  <si>
    <t>科學發明王16：創意發明學院</t>
  </si>
  <si>
    <t>科學發明王17：好發明新聞報</t>
  </si>
  <si>
    <t>科學發明王18：運動用品發明賽</t>
  </si>
  <si>
    <t>科學發明王19：網路直播大賽</t>
  </si>
  <si>
    <t>科學發明王20：專利王搶答賽</t>
  </si>
  <si>
    <t>Roald Dahl</t>
  </si>
  <si>
    <t>PenguinBooks</t>
  </si>
  <si>
    <t>The Giraffe And The Pelly And Me</t>
    <phoneticPr fontId="4" type="noConversion"/>
  </si>
  <si>
    <t>The Magic Finger</t>
    <phoneticPr fontId="4" type="noConversion"/>
  </si>
  <si>
    <t>Harper Collins</t>
  </si>
  <si>
    <t>Ramona And Her Father</t>
  </si>
  <si>
    <t>Beverly Cleary</t>
  </si>
  <si>
    <t>敦煌書局</t>
  </si>
  <si>
    <t>Friends For Keeps-Yummy Ice-Cream</t>
    <phoneticPr fontId="4" type="noConversion"/>
  </si>
  <si>
    <t> Emma Quay</t>
  </si>
  <si>
    <t>Friends For Keeps—Let’s Go Camping</t>
    <phoneticPr fontId="4" type="noConversion"/>
  </si>
  <si>
    <t>Get The Point 2(全民英檢初級閱讀)</t>
    <phoneticPr fontId="4" type="noConversion"/>
  </si>
  <si>
    <t>是</t>
    <phoneticPr fontId="4" type="noConversion"/>
  </si>
  <si>
    <t>Get The Point 2 (全民英檢中級閱讀)</t>
  </si>
  <si>
    <t>Fly Guy Phonics Boxed Set Nonfiction Sight Word Readers</t>
    <phoneticPr fontId="4" type="noConversion"/>
  </si>
  <si>
    <t>To Kill A Mockingbird</t>
    <phoneticPr fontId="4" type="noConversion"/>
  </si>
  <si>
    <t>書林</t>
    <phoneticPr fontId="4" type="noConversion"/>
  </si>
  <si>
    <t>9789575864965 </t>
  </si>
  <si>
    <t> Edith Hamilton</t>
    <phoneticPr fontId="4" type="noConversion"/>
  </si>
  <si>
    <t xml:space="preserve"> Lee Harper</t>
    <phoneticPr fontId="4" type="noConversion"/>
  </si>
  <si>
    <t>Grand Central Pub</t>
    <phoneticPr fontId="4" type="noConversion"/>
  </si>
  <si>
    <t>Greek Mythology For Teens</t>
  </si>
  <si>
    <t>Zachary Hamby</t>
  </si>
  <si>
    <t>Trajectory Inc</t>
  </si>
  <si>
    <t>Mythology: Timeless Tales of Gods and Heroes</t>
    <phoneticPr fontId="4" type="noConversion"/>
  </si>
  <si>
    <t>志文</t>
  </si>
  <si>
    <t>希臘羅馬神話故事</t>
    <phoneticPr fontId="4" type="noConversion"/>
  </si>
  <si>
    <t> 赫米爾敦著</t>
  </si>
  <si>
    <t>Animal Phonics Readers</t>
    <phoneticPr fontId="4" type="noConversion"/>
  </si>
  <si>
    <t>Ducks Away</t>
    <phoneticPr fontId="4" type="noConversion"/>
  </si>
  <si>
    <t>Mem Fox</t>
  </si>
  <si>
    <t>Friends For Keeps—Birthday Surprise</t>
    <phoneticPr fontId="4" type="noConversion"/>
  </si>
  <si>
    <t>Emma Quay</t>
  </si>
  <si>
    <t>Friends For Keeps—Dotty Sprinkles</t>
    <phoneticPr fontId="4" type="noConversion"/>
  </si>
  <si>
    <t>Friends For Keeps—Jump Over The Puddle</t>
  </si>
  <si>
    <t>Friends For Keeps—Let’s Play House</t>
  </si>
  <si>
    <t>Nonfiction Sight Word Readers Set A</t>
  </si>
  <si>
    <t>Nonfiction Sight Word Readers Set B</t>
  </si>
  <si>
    <t>Nonfiction Sight Word Readers Set C</t>
  </si>
  <si>
    <t>Nonfiction Sight Word Readers Set D</t>
  </si>
  <si>
    <t>Alexa Kaye</t>
  </si>
  <si>
    <t>You Are Amazing!</t>
    <phoneticPr fontId="4" type="noConversion"/>
  </si>
  <si>
    <t>Andrews McMeel Pub</t>
  </si>
  <si>
    <t>Bantam Classic</t>
  </si>
  <si>
    <t>50 Great Short Stories</t>
    <phoneticPr fontId="4" type="noConversion"/>
  </si>
  <si>
    <t> Crane, Milton (EDT)</t>
  </si>
  <si>
    <t>The Art Of Thinking Clearly</t>
  </si>
  <si>
    <t>Rolf Dobelli</t>
  </si>
  <si>
    <t>HarperCollins</t>
  </si>
  <si>
    <t>李宗玥</t>
  </si>
  <si>
    <t>國際學村</t>
  </si>
  <si>
    <t>我的第一本親子英文單字書</t>
    <phoneticPr fontId="4" type="noConversion"/>
  </si>
  <si>
    <t>小熊媽(張美蘭)</t>
  </si>
  <si>
    <t>小熊媽媽的經典英語繪本=101+親子天下</t>
    <phoneticPr fontId="4" type="noConversion"/>
  </si>
  <si>
    <t>Syd Hoff</t>
  </si>
  <si>
    <t>Syd Hoff&lt;I can read 有聲讀本套書&gt;</t>
    <phoneticPr fontId="4" type="noConversion"/>
  </si>
  <si>
    <t>寂天文化</t>
  </si>
  <si>
    <t>Michelle Witte Iachary Fillingham Gregory John Bahlmann</t>
  </si>
  <si>
    <t>英語閱讀技巧完全攻略 1(二版)</t>
    <phoneticPr fontId="4" type="noConversion"/>
  </si>
  <si>
    <t>E.F. DODD. B.A.</t>
  </si>
  <si>
    <t>Six Tales From Shakespeare</t>
    <phoneticPr fontId="4" type="noConversion"/>
  </si>
  <si>
    <t>寂天出版社</t>
  </si>
  <si>
    <t>心智圖神奇記憶國中英單2000</t>
    <phoneticPr fontId="4" type="noConversion"/>
  </si>
  <si>
    <t> Maddie Smith, Olanda Lin, Zoe Teng  </t>
    <phoneticPr fontId="4" type="noConversion"/>
  </si>
  <si>
    <t>957586154X</t>
    <phoneticPr fontId="4" type="noConversion"/>
  </si>
  <si>
    <r>
      <rPr>
        <sz val="12"/>
        <color rgb="FF000000"/>
        <rFont val="細明體"/>
        <family val="3"/>
        <charset val="136"/>
      </rPr>
      <t xml:space="preserve">說明：
</t>
    </r>
    <r>
      <rPr>
        <sz val="12"/>
        <color rgb="FF000000"/>
        <rFont val="Arial"/>
        <family val="2"/>
      </rPr>
      <t>1.</t>
    </r>
    <r>
      <rPr>
        <sz val="12"/>
        <color rgb="FF000000"/>
        <rFont val="細明體"/>
        <family val="3"/>
        <charset val="136"/>
      </rPr>
      <t>請各校填寫書單需求時，以依</t>
    </r>
    <r>
      <rPr>
        <sz val="12"/>
        <color rgb="FF000000"/>
        <rFont val="Arial"/>
        <family val="2"/>
      </rPr>
      <t>2</t>
    </r>
    <r>
      <rPr>
        <sz val="12"/>
        <color rgb="FF000000"/>
        <rFont val="細明體"/>
        <family val="3"/>
        <charset val="136"/>
      </rPr>
      <t>倍核定金額估計並有</t>
    </r>
    <r>
      <rPr>
        <sz val="12"/>
        <color rgb="FF000000"/>
        <rFont val="Arial"/>
        <family val="2"/>
      </rPr>
      <t>+-5%</t>
    </r>
    <r>
      <rPr>
        <sz val="12"/>
        <color rgb="FF000000"/>
        <rFont val="細明體"/>
        <family val="3"/>
        <charset val="136"/>
      </rPr>
      <t xml:space="preserve">彈性，提交原始價格之書單，並依據教師用書、英文圖書、中文圖書之順序排序，表格不足時請自行增列。
</t>
    </r>
    <r>
      <rPr>
        <sz val="12"/>
        <color rgb="FF000000"/>
        <rFont val="Arial"/>
        <family val="2"/>
      </rPr>
      <t>2.</t>
    </r>
    <r>
      <rPr>
        <sz val="12"/>
        <color rgb="FF000000"/>
        <rFont val="細明體"/>
        <family val="3"/>
        <charset val="136"/>
      </rPr>
      <t>書名、作者、出版社、出版國、</t>
    </r>
    <r>
      <rPr>
        <sz val="12"/>
        <color rgb="FF000000"/>
        <rFont val="Arial"/>
        <family val="2"/>
      </rPr>
      <t>ISBN</t>
    </r>
    <r>
      <rPr>
        <sz val="12"/>
        <color rgb="FF000000"/>
        <rFont val="細明體"/>
        <family val="3"/>
        <charset val="136"/>
      </rPr>
      <t xml:space="preserve">、採購數量、是否含光碟等資料請各校務必填寫確實，若是套書或是班級共讀用書亦請註明數量。
</t>
    </r>
    <r>
      <rPr>
        <sz val="12"/>
        <color rgb="FF000000"/>
        <rFont val="Arial"/>
        <family val="2"/>
      </rPr>
      <t>3.</t>
    </r>
    <r>
      <rPr>
        <sz val="12"/>
        <color rgb="FF000000"/>
        <rFont val="細明體"/>
        <family val="3"/>
        <charset val="136"/>
      </rPr>
      <t>各校填寫之採購書單，若出版地為臺灣以外者，</t>
    </r>
    <r>
      <rPr>
        <sz val="12"/>
        <color rgb="FF000000"/>
        <rFont val="Arial"/>
        <family val="2"/>
      </rPr>
      <t>ISBN</t>
    </r>
    <r>
      <rPr>
        <sz val="12"/>
        <color rgb="FF000000"/>
        <rFont val="細明體"/>
        <family val="3"/>
        <charset val="136"/>
      </rPr>
      <t xml:space="preserve">需與原文書名能相互勾稽，以免無法尋書。
</t>
    </r>
    <r>
      <rPr>
        <sz val="12"/>
        <color rgb="FF000000"/>
        <rFont val="Arial"/>
        <family val="2"/>
      </rPr>
      <t>4.</t>
    </r>
    <r>
      <rPr>
        <sz val="12"/>
        <color rgb="FF000000"/>
        <rFont val="細明體"/>
        <family val="3"/>
        <charset val="136"/>
      </rPr>
      <t>書籍定價請以新臺幣報價為主，若書籍定價為外幣者，請各校自動調整為新臺幣</t>
    </r>
    <r>
      <rPr>
        <sz val="12"/>
        <color rgb="FF000000"/>
        <rFont val="Arial"/>
        <family val="2"/>
      </rPr>
      <t>(</t>
    </r>
    <r>
      <rPr>
        <sz val="12"/>
        <color rgb="FF000000"/>
        <rFont val="細明體"/>
        <family val="3"/>
        <charset val="136"/>
      </rPr>
      <t>加計匯率，關稅與營業稅</t>
    </r>
    <r>
      <rPr>
        <sz val="12"/>
        <color rgb="FF000000"/>
        <rFont val="Arial"/>
        <family val="2"/>
      </rPr>
      <t>)</t>
    </r>
    <r>
      <rPr>
        <sz val="12"/>
        <color rgb="FF000000"/>
        <rFont val="細明體"/>
        <family val="3"/>
        <charset val="136"/>
      </rPr>
      <t xml:space="preserve">。
</t>
    </r>
    <r>
      <rPr>
        <sz val="12"/>
        <color rgb="FF000000"/>
        <rFont val="Arial"/>
        <family val="2"/>
      </rPr>
      <t>5.</t>
    </r>
    <r>
      <rPr>
        <sz val="12"/>
        <color rgb="FF000000"/>
        <rFont val="細明體"/>
        <family val="3"/>
        <charset val="136"/>
      </rPr>
      <t>書籍請寫定價</t>
    </r>
    <r>
      <rPr>
        <sz val="12"/>
        <color rgb="FF000000"/>
        <rFont val="Arial"/>
        <family val="2"/>
      </rPr>
      <t>(</t>
    </r>
    <r>
      <rPr>
        <sz val="12"/>
        <color rgb="FF000000"/>
        <rFont val="細明體"/>
        <family val="3"/>
        <charset val="136"/>
      </rPr>
      <t>原始價格</t>
    </r>
    <r>
      <rPr>
        <sz val="12"/>
        <color rgb="FF000000"/>
        <rFont val="Arial"/>
        <family val="2"/>
      </rPr>
      <t>)</t>
    </r>
    <r>
      <rPr>
        <sz val="12"/>
        <color rgb="FF000000"/>
        <rFont val="細明體"/>
        <family val="3"/>
        <charset val="136"/>
      </rPr>
      <t xml:space="preserve">，不要以折扣價填寫。
</t>
    </r>
    <r>
      <rPr>
        <sz val="12"/>
        <color rgb="FF000000"/>
        <rFont val="Arial"/>
        <family val="2"/>
      </rPr>
      <t>6.</t>
    </r>
    <r>
      <rPr>
        <sz val="12"/>
        <color rgb="FF000000"/>
        <rFont val="細明體"/>
        <family val="3"/>
        <charset val="136"/>
      </rPr>
      <t xml:space="preserve">如學校採購之圖書欲配合共讀活動或課堂教學時，請於備註欄加註「○」，並另附課程規劃表備查。
</t>
    </r>
    <r>
      <rPr>
        <sz val="12"/>
        <color rgb="FF000000"/>
        <rFont val="Arial"/>
        <family val="2"/>
      </rPr>
      <t>7.</t>
    </r>
    <r>
      <rPr>
        <sz val="12"/>
        <color rgb="FF000000"/>
        <rFont val="細明體"/>
        <family val="3"/>
        <charset val="136"/>
      </rPr>
      <t>班級用書界定為單一圖書購買冊數達到</t>
    </r>
    <r>
      <rPr>
        <sz val="12"/>
        <color rgb="FF000000"/>
        <rFont val="Arial"/>
        <family val="2"/>
      </rPr>
      <t>30</t>
    </r>
    <r>
      <rPr>
        <sz val="12"/>
        <color rgb="FF000000"/>
        <rFont val="細明體"/>
        <family val="3"/>
        <charset val="136"/>
      </rPr>
      <t xml:space="preserve">本以上皆屬之。
</t>
    </r>
    <r>
      <rPr>
        <sz val="12"/>
        <color rgb="FF000000"/>
        <rFont val="Arial"/>
        <family val="2"/>
      </rPr>
      <t>8.</t>
    </r>
    <r>
      <rPr>
        <sz val="12"/>
        <color rgb="FF000000"/>
        <rFont val="細明體"/>
        <family val="3"/>
        <charset val="136"/>
      </rPr>
      <t>如學校有採購教師用書，請於備註欄簡述配合之學習領域或課程主題。</t>
    </r>
    <phoneticPr fontId="4" type="noConversion"/>
  </si>
  <si>
    <t>○</t>
    <phoneticPr fontId="4" type="noConversion"/>
  </si>
  <si>
    <t>宋詞背後的祕密（生活中的國文課１）：唱情歌、論時政，宋代文青的面貌，原來藏在宋詞裡！</t>
  </si>
  <si>
    <t>如果出版</t>
  </si>
  <si>
    <t>綠野仙蹤：百年經典原創插畫復刻版</t>
  </si>
  <si>
    <t>口琴使者</t>
  </si>
  <si>
    <t>不向命運屈服的科學巨星：霍金</t>
  </si>
  <si>
    <t>遠見天下文化</t>
  </si>
  <si>
    <t>一點點機會</t>
  </si>
  <si>
    <t>臺灣山林野趣</t>
  </si>
  <si>
    <t>劉伯樂</t>
  </si>
  <si>
    <t>幼獅</t>
  </si>
  <si>
    <t>天鵝的翅膀：楊喚的寫作故事</t>
  </si>
  <si>
    <t>小熊</t>
  </si>
  <si>
    <t>激流三勇士</t>
  </si>
  <si>
    <t>孤狗少年</t>
  </si>
  <si>
    <t>四也出版</t>
  </si>
  <si>
    <t>被遺棄在喀布爾的少女</t>
  </si>
  <si>
    <t>狗狗圖書</t>
  </si>
  <si>
    <t>那又怎樣的一年(新版)</t>
  </si>
  <si>
    <t>第59街的畫家</t>
  </si>
  <si>
    <t>仙靈傳奇1：詩魂</t>
  </si>
  <si>
    <t>陳郁如</t>
  </si>
  <si>
    <t>西貢小子</t>
  </si>
  <si>
    <t>月光三部曲1：淡水女巫的魔幻地圖</t>
  </si>
  <si>
    <t>懶洋洋的噴火龍 (中英雙語)</t>
  </si>
  <si>
    <t>成語一千零一夜2：
落難公子成功記</t>
  </si>
  <si>
    <t>破蛹而出</t>
  </si>
  <si>
    <t>玫瑰送來的道別(The Year of the Rat)</t>
  </si>
  <si>
    <t>學校沒教的溝通課</t>
  </si>
  <si>
    <t>簡麗賢</t>
  </si>
  <si>
    <t>枴杖男孩</t>
  </si>
  <si>
    <t>字字有來頭    文字學家的殷墟筆記01       動物篇</t>
  </si>
  <si>
    <t>字畝文化</t>
  </si>
  <si>
    <t>字字有來頭    文字學家的殷墟筆記02</t>
  </si>
  <si>
    <t>修煉前傳：
未知樹的預言</t>
  </si>
  <si>
    <t>小兵出版社</t>
  </si>
  <si>
    <t>我只想回到自己的家──動物保護‧生態關懷文選</t>
  </si>
  <si>
    <t>赫塞、紀伯倫、雪萊等</t>
  </si>
  <si>
    <t>康軒</t>
  </si>
  <si>
    <t>趣讀中文4：山色有無中─古文今讀</t>
  </si>
  <si>
    <t>野人文化</t>
  </si>
  <si>
    <t>第一顆青春痘</t>
    <phoneticPr fontId="14" type="noConversion"/>
  </si>
  <si>
    <r>
      <rPr>
        <sz val="10"/>
        <rFont val="細明體"/>
        <family val="3"/>
        <charset val="136"/>
      </rPr>
      <t>會走路的人：林良給青少年的</t>
    </r>
    <r>
      <rPr>
        <sz val="10"/>
        <rFont val="Verdana"/>
        <family val="2"/>
      </rPr>
      <t>30</t>
    </r>
    <r>
      <rPr>
        <sz val="10"/>
        <rFont val="細明體"/>
        <family val="3"/>
        <charset val="136"/>
      </rPr>
      <t>個品格打造計畫</t>
    </r>
    <phoneticPr fontId="14" type="noConversion"/>
  </si>
  <si>
    <t>留下來的孩子（新版）</t>
    <phoneticPr fontId="14" type="noConversion"/>
  </si>
  <si>
    <t>文學星斗：世界文學名作選</t>
    <phoneticPr fontId="14" type="noConversion"/>
  </si>
  <si>
    <r>
      <rPr>
        <sz val="10"/>
        <rFont val="細明體"/>
        <family val="3"/>
        <charset val="136"/>
      </rPr>
      <t>趣讀中文</t>
    </r>
    <r>
      <rPr>
        <sz val="10"/>
        <rFont val="Verdana"/>
        <family val="2"/>
      </rPr>
      <t>1</t>
    </r>
    <r>
      <rPr>
        <sz val="10"/>
        <rFont val="細明體"/>
        <family val="3"/>
        <charset val="136"/>
      </rPr>
      <t>：天生愛作對─逸趣橫生的歷代對聯</t>
    </r>
    <phoneticPr fontId="14" type="noConversion"/>
  </si>
  <si>
    <t>無人島生存十六人</t>
    <phoneticPr fontId="14" type="noConversion"/>
  </si>
  <si>
    <t>一隻向後開槍的獅子：拉夫卡迪歐</t>
  </si>
  <si>
    <t xml:space="preserve">小天才與傻大個兒
</t>
  </si>
  <si>
    <t>羅德曼‧菲布利克/麥倩宜</t>
  </si>
  <si>
    <t>冰海小鯨：兒文經典新版再現</t>
  </si>
  <si>
    <t>作文裡的奇案</t>
  </si>
  <si>
    <t>尋找美味</t>
  </si>
  <si>
    <t>奈特莉．芭比特/趙永芬</t>
  </si>
  <si>
    <t>一萬小時的工程：隱形的天才</t>
  </si>
  <si>
    <t>數星星</t>
  </si>
  <si>
    <t>東方出版社</t>
  </si>
  <si>
    <t>手推車大作戰－經典新視界1</t>
  </si>
  <si>
    <t>謊言樹
The Lie Tree</t>
  </si>
  <si>
    <t>青林國際出版</t>
  </si>
  <si>
    <t>穿越故宮大冒險2：肉形石的召喚</t>
  </si>
  <si>
    <t>穿越故宮大冒險1:翠玉白菜上的蒙古女孩</t>
  </si>
  <si>
    <t>爛泥怪</t>
  </si>
  <si>
    <t>瘋狂科學家─他們的夢想與堅持</t>
  </si>
  <si>
    <t>致命廚娘：不要叫我傷寒瑪麗</t>
  </si>
  <si>
    <t>漫遊者</t>
  </si>
  <si>
    <t>下一秒的人生</t>
  </si>
  <si>
    <t>湯姆的午夜花園</t>
  </si>
  <si>
    <t>快樂王子及其他故事集【王爾德160週年紀念版】</t>
  </si>
  <si>
    <t>銀河鐵道之夜(全家版)</t>
  </si>
  <si>
    <t>埃及遊戲（二版）</t>
  </si>
  <si>
    <t>飛行員與小王子——聖修伯里的一生</t>
  </si>
  <si>
    <t>格林文化</t>
  </si>
  <si>
    <t>小松鼠與老榕樹</t>
  </si>
  <si>
    <t>地面地下──
四季昆蟲微觀圖記</t>
  </si>
  <si>
    <t>邱承宗</t>
  </si>
  <si>
    <t>最高的山‧最深的海：
世界自然奇觀</t>
  </si>
  <si>
    <t>二十封想念</t>
  </si>
  <si>
    <t>會寫詩的神奇小松鼠</t>
  </si>
  <si>
    <t>半個地球的距離</t>
  </si>
  <si>
    <t>送走霉運那一年</t>
  </si>
  <si>
    <t>有一天 ONE DAY</t>
  </si>
  <si>
    <t>築地市場</t>
  </si>
  <si>
    <t>森永洋．賴庭筠．森永洋</t>
  </si>
  <si>
    <t>步步</t>
  </si>
  <si>
    <t>宇宙最後一本書</t>
  </si>
  <si>
    <t>就算爺爺忘記了</t>
  </si>
  <si>
    <t>外公遲來的春天</t>
  </si>
  <si>
    <t>狂奔(二版)</t>
  </si>
  <si>
    <t>人體工廠</t>
  </si>
  <si>
    <t>我想變成鳥，所以跳起來：在自閉兒的世界裡，理解是最適當的陪伴</t>
  </si>
  <si>
    <t>青春方程式──27位名家給青少年的私房話</t>
  </si>
  <si>
    <t>自然課可以這麼浪漫：李偉文的200個環境關鍵字</t>
  </si>
  <si>
    <t>天生建築家：鈴木守的109種動物巢穴大發現</t>
  </si>
  <si>
    <t>L. Frank Baum</t>
    <phoneticPr fontId="4" type="noConversion"/>
  </si>
  <si>
    <t>潘．慕諾茲．里安</t>
    <phoneticPr fontId="4" type="noConversion"/>
  </si>
  <si>
    <t>辛西亞．洛德</t>
    <phoneticPr fontId="4" type="noConversion"/>
  </si>
  <si>
    <t>李潼</t>
    <phoneticPr fontId="4" type="noConversion"/>
  </si>
  <si>
    <t>陳榕笙</t>
    <phoneticPr fontId="4" type="noConversion"/>
  </si>
  <si>
    <t>洛禾桑娜‧汗</t>
    <phoneticPr fontId="4" type="noConversion"/>
  </si>
  <si>
    <t>蓋瑞．施密特</t>
    <phoneticPr fontId="4" type="noConversion"/>
  </si>
  <si>
    <t>特莉絲‧馬蒂</t>
    <phoneticPr fontId="4" type="noConversion"/>
  </si>
  <si>
    <t>張嘉驊</t>
    <phoneticPr fontId="4" type="noConversion"/>
  </si>
  <si>
    <t>鈴木守許嘉祥</t>
    <phoneticPr fontId="4" type="noConversion"/>
  </si>
  <si>
    <t>李偉文</t>
    <phoneticPr fontId="4" type="noConversion"/>
  </si>
  <si>
    <t xml:space="preserve">王小棣、孔繁錦、朱學恆等
</t>
    <phoneticPr fontId="4" type="noConversion"/>
  </si>
  <si>
    <t>東田直樹</t>
    <phoneticPr fontId="4" type="noConversion"/>
  </si>
  <si>
    <t>Kenneth Grahame</t>
    <phoneticPr fontId="4" type="noConversion"/>
  </si>
  <si>
    <t>丹．格林</t>
    <phoneticPr fontId="4" type="noConversion"/>
  </si>
  <si>
    <t>蕾堤希雅‧柏傑巴弘</t>
    <phoneticPr fontId="4" type="noConversion"/>
  </si>
  <si>
    <t>大塚篤子</t>
    <phoneticPr fontId="4" type="noConversion"/>
  </si>
  <si>
    <t>謝易霖</t>
    <phoneticPr fontId="4" type="noConversion"/>
  </si>
  <si>
    <t>露薏絲‧勞瑞</t>
    <phoneticPr fontId="4" type="noConversion"/>
  </si>
  <si>
    <t>麥克．莫波格</t>
    <phoneticPr fontId="4" type="noConversion"/>
  </si>
  <si>
    <t>羅德曼‧菲布利克</t>
    <phoneticPr fontId="4" type="noConversion"/>
  </si>
  <si>
    <t>郝廣才</t>
    <phoneticPr fontId="4" type="noConversion"/>
  </si>
  <si>
    <t>辛西亞‧角畑</t>
    <phoneticPr fontId="4" type="noConversion"/>
  </si>
  <si>
    <t>周見信</t>
    <phoneticPr fontId="4" type="noConversion"/>
  </si>
  <si>
    <t>林玉玫</t>
    <phoneticPr fontId="4" type="noConversion"/>
  </si>
  <si>
    <t>子魚</t>
    <phoneticPr fontId="4" type="noConversion"/>
  </si>
  <si>
    <t>艾倫‧馬歇爾</t>
    <phoneticPr fontId="4" type="noConversion"/>
  </si>
  <si>
    <t>克萊兒‧佛妮絲</t>
    <phoneticPr fontId="4" type="noConversion"/>
  </si>
  <si>
    <t>香川茂</t>
    <phoneticPr fontId="4" type="noConversion"/>
  </si>
  <si>
    <t xml:space="preserve">辛西亞．角畑 </t>
    <phoneticPr fontId="4" type="noConversion"/>
  </si>
  <si>
    <t>彼德席斯</t>
    <phoneticPr fontId="4" type="noConversion"/>
  </si>
  <si>
    <t>史蒂芬妮‧司‧托蘭</t>
    <phoneticPr fontId="4" type="noConversion"/>
  </si>
  <si>
    <t>陳幸蕙</t>
    <phoneticPr fontId="4" type="noConversion"/>
  </si>
  <si>
    <t>許進雄</t>
    <phoneticPr fontId="4" type="noConversion"/>
  </si>
  <si>
    <t>謝爾．希爾弗斯坦</t>
    <phoneticPr fontId="4" type="noConversion"/>
  </si>
  <si>
    <t>法蘭西絲‧哈汀吉</t>
    <phoneticPr fontId="4" type="noConversion"/>
  </si>
  <si>
    <t>陳郁如</t>
    <phoneticPr fontId="4" type="noConversion"/>
  </si>
  <si>
    <t xml:space="preserve">伊夫•葛維 </t>
    <phoneticPr fontId="4" type="noConversion"/>
  </si>
  <si>
    <t>宮澤賢治</t>
    <phoneticPr fontId="4" type="noConversion"/>
  </si>
  <si>
    <t>林良</t>
    <phoneticPr fontId="4" type="noConversion"/>
  </si>
  <si>
    <t>凱特‧狄卡密歐</t>
    <phoneticPr fontId="4" type="noConversion"/>
  </si>
  <si>
    <t>菲利帕．皮亞斯</t>
    <phoneticPr fontId="4" type="noConversion"/>
  </si>
  <si>
    <t>蘇珊‧坎貝爾‧芭托蕾蒂</t>
    <phoneticPr fontId="4" type="noConversion"/>
  </si>
  <si>
    <t>陳亮洲</t>
    <phoneticPr fontId="4" type="noConversion"/>
  </si>
  <si>
    <t>路易斯‧薩奇爾</t>
    <phoneticPr fontId="4" type="noConversion"/>
  </si>
  <si>
    <t>安德魯‧克萊門斯</t>
    <phoneticPr fontId="4" type="noConversion"/>
  </si>
  <si>
    <t>凱瑟琳‧厄斯金</t>
    <phoneticPr fontId="4" type="noConversion"/>
  </si>
  <si>
    <t>凱特．貝克</t>
    <phoneticPr fontId="4" type="noConversion"/>
  </si>
  <si>
    <t>奧斯卡・王爾德</t>
    <phoneticPr fontId="4" type="noConversion"/>
  </si>
  <si>
    <t>劉北元</t>
    <phoneticPr fontId="4" type="noConversion"/>
  </si>
  <si>
    <t>琴‧麥瑞爾</t>
    <phoneticPr fontId="4" type="noConversion"/>
  </si>
  <si>
    <t>蔡淇華</t>
    <phoneticPr fontId="4" type="noConversion"/>
  </si>
  <si>
    <t>謝武彰</t>
    <phoneticPr fontId="4" type="noConversion"/>
  </si>
  <si>
    <t>須川邦彥</t>
    <phoneticPr fontId="4" type="noConversion"/>
  </si>
  <si>
    <t>陳素宜</t>
    <phoneticPr fontId="4" type="noConversion"/>
  </si>
  <si>
    <t>吉爾法‧祁特麗‧史奈德</t>
    <phoneticPr fontId="4" type="noConversion"/>
  </si>
  <si>
    <t>鄭宗弦</t>
    <phoneticPr fontId="4" type="noConversion"/>
  </si>
  <si>
    <t xml:space="preserve">林滿秋 </t>
    <phoneticPr fontId="4" type="noConversion"/>
  </si>
  <si>
    <t>藝術史的一千零一夜【精美插畫版】</t>
  </si>
  <si>
    <t> Michael Bird</t>
  </si>
  <si>
    <t>原點</t>
  </si>
  <si>
    <t>必學！好設計的造型元素：美國視覺設計學校，這樣教！不只學造型元素的黃金定律，更要破解創意犯規</t>
  </si>
  <si>
    <t>Timothy Samara</t>
  </si>
  <si>
    <t>365．天天貓和日麗</t>
  </si>
  <si>
    <t>中西直子</t>
  </si>
  <si>
    <t>漫遊者出版</t>
  </si>
  <si>
    <t>百年色辭典</t>
  </si>
  <si>
    <t>Katie Greenwood</t>
  </si>
  <si>
    <t>電影視覺特效大師</t>
  </si>
  <si>
    <t>Ian Failes</t>
  </si>
  <si>
    <t>是否為教師用書</t>
    <phoneticPr fontId="4" type="noConversion"/>
  </si>
  <si>
    <t>藝術介入空間</t>
  </si>
  <si>
    <t>卡特琳．古特</t>
  </si>
  <si>
    <t>遠流出版</t>
  </si>
  <si>
    <t>積木出版</t>
  </si>
  <si>
    <t>設計摺學全書</t>
    <phoneticPr fontId="4" type="noConversion"/>
  </si>
  <si>
    <t>Paul Jackson</t>
  </si>
  <si>
    <t>Matthys Levy，Mario Salvadori</t>
  </si>
  <si>
    <t>建築生與滅：建築物為何倒下去？</t>
  </si>
  <si>
    <t>田園城市 </t>
  </si>
  <si>
    <t>建築生與滅：建築物為何站起來？</t>
  </si>
  <si>
    <t>設計活動吧！以校園為主軸所進行的study</t>
    <phoneticPr fontId="4" type="noConversion"/>
  </si>
  <si>
    <t>Kazuhiro Kojima</t>
  </si>
  <si>
    <t>煮了一杯咖啡名叫釋然</t>
  </si>
  <si>
    <t> 王淑芬</t>
  </si>
  <si>
    <t> 作家出版社</t>
  </si>
  <si>
    <t>9799868023221 </t>
  </si>
  <si>
    <t>黃聖文 </t>
  </si>
  <si>
    <t>商周出版</t>
  </si>
  <si>
    <t>那個鳥年代</t>
    <phoneticPr fontId="4" type="noConversion"/>
  </si>
  <si>
    <t>今天開始玩攝影</t>
  </si>
  <si>
    <t>こいしゆうか</t>
  </si>
  <si>
    <t>台灣東販 </t>
  </si>
  <si>
    <t>攝影的原定</t>
  </si>
  <si>
    <t>陳宗亨</t>
  </si>
  <si>
    <t>旗標出版</t>
  </si>
  <si>
    <t>我的動態攝影教科書：用數位單眼就可以搞定</t>
  </si>
  <si>
    <t> CAPA特別編輯 </t>
  </si>
  <si>
    <t>尖端出版</t>
  </si>
  <si>
    <t>橫山光昭</t>
  </si>
  <si>
    <t>時報</t>
  </si>
  <si>
    <t>凡樂蒂娜．狄菲麗波，詹姆士．博爾</t>
  </si>
  <si>
    <t>大寫</t>
  </si>
  <si>
    <t>DK出版社</t>
  </si>
  <si>
    <t>明山書局</t>
  </si>
  <si>
    <t>瑪格蕾特</t>
  </si>
  <si>
    <t>博學堅持俱樂部</t>
  </si>
  <si>
    <t>大是</t>
  </si>
  <si>
    <t>安桌雅．芭罕</t>
  </si>
  <si>
    <t>翁佳音</t>
  </si>
  <si>
    <t>雷皓明</t>
  </si>
  <si>
    <t>寶瓶</t>
  </si>
  <si>
    <t>文安德．馮．彼特爾斯多夫</t>
  </si>
  <si>
    <t>托馬．皮凱提</t>
  </si>
  <si>
    <t>衛城</t>
  </si>
  <si>
    <t xml:space="preserve"> 克莉絲汀．舒茲—萊斯</t>
  </si>
  <si>
    <t>林義傑</t>
  </si>
  <si>
    <t>布克文化</t>
  </si>
  <si>
    <t>陳彥博</t>
  </si>
  <si>
    <t>健行</t>
  </si>
  <si>
    <t>改變整理的順序，就能存到錢</t>
    <phoneticPr fontId="4" type="noConversion"/>
  </si>
  <si>
    <t>比例尺畫的世界史</t>
    <phoneticPr fontId="4" type="noConversion"/>
  </si>
  <si>
    <t>這不是真的吧</t>
    <phoneticPr fontId="4" type="noConversion"/>
  </si>
  <si>
    <t>歷史的運用與濫用</t>
    <phoneticPr fontId="4" type="noConversion"/>
  </si>
  <si>
    <t>世界遺產的歷史真相</t>
    <phoneticPr fontId="4" type="noConversion"/>
  </si>
  <si>
    <t>歷史寫錯了</t>
    <phoneticPr fontId="4" type="noConversion"/>
  </si>
  <si>
    <t>解碼台灣史1550-1720</t>
    <phoneticPr fontId="4" type="noConversion"/>
  </si>
  <si>
    <t>一不小心就被告</t>
    <phoneticPr fontId="4" type="noConversion"/>
  </si>
  <si>
    <t>向下扎根！德國教育的公民思辨課5－「是誰決定我們的薪水？為什麼不可能人人均富？」：生活就是一門經濟學</t>
    <phoneticPr fontId="4" type="noConversion"/>
  </si>
  <si>
    <t>二十一世紀資本論</t>
    <phoneticPr fontId="4" type="noConversion"/>
  </si>
  <si>
    <t>向下扎根！德國教育的公民思辨課4－「什麼是難民、族群融合、庇護政策或仇外心理？ 」：看見他人困境的理解能力</t>
    <phoneticPr fontId="4" type="noConversion"/>
  </si>
  <si>
    <t>向下扎根！德國教育的公民思辨課1─「一個人值多少錢，誰是現代奴隸？」：捍衛權利的基本知識</t>
    <phoneticPr fontId="4" type="noConversion"/>
  </si>
  <si>
    <t>向下扎根！德國教育的公民思辨課3－「你只是單純活著，還是有在動腦？」：質疑所謂理所當然的事</t>
    <phoneticPr fontId="4" type="noConversion"/>
  </si>
  <si>
    <t>向下扎根！德國教育的公民思辨課2－「政治人物可以說謊嗎？良心要多少才不算太多？」：參與討論的基本知識</t>
    <phoneticPr fontId="4" type="noConversion"/>
  </si>
  <si>
    <t>決戰撒哈拉</t>
    <phoneticPr fontId="4" type="noConversion"/>
  </si>
  <si>
    <t>越跑越懂得</t>
    <phoneticPr fontId="4" type="noConversion"/>
  </si>
  <si>
    <t>零下40度的勇氣</t>
    <phoneticPr fontId="4" type="noConversion"/>
  </si>
  <si>
    <t>遠見天下</t>
    <phoneticPr fontId="4" type="noConversion"/>
  </si>
  <si>
    <t>成語一千零一夜1：
重返英雄爭霸的故事現場</t>
    <phoneticPr fontId="4" type="noConversion"/>
  </si>
  <si>
    <t>人魚沉睡的家</t>
    <phoneticPr fontId="4" type="noConversion"/>
  </si>
  <si>
    <t>惡意</t>
  </si>
  <si>
    <t>幻夜（下）</t>
    <phoneticPr fontId="4" type="noConversion"/>
  </si>
  <si>
    <t>幻夜(上)</t>
    <phoneticPr fontId="4" type="noConversion"/>
  </si>
  <si>
    <t>當時的某人</t>
  </si>
  <si>
    <t>空洞的十字架</t>
  </si>
  <si>
    <t>放學後</t>
  </si>
  <si>
    <t>雪煙追逐</t>
  </si>
  <si>
    <t>拉普拉斯的魔女</t>
  </si>
  <si>
    <t>台灣角川 </t>
  </si>
  <si>
    <t>平行世界的愛情故事</t>
  </si>
  <si>
    <t>虛像的丑角</t>
  </si>
  <si>
    <t>流星之絆</t>
  </si>
  <si>
    <t>冷酷的代課老師</t>
  </si>
  <si>
    <t>當祈禱落幕時</t>
  </si>
  <si>
    <t>寓教於樂 知識主題桌上遊戲設計：含118人力銀行桌遊包（圖書+桌遊）</t>
  </si>
  <si>
    <t>侯惠澤</t>
  </si>
  <si>
    <t>台科大</t>
  </si>
  <si>
    <t>紅色手指</t>
  </si>
  <si>
    <r>
      <rPr>
        <sz val="10"/>
        <rFont val="細明體"/>
        <family val="3"/>
        <charset val="136"/>
      </rPr>
      <t>祕密地圖－安德魯．克萊門斯</t>
    </r>
    <r>
      <rPr>
        <sz val="10"/>
        <rFont val="Verdana"/>
        <family val="2"/>
      </rPr>
      <t>22</t>
    </r>
    <phoneticPr fontId="14" type="noConversion"/>
  </si>
  <si>
    <t>老殘(桌上遊戲)</t>
  </si>
  <si>
    <t>李英綺</t>
  </si>
  <si>
    <t>三民</t>
    <phoneticPr fontId="4" type="noConversion"/>
  </si>
  <si>
    <t>伊藤勇司</t>
  </si>
  <si>
    <t>郭月英</t>
  </si>
  <si>
    <t>朱雀</t>
  </si>
  <si>
    <t>楊孟欣</t>
  </si>
  <si>
    <t>Jeanica幸福烘培分享</t>
  </si>
  <si>
    <t xml:space="preserve"> Yan</t>
  </si>
  <si>
    <t>四塊玉文創</t>
  </si>
  <si>
    <t>王麗芳</t>
  </si>
  <si>
    <t>堀川波</t>
  </si>
  <si>
    <t xml:space="preserve">台灣東販 </t>
  </si>
  <si>
    <t xml:space="preserve"> 陳怡芬</t>
  </si>
  <si>
    <t>長谷川博一</t>
  </si>
  <si>
    <t>陳妍希</t>
  </si>
  <si>
    <t>郭馥瑢</t>
  </si>
  <si>
    <t>橘子</t>
  </si>
  <si>
    <t xml:space="preserve"> 水瓶</t>
  </si>
  <si>
    <t>出版菊</t>
  </si>
  <si>
    <t>極光</t>
  </si>
  <si>
    <t>水瓶</t>
  </si>
  <si>
    <t>彭安安</t>
  </si>
  <si>
    <t xml:space="preserve"> 吳美玲</t>
  </si>
  <si>
    <t>邱玟心  </t>
  </si>
  <si>
    <t>平裝本</t>
  </si>
  <si>
    <t>呂昇達</t>
  </si>
  <si>
    <t>上優文化</t>
  </si>
  <si>
    <t>麥田金</t>
  </si>
  <si>
    <t>王安琪</t>
  </si>
  <si>
    <t>肥丁</t>
  </si>
  <si>
    <t>繪虹企業</t>
  </si>
  <si>
    <t xml:space="preserve">朱雀 </t>
  </si>
  <si>
    <t>Brian Lin</t>
  </si>
  <si>
    <t xml:space="preserve"> 郭錦珊</t>
  </si>
  <si>
    <t xml:space="preserve">采實文化 </t>
  </si>
  <si>
    <t>黃聖凱</t>
  </si>
  <si>
    <t>薩巴蒂娜</t>
  </si>
  <si>
    <t>主婦之友社, 藥袋絹子</t>
  </si>
  <si>
    <t>山岳</t>
  </si>
  <si>
    <t>倉橋利江</t>
  </si>
  <si>
    <t>瑞昇</t>
  </si>
  <si>
    <t>詹姆士</t>
  </si>
  <si>
    <t>寫樂文化</t>
  </si>
  <si>
    <t>柳澤英子</t>
  </si>
  <si>
    <t>蜜塔木拉</t>
  </si>
  <si>
    <t>幸福文化</t>
  </si>
  <si>
    <t>顏金滿</t>
  </si>
  <si>
    <t>邦聯文化</t>
  </si>
  <si>
    <t>貝蒂做便當</t>
  </si>
  <si>
    <t> 薩巴蒂娜 </t>
  </si>
  <si>
    <t>小田真規子, 大野正人</t>
  </si>
  <si>
    <t> ＲＩＺＡＰ</t>
  </si>
  <si>
    <t>徐茂揮, 古麗麗</t>
  </si>
  <si>
    <t> 村山由紀子</t>
  </si>
  <si>
    <t>時報出版 </t>
  </si>
  <si>
    <t>幸福烘焙的第一本書</t>
    <phoneticPr fontId="4" type="noConversion"/>
  </si>
  <si>
    <t>改變人生，從整理家開始</t>
    <phoneticPr fontId="4" type="noConversion"/>
  </si>
  <si>
    <t>涼拌、熱炒、醃漬小菜108</t>
    <phoneticPr fontId="4" type="noConversion"/>
  </si>
  <si>
    <t>天天用得到的100個手作環保袋┼實用小包包</t>
    <phoneticPr fontId="4" type="noConversion"/>
  </si>
  <si>
    <t>10秒鐘美食教室</t>
    <phoneticPr fontId="4" type="noConversion"/>
  </si>
  <si>
    <t>看懂孩子的學習卡在哪裡</t>
    <phoneticPr fontId="4" type="noConversion"/>
  </si>
  <si>
    <t>接地氣：大地是最好的醫生，修復體內抗氧化系統，對抗自由基</t>
  </si>
  <si>
    <t>Clinton Ober, Stephen T. Sinatra, Martin Zucker</t>
  </si>
  <si>
    <t>地平線文化</t>
  </si>
  <si>
    <t>大人好感玩色穿搭</t>
    <phoneticPr fontId="4" type="noConversion"/>
  </si>
  <si>
    <t>媽媽財務長的幸福理財學</t>
    <phoneticPr fontId="4" type="noConversion"/>
  </si>
  <si>
    <t>過度教養</t>
    <phoneticPr fontId="4" type="noConversion"/>
  </si>
  <si>
    <t>一起玩點心，優雅過生活吧！</t>
    <phoneticPr fontId="4" type="noConversion"/>
  </si>
  <si>
    <t>野餐料理用容器輕鬆做</t>
    <phoneticPr fontId="4" type="noConversion"/>
  </si>
  <si>
    <t>因為愛，做早餐</t>
    <phoneticPr fontId="4" type="noConversion"/>
  </si>
  <si>
    <t>自炊食代的愛女便當</t>
    <phoneticPr fontId="4" type="noConversion"/>
  </si>
  <si>
    <t>因為愛，做便當</t>
    <phoneticPr fontId="4" type="noConversion"/>
  </si>
  <si>
    <t>大陸</t>
    <phoneticPr fontId="4" type="noConversion"/>
  </si>
  <si>
    <t>小小米桶的超省時廚房</t>
    <phoneticPr fontId="4" type="noConversion"/>
  </si>
  <si>
    <t>低醣、生酮常備菜</t>
    <phoneticPr fontId="4" type="noConversion"/>
  </si>
  <si>
    <t>想吃就吃！只用平底鍋就能做出100道中西日式馮嘉慧</t>
    <phoneticPr fontId="4" type="noConversion"/>
  </si>
  <si>
    <t>低醣生酮廚房</t>
    <phoneticPr fontId="4" type="noConversion"/>
  </si>
  <si>
    <t>生酮燃脂瘦身家常菜100道</t>
    <phoneticPr fontId="4" type="noConversion"/>
  </si>
  <si>
    <t>呂昇達老師的甜點日記</t>
    <phoneticPr fontId="4" type="noConversion"/>
  </si>
  <si>
    <t>麥田金老師的解密烘焙：超萌甜點零失敗</t>
    <phoneticPr fontId="4" type="noConversion"/>
  </si>
  <si>
    <t>麵團與麵糊，基礎的基礎</t>
    <phoneticPr fontId="4" type="noConversion"/>
  </si>
  <si>
    <t>100%幸福無添加！肥丁手作點心</t>
    <phoneticPr fontId="4" type="noConversion"/>
  </si>
  <si>
    <t>Srian Cuisine不萊嗯的烘焙廚房</t>
    <phoneticPr fontId="4" type="noConversion"/>
  </si>
  <si>
    <t>做甜點不失敗的10堂關鍵必修課：世界甜點冠軍烘焙工法全書</t>
    <phoneticPr fontId="4" type="noConversion"/>
  </si>
  <si>
    <t> 極光</t>
  </si>
  <si>
    <t>朝日新聞出版</t>
  </si>
  <si>
    <t>低醣餐桌 花椰菜飯瘦身料理：瘦身+減脂的美味食材，63道套餐x便當菜x快速料理，快速上桌的減醣</t>
  </si>
  <si>
    <t>低醣餐桌 減脂快瘦雞肉料理：57道常備菜、便當菜、省時料理，美味不重複，不撞菜的減重食譜</t>
  </si>
  <si>
    <t>岩崎啓子 </t>
  </si>
  <si>
    <t>給孩子的限醣成長食譜：體重過重、糖尿病、無法專心、過敏與異位皮膚炎，都能透過限醣解決!</t>
  </si>
  <si>
    <t>三島學</t>
  </si>
  <si>
    <t>悅知文化 </t>
  </si>
  <si>
    <t>吳恩文零失敗料理</t>
  </si>
  <si>
    <t> 吳恩文</t>
  </si>
  <si>
    <t>低烹、嫩煎、醃漬、酥炸、燉煮，主廚特製增肌減脂雞胸肉料理：醣類控制、熱量管理、優質蛋白，熱愛健身的料理名廚與營養師設計，保證滿足口腹之慾的48道雞胸與雞柳食譜</t>
  </si>
  <si>
    <t> 荻野伸也,</t>
  </si>
  <si>
    <t> Paradise Yamamoto  </t>
  </si>
  <si>
    <t> Amanda劉晏伶</t>
  </si>
  <si>
    <t> 悅知文化 ,</t>
  </si>
  <si>
    <t> 川上雪</t>
  </si>
  <si>
    <t> 林碧霞</t>
  </si>
  <si>
    <t>蘋果屋</t>
  </si>
  <si>
    <t> 金丸絵里加 </t>
  </si>
  <si>
    <t>邦聯文化 </t>
  </si>
  <si>
    <t> 赤星たみこ</t>
  </si>
  <si>
    <t> 雅書堂</t>
  </si>
  <si>
    <t> ウラモトユウコ</t>
  </si>
  <si>
    <t> 台灣東販 </t>
  </si>
  <si>
    <t> 涂月華</t>
  </si>
  <si>
    <t>, 幸福文化 </t>
  </si>
  <si>
    <t> 何安蒔</t>
  </si>
  <si>
    <t>天下雜誌 </t>
  </si>
  <si>
    <t>, 溫蒂（Wendy）</t>
  </si>
  <si>
    <t> Marie 瑪麗家（張心瑀）</t>
  </si>
  <si>
    <t> 周姚萍</t>
  </si>
  <si>
    <t> , 小天下 </t>
  </si>
  <si>
    <t> 劉雨涵</t>
  </si>
  <si>
    <t>瑞麗美人國際媒體</t>
  </si>
  <si>
    <t>中村開己</t>
  </si>
  <si>
    <t> 出版菊</t>
  </si>
  <si>
    <t>三個字 SunGuts</t>
  </si>
  <si>
    <t> 趨勢文化</t>
  </si>
  <si>
    <t>AWE情感工作室</t>
  </si>
  <si>
    <t>圓神 </t>
  </si>
  <si>
    <t> 安－克萊兒．克蘭迪恩</t>
  </si>
  <si>
    <t>地平線文化 </t>
  </si>
  <si>
    <t>安德斯‧艾瑞克森 </t>
  </si>
  <si>
    <t>方智 </t>
  </si>
  <si>
    <t>慕顏歌</t>
  </si>
  <si>
    <t>李璧如 ,</t>
  </si>
  <si>
    <t>山﨑拓巳 </t>
  </si>
  <si>
    <t>大樂文化 </t>
  </si>
  <si>
    <t> 娜塔</t>
  </si>
  <si>
    <t> 艾倫．奧班農</t>
  </si>
  <si>
    <t>史蒂芬・柯維</t>
  </si>
  <si>
    <t>鈴木典丈 </t>
  </si>
  <si>
    <t>吃了就會一直瘦!減脂增肌輕沙拉：75道清爽零負擔的主食沙拉，瘦身×減脂×練肌肉一次達成!</t>
  </si>
  <si>
    <t>金本郁男, 石川美雪 </t>
  </si>
  <si>
    <t>護理師的無麵粉低糖烘焙廚房</t>
    <phoneticPr fontId="4" type="noConversion"/>
  </si>
  <si>
    <t>一日幸福早餐：210道喚醒五感的晨光料理－雞蛋×麵包×米飯×甜點×蔬果×湯（二版）</t>
    <phoneticPr fontId="4" type="noConversion"/>
  </si>
  <si>
    <t>RIZAP專業打造2週究極低醣減重食譜</t>
    <phoneticPr fontId="4" type="noConversion"/>
  </si>
  <si>
    <t>自己醃：DIY醃蘿蔔乾、梅乾菜、酸白菜、筍乾、鹹豬肉34種家用做菜配料</t>
    <phoneticPr fontId="4" type="noConversion"/>
  </si>
  <si>
    <t>排寒去濕瘦更快！暖身薑料理</t>
    <phoneticPr fontId="4" type="noConversion"/>
  </si>
  <si>
    <t>聖凱師的居家料理小教室</t>
    <phoneticPr fontId="4" type="noConversion"/>
  </si>
  <si>
    <t>超省時懶料理</t>
    <phoneticPr fontId="4" type="noConversion"/>
  </si>
  <si>
    <t>快速做方便煮，一個人的奢華小食光</t>
    <phoneticPr fontId="4" type="noConversion"/>
  </si>
  <si>
    <t>冷凍常備調理包</t>
    <phoneticPr fontId="4" type="noConversion"/>
  </si>
  <si>
    <t>請問詹姆士</t>
    <phoneticPr fontId="4" type="noConversion"/>
  </si>
  <si>
    <t>微波瘦身常備菜</t>
    <phoneticPr fontId="4" type="noConversion"/>
  </si>
  <si>
    <t>豐盛的早午餐烘焙全書</t>
    <phoneticPr fontId="4" type="noConversion"/>
  </si>
  <si>
    <t>手釀水果102</t>
    <phoneticPr fontId="4" type="noConversion"/>
  </si>
  <si>
    <t>愛妻瘦身便當</t>
    <phoneticPr fontId="4" type="noConversion"/>
  </si>
  <si>
    <t>不小心就少了5公斤!49道蔬菜做的偽麵條料理，低澱粉、高營養的驚奇美味</t>
    <phoneticPr fontId="4" type="noConversion"/>
  </si>
  <si>
    <t>極光家之味：食材零浪費，自炊食代的120道華麗家常菜</t>
    <phoneticPr fontId="4" type="noConversion"/>
  </si>
  <si>
    <t>正確保鮮!預調理美味家常菜：1次準備1週菜，天天速上桌!學會對的冷凍‧解凍技巧，留住營養，食材更好吃</t>
    <phoneticPr fontId="4" type="noConversion"/>
  </si>
  <si>
    <t>史上最有梗的花樣餃子：日本最難預約的名店主廚，教你超美味、包法創新的50道餃料理</t>
    <phoneticPr fontId="4" type="noConversion"/>
  </si>
  <si>
    <t>全家人的暖心便當：56道經典便當╳83道主副菜╳32道縮時料理</t>
    <phoneticPr fontId="4" type="noConversion"/>
  </si>
  <si>
    <t>不思考整理術：日本收納達人4大整理技巧</t>
    <phoneticPr fontId="4" type="noConversion"/>
  </si>
  <si>
    <t>令人怦然心動!居家整理清潔術【博客來獨家套書】</t>
    <phoneticPr fontId="4" type="noConversion"/>
  </si>
  <si>
    <t>是</t>
    <phoneticPr fontId="4" type="noConversion"/>
  </si>
  <si>
    <t>1套2本</t>
    <phoneticPr fontId="4" type="noConversion"/>
  </si>
  <si>
    <t>減醣湯料理：料多滿足！吃了會變瘦的魔法湯品</t>
    <phoneticPr fontId="4" type="noConversion"/>
  </si>
  <si>
    <t>天然鹼清潔術：有氧掃除不費力，去污超犀利!</t>
    <phoneticPr fontId="4" type="noConversion"/>
  </si>
  <si>
    <t>漫畫版 怦然心動的人生整理魔法</t>
    <phoneticPr fontId="4" type="noConversion"/>
  </si>
  <si>
    <t>不塑過日子：家裡零垃圾的極簡生活練習</t>
    <phoneticPr fontId="4" type="noConversion"/>
  </si>
  <si>
    <t>走進陌生人的家：何安蒔教你整理心，再整理空間</t>
    <phoneticPr fontId="4" type="noConversion"/>
  </si>
  <si>
    <t>小資烘焙創業的第一本書：超好評食譜，以及從心理準備、成本估算到有效行銷等全方位創業指南</t>
    <phoneticPr fontId="4" type="noConversion"/>
  </si>
  <si>
    <t>漫時光‧刺繡小日(內含完整刺繡教學書×免出門立即體驗組)</t>
    <phoneticPr fontId="4" type="noConversion"/>
  </si>
  <si>
    <t>看漫畫輕鬆學-整理收納：生活習慣好：長大不煩惱</t>
    <phoneticPr fontId="4" type="noConversion"/>
  </si>
  <si>
    <t>一碗搞定!增肌減脂健身餐：人氣健身女孩May的50道高蛋白、高纖料理，餐餐簡單、美味、吃得飽還能瘦</t>
    <phoneticPr fontId="4" type="noConversion"/>
  </si>
  <si>
    <t>中村開己的3D幾何紙機關</t>
    <phoneticPr fontId="4" type="noConversion"/>
  </si>
  <si>
    <t>煮婦心機：速簡快，廚房菜鳥偽裝大廚的72捷徑</t>
    <phoneticPr fontId="4" type="noConversion"/>
  </si>
  <si>
    <t xml:space="preserve"> 芭娜娜 </t>
    <phoneticPr fontId="4" type="noConversion"/>
  </si>
  <si>
    <t>琳達公主的廚房筆記：擺脫料理白癡變身廚房公主的保證書，75道讓你免去冤枉路邁上廚藝成功大道!</t>
    <phoneticPr fontId="4" type="noConversion"/>
  </si>
  <si>
    <t>你的姿勢很有事：生活中最要命的小姿勢，害你的骨頭、肌肉、神經天天在自殘，全身都是又痠又痛又麻的怪病，人生大走鐘!</t>
    <phoneticPr fontId="4" type="noConversion"/>
  </si>
  <si>
    <t>從左手到牽手 是女生真的太無解?還是你老是搞錯問題?不必將就的30堂脫單戀愛課</t>
    <phoneticPr fontId="4" type="noConversion"/>
  </si>
  <si>
    <t>圖解孩子的失控小劇場： 阿德勒正向教養，終結2-12歲孩子的無理取鬧，親子一同與情緒作朋友</t>
    <phoneticPr fontId="4" type="noConversion"/>
  </si>
  <si>
    <t>刻意練習：原創者全面解析，比天賦更關鍵的學習法</t>
    <phoneticPr fontId="4" type="noConversion"/>
  </si>
  <si>
    <t>受傷的孩子和壞掉的大人</t>
    <phoneticPr fontId="4" type="noConversion"/>
  </si>
  <si>
    <t>你的善良必須有點鋒芒：36則讓你有態度、不委曲，深諳世故卻不世故的世道智慧</t>
    <phoneticPr fontId="4" type="noConversion"/>
  </si>
  <si>
    <t>病從排寒解：22個自主排寒關鍵，教你從飲食入手，徹底預防新病、根除舊疾、溫養一生!</t>
    <phoneticPr fontId="4" type="noConversion"/>
  </si>
  <si>
    <t>連卡內基也佩服的7堂超溫暖說話課：為何辯才無礙很吃虧? 因為要贏得感情，你得輸點道理!</t>
    <phoneticPr fontId="4" type="noConversion"/>
  </si>
  <si>
    <t>一日三餐減醣料理：單週無壓力消失2kg的美味計劃，72道低醣速瘦搭配餐</t>
    <phoneticPr fontId="4" type="noConversion"/>
  </si>
  <si>
    <t>超威！野外技能補完手冊：從輕量化裝備、行進技巧、戶外炊煮、營地工藝到辨識危險</t>
    <phoneticPr fontId="4" type="noConversion"/>
  </si>
  <si>
    <t>與成功有約：高效能人士的七個習慣</t>
    <phoneticPr fontId="4" type="noConversion"/>
  </si>
  <si>
    <t>1套4本</t>
    <phoneticPr fontId="4" type="noConversion"/>
  </si>
  <si>
    <t>名偵探柯南 60</t>
    <phoneticPr fontId="4" type="noConversion"/>
  </si>
  <si>
    <t>名偵探柯南 63</t>
    <phoneticPr fontId="4" type="noConversion"/>
  </si>
  <si>
    <t>Get The Point 1 (全民英檢中級閱讀)</t>
    <phoneticPr fontId="4" type="noConversion"/>
  </si>
  <si>
    <t>小曹很愛吃, 樂活廚房</t>
    <phoneticPr fontId="4" type="noConversion"/>
  </si>
  <si>
    <t>工作達人</t>
    <phoneticPr fontId="4" type="noConversion"/>
  </si>
  <si>
    <t>臺南市107學年度國民中小學圖書採購書單</t>
    <phoneticPr fontId="4" type="noConversion"/>
  </si>
  <si>
    <t>合計</t>
    <phoneticPr fontId="4" type="noConversion"/>
  </si>
  <si>
    <t>百大</t>
  </si>
  <si>
    <t>○</t>
    <phoneticPr fontId="4" type="noConversion"/>
  </si>
  <si>
    <t>白金數據</t>
  </si>
  <si>
    <t>以前，我死去的家</t>
  </si>
  <si>
    <t>危險維納斯</t>
  </si>
  <si>
    <t>誰殺了她</t>
  </si>
  <si>
    <t>假面山莊殺人事件</t>
  </si>
  <si>
    <t>我殺了他</t>
  </si>
  <si>
    <t>有型的豬小姐</t>
  </si>
  <si>
    <t> 李維菁</t>
  </si>
  <si>
    <t>新經典文化</t>
  </si>
  <si>
    <t>誰的青春不跌傷：所有歷程都是最好的滋養</t>
  </si>
  <si>
    <t>游知牧</t>
  </si>
  <si>
    <t>怪奇事物所：你知道嗎？其實我們都很怪！</t>
  </si>
  <si>
    <t> 怪奇事物所所長</t>
  </si>
  <si>
    <t>金庸武俠史記＜笑傲編＞三版變遷全紀錄</t>
  </si>
  <si>
    <t> 王怡仁 </t>
  </si>
  <si>
    <t>心一堂</t>
  </si>
  <si>
    <t>哈利波特：穿越魔法史</t>
  </si>
  <si>
    <t>大英圖書館</t>
  </si>
  <si>
    <t>太陽神試煉1：祕密神諭</t>
  </si>
  <si>
    <t>雷克‧萊爾頓 </t>
  </si>
  <si>
    <t>遠流</t>
    <phoneticPr fontId="4" type="noConversion"/>
  </si>
  <si>
    <t>太陽神試煉2：闇黑預言</t>
  </si>
  <si>
    <t>阿斯嘉末日1：夏日之劍</t>
  </si>
  <si>
    <t>阿斯嘉末日2：雷神戰鎚</t>
  </si>
  <si>
    <t>阿斯嘉末日3：幽冥之船</t>
  </si>
  <si>
    <t>阿斯嘉末日：瓦爾哈拉指南</t>
  </si>
  <si>
    <t>暗夜飛行者</t>
  </si>
  <si>
    <t>喬治．馬汀</t>
  </si>
  <si>
    <t>寂寞</t>
  </si>
  <si>
    <t>再見媽咪，再見幸福</t>
  </si>
  <si>
    <t> 蓋兒‧霍尼曼</t>
  </si>
  <si>
    <t>蜜蜂與遠雷</t>
  </si>
  <si>
    <t>恩田陸 </t>
  </si>
  <si>
    <t>山茶花文具店</t>
  </si>
  <si>
    <t>小川糸</t>
  </si>
  <si>
    <t>行李箱裡的一萬顆星星</t>
  </si>
  <si>
    <t> 蘿賓．洛</t>
  </si>
  <si>
    <t>少年廚俠1+2套書</t>
  </si>
  <si>
    <t>1套2本</t>
    <phoneticPr fontId="4" type="noConversion"/>
  </si>
  <si>
    <t>鄭宗弦</t>
  </si>
  <si>
    <t>詩魂（仙靈傳奇1）</t>
  </si>
  <si>
    <t>詞靈（仙靈傳奇2）</t>
  </si>
  <si>
    <t>修煉</t>
  </si>
  <si>
    <t>是</t>
    <phoneticPr fontId="4" type="noConversion"/>
  </si>
  <si>
    <t>小兵</t>
  </si>
  <si>
    <t>1套4本</t>
    <phoneticPr fontId="4" type="noConversion"/>
  </si>
  <si>
    <t>修煉IV：異種再現</t>
  </si>
  <si>
    <t>修煉前傳：未知樹的預言</t>
  </si>
  <si>
    <t>一袋彈珠</t>
  </si>
  <si>
    <t>喬瑟夫．喬佛 </t>
  </si>
  <si>
    <t>木馬文化</t>
  </si>
  <si>
    <t>藍色海豚島</t>
  </si>
  <si>
    <t>司卡特‧歐德爾</t>
  </si>
  <si>
    <t>台灣東方  </t>
    <phoneticPr fontId="4" type="noConversion"/>
  </si>
  <si>
    <t>熊與夜鶯</t>
  </si>
  <si>
    <t>凱薩琳‧艾登</t>
  </si>
  <si>
    <t>波西傑克森：托勒密王冠</t>
  </si>
  <si>
    <t>雷克‧萊爾頓</t>
  </si>
  <si>
    <t>波西傑克森：塞瑞比斯權杖</t>
  </si>
  <si>
    <t>波西傑克森：索貝克之子</t>
  </si>
  <si>
    <t>波西傑克森：機密檔案</t>
  </si>
  <si>
    <t>波西傑克森：終極指南</t>
  </si>
  <si>
    <t>波西傑克森：希臘天神報告</t>
  </si>
  <si>
    <t>混血營英雄：混血人日記</t>
  </si>
  <si>
    <t>混血營英雄3：智慧印記</t>
  </si>
  <si>
    <t>混血營英雄4：冥王之府</t>
  </si>
  <si>
    <t>混血營英雄5：英雄之血</t>
  </si>
  <si>
    <t>○
英</t>
    <phoneticPr fontId="4" type="noConversion"/>
  </si>
  <si>
    <t>1套24本
英</t>
    <phoneticPr fontId="4" type="noConversion"/>
  </si>
  <si>
    <t>1套25本
英</t>
  </si>
  <si>
    <t>1套25本
英</t>
    <phoneticPr fontId="4" type="noConversion"/>
  </si>
  <si>
    <t>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</si>
</sst>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</numFmts>
  <fonts count="1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8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000000"/>
      <name val="PMingLiu"/>
      <family val="1"/>
    </font>
    <font>
      <sz val="12"/>
      <color rgb="FF000000"/>
      <name val="Arial"/>
      <family val="2"/>
    </font>
    <font>
      <sz val="12"/>
      <color rgb="FF000000"/>
      <name val="細明體"/>
      <family val="3"/>
      <charset val="136"/>
    </font>
    <font>
      <sz val="10"/>
      <name val="Verdana"/>
      <family val="2"/>
    </font>
    <font>
      <sz val="10"/>
      <name val="細明體"/>
      <family val="3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78" fontId="9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78" fontId="0" fillId="0" borderId="0" xfId="0" applyNumberFormat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178" fontId="9" fillId="0" borderId="11" xfId="0" applyNumberFormat="1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178" fontId="9" fillId="0" borderId="17" xfId="0" applyNumberFormat="1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178" fontId="9" fillId="0" borderId="13" xfId="0" applyNumberFormat="1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178" fontId="9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>
      <alignment vertical="center"/>
    </xf>
    <xf numFmtId="178" fontId="9" fillId="0" borderId="14" xfId="0" applyNumberFormat="1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178" fontId="9" fillId="0" borderId="15" xfId="0" applyNumberFormat="1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11" xfId="5" applyBorder="1" applyAlignment="1">
      <alignment vertical="center"/>
    </xf>
    <xf numFmtId="0" fontId="9" fillId="0" borderId="18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178" fontId="9" fillId="0" borderId="20" xfId="0" applyNumberFormat="1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178" fontId="9" fillId="0" borderId="13" xfId="0" applyNumberFormat="1" applyFont="1" applyFill="1" applyBorder="1" applyAlignment="1">
      <alignment horizontal="left" vertical="center" wrapText="1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5" xfId="8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9"/>
  <sheetViews>
    <sheetView tabSelected="1" topLeftCell="A22" zoomScaleNormal="100" workbookViewId="0">
      <selection activeCell="I35" sqref="I35"/>
    </sheetView>
  </sheetViews>
  <sheetFormatPr defaultRowHeight="16.2" customHeight="1"/>
  <cols>
    <col min="1" max="1" width="5.88671875" style="5" customWidth="1"/>
    <col min="2" max="2" width="38.109375" style="8" bestFit="1" customWidth="1"/>
    <col min="3" max="3" width="17.5546875" style="9" bestFit="1" customWidth="1"/>
    <col min="4" max="4" width="15.33203125" style="9" bestFit="1" customWidth="1"/>
    <col min="5" max="5" width="14.33203125" style="8" bestFit="1" customWidth="1"/>
    <col min="6" max="6" width="16.6640625" style="10" bestFit="1" customWidth="1"/>
    <col min="7" max="7" width="6" style="5" bestFit="1" customWidth="1"/>
    <col min="8" max="8" width="8.88671875" style="5" bestFit="1" customWidth="1"/>
    <col min="9" max="9" width="7.6640625" style="5" bestFit="1" customWidth="1"/>
    <col min="10" max="12" width="8.21875" style="5" bestFit="1" customWidth="1"/>
    <col min="13" max="13" width="8" style="5" bestFit="1" customWidth="1"/>
    <col min="14" max="1020" width="7.44140625" customWidth="1"/>
  </cols>
  <sheetData>
    <row r="1" spans="1:13" s="2" customFormat="1" ht="25.35" customHeight="1" thickBot="1">
      <c r="A1" s="47" t="s">
        <v>789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s="2" customFormat="1" ht="49.2" thickBot="1">
      <c r="A2" s="3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4" t="s">
        <v>91</v>
      </c>
      <c r="H2" s="4" t="s">
        <v>92</v>
      </c>
      <c r="I2" s="4" t="s">
        <v>6</v>
      </c>
      <c r="J2" s="4" t="s">
        <v>7</v>
      </c>
      <c r="K2" s="4" t="s">
        <v>93</v>
      </c>
      <c r="L2" s="4" t="s">
        <v>508</v>
      </c>
      <c r="M2" s="4" t="s">
        <v>8</v>
      </c>
    </row>
    <row r="3" spans="1:13" s="34" customFormat="1" ht="33" thickBot="1">
      <c r="A3" s="32">
        <v>1</v>
      </c>
      <c r="B3" s="26" t="s">
        <v>286</v>
      </c>
      <c r="C3" s="26" t="s">
        <v>287</v>
      </c>
      <c r="D3" s="26" t="s">
        <v>285</v>
      </c>
      <c r="E3" s="26" t="s">
        <v>10</v>
      </c>
      <c r="F3" s="33">
        <v>9789810914493</v>
      </c>
      <c r="G3" s="19">
        <v>30</v>
      </c>
      <c r="H3" s="19">
        <v>210</v>
      </c>
      <c r="I3" s="19">
        <f t="shared" ref="I3:I67" si="0">G3*H3</f>
        <v>6300</v>
      </c>
      <c r="J3" s="19" t="s">
        <v>9</v>
      </c>
      <c r="K3" s="19" t="s">
        <v>9</v>
      </c>
      <c r="L3" s="19" t="s">
        <v>9</v>
      </c>
      <c r="M3" s="30" t="s">
        <v>860</v>
      </c>
    </row>
    <row r="4" spans="1:13" s="31" customFormat="1" ht="33" thickBot="1">
      <c r="A4" s="32">
        <v>2</v>
      </c>
      <c r="B4" s="28" t="s">
        <v>288</v>
      </c>
      <c r="C4" s="37" t="s">
        <v>287</v>
      </c>
      <c r="D4" s="18" t="s">
        <v>285</v>
      </c>
      <c r="E4" s="26" t="s">
        <v>10</v>
      </c>
      <c r="F4" s="35">
        <v>9789810914530</v>
      </c>
      <c r="G4" s="36">
        <v>30</v>
      </c>
      <c r="H4" s="36">
        <v>210</v>
      </c>
      <c r="I4" s="19">
        <f t="shared" si="0"/>
        <v>6300</v>
      </c>
      <c r="J4" s="19" t="s">
        <v>9</v>
      </c>
      <c r="K4" s="19" t="s">
        <v>9</v>
      </c>
      <c r="L4" s="19" t="s">
        <v>9</v>
      </c>
      <c r="M4" s="30" t="s">
        <v>860</v>
      </c>
    </row>
    <row r="5" spans="1:13" s="31" customFormat="1" ht="49.2" thickBot="1">
      <c r="A5" s="32">
        <v>3</v>
      </c>
      <c r="B5" s="18" t="s">
        <v>292</v>
      </c>
      <c r="C5" s="38"/>
      <c r="D5" s="28" t="s">
        <v>11</v>
      </c>
      <c r="E5" s="26" t="s">
        <v>10</v>
      </c>
      <c r="F5" s="39">
        <v>9780545918015</v>
      </c>
      <c r="G5" s="27">
        <v>2</v>
      </c>
      <c r="H5" s="27">
        <v>700</v>
      </c>
      <c r="I5" s="29">
        <f t="shared" si="0"/>
        <v>1400</v>
      </c>
      <c r="J5" s="19" t="s">
        <v>13</v>
      </c>
      <c r="K5" s="19" t="s">
        <v>13</v>
      </c>
      <c r="L5" s="19" t="s">
        <v>9</v>
      </c>
      <c r="M5" s="30" t="s">
        <v>861</v>
      </c>
    </row>
    <row r="6" spans="1:13" s="34" customFormat="1" ht="49.2" thickBot="1">
      <c r="A6" s="32">
        <v>4</v>
      </c>
      <c r="B6" s="37" t="s">
        <v>306</v>
      </c>
      <c r="C6" s="26"/>
      <c r="D6" s="26" t="s">
        <v>11</v>
      </c>
      <c r="E6" s="26" t="s">
        <v>10</v>
      </c>
      <c r="F6" s="33">
        <v>9781338267266</v>
      </c>
      <c r="G6" s="19">
        <v>1</v>
      </c>
      <c r="H6" s="19">
        <v>1050</v>
      </c>
      <c r="I6" s="19">
        <f t="shared" si="0"/>
        <v>1050</v>
      </c>
      <c r="J6" s="19" t="s">
        <v>13</v>
      </c>
      <c r="K6" s="19" t="s">
        <v>13</v>
      </c>
      <c r="L6" s="19" t="s">
        <v>9</v>
      </c>
      <c r="M6" s="30" t="s">
        <v>861</v>
      </c>
    </row>
    <row r="7" spans="1:13" s="34" customFormat="1" ht="49.2" thickBot="1">
      <c r="A7" s="32">
        <v>5</v>
      </c>
      <c r="B7" s="26" t="s">
        <v>314</v>
      </c>
      <c r="C7" s="26"/>
      <c r="D7" s="26" t="s">
        <v>11</v>
      </c>
      <c r="E7" s="26" t="s">
        <v>10</v>
      </c>
      <c r="F7" s="33">
        <v>9781338288421</v>
      </c>
      <c r="G7" s="19">
        <v>1</v>
      </c>
      <c r="H7" s="19">
        <v>1050</v>
      </c>
      <c r="I7" s="19">
        <f t="shared" si="0"/>
        <v>1050</v>
      </c>
      <c r="J7" s="19" t="s">
        <v>13</v>
      </c>
      <c r="K7" s="19" t="s">
        <v>13</v>
      </c>
      <c r="L7" s="19" t="s">
        <v>9</v>
      </c>
      <c r="M7" s="30" t="s">
        <v>862</v>
      </c>
    </row>
    <row r="8" spans="1:13" s="34" customFormat="1" ht="49.2" thickBot="1">
      <c r="A8" s="32">
        <v>6</v>
      </c>
      <c r="B8" s="26" t="s">
        <v>315</v>
      </c>
      <c r="C8" s="26"/>
      <c r="D8" s="26" t="s">
        <v>11</v>
      </c>
      <c r="E8" s="26" t="s">
        <v>10</v>
      </c>
      <c r="F8" s="33">
        <v>9555717703474</v>
      </c>
      <c r="G8" s="19">
        <v>1</v>
      </c>
      <c r="H8" s="19">
        <v>1050</v>
      </c>
      <c r="I8" s="19">
        <f t="shared" si="0"/>
        <v>1050</v>
      </c>
      <c r="J8" s="19" t="s">
        <v>13</v>
      </c>
      <c r="K8" s="19" t="s">
        <v>13</v>
      </c>
      <c r="L8" s="19" t="s">
        <v>9</v>
      </c>
      <c r="M8" s="30" t="s">
        <v>863</v>
      </c>
    </row>
    <row r="9" spans="1:13" s="34" customFormat="1" ht="49.2" thickBot="1">
      <c r="A9" s="32">
        <v>7</v>
      </c>
      <c r="B9" s="26" t="s">
        <v>316</v>
      </c>
      <c r="C9" s="26"/>
      <c r="D9" s="26" t="s">
        <v>11</v>
      </c>
      <c r="E9" s="26" t="s">
        <v>10</v>
      </c>
      <c r="F9" s="33">
        <v>9555717703481</v>
      </c>
      <c r="G9" s="19">
        <v>1</v>
      </c>
      <c r="H9" s="19">
        <v>1050</v>
      </c>
      <c r="I9" s="19">
        <f t="shared" si="0"/>
        <v>1050</v>
      </c>
      <c r="J9" s="19" t="s">
        <v>13</v>
      </c>
      <c r="K9" s="19" t="s">
        <v>13</v>
      </c>
      <c r="L9" s="19" t="s">
        <v>9</v>
      </c>
      <c r="M9" s="30" t="s">
        <v>862</v>
      </c>
    </row>
    <row r="10" spans="1:13" s="31" customFormat="1" ht="49.2" thickBot="1">
      <c r="A10" s="32">
        <v>8</v>
      </c>
      <c r="B10" s="18" t="s">
        <v>317</v>
      </c>
      <c r="C10" s="18"/>
      <c r="D10" s="18" t="s">
        <v>11</v>
      </c>
      <c r="E10" s="26" t="s">
        <v>10</v>
      </c>
      <c r="F10" s="35">
        <v>9555717703498</v>
      </c>
      <c r="G10" s="36">
        <v>1</v>
      </c>
      <c r="H10" s="36">
        <v>1050</v>
      </c>
      <c r="I10" s="19">
        <f t="shared" si="0"/>
        <v>1050</v>
      </c>
      <c r="J10" s="19" t="s">
        <v>13</v>
      </c>
      <c r="K10" s="19" t="s">
        <v>13</v>
      </c>
      <c r="L10" s="19" t="s">
        <v>9</v>
      </c>
      <c r="M10" s="30" t="s">
        <v>863</v>
      </c>
    </row>
    <row r="11" spans="1:13" s="34" customFormat="1" ht="49.2" thickBot="1">
      <c r="A11" s="32">
        <v>9</v>
      </c>
      <c r="B11" s="26" t="s">
        <v>333</v>
      </c>
      <c r="C11" s="26" t="s">
        <v>332</v>
      </c>
      <c r="D11" s="26" t="s">
        <v>282</v>
      </c>
      <c r="E11" s="26" t="s">
        <v>10</v>
      </c>
      <c r="F11" s="33">
        <v>9780062402196</v>
      </c>
      <c r="G11" s="19">
        <v>1</v>
      </c>
      <c r="H11" s="19">
        <v>2450</v>
      </c>
      <c r="I11" s="19">
        <f t="shared" si="0"/>
        <v>2450</v>
      </c>
      <c r="J11" s="19" t="s">
        <v>13</v>
      </c>
      <c r="K11" s="19" t="s">
        <v>13</v>
      </c>
      <c r="L11" s="19" t="s">
        <v>9</v>
      </c>
      <c r="M11" s="30" t="s">
        <v>862</v>
      </c>
    </row>
    <row r="12" spans="1:13" s="34" customFormat="1" ht="16.8" thickBot="1">
      <c r="A12" s="32">
        <v>10</v>
      </c>
      <c r="B12" s="26" t="s">
        <v>281</v>
      </c>
      <c r="C12" s="26" t="s">
        <v>278</v>
      </c>
      <c r="D12" s="26" t="s">
        <v>279</v>
      </c>
      <c r="E12" s="26" t="s">
        <v>10</v>
      </c>
      <c r="F12" s="33">
        <v>97800142413852</v>
      </c>
      <c r="G12" s="19">
        <v>1</v>
      </c>
      <c r="H12" s="19">
        <v>280</v>
      </c>
      <c r="I12" s="19">
        <f t="shared" si="0"/>
        <v>280</v>
      </c>
      <c r="J12" s="19" t="s">
        <v>9</v>
      </c>
      <c r="K12" s="19" t="s">
        <v>9</v>
      </c>
      <c r="L12" s="19" t="s">
        <v>9</v>
      </c>
      <c r="M12" s="30" t="s">
        <v>864</v>
      </c>
    </row>
    <row r="13" spans="1:13" s="34" customFormat="1" ht="16.8" thickBot="1">
      <c r="A13" s="32">
        <v>11</v>
      </c>
      <c r="B13" s="26" t="s">
        <v>280</v>
      </c>
      <c r="C13" s="26" t="s">
        <v>278</v>
      </c>
      <c r="D13" s="26" t="s">
        <v>12</v>
      </c>
      <c r="E13" s="26" t="s">
        <v>10</v>
      </c>
      <c r="F13" s="33">
        <v>141302283</v>
      </c>
      <c r="G13" s="19">
        <v>1</v>
      </c>
      <c r="H13" s="19">
        <v>220</v>
      </c>
      <c r="I13" s="19">
        <f t="shared" si="0"/>
        <v>220</v>
      </c>
      <c r="J13" s="19" t="s">
        <v>9</v>
      </c>
      <c r="K13" s="19" t="s">
        <v>9</v>
      </c>
      <c r="L13" s="19" t="s">
        <v>9</v>
      </c>
      <c r="M13" s="30" t="s">
        <v>864</v>
      </c>
    </row>
    <row r="14" spans="1:13" s="34" customFormat="1" ht="16.8" thickBot="1">
      <c r="A14" s="32">
        <v>12</v>
      </c>
      <c r="B14" s="26" t="s">
        <v>283</v>
      </c>
      <c r="C14" s="26" t="s">
        <v>284</v>
      </c>
      <c r="D14" s="26" t="s">
        <v>282</v>
      </c>
      <c r="E14" s="26" t="s">
        <v>10</v>
      </c>
      <c r="F14" s="33">
        <v>380709163</v>
      </c>
      <c r="G14" s="19">
        <v>1</v>
      </c>
      <c r="H14" s="19">
        <v>210</v>
      </c>
      <c r="I14" s="19">
        <f t="shared" si="0"/>
        <v>210</v>
      </c>
      <c r="J14" s="19" t="s">
        <v>9</v>
      </c>
      <c r="K14" s="19" t="s">
        <v>9</v>
      </c>
      <c r="L14" s="19" t="s">
        <v>9</v>
      </c>
      <c r="M14" s="30" t="s">
        <v>864</v>
      </c>
    </row>
    <row r="15" spans="1:13" s="34" customFormat="1" ht="16.8" thickBot="1">
      <c r="A15" s="32">
        <v>13</v>
      </c>
      <c r="B15" s="26" t="s">
        <v>289</v>
      </c>
      <c r="C15" s="26"/>
      <c r="D15" s="26" t="s">
        <v>285</v>
      </c>
      <c r="E15" s="26" t="s">
        <v>10</v>
      </c>
      <c r="F15" s="33">
        <v>9789576066740</v>
      </c>
      <c r="G15" s="19">
        <v>1</v>
      </c>
      <c r="H15" s="19">
        <v>280</v>
      </c>
      <c r="I15" s="19">
        <f t="shared" si="0"/>
        <v>280</v>
      </c>
      <c r="J15" s="19" t="s">
        <v>9</v>
      </c>
      <c r="K15" s="19" t="s">
        <v>290</v>
      </c>
      <c r="L15" s="19" t="s">
        <v>9</v>
      </c>
      <c r="M15" s="30" t="s">
        <v>864</v>
      </c>
    </row>
    <row r="16" spans="1:13" s="34" customFormat="1" ht="16.8" thickBot="1">
      <c r="A16" s="32">
        <v>14</v>
      </c>
      <c r="B16" s="26" t="s">
        <v>786</v>
      </c>
      <c r="C16" s="26"/>
      <c r="D16" s="26" t="s">
        <v>285</v>
      </c>
      <c r="E16" s="26" t="s">
        <v>10</v>
      </c>
      <c r="F16" s="33">
        <v>9789576066719</v>
      </c>
      <c r="G16" s="19">
        <v>1</v>
      </c>
      <c r="H16" s="19">
        <v>300</v>
      </c>
      <c r="I16" s="19">
        <f t="shared" si="0"/>
        <v>300</v>
      </c>
      <c r="J16" s="19" t="s">
        <v>9</v>
      </c>
      <c r="K16" s="19" t="s">
        <v>290</v>
      </c>
      <c r="L16" s="19" t="s">
        <v>9</v>
      </c>
      <c r="M16" s="30" t="s">
        <v>864</v>
      </c>
    </row>
    <row r="17" spans="1:13" s="34" customFormat="1" ht="16.8" thickBot="1">
      <c r="A17" s="32">
        <v>15</v>
      </c>
      <c r="B17" s="26" t="s">
        <v>291</v>
      </c>
      <c r="C17" s="26"/>
      <c r="D17" s="26" t="s">
        <v>285</v>
      </c>
      <c r="E17" s="26" t="s">
        <v>10</v>
      </c>
      <c r="F17" s="33">
        <v>9789576066733</v>
      </c>
      <c r="G17" s="19">
        <v>1</v>
      </c>
      <c r="H17" s="19">
        <v>300</v>
      </c>
      <c r="I17" s="19">
        <f t="shared" si="0"/>
        <v>300</v>
      </c>
      <c r="J17" s="19" t="s">
        <v>9</v>
      </c>
      <c r="K17" s="19" t="s">
        <v>9</v>
      </c>
      <c r="L17" s="19" t="s">
        <v>9</v>
      </c>
      <c r="M17" s="30" t="s">
        <v>864</v>
      </c>
    </row>
    <row r="18" spans="1:13" s="34" customFormat="1" ht="33" thickBot="1">
      <c r="A18" s="32">
        <v>16</v>
      </c>
      <c r="B18" s="26" t="s">
        <v>293</v>
      </c>
      <c r="C18" s="26" t="s">
        <v>297</v>
      </c>
      <c r="D18" s="26" t="s">
        <v>298</v>
      </c>
      <c r="E18" s="26" t="s">
        <v>10</v>
      </c>
      <c r="F18" s="33">
        <v>9780099549482</v>
      </c>
      <c r="G18" s="19">
        <v>2</v>
      </c>
      <c r="H18" s="19">
        <v>315</v>
      </c>
      <c r="I18" s="19">
        <f t="shared" si="0"/>
        <v>630</v>
      </c>
      <c r="J18" s="19" t="s">
        <v>9</v>
      </c>
      <c r="K18" s="19" t="s">
        <v>9</v>
      </c>
      <c r="L18" s="19" t="s">
        <v>9</v>
      </c>
      <c r="M18" s="30" t="s">
        <v>864</v>
      </c>
    </row>
    <row r="19" spans="1:13" s="34" customFormat="1" ht="33" thickBot="1">
      <c r="A19" s="32">
        <v>17</v>
      </c>
      <c r="B19" s="26" t="s">
        <v>302</v>
      </c>
      <c r="C19" s="26" t="s">
        <v>296</v>
      </c>
      <c r="D19" s="26" t="s">
        <v>294</v>
      </c>
      <c r="E19" s="26" t="s">
        <v>10</v>
      </c>
      <c r="F19" s="33" t="s">
        <v>295</v>
      </c>
      <c r="G19" s="19">
        <v>2</v>
      </c>
      <c r="H19" s="19">
        <v>280</v>
      </c>
      <c r="I19" s="19">
        <f t="shared" si="0"/>
        <v>560</v>
      </c>
      <c r="J19" s="19" t="s">
        <v>9</v>
      </c>
      <c r="K19" s="19" t="s">
        <v>9</v>
      </c>
      <c r="L19" s="19" t="s">
        <v>9</v>
      </c>
      <c r="M19" s="30" t="s">
        <v>864</v>
      </c>
    </row>
    <row r="20" spans="1:13" s="34" customFormat="1" ht="16.8" thickBot="1">
      <c r="A20" s="32">
        <v>18</v>
      </c>
      <c r="B20" s="26" t="s">
        <v>299</v>
      </c>
      <c r="C20" s="26" t="s">
        <v>300</v>
      </c>
      <c r="D20" s="26" t="s">
        <v>301</v>
      </c>
      <c r="E20" s="26" t="s">
        <v>10</v>
      </c>
      <c r="F20" s="33">
        <v>9781593637170</v>
      </c>
      <c r="G20" s="19">
        <v>2</v>
      </c>
      <c r="H20" s="19">
        <v>170</v>
      </c>
      <c r="I20" s="19">
        <f t="shared" si="0"/>
        <v>340</v>
      </c>
      <c r="J20" s="19" t="s">
        <v>9</v>
      </c>
      <c r="K20" s="19" t="s">
        <v>9</v>
      </c>
      <c r="L20" s="19" t="s">
        <v>9</v>
      </c>
      <c r="M20" s="30" t="s">
        <v>864</v>
      </c>
    </row>
    <row r="21" spans="1:13" s="34" customFormat="1" ht="16.8" thickBot="1">
      <c r="A21" s="32">
        <v>19</v>
      </c>
      <c r="B21" s="26" t="s">
        <v>307</v>
      </c>
      <c r="C21" s="26" t="s">
        <v>308</v>
      </c>
      <c r="D21" s="26" t="s">
        <v>11</v>
      </c>
      <c r="E21" s="26" t="s">
        <v>10</v>
      </c>
      <c r="F21" s="33">
        <v>9789810992446</v>
      </c>
      <c r="G21" s="19">
        <v>2</v>
      </c>
      <c r="H21" s="19">
        <v>210</v>
      </c>
      <c r="I21" s="19">
        <f t="shared" si="0"/>
        <v>420</v>
      </c>
      <c r="J21" s="19" t="s">
        <v>9</v>
      </c>
      <c r="K21" s="19" t="s">
        <v>9</v>
      </c>
      <c r="L21" s="19" t="s">
        <v>9</v>
      </c>
      <c r="M21" s="30" t="s">
        <v>864</v>
      </c>
    </row>
    <row r="22" spans="1:13" s="34" customFormat="1" ht="16.8" thickBot="1">
      <c r="A22" s="32">
        <v>20</v>
      </c>
      <c r="B22" s="26" t="s">
        <v>309</v>
      </c>
      <c r="C22" s="26" t="s">
        <v>310</v>
      </c>
      <c r="D22" s="26" t="s">
        <v>11</v>
      </c>
      <c r="E22" s="26" t="s">
        <v>10</v>
      </c>
      <c r="F22" s="33">
        <v>9789810914523</v>
      </c>
      <c r="G22" s="19">
        <v>2</v>
      </c>
      <c r="H22" s="19">
        <v>210</v>
      </c>
      <c r="I22" s="19">
        <f t="shared" si="0"/>
        <v>420</v>
      </c>
      <c r="J22" s="19" t="s">
        <v>9</v>
      </c>
      <c r="K22" s="19" t="s">
        <v>9</v>
      </c>
      <c r="L22" s="19" t="s">
        <v>9</v>
      </c>
      <c r="M22" s="30" t="s">
        <v>864</v>
      </c>
    </row>
    <row r="23" spans="1:13" s="34" customFormat="1" ht="16.8" thickBot="1">
      <c r="A23" s="32">
        <v>21</v>
      </c>
      <c r="B23" s="26" t="s">
        <v>311</v>
      </c>
      <c r="C23" s="26" t="s">
        <v>310</v>
      </c>
      <c r="D23" s="26" t="s">
        <v>11</v>
      </c>
      <c r="E23" s="26" t="s">
        <v>10</v>
      </c>
      <c r="F23" s="33">
        <v>9781741695342</v>
      </c>
      <c r="G23" s="19">
        <v>2</v>
      </c>
      <c r="H23" s="19">
        <v>210</v>
      </c>
      <c r="I23" s="19">
        <f t="shared" si="0"/>
        <v>420</v>
      </c>
      <c r="J23" s="19" t="s">
        <v>9</v>
      </c>
      <c r="K23" s="19" t="s">
        <v>9</v>
      </c>
      <c r="L23" s="19" t="s">
        <v>9</v>
      </c>
      <c r="M23" s="30" t="s">
        <v>864</v>
      </c>
    </row>
    <row r="24" spans="1:13" s="31" customFormat="1" ht="16.8" thickBot="1">
      <c r="A24" s="32">
        <v>22</v>
      </c>
      <c r="B24" s="18" t="s">
        <v>312</v>
      </c>
      <c r="C24" s="26" t="s">
        <v>310</v>
      </c>
      <c r="D24" s="18" t="s">
        <v>11</v>
      </c>
      <c r="E24" s="26" t="s">
        <v>10</v>
      </c>
      <c r="F24" s="35">
        <v>9789810914509</v>
      </c>
      <c r="G24" s="36">
        <v>2</v>
      </c>
      <c r="H24" s="36">
        <v>210</v>
      </c>
      <c r="I24" s="19">
        <f t="shared" si="0"/>
        <v>420</v>
      </c>
      <c r="J24" s="19" t="s">
        <v>9</v>
      </c>
      <c r="K24" s="19" t="s">
        <v>9</v>
      </c>
      <c r="L24" s="19" t="s">
        <v>9</v>
      </c>
      <c r="M24" s="30" t="s">
        <v>864</v>
      </c>
    </row>
    <row r="25" spans="1:13" s="34" customFormat="1" ht="16.8" thickBot="1">
      <c r="A25" s="32">
        <v>23</v>
      </c>
      <c r="B25" s="26" t="s">
        <v>313</v>
      </c>
      <c r="C25" s="26" t="s">
        <v>310</v>
      </c>
      <c r="D25" s="26" t="s">
        <v>11</v>
      </c>
      <c r="E25" s="26" t="s">
        <v>10</v>
      </c>
      <c r="F25" s="33">
        <v>9789810914516</v>
      </c>
      <c r="G25" s="19">
        <v>2</v>
      </c>
      <c r="H25" s="19">
        <v>210</v>
      </c>
      <c r="I25" s="19">
        <f t="shared" si="0"/>
        <v>420</v>
      </c>
      <c r="J25" s="19" t="s">
        <v>9</v>
      </c>
      <c r="K25" s="19" t="s">
        <v>9</v>
      </c>
      <c r="L25" s="19" t="s">
        <v>9</v>
      </c>
      <c r="M25" s="30" t="s">
        <v>864</v>
      </c>
    </row>
    <row r="26" spans="1:13" s="34" customFormat="1" ht="33" thickBot="1">
      <c r="A26" s="32">
        <v>24</v>
      </c>
      <c r="B26" s="26" t="s">
        <v>319</v>
      </c>
      <c r="C26" s="26" t="s">
        <v>318</v>
      </c>
      <c r="D26" s="26" t="s">
        <v>320</v>
      </c>
      <c r="E26" s="26" t="s">
        <v>10</v>
      </c>
      <c r="F26" s="33">
        <v>9781449487119</v>
      </c>
      <c r="G26" s="19">
        <v>1</v>
      </c>
      <c r="H26" s="19">
        <v>315</v>
      </c>
      <c r="I26" s="19">
        <f t="shared" si="0"/>
        <v>315</v>
      </c>
      <c r="J26" s="19" t="s">
        <v>9</v>
      </c>
      <c r="K26" s="19" t="s">
        <v>9</v>
      </c>
      <c r="L26" s="19" t="s">
        <v>9</v>
      </c>
      <c r="M26" s="30" t="s">
        <v>864</v>
      </c>
    </row>
    <row r="27" spans="1:13" s="34" customFormat="1" ht="33" thickBot="1">
      <c r="A27" s="32">
        <v>25</v>
      </c>
      <c r="B27" s="26" t="s">
        <v>322</v>
      </c>
      <c r="C27" s="26" t="s">
        <v>321</v>
      </c>
      <c r="D27" s="26" t="s">
        <v>323</v>
      </c>
      <c r="E27" s="26" t="s">
        <v>10</v>
      </c>
      <c r="F27" s="33">
        <v>9780553277456</v>
      </c>
      <c r="G27" s="19">
        <v>1</v>
      </c>
      <c r="H27" s="19">
        <v>280</v>
      </c>
      <c r="I27" s="19">
        <f t="shared" si="0"/>
        <v>280</v>
      </c>
      <c r="J27" s="19" t="s">
        <v>9</v>
      </c>
      <c r="K27" s="19" t="s">
        <v>9</v>
      </c>
      <c r="L27" s="19" t="s">
        <v>9</v>
      </c>
      <c r="M27" s="30" t="s">
        <v>864</v>
      </c>
    </row>
    <row r="28" spans="1:13" s="34" customFormat="1" ht="16.8" thickBot="1">
      <c r="A28" s="32">
        <v>26</v>
      </c>
      <c r="B28" s="26" t="s">
        <v>324</v>
      </c>
      <c r="C28" s="26" t="s">
        <v>325</v>
      </c>
      <c r="D28" s="26" t="s">
        <v>326</v>
      </c>
      <c r="E28" s="26" t="s">
        <v>10</v>
      </c>
      <c r="F28" s="33">
        <v>9780062219688</v>
      </c>
      <c r="G28" s="19">
        <v>1</v>
      </c>
      <c r="H28" s="19">
        <v>910</v>
      </c>
      <c r="I28" s="19">
        <f t="shared" si="0"/>
        <v>910</v>
      </c>
      <c r="J28" s="19" t="s">
        <v>9</v>
      </c>
      <c r="K28" s="19" t="s">
        <v>9</v>
      </c>
      <c r="L28" s="19" t="s">
        <v>9</v>
      </c>
      <c r="M28" s="30" t="s">
        <v>864</v>
      </c>
    </row>
    <row r="29" spans="1:13" s="31" customFormat="1" ht="16.8" thickBot="1">
      <c r="A29" s="32">
        <v>27</v>
      </c>
      <c r="B29" s="18" t="s">
        <v>329</v>
      </c>
      <c r="C29" s="18" t="s">
        <v>327</v>
      </c>
      <c r="D29" s="18" t="s">
        <v>328</v>
      </c>
      <c r="E29" s="18" t="s">
        <v>14</v>
      </c>
      <c r="F29" s="35">
        <v>9789861303697</v>
      </c>
      <c r="G29" s="36">
        <v>1</v>
      </c>
      <c r="H29" s="36">
        <v>399</v>
      </c>
      <c r="I29" s="19">
        <f t="shared" si="0"/>
        <v>399</v>
      </c>
      <c r="J29" s="19" t="s">
        <v>13</v>
      </c>
      <c r="K29" s="19" t="s">
        <v>9</v>
      </c>
      <c r="L29" s="19" t="s">
        <v>9</v>
      </c>
      <c r="M29" s="30" t="s">
        <v>864</v>
      </c>
    </row>
    <row r="30" spans="1:13" s="34" customFormat="1" ht="33" thickBot="1">
      <c r="A30" s="32">
        <v>28</v>
      </c>
      <c r="B30" s="26" t="s">
        <v>331</v>
      </c>
      <c r="C30" s="26" t="s">
        <v>330</v>
      </c>
      <c r="D30" s="26" t="s">
        <v>31</v>
      </c>
      <c r="E30" s="26" t="s">
        <v>14</v>
      </c>
      <c r="F30" s="33">
        <v>9789863980353</v>
      </c>
      <c r="G30" s="19">
        <v>1</v>
      </c>
      <c r="H30" s="19">
        <v>360</v>
      </c>
      <c r="I30" s="19">
        <f t="shared" si="0"/>
        <v>360</v>
      </c>
      <c r="J30" s="19" t="s">
        <v>9</v>
      </c>
      <c r="K30" s="19" t="s">
        <v>9</v>
      </c>
      <c r="L30" s="19" t="s">
        <v>9</v>
      </c>
      <c r="M30" s="30" t="s">
        <v>864</v>
      </c>
    </row>
    <row r="31" spans="1:13" s="34" customFormat="1" ht="65.400000000000006" thickBot="1">
      <c r="A31" s="32">
        <v>29</v>
      </c>
      <c r="B31" s="26" t="s">
        <v>336</v>
      </c>
      <c r="C31" s="26" t="s">
        <v>335</v>
      </c>
      <c r="D31" s="26" t="s">
        <v>334</v>
      </c>
      <c r="E31" s="26" t="s">
        <v>14</v>
      </c>
      <c r="F31" s="33">
        <v>9789863187493</v>
      </c>
      <c r="G31" s="19">
        <v>1</v>
      </c>
      <c r="H31" s="19">
        <v>450</v>
      </c>
      <c r="I31" s="19">
        <f t="shared" si="0"/>
        <v>450</v>
      </c>
      <c r="J31" s="19" t="s">
        <v>9</v>
      </c>
      <c r="K31" s="19" t="s">
        <v>13</v>
      </c>
      <c r="L31" s="19" t="s">
        <v>9</v>
      </c>
      <c r="M31" s="30" t="s">
        <v>864</v>
      </c>
    </row>
    <row r="32" spans="1:13" s="34" customFormat="1" ht="16.8" thickBot="1">
      <c r="A32" s="32">
        <v>30</v>
      </c>
      <c r="B32" s="26" t="s">
        <v>338</v>
      </c>
      <c r="C32" s="26" t="s">
        <v>337</v>
      </c>
      <c r="D32" s="26"/>
      <c r="E32" s="26" t="s">
        <v>10</v>
      </c>
      <c r="F32" s="33" t="s">
        <v>342</v>
      </c>
      <c r="G32" s="19">
        <v>1</v>
      </c>
      <c r="H32" s="19">
        <v>125</v>
      </c>
      <c r="I32" s="19">
        <f t="shared" si="0"/>
        <v>125</v>
      </c>
      <c r="J32" s="19" t="s">
        <v>9</v>
      </c>
      <c r="K32" s="19" t="s">
        <v>9</v>
      </c>
      <c r="L32" s="19" t="s">
        <v>9</v>
      </c>
      <c r="M32" s="30" t="s">
        <v>864</v>
      </c>
    </row>
    <row r="33" spans="1:13" s="34" customFormat="1" ht="49.2" thickBot="1">
      <c r="A33" s="32">
        <v>31</v>
      </c>
      <c r="B33" s="26" t="s">
        <v>340</v>
      </c>
      <c r="C33" s="26" t="s">
        <v>341</v>
      </c>
      <c r="D33" s="26" t="s">
        <v>339</v>
      </c>
      <c r="E33" s="26" t="s">
        <v>14</v>
      </c>
      <c r="F33" s="33">
        <v>9789863186427</v>
      </c>
      <c r="G33" s="19">
        <v>2</v>
      </c>
      <c r="H33" s="19">
        <v>350</v>
      </c>
      <c r="I33" s="19">
        <f t="shared" si="0"/>
        <v>700</v>
      </c>
      <c r="J33" s="19" t="s">
        <v>9</v>
      </c>
      <c r="K33" s="19" t="s">
        <v>9</v>
      </c>
      <c r="L33" s="19" t="s">
        <v>9</v>
      </c>
      <c r="M33" s="30" t="s">
        <v>864</v>
      </c>
    </row>
    <row r="34" spans="1:13" s="34" customFormat="1" ht="16.8" thickBot="1">
      <c r="A34" s="32"/>
      <c r="B34" s="18"/>
      <c r="C34" s="18"/>
      <c r="D34" s="38"/>
      <c r="E34" s="54"/>
      <c r="F34" s="55"/>
      <c r="G34" s="36"/>
      <c r="H34" s="19"/>
      <c r="I34" s="19">
        <f>SUM(I3:I33)</f>
        <v>30459</v>
      </c>
      <c r="J34" s="19"/>
      <c r="K34" s="19"/>
      <c r="L34" s="19"/>
      <c r="M34" s="30"/>
    </row>
    <row r="35" spans="1:13" s="2" customFormat="1" ht="49.2" thickBot="1">
      <c r="A35" s="32">
        <v>32</v>
      </c>
      <c r="B35" s="18" t="s">
        <v>345</v>
      </c>
      <c r="C35" s="16" t="s">
        <v>462</v>
      </c>
      <c r="D35" s="24" t="s">
        <v>346</v>
      </c>
      <c r="E35" s="28" t="s">
        <v>14</v>
      </c>
      <c r="F35" s="25">
        <v>9789866006814</v>
      </c>
      <c r="G35" s="17">
        <v>1</v>
      </c>
      <c r="H35" s="14">
        <v>300</v>
      </c>
      <c r="I35" s="14">
        <f t="shared" si="0"/>
        <v>300</v>
      </c>
      <c r="J35" s="14" t="s">
        <v>9</v>
      </c>
      <c r="K35" s="14" t="s">
        <v>9</v>
      </c>
      <c r="L35" s="14" t="s">
        <v>9</v>
      </c>
      <c r="M35" s="15" t="s">
        <v>791</v>
      </c>
    </row>
    <row r="36" spans="1:13" s="1" customFormat="1" ht="16.8" thickBot="1">
      <c r="A36" s="32">
        <v>33</v>
      </c>
      <c r="B36" s="12" t="s">
        <v>347</v>
      </c>
      <c r="C36" s="12" t="s">
        <v>438</v>
      </c>
      <c r="D36" s="22" t="s">
        <v>32</v>
      </c>
      <c r="E36" s="21" t="s">
        <v>14</v>
      </c>
      <c r="F36" s="23">
        <v>9789577517487</v>
      </c>
      <c r="G36" s="14">
        <v>1</v>
      </c>
      <c r="H36" s="14">
        <v>360</v>
      </c>
      <c r="I36" s="14">
        <f t="shared" si="0"/>
        <v>360</v>
      </c>
      <c r="J36" s="14" t="s">
        <v>9</v>
      </c>
      <c r="K36" s="14" t="s">
        <v>9</v>
      </c>
      <c r="L36" s="14" t="s">
        <v>9</v>
      </c>
      <c r="M36" s="15" t="s">
        <v>791</v>
      </c>
    </row>
    <row r="37" spans="1:13" s="1" customFormat="1" ht="33" thickBot="1">
      <c r="A37" s="32">
        <v>34</v>
      </c>
      <c r="B37" s="12" t="s">
        <v>348</v>
      </c>
      <c r="C37" s="12" t="s">
        <v>439</v>
      </c>
      <c r="D37" s="12" t="s">
        <v>31</v>
      </c>
      <c r="E37" s="21" t="s">
        <v>14</v>
      </c>
      <c r="F37" s="13">
        <v>9789869248693</v>
      </c>
      <c r="G37" s="14">
        <v>2</v>
      </c>
      <c r="H37" s="14">
        <v>380</v>
      </c>
      <c r="I37" s="14">
        <f t="shared" si="0"/>
        <v>760</v>
      </c>
      <c r="J37" s="14" t="s">
        <v>9</v>
      </c>
      <c r="K37" s="14" t="s">
        <v>9</v>
      </c>
      <c r="L37" s="14" t="s">
        <v>9</v>
      </c>
      <c r="M37" s="15" t="s">
        <v>791</v>
      </c>
    </row>
    <row r="38" spans="1:13" s="1" customFormat="1" ht="16.8" thickBot="1">
      <c r="A38" s="32">
        <v>35</v>
      </c>
      <c r="B38" s="12" t="s">
        <v>349</v>
      </c>
      <c r="C38" s="12" t="s">
        <v>495</v>
      </c>
      <c r="D38" s="12" t="s">
        <v>350</v>
      </c>
      <c r="E38" s="21" t="s">
        <v>14</v>
      </c>
      <c r="F38" s="13">
        <v>9789863205463</v>
      </c>
      <c r="G38" s="14">
        <v>1</v>
      </c>
      <c r="H38" s="14">
        <v>280</v>
      </c>
      <c r="I38" s="19">
        <f t="shared" si="0"/>
        <v>280</v>
      </c>
      <c r="J38" s="19" t="s">
        <v>9</v>
      </c>
      <c r="K38" s="19" t="s">
        <v>9</v>
      </c>
      <c r="L38" s="19" t="s">
        <v>9</v>
      </c>
      <c r="M38" s="15" t="s">
        <v>791</v>
      </c>
    </row>
    <row r="39" spans="1:13" s="1" customFormat="1" ht="16.8" thickBot="1">
      <c r="A39" s="32">
        <v>36</v>
      </c>
      <c r="B39" s="12" t="s">
        <v>351</v>
      </c>
      <c r="C39" s="12" t="s">
        <v>440</v>
      </c>
      <c r="D39" s="12" t="s">
        <v>350</v>
      </c>
      <c r="E39" s="21" t="s">
        <v>14</v>
      </c>
      <c r="F39" s="13">
        <v>9789864793167</v>
      </c>
      <c r="G39" s="14">
        <v>1</v>
      </c>
      <c r="H39" s="14">
        <v>300</v>
      </c>
      <c r="I39" s="19">
        <f t="shared" si="0"/>
        <v>300</v>
      </c>
      <c r="J39" s="19" t="s">
        <v>9</v>
      </c>
      <c r="K39" s="19" t="s">
        <v>9</v>
      </c>
      <c r="L39" s="19" t="s">
        <v>9</v>
      </c>
      <c r="M39" s="15" t="s">
        <v>791</v>
      </c>
    </row>
    <row r="40" spans="1:13" s="1" customFormat="1" ht="16.8" thickBot="1">
      <c r="A40" s="32">
        <v>37</v>
      </c>
      <c r="B40" s="12" t="s">
        <v>352</v>
      </c>
      <c r="C40" s="12" t="s">
        <v>353</v>
      </c>
      <c r="D40" s="12" t="s">
        <v>354</v>
      </c>
      <c r="E40" s="21" t="s">
        <v>14</v>
      </c>
      <c r="F40" s="13">
        <v>9789864490585</v>
      </c>
      <c r="G40" s="14">
        <v>1</v>
      </c>
      <c r="H40" s="14">
        <v>280</v>
      </c>
      <c r="I40" s="19">
        <f t="shared" si="0"/>
        <v>280</v>
      </c>
      <c r="J40" s="19" t="s">
        <v>9</v>
      </c>
      <c r="K40" s="19" t="s">
        <v>9</v>
      </c>
      <c r="L40" s="19" t="s">
        <v>9</v>
      </c>
      <c r="M40" s="15" t="s">
        <v>791</v>
      </c>
    </row>
    <row r="41" spans="1:13" s="1" customFormat="1" ht="16.8" thickBot="1">
      <c r="A41" s="32">
        <v>38</v>
      </c>
      <c r="B41" s="12" t="s">
        <v>355</v>
      </c>
      <c r="C41" s="12" t="s">
        <v>463</v>
      </c>
      <c r="D41" s="12" t="s">
        <v>356</v>
      </c>
      <c r="E41" s="21" t="s">
        <v>14</v>
      </c>
      <c r="F41" s="13">
        <v>9789865863463</v>
      </c>
      <c r="G41" s="14">
        <v>1</v>
      </c>
      <c r="H41" s="14">
        <v>250</v>
      </c>
      <c r="I41" s="19">
        <f t="shared" si="0"/>
        <v>250</v>
      </c>
      <c r="J41" s="19" t="s">
        <v>9</v>
      </c>
      <c r="K41" s="19" t="s">
        <v>9</v>
      </c>
      <c r="L41" s="19" t="s">
        <v>9</v>
      </c>
      <c r="M41" s="15" t="s">
        <v>791</v>
      </c>
    </row>
    <row r="42" spans="1:13" s="1" customFormat="1" ht="16.8" thickBot="1">
      <c r="A42" s="32">
        <v>39</v>
      </c>
      <c r="B42" s="12" t="s">
        <v>357</v>
      </c>
      <c r="C42" s="12" t="s">
        <v>441</v>
      </c>
      <c r="D42" s="12" t="s">
        <v>356</v>
      </c>
      <c r="E42" s="21" t="s">
        <v>14</v>
      </c>
      <c r="F42" s="13">
        <v>9789865863418</v>
      </c>
      <c r="G42" s="14">
        <v>1</v>
      </c>
      <c r="H42" s="14">
        <v>250</v>
      </c>
      <c r="I42" s="19">
        <f t="shared" si="0"/>
        <v>250</v>
      </c>
      <c r="J42" s="19" t="s">
        <v>9</v>
      </c>
      <c r="K42" s="19" t="s">
        <v>9</v>
      </c>
      <c r="L42" s="19" t="s">
        <v>9</v>
      </c>
      <c r="M42" s="15" t="s">
        <v>791</v>
      </c>
    </row>
    <row r="43" spans="1:13" s="1" customFormat="1" ht="16.8" thickBot="1">
      <c r="A43" s="32">
        <v>40</v>
      </c>
      <c r="B43" s="12" t="s">
        <v>358</v>
      </c>
      <c r="C43" s="12" t="s">
        <v>442</v>
      </c>
      <c r="D43" s="12" t="s">
        <v>359</v>
      </c>
      <c r="E43" s="21" t="s">
        <v>14</v>
      </c>
      <c r="F43" s="13">
        <v>9789866039867</v>
      </c>
      <c r="G43" s="14">
        <v>1</v>
      </c>
      <c r="H43" s="14">
        <v>260</v>
      </c>
      <c r="I43" s="19">
        <f t="shared" si="0"/>
        <v>260</v>
      </c>
      <c r="J43" s="19" t="s">
        <v>9</v>
      </c>
      <c r="K43" s="19" t="s">
        <v>9</v>
      </c>
      <c r="L43" s="19" t="s">
        <v>9</v>
      </c>
      <c r="M43" s="15" t="s">
        <v>791</v>
      </c>
    </row>
    <row r="44" spans="1:13" s="1" customFormat="1" ht="16.8" thickBot="1">
      <c r="A44" s="32">
        <v>41</v>
      </c>
      <c r="B44" s="12" t="s">
        <v>360</v>
      </c>
      <c r="C44" s="12" t="s">
        <v>443</v>
      </c>
      <c r="D44" s="12" t="s">
        <v>361</v>
      </c>
      <c r="E44" s="21" t="s">
        <v>14</v>
      </c>
      <c r="F44" s="13">
        <v>9789869319188</v>
      </c>
      <c r="G44" s="14">
        <v>1</v>
      </c>
      <c r="H44" s="14">
        <v>250</v>
      </c>
      <c r="I44" s="19">
        <f t="shared" si="0"/>
        <v>250</v>
      </c>
      <c r="J44" s="19" t="s">
        <v>9</v>
      </c>
      <c r="K44" s="19" t="s">
        <v>9</v>
      </c>
      <c r="L44" s="19" t="s">
        <v>9</v>
      </c>
      <c r="M44" s="15" t="s">
        <v>791</v>
      </c>
    </row>
    <row r="45" spans="1:13" s="1" customFormat="1" ht="16.8" thickBot="1">
      <c r="A45" s="32">
        <v>42</v>
      </c>
      <c r="B45" s="12" t="s">
        <v>362</v>
      </c>
      <c r="C45" s="12" t="s">
        <v>444</v>
      </c>
      <c r="D45" s="12" t="s">
        <v>575</v>
      </c>
      <c r="E45" s="21" t="s">
        <v>14</v>
      </c>
      <c r="F45" s="13">
        <v>9789864791767</v>
      </c>
      <c r="G45" s="14">
        <v>1</v>
      </c>
      <c r="H45" s="14">
        <v>320</v>
      </c>
      <c r="I45" s="19">
        <f t="shared" si="0"/>
        <v>320</v>
      </c>
      <c r="J45" s="14" t="s">
        <v>9</v>
      </c>
      <c r="K45" s="14" t="s">
        <v>9</v>
      </c>
      <c r="L45" s="14" t="s">
        <v>9</v>
      </c>
      <c r="M45" s="15" t="s">
        <v>791</v>
      </c>
    </row>
    <row r="46" spans="1:13" s="1" customFormat="1" ht="16.8" thickBot="1">
      <c r="A46" s="32">
        <v>43</v>
      </c>
      <c r="B46" s="12" t="s">
        <v>363</v>
      </c>
      <c r="C46" s="12" t="s">
        <v>445</v>
      </c>
      <c r="D46" s="12" t="s">
        <v>350</v>
      </c>
      <c r="E46" s="21" t="s">
        <v>14</v>
      </c>
      <c r="F46" s="13">
        <v>9789863208310</v>
      </c>
      <c r="G46" s="14">
        <v>1</v>
      </c>
      <c r="H46" s="14">
        <v>300</v>
      </c>
      <c r="I46" s="19">
        <f t="shared" si="0"/>
        <v>300</v>
      </c>
      <c r="J46" s="14" t="s">
        <v>9</v>
      </c>
      <c r="K46" s="14" t="s">
        <v>9</v>
      </c>
      <c r="L46" s="14" t="s">
        <v>9</v>
      </c>
      <c r="M46" s="15" t="s">
        <v>791</v>
      </c>
    </row>
    <row r="47" spans="1:13" s="1" customFormat="1" ht="16.8" thickBot="1">
      <c r="A47" s="32">
        <v>44</v>
      </c>
      <c r="B47" s="12" t="s">
        <v>364</v>
      </c>
      <c r="C47" s="12" t="s">
        <v>365</v>
      </c>
      <c r="D47" s="12" t="s">
        <v>31</v>
      </c>
      <c r="E47" s="21" t="s">
        <v>14</v>
      </c>
      <c r="F47" s="13">
        <v>9789869319249</v>
      </c>
      <c r="G47" s="14">
        <v>1</v>
      </c>
      <c r="H47" s="14">
        <v>380</v>
      </c>
      <c r="I47" s="19">
        <f t="shared" si="0"/>
        <v>380</v>
      </c>
      <c r="J47" s="14" t="s">
        <v>9</v>
      </c>
      <c r="K47" s="14" t="s">
        <v>9</v>
      </c>
      <c r="L47" s="14" t="s">
        <v>9</v>
      </c>
      <c r="M47" s="15" t="s">
        <v>791</v>
      </c>
    </row>
    <row r="48" spans="1:13" s="1" customFormat="1" ht="16.8" thickBot="1">
      <c r="A48" s="32">
        <v>45</v>
      </c>
      <c r="B48" s="12" t="s">
        <v>366</v>
      </c>
      <c r="C48" s="12" t="s">
        <v>102</v>
      </c>
      <c r="D48" s="12" t="s">
        <v>31</v>
      </c>
      <c r="E48" s="21" t="s">
        <v>14</v>
      </c>
      <c r="F48" s="13">
        <v>9789579095389</v>
      </c>
      <c r="G48" s="14">
        <v>1</v>
      </c>
      <c r="H48" s="14">
        <v>280</v>
      </c>
      <c r="I48" s="19">
        <f t="shared" si="0"/>
        <v>280</v>
      </c>
      <c r="J48" s="14" t="s">
        <v>9</v>
      </c>
      <c r="K48" s="14" t="s">
        <v>9</v>
      </c>
      <c r="L48" s="14" t="s">
        <v>9</v>
      </c>
      <c r="M48" s="15" t="s">
        <v>791</v>
      </c>
    </row>
    <row r="49" spans="1:13" s="1" customFormat="1" ht="16.8" thickBot="1">
      <c r="A49" s="32">
        <v>46</v>
      </c>
      <c r="B49" s="12" t="s">
        <v>367</v>
      </c>
      <c r="C49" s="12" t="s">
        <v>446</v>
      </c>
      <c r="D49" s="12" t="s">
        <v>359</v>
      </c>
      <c r="E49" s="21" t="s">
        <v>14</v>
      </c>
      <c r="F49" s="13">
        <v>9789866039560</v>
      </c>
      <c r="G49" s="14">
        <v>1</v>
      </c>
      <c r="H49" s="14">
        <v>299</v>
      </c>
      <c r="I49" s="19">
        <f t="shared" si="0"/>
        <v>299</v>
      </c>
      <c r="J49" s="14" t="s">
        <v>9</v>
      </c>
      <c r="K49" s="14" t="s">
        <v>9</v>
      </c>
      <c r="L49" s="14" t="s">
        <v>9</v>
      </c>
      <c r="M49" s="15" t="s">
        <v>791</v>
      </c>
    </row>
    <row r="50" spans="1:13" s="1" customFormat="1" ht="16.8" thickBot="1">
      <c r="A50" s="32">
        <v>47</v>
      </c>
      <c r="B50" s="12" t="s">
        <v>368</v>
      </c>
      <c r="C50" s="12" t="s">
        <v>451</v>
      </c>
      <c r="D50" s="12" t="s">
        <v>32</v>
      </c>
      <c r="E50" s="21" t="s">
        <v>14</v>
      </c>
      <c r="F50" s="13">
        <v>9789577517623</v>
      </c>
      <c r="G50" s="14">
        <v>1</v>
      </c>
      <c r="H50" s="14">
        <v>250</v>
      </c>
      <c r="I50" s="19">
        <f t="shared" si="0"/>
        <v>250</v>
      </c>
      <c r="J50" s="14" t="s">
        <v>9</v>
      </c>
      <c r="K50" s="14" t="s">
        <v>9</v>
      </c>
      <c r="L50" s="14" t="s">
        <v>9</v>
      </c>
      <c r="M50" s="15" t="s">
        <v>791</v>
      </c>
    </row>
    <row r="51" spans="1:13" s="1" customFormat="1" ht="33" thickBot="1">
      <c r="A51" s="32">
        <v>48</v>
      </c>
      <c r="B51" s="12" t="s">
        <v>576</v>
      </c>
      <c r="C51" s="12" t="s">
        <v>455</v>
      </c>
      <c r="D51" s="12" t="s">
        <v>359</v>
      </c>
      <c r="E51" s="21" t="s">
        <v>14</v>
      </c>
      <c r="F51" s="13">
        <v>9789866039904</v>
      </c>
      <c r="G51" s="14">
        <v>1</v>
      </c>
      <c r="H51" s="14">
        <v>260</v>
      </c>
      <c r="I51" s="19">
        <f t="shared" si="0"/>
        <v>260</v>
      </c>
      <c r="J51" s="14" t="s">
        <v>9</v>
      </c>
      <c r="K51" s="14" t="s">
        <v>9</v>
      </c>
      <c r="L51" s="14" t="s">
        <v>9</v>
      </c>
      <c r="M51" s="15" t="s">
        <v>791</v>
      </c>
    </row>
    <row r="52" spans="1:13" s="1" customFormat="1" ht="33" thickBot="1">
      <c r="A52" s="32">
        <v>49</v>
      </c>
      <c r="B52" s="12" t="s">
        <v>369</v>
      </c>
      <c r="C52" s="12" t="s">
        <v>455</v>
      </c>
      <c r="D52" s="12" t="s">
        <v>359</v>
      </c>
      <c r="E52" s="21" t="s">
        <v>14</v>
      </c>
      <c r="F52" s="13">
        <v>9789866039669</v>
      </c>
      <c r="G52" s="14">
        <v>1</v>
      </c>
      <c r="H52" s="14">
        <v>300</v>
      </c>
      <c r="I52" s="19">
        <f t="shared" si="0"/>
        <v>300</v>
      </c>
      <c r="J52" s="14" t="s">
        <v>9</v>
      </c>
      <c r="K52" s="14" t="s">
        <v>9</v>
      </c>
      <c r="L52" s="14" t="s">
        <v>9</v>
      </c>
      <c r="M52" s="15" t="s">
        <v>791</v>
      </c>
    </row>
    <row r="53" spans="1:13" s="1" customFormat="1" ht="33" thickBot="1">
      <c r="A53" s="32">
        <v>50</v>
      </c>
      <c r="B53" s="12" t="s">
        <v>370</v>
      </c>
      <c r="C53" s="12" t="s">
        <v>469</v>
      </c>
      <c r="D53" s="12" t="s">
        <v>354</v>
      </c>
      <c r="E53" s="21" t="s">
        <v>14</v>
      </c>
      <c r="F53" s="13">
        <v>9789864490738</v>
      </c>
      <c r="G53" s="14">
        <v>1</v>
      </c>
      <c r="H53" s="14">
        <v>280</v>
      </c>
      <c r="I53" s="19">
        <f t="shared" si="0"/>
        <v>280</v>
      </c>
      <c r="J53" s="14" t="s">
        <v>9</v>
      </c>
      <c r="K53" s="14" t="s">
        <v>9</v>
      </c>
      <c r="L53" s="14" t="s">
        <v>9</v>
      </c>
      <c r="M53" s="15" t="s">
        <v>791</v>
      </c>
    </row>
    <row r="54" spans="1:13" s="1" customFormat="1" ht="16.8" thickBot="1">
      <c r="A54" s="32">
        <v>51</v>
      </c>
      <c r="B54" s="12" t="s">
        <v>371</v>
      </c>
      <c r="C54" s="12" t="s">
        <v>465</v>
      </c>
      <c r="D54" s="12" t="s">
        <v>354</v>
      </c>
      <c r="E54" s="21" t="s">
        <v>14</v>
      </c>
      <c r="F54" s="13">
        <v>9789864490363</v>
      </c>
      <c r="G54" s="14">
        <v>1</v>
      </c>
      <c r="H54" s="14">
        <v>280</v>
      </c>
      <c r="I54" s="19">
        <f t="shared" si="0"/>
        <v>280</v>
      </c>
      <c r="J54" s="14" t="s">
        <v>9</v>
      </c>
      <c r="K54" s="14" t="s">
        <v>9</v>
      </c>
      <c r="L54" s="14" t="s">
        <v>9</v>
      </c>
      <c r="M54" s="15" t="s">
        <v>791</v>
      </c>
    </row>
    <row r="55" spans="1:13" s="1" customFormat="1" ht="16.8" thickBot="1">
      <c r="A55" s="32">
        <v>52</v>
      </c>
      <c r="B55" s="12" t="s">
        <v>372</v>
      </c>
      <c r="C55" s="12" t="s">
        <v>373</v>
      </c>
      <c r="D55" s="12" t="s">
        <v>354</v>
      </c>
      <c r="E55" s="21" t="s">
        <v>14</v>
      </c>
      <c r="F55" s="13">
        <v>9789864490196</v>
      </c>
      <c r="G55" s="14">
        <v>1</v>
      </c>
      <c r="H55" s="14">
        <v>250</v>
      </c>
      <c r="I55" s="19">
        <f t="shared" si="0"/>
        <v>250</v>
      </c>
      <c r="J55" s="14" t="s">
        <v>9</v>
      </c>
      <c r="K55" s="14" t="s">
        <v>9</v>
      </c>
      <c r="L55" s="14" t="s">
        <v>9</v>
      </c>
      <c r="M55" s="15" t="s">
        <v>791</v>
      </c>
    </row>
    <row r="56" spans="1:13" s="1" customFormat="1" ht="16.8" thickBot="1">
      <c r="A56" s="32">
        <v>53</v>
      </c>
      <c r="B56" s="12" t="s">
        <v>374</v>
      </c>
      <c r="C56" s="12" t="s">
        <v>464</v>
      </c>
      <c r="D56" s="12" t="s">
        <v>354</v>
      </c>
      <c r="E56" s="21" t="s">
        <v>14</v>
      </c>
      <c r="F56" s="13">
        <v>9789864490097</v>
      </c>
      <c r="G56" s="14">
        <v>1</v>
      </c>
      <c r="H56" s="14">
        <v>280</v>
      </c>
      <c r="I56" s="19">
        <f t="shared" si="0"/>
        <v>280</v>
      </c>
      <c r="J56" s="14" t="s">
        <v>9</v>
      </c>
      <c r="K56" s="14" t="s">
        <v>9</v>
      </c>
      <c r="L56" s="14" t="s">
        <v>9</v>
      </c>
      <c r="M56" s="15" t="s">
        <v>791</v>
      </c>
    </row>
    <row r="57" spans="1:13" s="1" customFormat="1" ht="33" thickBot="1">
      <c r="A57" s="32">
        <v>54</v>
      </c>
      <c r="B57" s="12" t="s">
        <v>375</v>
      </c>
      <c r="C57" s="12" t="s">
        <v>471</v>
      </c>
      <c r="D57" s="12" t="s">
        <v>376</v>
      </c>
      <c r="E57" s="21" t="s">
        <v>14</v>
      </c>
      <c r="F57" s="13">
        <v>9789869369398</v>
      </c>
      <c r="G57" s="14">
        <v>1</v>
      </c>
      <c r="H57" s="14">
        <v>350</v>
      </c>
      <c r="I57" s="19">
        <f t="shared" si="0"/>
        <v>350</v>
      </c>
      <c r="J57" s="14" t="s">
        <v>9</v>
      </c>
      <c r="K57" s="14" t="s">
        <v>9</v>
      </c>
      <c r="L57" s="14" t="s">
        <v>9</v>
      </c>
      <c r="M57" s="15" t="s">
        <v>791</v>
      </c>
    </row>
    <row r="58" spans="1:13" s="1" customFormat="1" ht="16.8" thickBot="1">
      <c r="A58" s="32">
        <v>55</v>
      </c>
      <c r="B58" s="12" t="s">
        <v>377</v>
      </c>
      <c r="C58" s="12" t="s">
        <v>471</v>
      </c>
      <c r="D58" s="12" t="s">
        <v>376</v>
      </c>
      <c r="E58" s="21" t="s">
        <v>14</v>
      </c>
      <c r="F58" s="13">
        <v>9789869486125</v>
      </c>
      <c r="G58" s="14">
        <v>1</v>
      </c>
      <c r="H58" s="14">
        <v>380</v>
      </c>
      <c r="I58" s="19">
        <f t="shared" si="0"/>
        <v>380</v>
      </c>
      <c r="J58" s="14" t="s">
        <v>9</v>
      </c>
      <c r="K58" s="14" t="s">
        <v>9</v>
      </c>
      <c r="L58" s="14" t="s">
        <v>9</v>
      </c>
      <c r="M58" s="15" t="s">
        <v>791</v>
      </c>
    </row>
    <row r="59" spans="1:13" s="1" customFormat="1" ht="16.8" thickBot="1">
      <c r="A59" s="32">
        <v>56</v>
      </c>
      <c r="B59" s="21" t="s">
        <v>385</v>
      </c>
      <c r="C59" s="20" t="s">
        <v>441</v>
      </c>
      <c r="D59" s="12" t="s">
        <v>32</v>
      </c>
      <c r="E59" s="21" t="s">
        <v>14</v>
      </c>
      <c r="F59" s="13">
        <v>9789577517555</v>
      </c>
      <c r="G59" s="14">
        <v>1</v>
      </c>
      <c r="H59" s="14">
        <v>260</v>
      </c>
      <c r="I59" s="19">
        <f t="shared" si="0"/>
        <v>260</v>
      </c>
      <c r="J59" s="14" t="s">
        <v>9</v>
      </c>
      <c r="K59" s="14" t="s">
        <v>9</v>
      </c>
      <c r="L59" s="14" t="s">
        <v>9</v>
      </c>
      <c r="M59" s="15" t="s">
        <v>791</v>
      </c>
    </row>
    <row r="60" spans="1:13" s="1" customFormat="1" ht="33" thickBot="1">
      <c r="A60" s="32">
        <v>57</v>
      </c>
      <c r="B60" s="21" t="s">
        <v>378</v>
      </c>
      <c r="C60" s="20" t="s">
        <v>474</v>
      </c>
      <c r="D60" s="12" t="s">
        <v>379</v>
      </c>
      <c r="E60" s="21" t="s">
        <v>14</v>
      </c>
      <c r="F60" s="13">
        <v>9789865641207</v>
      </c>
      <c r="G60" s="14">
        <v>1</v>
      </c>
      <c r="H60" s="14">
        <v>360</v>
      </c>
      <c r="I60" s="19">
        <f t="shared" si="0"/>
        <v>360</v>
      </c>
      <c r="J60" s="14" t="s">
        <v>9</v>
      </c>
      <c r="K60" s="14" t="s">
        <v>9</v>
      </c>
      <c r="L60" s="14" t="s">
        <v>9</v>
      </c>
      <c r="M60" s="15" t="s">
        <v>791</v>
      </c>
    </row>
    <row r="61" spans="1:13" s="1" customFormat="1" ht="33" thickBot="1">
      <c r="A61" s="32">
        <v>58</v>
      </c>
      <c r="B61" s="21" t="s">
        <v>380</v>
      </c>
      <c r="C61" s="20" t="s">
        <v>470</v>
      </c>
      <c r="D61" s="12" t="s">
        <v>354</v>
      </c>
      <c r="E61" s="21" t="s">
        <v>14</v>
      </c>
      <c r="F61" s="13">
        <v>9789864490639</v>
      </c>
      <c r="G61" s="14">
        <v>1</v>
      </c>
      <c r="H61" s="14">
        <v>250</v>
      </c>
      <c r="I61" s="19">
        <f t="shared" si="0"/>
        <v>250</v>
      </c>
      <c r="J61" s="14" t="s">
        <v>9</v>
      </c>
      <c r="K61" s="14" t="s">
        <v>9</v>
      </c>
      <c r="L61" s="14" t="s">
        <v>9</v>
      </c>
      <c r="M61" s="15" t="s">
        <v>791</v>
      </c>
    </row>
    <row r="62" spans="1:13" s="1" customFormat="1" ht="28.2" thickBot="1">
      <c r="A62" s="32">
        <v>59</v>
      </c>
      <c r="B62" s="21" t="s">
        <v>386</v>
      </c>
      <c r="C62" s="20" t="s">
        <v>477</v>
      </c>
      <c r="D62" s="12" t="s">
        <v>32</v>
      </c>
      <c r="E62" s="21" t="s">
        <v>14</v>
      </c>
      <c r="F62" s="13">
        <v>9789577517531</v>
      </c>
      <c r="G62" s="14">
        <v>1</v>
      </c>
      <c r="H62" s="14">
        <v>250</v>
      </c>
      <c r="I62" s="19">
        <f t="shared" si="0"/>
        <v>250</v>
      </c>
      <c r="J62" s="14" t="s">
        <v>9</v>
      </c>
      <c r="K62" s="14" t="s">
        <v>9</v>
      </c>
      <c r="L62" s="14" t="s">
        <v>9</v>
      </c>
      <c r="M62" s="15" t="s">
        <v>791</v>
      </c>
    </row>
    <row r="63" spans="1:13" s="1" customFormat="1" ht="16.8" thickBot="1">
      <c r="A63" s="32">
        <v>60</v>
      </c>
      <c r="B63" s="21" t="s">
        <v>387</v>
      </c>
      <c r="C63" s="20" t="s">
        <v>484</v>
      </c>
      <c r="D63" s="42" t="s">
        <v>350</v>
      </c>
      <c r="E63" s="21" t="s">
        <v>14</v>
      </c>
      <c r="F63" s="13">
        <v>9789864793624</v>
      </c>
      <c r="G63" s="14">
        <v>1</v>
      </c>
      <c r="H63" s="14">
        <v>320</v>
      </c>
      <c r="I63" s="19">
        <f t="shared" si="0"/>
        <v>320</v>
      </c>
      <c r="J63" s="14" t="s">
        <v>9</v>
      </c>
      <c r="K63" s="14" t="s">
        <v>9</v>
      </c>
      <c r="L63" s="14" t="s">
        <v>9</v>
      </c>
      <c r="M63" s="15" t="s">
        <v>791</v>
      </c>
    </row>
    <row r="64" spans="1:13" s="1" customFormat="1" ht="33" thickBot="1">
      <c r="A64" s="32">
        <v>61</v>
      </c>
      <c r="B64" s="21" t="s">
        <v>596</v>
      </c>
      <c r="C64" s="20" t="s">
        <v>483</v>
      </c>
      <c r="D64" s="41" t="s">
        <v>24</v>
      </c>
      <c r="E64" s="21" t="s">
        <v>14</v>
      </c>
      <c r="F64" s="13">
        <v>9789573277248</v>
      </c>
      <c r="G64" s="14">
        <v>1</v>
      </c>
      <c r="H64" s="14">
        <v>250</v>
      </c>
      <c r="I64" s="19">
        <f t="shared" si="0"/>
        <v>250</v>
      </c>
      <c r="J64" s="14" t="s">
        <v>9</v>
      </c>
      <c r="K64" s="14" t="s">
        <v>9</v>
      </c>
      <c r="L64" s="14" t="s">
        <v>9</v>
      </c>
      <c r="M64" s="15" t="s">
        <v>791</v>
      </c>
    </row>
    <row r="65" spans="1:13" s="1" customFormat="1" ht="33" thickBot="1">
      <c r="A65" s="32">
        <v>62</v>
      </c>
      <c r="B65" s="21" t="s">
        <v>388</v>
      </c>
      <c r="C65" s="20" t="s">
        <v>381</v>
      </c>
      <c r="D65" s="12" t="s">
        <v>354</v>
      </c>
      <c r="E65" s="21" t="s">
        <v>14</v>
      </c>
      <c r="F65" s="13">
        <v>9789575749835</v>
      </c>
      <c r="G65" s="14">
        <v>1</v>
      </c>
      <c r="H65" s="14">
        <v>250</v>
      </c>
      <c r="I65" s="19">
        <f t="shared" si="0"/>
        <v>250</v>
      </c>
      <c r="J65" s="14" t="s">
        <v>9</v>
      </c>
      <c r="K65" s="14" t="s">
        <v>9</v>
      </c>
      <c r="L65" s="14" t="s">
        <v>9</v>
      </c>
      <c r="M65" s="15" t="s">
        <v>791</v>
      </c>
    </row>
    <row r="66" spans="1:13" s="1" customFormat="1" ht="28.2" thickBot="1">
      <c r="A66" s="32">
        <v>63</v>
      </c>
      <c r="B66" s="21" t="s">
        <v>389</v>
      </c>
      <c r="C66" s="20" t="s">
        <v>490</v>
      </c>
      <c r="D66" s="12" t="s">
        <v>382</v>
      </c>
      <c r="E66" s="21" t="s">
        <v>14</v>
      </c>
      <c r="F66" s="13">
        <v>9789861518305</v>
      </c>
      <c r="G66" s="14">
        <v>1</v>
      </c>
      <c r="H66" s="14">
        <v>300</v>
      </c>
      <c r="I66" s="19">
        <f t="shared" si="0"/>
        <v>300</v>
      </c>
      <c r="J66" s="14" t="s">
        <v>9</v>
      </c>
      <c r="K66" s="14" t="s">
        <v>9</v>
      </c>
      <c r="L66" s="14" t="s">
        <v>9</v>
      </c>
      <c r="M66" s="15" t="s">
        <v>791</v>
      </c>
    </row>
    <row r="67" spans="1:13" s="1" customFormat="1" ht="16.8" thickBot="1">
      <c r="A67" s="32">
        <v>64</v>
      </c>
      <c r="B67" s="21" t="s">
        <v>383</v>
      </c>
      <c r="C67" s="20" t="s">
        <v>490</v>
      </c>
      <c r="D67" s="12" t="s">
        <v>382</v>
      </c>
      <c r="E67" s="21" t="s">
        <v>14</v>
      </c>
      <c r="F67" s="13">
        <v>9789861518350</v>
      </c>
      <c r="G67" s="14">
        <v>1</v>
      </c>
      <c r="H67" s="14">
        <v>280</v>
      </c>
      <c r="I67" s="19">
        <f t="shared" si="0"/>
        <v>280</v>
      </c>
      <c r="J67" s="14" t="s">
        <v>9</v>
      </c>
      <c r="K67" s="14" t="s">
        <v>9</v>
      </c>
      <c r="L67" s="14" t="s">
        <v>9</v>
      </c>
      <c r="M67" s="15" t="s">
        <v>791</v>
      </c>
    </row>
    <row r="68" spans="1:13" s="1" customFormat="1" ht="16.8" thickBot="1">
      <c r="A68" s="32">
        <v>65</v>
      </c>
      <c r="B68" s="12" t="s">
        <v>390</v>
      </c>
      <c r="C68" s="12" t="s">
        <v>491</v>
      </c>
      <c r="D68" s="12" t="s">
        <v>384</v>
      </c>
      <c r="E68" s="21" t="s">
        <v>14</v>
      </c>
      <c r="F68" s="13">
        <v>9789865723354</v>
      </c>
      <c r="G68" s="14">
        <v>1</v>
      </c>
      <c r="H68" s="14">
        <v>280</v>
      </c>
      <c r="I68" s="19">
        <f t="shared" ref="I68:I131" si="1">G68*H68</f>
        <v>280</v>
      </c>
      <c r="J68" s="14" t="s">
        <v>9</v>
      </c>
      <c r="K68" s="14" t="s">
        <v>9</v>
      </c>
      <c r="L68" s="14" t="s">
        <v>9</v>
      </c>
      <c r="M68" s="15" t="s">
        <v>791</v>
      </c>
    </row>
    <row r="69" spans="1:13" s="1" customFormat="1" ht="33" thickBot="1">
      <c r="A69" s="32">
        <v>66</v>
      </c>
      <c r="B69" s="12" t="s">
        <v>391</v>
      </c>
      <c r="C69" s="12" t="s">
        <v>472</v>
      </c>
      <c r="D69" s="12" t="s">
        <v>36</v>
      </c>
      <c r="E69" s="21" t="s">
        <v>14</v>
      </c>
      <c r="F69" s="13">
        <v>9789865730413</v>
      </c>
      <c r="G69" s="14">
        <v>1</v>
      </c>
      <c r="H69" s="14">
        <v>380</v>
      </c>
      <c r="I69" s="19">
        <f t="shared" si="1"/>
        <v>380</v>
      </c>
      <c r="J69" s="14" t="s">
        <v>9</v>
      </c>
      <c r="K69" s="14" t="s">
        <v>9</v>
      </c>
      <c r="L69" s="14" t="s">
        <v>9</v>
      </c>
      <c r="M69" s="15" t="s">
        <v>791</v>
      </c>
    </row>
    <row r="70" spans="1:13" s="1" customFormat="1" ht="33" thickBot="1">
      <c r="A70" s="32">
        <v>67</v>
      </c>
      <c r="B70" s="12" t="s">
        <v>392</v>
      </c>
      <c r="C70" s="12" t="s">
        <v>393</v>
      </c>
      <c r="D70" s="12" t="s">
        <v>30</v>
      </c>
      <c r="E70" s="21" t="s">
        <v>14</v>
      </c>
      <c r="F70" s="13">
        <v>9789862117460</v>
      </c>
      <c r="G70" s="14">
        <v>1</v>
      </c>
      <c r="H70" s="14">
        <v>290</v>
      </c>
      <c r="I70" s="19">
        <f t="shared" si="1"/>
        <v>290</v>
      </c>
      <c r="J70" s="14" t="s">
        <v>9</v>
      </c>
      <c r="K70" s="14" t="s">
        <v>9</v>
      </c>
      <c r="L70" s="14" t="s">
        <v>9</v>
      </c>
      <c r="M70" s="15" t="s">
        <v>791</v>
      </c>
    </row>
    <row r="71" spans="1:13" s="1" customFormat="1" ht="16.8" thickBot="1">
      <c r="A71" s="32">
        <v>68</v>
      </c>
      <c r="B71" s="12" t="s">
        <v>394</v>
      </c>
      <c r="C71" s="12" t="s">
        <v>466</v>
      </c>
      <c r="D71" s="12" t="s">
        <v>32</v>
      </c>
      <c r="E71" s="21" t="s">
        <v>14</v>
      </c>
      <c r="F71" s="13">
        <v>9789577517197</v>
      </c>
      <c r="G71" s="14">
        <v>1</v>
      </c>
      <c r="H71" s="14">
        <v>250</v>
      </c>
      <c r="I71" s="19">
        <f t="shared" si="1"/>
        <v>250</v>
      </c>
      <c r="J71" s="14" t="s">
        <v>9</v>
      </c>
      <c r="K71" s="14" t="s">
        <v>9</v>
      </c>
      <c r="L71" s="14" t="s">
        <v>9</v>
      </c>
      <c r="M71" s="15" t="s">
        <v>791</v>
      </c>
    </row>
    <row r="72" spans="1:13" s="1" customFormat="1" ht="16.8" thickBot="1">
      <c r="A72" s="32">
        <v>69</v>
      </c>
      <c r="B72" s="12" t="s">
        <v>395</v>
      </c>
      <c r="C72" s="12" t="s">
        <v>475</v>
      </c>
      <c r="D72" s="12" t="s">
        <v>30</v>
      </c>
      <c r="E72" s="21" t="s">
        <v>14</v>
      </c>
      <c r="F72" s="13">
        <v>9789862115909</v>
      </c>
      <c r="G72" s="14">
        <v>1</v>
      </c>
      <c r="H72" s="14">
        <v>290</v>
      </c>
      <c r="I72" s="19">
        <f t="shared" si="1"/>
        <v>290</v>
      </c>
      <c r="J72" s="14" t="s">
        <v>9</v>
      </c>
      <c r="K72" s="14" t="s">
        <v>9</v>
      </c>
      <c r="L72" s="14" t="s">
        <v>9</v>
      </c>
      <c r="M72" s="15" t="s">
        <v>791</v>
      </c>
    </row>
    <row r="73" spans="1:13" s="1" customFormat="1" ht="33" thickBot="1">
      <c r="A73" s="32">
        <v>70</v>
      </c>
      <c r="B73" s="12" t="s">
        <v>396</v>
      </c>
      <c r="C73" s="12" t="s">
        <v>397</v>
      </c>
      <c r="D73" s="12" t="s">
        <v>30</v>
      </c>
      <c r="E73" s="21" t="s">
        <v>14</v>
      </c>
      <c r="F73" s="13">
        <v>9789862116210</v>
      </c>
      <c r="G73" s="14">
        <v>1</v>
      </c>
      <c r="H73" s="14">
        <v>280</v>
      </c>
      <c r="I73" s="19">
        <f t="shared" si="1"/>
        <v>280</v>
      </c>
      <c r="J73" s="14" t="s">
        <v>9</v>
      </c>
      <c r="K73" s="14" t="s">
        <v>9</v>
      </c>
      <c r="L73" s="14" t="s">
        <v>9</v>
      </c>
      <c r="M73" s="15" t="s">
        <v>791</v>
      </c>
    </row>
    <row r="74" spans="1:13" s="1" customFormat="1" ht="16.8" thickBot="1">
      <c r="A74" s="32">
        <v>71</v>
      </c>
      <c r="B74" s="12" t="s">
        <v>398</v>
      </c>
      <c r="C74" s="12" t="s">
        <v>489</v>
      </c>
      <c r="D74" s="12" t="s">
        <v>359</v>
      </c>
      <c r="E74" s="21" t="s">
        <v>14</v>
      </c>
      <c r="F74" s="13">
        <v>9789866039423</v>
      </c>
      <c r="G74" s="14">
        <v>1</v>
      </c>
      <c r="H74" s="14">
        <v>299</v>
      </c>
      <c r="I74" s="19">
        <f t="shared" si="1"/>
        <v>299</v>
      </c>
      <c r="J74" s="14" t="s">
        <v>9</v>
      </c>
      <c r="K74" s="14" t="s">
        <v>9</v>
      </c>
      <c r="L74" s="14" t="s">
        <v>9</v>
      </c>
      <c r="M74" s="15" t="s">
        <v>791</v>
      </c>
    </row>
    <row r="75" spans="1:13" s="1" customFormat="1" ht="16.8" thickBot="1">
      <c r="A75" s="32">
        <v>72</v>
      </c>
      <c r="B75" s="12" t="s">
        <v>399</v>
      </c>
      <c r="C75" s="12" t="s">
        <v>456</v>
      </c>
      <c r="D75" s="12" t="s">
        <v>400</v>
      </c>
      <c r="E75" s="21" t="s">
        <v>14</v>
      </c>
      <c r="F75" s="13">
        <v>9789863381341</v>
      </c>
      <c r="G75" s="14">
        <v>1</v>
      </c>
      <c r="H75" s="14">
        <v>260</v>
      </c>
      <c r="I75" s="19">
        <f t="shared" si="1"/>
        <v>260</v>
      </c>
      <c r="J75" s="14" t="s">
        <v>9</v>
      </c>
      <c r="K75" s="14" t="s">
        <v>9</v>
      </c>
      <c r="L75" s="14" t="s">
        <v>9</v>
      </c>
      <c r="M75" s="15" t="s">
        <v>791</v>
      </c>
    </row>
    <row r="76" spans="1:13" s="1" customFormat="1" ht="16.8" thickBot="1">
      <c r="A76" s="32">
        <v>73</v>
      </c>
      <c r="B76" s="12" t="s">
        <v>401</v>
      </c>
      <c r="C76" s="12" t="s">
        <v>488</v>
      </c>
      <c r="D76" s="12" t="s">
        <v>24</v>
      </c>
      <c r="E76" s="21" t="s">
        <v>14</v>
      </c>
      <c r="F76" s="13">
        <v>9789573277965</v>
      </c>
      <c r="G76" s="14">
        <v>1</v>
      </c>
      <c r="H76" s="14">
        <v>250</v>
      </c>
      <c r="I76" s="19">
        <f t="shared" si="1"/>
        <v>250</v>
      </c>
      <c r="J76" s="14" t="s">
        <v>9</v>
      </c>
      <c r="K76" s="14" t="s">
        <v>9</v>
      </c>
      <c r="L76" s="14" t="s">
        <v>9</v>
      </c>
      <c r="M76" s="15" t="s">
        <v>791</v>
      </c>
    </row>
    <row r="77" spans="1:13" s="1" customFormat="1" ht="33" thickBot="1">
      <c r="A77" s="32">
        <v>74</v>
      </c>
      <c r="B77" s="12" t="s">
        <v>402</v>
      </c>
      <c r="C77" s="12" t="s">
        <v>473</v>
      </c>
      <c r="D77" s="12" t="s">
        <v>403</v>
      </c>
      <c r="E77" s="21" t="s">
        <v>14</v>
      </c>
      <c r="F77" s="13">
        <v>9789862743614</v>
      </c>
      <c r="G77" s="14">
        <v>1</v>
      </c>
      <c r="H77" s="14">
        <v>320</v>
      </c>
      <c r="I77" s="19">
        <f t="shared" si="1"/>
        <v>320</v>
      </c>
      <c r="J77" s="14" t="s">
        <v>9</v>
      </c>
      <c r="K77" s="14" t="s">
        <v>9</v>
      </c>
      <c r="L77" s="14" t="s">
        <v>9</v>
      </c>
      <c r="M77" s="15" t="s">
        <v>791</v>
      </c>
    </row>
    <row r="78" spans="1:13" s="1" customFormat="1" ht="16.8" thickBot="1">
      <c r="A78" s="32">
        <v>75</v>
      </c>
      <c r="B78" s="12" t="s">
        <v>404</v>
      </c>
      <c r="C78" s="12" t="s">
        <v>494</v>
      </c>
      <c r="D78" s="12" t="s">
        <v>350</v>
      </c>
      <c r="E78" s="21" t="s">
        <v>14</v>
      </c>
      <c r="F78" s="13">
        <v>9789864792085</v>
      </c>
      <c r="G78" s="14">
        <v>1</v>
      </c>
      <c r="H78" s="14">
        <v>260</v>
      </c>
      <c r="I78" s="19">
        <f t="shared" si="1"/>
        <v>260</v>
      </c>
      <c r="J78" s="14" t="s">
        <v>9</v>
      </c>
      <c r="K78" s="14" t="s">
        <v>9</v>
      </c>
      <c r="L78" s="14" t="s">
        <v>9</v>
      </c>
      <c r="M78" s="15" t="s">
        <v>791</v>
      </c>
    </row>
    <row r="79" spans="1:13" s="1" customFormat="1" ht="33" thickBot="1">
      <c r="A79" s="32">
        <v>76</v>
      </c>
      <c r="B79" s="12" t="s">
        <v>405</v>
      </c>
      <c r="C79" s="12" t="s">
        <v>494</v>
      </c>
      <c r="D79" s="12" t="s">
        <v>350</v>
      </c>
      <c r="E79" s="21" t="s">
        <v>14</v>
      </c>
      <c r="F79" s="13">
        <v>9789864790876</v>
      </c>
      <c r="G79" s="14">
        <v>1</v>
      </c>
      <c r="H79" s="14">
        <v>260</v>
      </c>
      <c r="I79" s="19">
        <f t="shared" si="1"/>
        <v>260</v>
      </c>
      <c r="J79" s="14" t="s">
        <v>9</v>
      </c>
      <c r="K79" s="14" t="s">
        <v>9</v>
      </c>
      <c r="L79" s="14" t="s">
        <v>9</v>
      </c>
      <c r="M79" s="15" t="s">
        <v>791</v>
      </c>
    </row>
    <row r="80" spans="1:13" s="1" customFormat="1" ht="16.8" thickBot="1">
      <c r="A80" s="32">
        <v>77</v>
      </c>
      <c r="B80" s="12" t="s">
        <v>406</v>
      </c>
      <c r="C80" s="12" t="s">
        <v>482</v>
      </c>
      <c r="D80" s="12" t="s">
        <v>30</v>
      </c>
      <c r="E80" s="21" t="s">
        <v>14</v>
      </c>
      <c r="F80" s="13">
        <v>9789862115510</v>
      </c>
      <c r="G80" s="14">
        <v>1</v>
      </c>
      <c r="H80" s="14">
        <v>280</v>
      </c>
      <c r="I80" s="19">
        <f t="shared" si="1"/>
        <v>280</v>
      </c>
      <c r="J80" s="14" t="s">
        <v>9</v>
      </c>
      <c r="K80" s="14" t="s">
        <v>9</v>
      </c>
      <c r="L80" s="14" t="s">
        <v>9</v>
      </c>
      <c r="M80" s="15" t="s">
        <v>791</v>
      </c>
    </row>
    <row r="81" spans="1:13" s="1" customFormat="1" ht="16.8" thickBot="1">
      <c r="A81" s="32">
        <v>78</v>
      </c>
      <c r="B81" s="12" t="s">
        <v>407</v>
      </c>
      <c r="C81" s="12" t="s">
        <v>481</v>
      </c>
      <c r="D81" s="12" t="s">
        <v>382</v>
      </c>
      <c r="E81" s="21" t="s">
        <v>14</v>
      </c>
      <c r="F81" s="13">
        <v>9789861519579</v>
      </c>
      <c r="G81" s="14">
        <v>1</v>
      </c>
      <c r="H81" s="14">
        <v>320</v>
      </c>
      <c r="I81" s="19">
        <f t="shared" si="1"/>
        <v>320</v>
      </c>
      <c r="J81" s="14" t="s">
        <v>9</v>
      </c>
      <c r="K81" s="14" t="s">
        <v>9</v>
      </c>
      <c r="L81" s="14" t="s">
        <v>9</v>
      </c>
      <c r="M81" s="15" t="s">
        <v>791</v>
      </c>
    </row>
    <row r="82" spans="1:13" s="1" customFormat="1" ht="33" thickBot="1">
      <c r="A82" s="32">
        <v>79</v>
      </c>
      <c r="B82" s="12" t="s">
        <v>408</v>
      </c>
      <c r="C82" s="12" t="s">
        <v>480</v>
      </c>
      <c r="D82" s="12" t="s">
        <v>24</v>
      </c>
      <c r="E82" s="21" t="s">
        <v>14</v>
      </c>
      <c r="F82" s="13">
        <v>9789573277583</v>
      </c>
      <c r="G82" s="14">
        <v>1</v>
      </c>
      <c r="H82" s="14">
        <v>280</v>
      </c>
      <c r="I82" s="19">
        <f t="shared" si="1"/>
        <v>280</v>
      </c>
      <c r="J82" s="14" t="s">
        <v>9</v>
      </c>
      <c r="K82" s="14" t="s">
        <v>9</v>
      </c>
      <c r="L82" s="14" t="s">
        <v>9</v>
      </c>
      <c r="M82" s="15" t="s">
        <v>791</v>
      </c>
    </row>
    <row r="83" spans="1:13" s="1" customFormat="1" ht="16.8" thickBot="1">
      <c r="A83" s="32">
        <v>80</v>
      </c>
      <c r="B83" s="12" t="s">
        <v>410</v>
      </c>
      <c r="C83" s="12" t="s">
        <v>487</v>
      </c>
      <c r="D83" s="12" t="s">
        <v>359</v>
      </c>
      <c r="E83" s="21" t="s">
        <v>14</v>
      </c>
      <c r="F83" s="13">
        <v>9789869483711</v>
      </c>
      <c r="G83" s="14">
        <v>1</v>
      </c>
      <c r="H83" s="14">
        <v>299</v>
      </c>
      <c r="I83" s="19">
        <f t="shared" si="1"/>
        <v>299</v>
      </c>
      <c r="J83" s="14" t="s">
        <v>9</v>
      </c>
      <c r="K83" s="14" t="s">
        <v>9</v>
      </c>
      <c r="L83" s="14" t="s">
        <v>9</v>
      </c>
      <c r="M83" s="15" t="s">
        <v>791</v>
      </c>
    </row>
    <row r="84" spans="1:13" s="1" customFormat="1" ht="16.8" thickBot="1">
      <c r="A84" s="32">
        <v>81</v>
      </c>
      <c r="B84" s="12" t="s">
        <v>411</v>
      </c>
      <c r="C84" s="12" t="s">
        <v>479</v>
      </c>
      <c r="D84" s="12" t="s">
        <v>400</v>
      </c>
      <c r="E84" s="21" t="s">
        <v>14</v>
      </c>
      <c r="F84" s="13">
        <v>9789863381655</v>
      </c>
      <c r="G84" s="14">
        <v>1</v>
      </c>
      <c r="H84" s="14">
        <v>280</v>
      </c>
      <c r="I84" s="19">
        <f t="shared" si="1"/>
        <v>280</v>
      </c>
      <c r="J84" s="14" t="s">
        <v>9</v>
      </c>
      <c r="K84" s="14" t="s">
        <v>9</v>
      </c>
      <c r="L84" s="14" t="s">
        <v>9</v>
      </c>
      <c r="M84" s="15" t="s">
        <v>791</v>
      </c>
    </row>
    <row r="85" spans="1:13" s="1" customFormat="1" ht="33" thickBot="1">
      <c r="A85" s="32">
        <v>82</v>
      </c>
      <c r="B85" s="12" t="s">
        <v>412</v>
      </c>
      <c r="C85" s="12" t="s">
        <v>486</v>
      </c>
      <c r="D85" s="12" t="s">
        <v>409</v>
      </c>
      <c r="E85" s="21" t="s">
        <v>14</v>
      </c>
      <c r="F85" s="13">
        <v>9789865671228</v>
      </c>
      <c r="G85" s="14">
        <v>1</v>
      </c>
      <c r="H85" s="14">
        <v>250</v>
      </c>
      <c r="I85" s="19">
        <f t="shared" si="1"/>
        <v>250</v>
      </c>
      <c r="J85" s="14" t="s">
        <v>9</v>
      </c>
      <c r="K85" s="14" t="s">
        <v>9</v>
      </c>
      <c r="L85" s="14" t="s">
        <v>9</v>
      </c>
      <c r="M85" s="15" t="s">
        <v>791</v>
      </c>
    </row>
    <row r="86" spans="1:13" s="1" customFormat="1" ht="16.8" thickBot="1">
      <c r="A86" s="32">
        <v>83</v>
      </c>
      <c r="B86" s="12" t="s">
        <v>413</v>
      </c>
      <c r="C86" s="12" t="s">
        <v>476</v>
      </c>
      <c r="D86" s="12" t="s">
        <v>400</v>
      </c>
      <c r="E86" s="21" t="s">
        <v>14</v>
      </c>
      <c r="F86" s="13">
        <v>9789863381112</v>
      </c>
      <c r="G86" s="14">
        <v>1</v>
      </c>
      <c r="H86" s="14">
        <v>240</v>
      </c>
      <c r="I86" s="19">
        <f t="shared" si="1"/>
        <v>240</v>
      </c>
      <c r="J86" s="14" t="s">
        <v>9</v>
      </c>
      <c r="K86" s="14" t="s">
        <v>9</v>
      </c>
      <c r="L86" s="14" t="s">
        <v>9</v>
      </c>
      <c r="M86" s="15" t="s">
        <v>791</v>
      </c>
    </row>
    <row r="87" spans="1:13" s="1" customFormat="1" ht="33" thickBot="1">
      <c r="A87" s="32">
        <v>84</v>
      </c>
      <c r="B87" s="12" t="s">
        <v>414</v>
      </c>
      <c r="C87" s="12" t="s">
        <v>493</v>
      </c>
      <c r="D87" s="12" t="s">
        <v>30</v>
      </c>
      <c r="E87" s="21" t="s">
        <v>14</v>
      </c>
      <c r="F87" s="13">
        <v>9789862116708</v>
      </c>
      <c r="G87" s="14">
        <v>1</v>
      </c>
      <c r="H87" s="14">
        <v>280</v>
      </c>
      <c r="I87" s="19">
        <f t="shared" si="1"/>
        <v>280</v>
      </c>
      <c r="J87" s="14" t="s">
        <v>9</v>
      </c>
      <c r="K87" s="14" t="s">
        <v>9</v>
      </c>
      <c r="L87" s="14" t="s">
        <v>9</v>
      </c>
      <c r="M87" s="15" t="s">
        <v>791</v>
      </c>
    </row>
    <row r="88" spans="1:13" s="1" customFormat="1" ht="16.8" thickBot="1">
      <c r="A88" s="32">
        <v>85</v>
      </c>
      <c r="B88" s="12" t="s">
        <v>415</v>
      </c>
      <c r="C88" s="12" t="s">
        <v>468</v>
      </c>
      <c r="D88" s="12" t="s">
        <v>416</v>
      </c>
      <c r="E88" s="21" t="s">
        <v>14</v>
      </c>
      <c r="F88" s="13">
        <v>9789861895857</v>
      </c>
      <c r="G88" s="14">
        <v>1</v>
      </c>
      <c r="H88" s="14">
        <v>320</v>
      </c>
      <c r="I88" s="19">
        <f t="shared" si="1"/>
        <v>320</v>
      </c>
      <c r="J88" s="14" t="s">
        <v>9</v>
      </c>
      <c r="K88" s="14" t="s">
        <v>9</v>
      </c>
      <c r="L88" s="14" t="s">
        <v>9</v>
      </c>
      <c r="M88" s="15" t="s">
        <v>791</v>
      </c>
    </row>
    <row r="89" spans="1:13" s="1" customFormat="1" ht="16.8" thickBot="1">
      <c r="A89" s="32">
        <v>86</v>
      </c>
      <c r="B89" s="12" t="s">
        <v>417</v>
      </c>
      <c r="C89" s="12" t="s">
        <v>461</v>
      </c>
      <c r="D89" s="12" t="s">
        <v>37</v>
      </c>
      <c r="E89" s="21" t="s">
        <v>14</v>
      </c>
      <c r="F89" s="13">
        <v>9789571065151</v>
      </c>
      <c r="G89" s="14">
        <v>1</v>
      </c>
      <c r="H89" s="14">
        <v>380</v>
      </c>
      <c r="I89" s="19">
        <f t="shared" si="1"/>
        <v>380</v>
      </c>
      <c r="J89" s="14" t="s">
        <v>9</v>
      </c>
      <c r="K89" s="14" t="s">
        <v>9</v>
      </c>
      <c r="L89" s="14" t="s">
        <v>9</v>
      </c>
      <c r="M89" s="15" t="s">
        <v>791</v>
      </c>
    </row>
    <row r="90" spans="1:13" s="1" customFormat="1" ht="33" thickBot="1">
      <c r="A90" s="32">
        <v>87</v>
      </c>
      <c r="B90" s="12" t="s">
        <v>418</v>
      </c>
      <c r="C90" s="12" t="s">
        <v>419</v>
      </c>
      <c r="D90" s="12" t="s">
        <v>30</v>
      </c>
      <c r="E90" s="21" t="s">
        <v>14</v>
      </c>
      <c r="F90" s="13">
        <v>9789862116272</v>
      </c>
      <c r="G90" s="14">
        <v>1</v>
      </c>
      <c r="H90" s="14">
        <v>350</v>
      </c>
      <c r="I90" s="19">
        <f t="shared" si="1"/>
        <v>350</v>
      </c>
      <c r="J90" s="14" t="s">
        <v>9</v>
      </c>
      <c r="K90" s="14" t="s">
        <v>9</v>
      </c>
      <c r="L90" s="14" t="s">
        <v>9</v>
      </c>
      <c r="M90" s="15" t="s">
        <v>791</v>
      </c>
    </row>
    <row r="91" spans="1:13" s="1" customFormat="1" ht="33" thickBot="1">
      <c r="A91" s="32">
        <v>88</v>
      </c>
      <c r="B91" s="12" t="s">
        <v>420</v>
      </c>
      <c r="C91" s="12" t="s">
        <v>485</v>
      </c>
      <c r="D91" s="12" t="s">
        <v>30</v>
      </c>
      <c r="E91" s="21" t="s">
        <v>14</v>
      </c>
      <c r="F91" s="13">
        <v>9789862117149</v>
      </c>
      <c r="G91" s="14">
        <v>1</v>
      </c>
      <c r="H91" s="14">
        <v>450</v>
      </c>
      <c r="I91" s="19">
        <f t="shared" si="1"/>
        <v>450</v>
      </c>
      <c r="J91" s="14" t="s">
        <v>9</v>
      </c>
      <c r="K91" s="14" t="s">
        <v>9</v>
      </c>
      <c r="L91" s="14" t="s">
        <v>9</v>
      </c>
      <c r="M91" s="15" t="s">
        <v>791</v>
      </c>
    </row>
    <row r="92" spans="1:13" s="1" customFormat="1" ht="16.8" thickBot="1">
      <c r="A92" s="32">
        <v>89</v>
      </c>
      <c r="B92" s="12" t="s">
        <v>421</v>
      </c>
      <c r="C92" s="12" t="s">
        <v>492</v>
      </c>
      <c r="D92" s="12" t="s">
        <v>30</v>
      </c>
      <c r="E92" s="21" t="s">
        <v>14</v>
      </c>
      <c r="F92" s="13">
        <v>9789862115732</v>
      </c>
      <c r="G92" s="14">
        <v>1</v>
      </c>
      <c r="H92" s="14">
        <v>270</v>
      </c>
      <c r="I92" s="19">
        <f t="shared" si="1"/>
        <v>270</v>
      </c>
      <c r="J92" s="14" t="s">
        <v>9</v>
      </c>
      <c r="K92" s="14" t="s">
        <v>9</v>
      </c>
      <c r="L92" s="14" t="s">
        <v>9</v>
      </c>
      <c r="M92" s="15" t="s">
        <v>791</v>
      </c>
    </row>
    <row r="93" spans="1:13" s="1" customFormat="1" ht="16.8" thickBot="1">
      <c r="A93" s="32">
        <v>90</v>
      </c>
      <c r="B93" s="12" t="s">
        <v>422</v>
      </c>
      <c r="C93" s="12" t="s">
        <v>478</v>
      </c>
      <c r="D93" s="12" t="s">
        <v>400</v>
      </c>
      <c r="E93" s="21" t="s">
        <v>14</v>
      </c>
      <c r="F93" s="13">
        <v>9789863380498</v>
      </c>
      <c r="G93" s="14">
        <v>1</v>
      </c>
      <c r="H93" s="14">
        <v>280</v>
      </c>
      <c r="I93" s="19">
        <f t="shared" si="1"/>
        <v>280</v>
      </c>
      <c r="J93" s="14" t="s">
        <v>9</v>
      </c>
      <c r="K93" s="14" t="s">
        <v>9</v>
      </c>
      <c r="L93" s="14" t="s">
        <v>9</v>
      </c>
      <c r="M93" s="15" t="s">
        <v>791</v>
      </c>
    </row>
    <row r="94" spans="1:13" s="1" customFormat="1" ht="16.8" thickBot="1">
      <c r="A94" s="32">
        <v>91</v>
      </c>
      <c r="B94" s="12" t="s">
        <v>423</v>
      </c>
      <c r="C94" s="12" t="s">
        <v>467</v>
      </c>
      <c r="D94" s="12" t="s">
        <v>400</v>
      </c>
      <c r="E94" s="21" t="s">
        <v>14</v>
      </c>
      <c r="F94" s="13">
        <v>9789863381211</v>
      </c>
      <c r="G94" s="14">
        <v>1</v>
      </c>
      <c r="H94" s="14">
        <v>260</v>
      </c>
      <c r="I94" s="19">
        <f t="shared" si="1"/>
        <v>260</v>
      </c>
      <c r="J94" s="14" t="s">
        <v>9</v>
      </c>
      <c r="K94" s="14" t="s">
        <v>9</v>
      </c>
      <c r="L94" s="14" t="s">
        <v>9</v>
      </c>
      <c r="M94" s="15" t="s">
        <v>791</v>
      </c>
    </row>
    <row r="95" spans="1:13" s="1" customFormat="1" ht="16.8" thickBot="1">
      <c r="A95" s="32">
        <v>92</v>
      </c>
      <c r="B95" s="12" t="s">
        <v>424</v>
      </c>
      <c r="C95" s="12" t="s">
        <v>460</v>
      </c>
      <c r="D95" s="12" t="s">
        <v>400</v>
      </c>
      <c r="E95" s="21" t="s">
        <v>14</v>
      </c>
      <c r="F95" s="13">
        <v>9789863380818</v>
      </c>
      <c r="G95" s="14">
        <v>1</v>
      </c>
      <c r="H95" s="14">
        <v>280</v>
      </c>
      <c r="I95" s="19">
        <f t="shared" si="1"/>
        <v>280</v>
      </c>
      <c r="J95" s="14" t="s">
        <v>9</v>
      </c>
      <c r="K95" s="14" t="s">
        <v>9</v>
      </c>
      <c r="L95" s="14" t="s">
        <v>9</v>
      </c>
      <c r="M95" s="15" t="s">
        <v>791</v>
      </c>
    </row>
    <row r="96" spans="1:13" s="1" customFormat="1" ht="16.8" thickBot="1">
      <c r="A96" s="32">
        <v>93</v>
      </c>
      <c r="B96" s="12" t="s">
        <v>425</v>
      </c>
      <c r="C96" s="12" t="s">
        <v>459</v>
      </c>
      <c r="D96" s="12" t="s">
        <v>416</v>
      </c>
      <c r="E96" s="21" t="s">
        <v>14</v>
      </c>
      <c r="F96" s="13">
        <v>9789861897486</v>
      </c>
      <c r="G96" s="14">
        <v>1</v>
      </c>
      <c r="H96" s="14">
        <v>360</v>
      </c>
      <c r="I96" s="19">
        <f t="shared" si="1"/>
        <v>360</v>
      </c>
      <c r="J96" s="14" t="s">
        <v>9</v>
      </c>
      <c r="K96" s="14" t="s">
        <v>9</v>
      </c>
      <c r="L96" s="14" t="s">
        <v>9</v>
      </c>
      <c r="M96" s="15" t="s">
        <v>791</v>
      </c>
    </row>
    <row r="97" spans="1:13" s="1" customFormat="1" ht="33" thickBot="1">
      <c r="A97" s="32">
        <v>94</v>
      </c>
      <c r="B97" s="12" t="s">
        <v>426</v>
      </c>
      <c r="C97" s="12" t="s">
        <v>427</v>
      </c>
      <c r="D97" s="12" t="s">
        <v>428</v>
      </c>
      <c r="E97" s="21" t="s">
        <v>14</v>
      </c>
      <c r="F97" s="13">
        <v>9789869517751</v>
      </c>
      <c r="G97" s="14">
        <v>1</v>
      </c>
      <c r="H97" s="14">
        <v>350</v>
      </c>
      <c r="I97" s="19">
        <f t="shared" si="1"/>
        <v>350</v>
      </c>
      <c r="J97" s="14" t="s">
        <v>9</v>
      </c>
      <c r="K97" s="14" t="s">
        <v>9</v>
      </c>
      <c r="L97" s="14" t="s">
        <v>9</v>
      </c>
      <c r="M97" s="15" t="s">
        <v>791</v>
      </c>
    </row>
    <row r="98" spans="1:13" s="1" customFormat="1" ht="33" thickBot="1">
      <c r="A98" s="32">
        <v>95</v>
      </c>
      <c r="B98" s="12" t="s">
        <v>429</v>
      </c>
      <c r="C98" s="12" t="s">
        <v>458</v>
      </c>
      <c r="D98" s="12" t="s">
        <v>30</v>
      </c>
      <c r="E98" s="21" t="s">
        <v>14</v>
      </c>
      <c r="F98" s="13">
        <v>9789862115282</v>
      </c>
      <c r="G98" s="14">
        <v>1</v>
      </c>
      <c r="H98" s="14">
        <v>270</v>
      </c>
      <c r="I98" s="19">
        <f t="shared" si="1"/>
        <v>270</v>
      </c>
      <c r="J98" s="14" t="s">
        <v>9</v>
      </c>
      <c r="K98" s="14" t="s">
        <v>9</v>
      </c>
      <c r="L98" s="14" t="s">
        <v>9</v>
      </c>
      <c r="M98" s="15" t="s">
        <v>791</v>
      </c>
    </row>
    <row r="99" spans="1:13" s="1" customFormat="1" ht="16.8" thickBot="1">
      <c r="A99" s="32">
        <v>96</v>
      </c>
      <c r="B99" s="12" t="s">
        <v>430</v>
      </c>
      <c r="C99" s="12" t="s">
        <v>454</v>
      </c>
      <c r="D99" s="12" t="s">
        <v>24</v>
      </c>
      <c r="E99" s="21" t="s">
        <v>14</v>
      </c>
      <c r="F99" s="13">
        <v>9789573271888</v>
      </c>
      <c r="G99" s="14">
        <v>1</v>
      </c>
      <c r="H99" s="14">
        <v>250</v>
      </c>
      <c r="I99" s="19">
        <f t="shared" si="1"/>
        <v>250</v>
      </c>
      <c r="J99" s="14" t="s">
        <v>9</v>
      </c>
      <c r="K99" s="14" t="s">
        <v>9</v>
      </c>
      <c r="L99" s="14" t="s">
        <v>9</v>
      </c>
      <c r="M99" s="15" t="s">
        <v>791</v>
      </c>
    </row>
    <row r="100" spans="1:13" s="1" customFormat="1" ht="33" thickBot="1">
      <c r="A100" s="32">
        <v>97</v>
      </c>
      <c r="B100" s="12" t="s">
        <v>431</v>
      </c>
      <c r="C100" s="12" t="s">
        <v>453</v>
      </c>
      <c r="D100" s="12" t="s">
        <v>400</v>
      </c>
      <c r="E100" s="21" t="s">
        <v>14</v>
      </c>
      <c r="F100" s="13">
        <v>9789863380986</v>
      </c>
      <c r="G100" s="14">
        <v>1</v>
      </c>
      <c r="H100" s="14">
        <v>260</v>
      </c>
      <c r="I100" s="19">
        <f t="shared" si="1"/>
        <v>260</v>
      </c>
      <c r="J100" s="14" t="s">
        <v>9</v>
      </c>
      <c r="K100" s="14" t="s">
        <v>9</v>
      </c>
      <c r="L100" s="14" t="s">
        <v>9</v>
      </c>
      <c r="M100" s="15" t="s">
        <v>791</v>
      </c>
    </row>
    <row r="101" spans="1:13" s="1" customFormat="1" ht="16.8" thickBot="1">
      <c r="A101" s="32">
        <v>98</v>
      </c>
      <c r="B101" s="12" t="s">
        <v>432</v>
      </c>
      <c r="C101" s="12" t="s">
        <v>457</v>
      </c>
      <c r="D101" s="12" t="s">
        <v>30</v>
      </c>
      <c r="E101" s="21" t="s">
        <v>14</v>
      </c>
      <c r="F101" s="13">
        <v>9789862117019</v>
      </c>
      <c r="G101" s="14">
        <v>1</v>
      </c>
      <c r="H101" s="14">
        <v>290</v>
      </c>
      <c r="I101" s="19">
        <f t="shared" si="1"/>
        <v>290</v>
      </c>
      <c r="J101" s="14" t="s">
        <v>9</v>
      </c>
      <c r="K101" s="14" t="s">
        <v>9</v>
      </c>
      <c r="L101" s="14" t="s">
        <v>9</v>
      </c>
      <c r="M101" s="15" t="s">
        <v>791</v>
      </c>
    </row>
    <row r="102" spans="1:13" s="1" customFormat="1" ht="16.8" thickBot="1">
      <c r="A102" s="32">
        <v>99</v>
      </c>
      <c r="B102" s="12" t="s">
        <v>433</v>
      </c>
      <c r="C102" s="12" t="s">
        <v>452</v>
      </c>
      <c r="D102" s="22" t="s">
        <v>30</v>
      </c>
      <c r="E102" s="21" t="s">
        <v>14</v>
      </c>
      <c r="F102" s="23">
        <v>9789862115480</v>
      </c>
      <c r="G102" s="14">
        <v>1</v>
      </c>
      <c r="H102" s="14">
        <v>420</v>
      </c>
      <c r="I102" s="19">
        <f t="shared" si="1"/>
        <v>420</v>
      </c>
      <c r="J102" s="14" t="s">
        <v>9</v>
      </c>
      <c r="K102" s="14" t="s">
        <v>9</v>
      </c>
      <c r="L102" s="14" t="s">
        <v>9</v>
      </c>
      <c r="M102" s="15" t="s">
        <v>791</v>
      </c>
    </row>
    <row r="103" spans="1:13" s="1" customFormat="1" ht="33" thickBot="1">
      <c r="A103" s="32">
        <v>100</v>
      </c>
      <c r="B103" s="12" t="s">
        <v>434</v>
      </c>
      <c r="C103" s="12" t="s">
        <v>450</v>
      </c>
      <c r="D103" s="22" t="s">
        <v>24</v>
      </c>
      <c r="E103" s="21" t="s">
        <v>14</v>
      </c>
      <c r="F103" s="23">
        <v>9789573275930</v>
      </c>
      <c r="G103" s="14">
        <v>1</v>
      </c>
      <c r="H103" s="14">
        <v>230</v>
      </c>
      <c r="I103" s="19">
        <f t="shared" si="1"/>
        <v>230</v>
      </c>
      <c r="J103" s="14" t="s">
        <v>9</v>
      </c>
      <c r="K103" s="14" t="s">
        <v>9</v>
      </c>
      <c r="L103" s="14" t="s">
        <v>9</v>
      </c>
      <c r="M103" s="15" t="s">
        <v>791</v>
      </c>
    </row>
    <row r="104" spans="1:13" s="1" customFormat="1" ht="49.2" thickBot="1">
      <c r="A104" s="32">
        <v>101</v>
      </c>
      <c r="B104" s="12" t="s">
        <v>435</v>
      </c>
      <c r="C104" s="12" t="s">
        <v>449</v>
      </c>
      <c r="D104" s="12" t="s">
        <v>400</v>
      </c>
      <c r="E104" s="12" t="s">
        <v>14</v>
      </c>
      <c r="F104" s="13">
        <v>9789863381020</v>
      </c>
      <c r="G104" s="14">
        <v>1</v>
      </c>
      <c r="H104" s="14">
        <v>300</v>
      </c>
      <c r="I104" s="19">
        <f t="shared" si="1"/>
        <v>300</v>
      </c>
      <c r="J104" s="14" t="s">
        <v>9</v>
      </c>
      <c r="K104" s="14" t="s">
        <v>9</v>
      </c>
      <c r="L104" s="14" t="s">
        <v>9</v>
      </c>
      <c r="M104" s="15" t="s">
        <v>791</v>
      </c>
    </row>
    <row r="105" spans="1:13" s="1" customFormat="1" ht="33" thickBot="1">
      <c r="A105" s="32">
        <v>102</v>
      </c>
      <c r="B105" s="12" t="s">
        <v>436</v>
      </c>
      <c r="C105" s="12" t="s">
        <v>448</v>
      </c>
      <c r="D105" s="12" t="s">
        <v>384</v>
      </c>
      <c r="E105" s="12" t="s">
        <v>14</v>
      </c>
      <c r="F105" s="13">
        <v>9789865723750</v>
      </c>
      <c r="G105" s="14">
        <v>1</v>
      </c>
      <c r="H105" s="14">
        <v>320</v>
      </c>
      <c r="I105" s="19">
        <f t="shared" si="1"/>
        <v>320</v>
      </c>
      <c r="J105" s="14" t="s">
        <v>9</v>
      </c>
      <c r="K105" s="14" t="s">
        <v>9</v>
      </c>
      <c r="L105" s="14" t="s">
        <v>9</v>
      </c>
      <c r="M105" s="15" t="s">
        <v>791</v>
      </c>
    </row>
    <row r="106" spans="1:13" s="1" customFormat="1" ht="33" thickBot="1">
      <c r="A106" s="32">
        <v>103</v>
      </c>
      <c r="B106" s="12" t="s">
        <v>437</v>
      </c>
      <c r="C106" s="12" t="s">
        <v>447</v>
      </c>
      <c r="D106" s="22" t="s">
        <v>24</v>
      </c>
      <c r="E106" s="21" t="s">
        <v>14</v>
      </c>
      <c r="F106" s="23">
        <v>9789573278962</v>
      </c>
      <c r="G106" s="14">
        <v>1</v>
      </c>
      <c r="H106" s="14">
        <v>399</v>
      </c>
      <c r="I106" s="19">
        <f t="shared" si="1"/>
        <v>399</v>
      </c>
      <c r="J106" s="14" t="s">
        <v>9</v>
      </c>
      <c r="K106" s="14" t="s">
        <v>9</v>
      </c>
      <c r="L106" s="14" t="s">
        <v>9</v>
      </c>
      <c r="M106" s="15" t="s">
        <v>791</v>
      </c>
    </row>
    <row r="107" spans="1:13" s="31" customFormat="1" ht="16.8" thickBot="1">
      <c r="A107" s="32">
        <v>104</v>
      </c>
      <c r="B107" s="21" t="s">
        <v>527</v>
      </c>
      <c r="C107" s="21" t="s">
        <v>525</v>
      </c>
      <c r="D107" s="43" t="s">
        <v>526</v>
      </c>
      <c r="E107" s="21" t="s">
        <v>14</v>
      </c>
      <c r="F107" s="44">
        <v>9789869288071</v>
      </c>
      <c r="G107" s="40">
        <v>15</v>
      </c>
      <c r="H107" s="40">
        <v>450</v>
      </c>
      <c r="I107" s="29">
        <f t="shared" si="1"/>
        <v>6750</v>
      </c>
      <c r="J107" s="14" t="s">
        <v>9</v>
      </c>
      <c r="K107" s="14" t="s">
        <v>9</v>
      </c>
      <c r="L107" s="14" t="s">
        <v>9</v>
      </c>
      <c r="M107" s="15" t="s">
        <v>344</v>
      </c>
    </row>
    <row r="108" spans="1:13" s="1" customFormat="1" ht="49.2" thickBot="1">
      <c r="A108" s="32">
        <v>105</v>
      </c>
      <c r="B108" s="12" t="s">
        <v>559</v>
      </c>
      <c r="C108" s="12" t="s">
        <v>539</v>
      </c>
      <c r="D108" s="12" t="s">
        <v>540</v>
      </c>
      <c r="E108" s="12" t="s">
        <v>14</v>
      </c>
      <c r="F108" s="13">
        <v>9789865695125</v>
      </c>
      <c r="G108" s="14">
        <v>30</v>
      </c>
      <c r="H108" s="14">
        <v>699</v>
      </c>
      <c r="I108" s="19">
        <f t="shared" si="1"/>
        <v>20970</v>
      </c>
      <c r="J108" s="14" t="s">
        <v>9</v>
      </c>
      <c r="K108" s="14" t="s">
        <v>9</v>
      </c>
      <c r="L108" s="19" t="s">
        <v>9</v>
      </c>
      <c r="M108" s="40" t="s">
        <v>344</v>
      </c>
    </row>
    <row r="109" spans="1:13" s="1" customFormat="1" ht="65.400000000000006" thickBot="1">
      <c r="A109" s="32">
        <v>106</v>
      </c>
      <c r="B109" s="12" t="s">
        <v>105</v>
      </c>
      <c r="C109" s="12" t="s">
        <v>106</v>
      </c>
      <c r="D109" s="12" t="s">
        <v>107</v>
      </c>
      <c r="E109" s="12" t="s">
        <v>14</v>
      </c>
      <c r="F109" s="13">
        <v>9789863594475</v>
      </c>
      <c r="G109" s="14">
        <v>30</v>
      </c>
      <c r="H109" s="14">
        <v>330</v>
      </c>
      <c r="I109" s="14">
        <f t="shared" si="1"/>
        <v>9900</v>
      </c>
      <c r="J109" s="14" t="s">
        <v>9</v>
      </c>
      <c r="K109" s="14" t="s">
        <v>9</v>
      </c>
      <c r="L109" s="14" t="s">
        <v>9</v>
      </c>
      <c r="M109" s="40" t="s">
        <v>792</v>
      </c>
    </row>
    <row r="110" spans="1:13" s="1" customFormat="1" ht="16.8" thickBot="1">
      <c r="A110" s="32">
        <v>107</v>
      </c>
      <c r="B110" s="26" t="s">
        <v>304</v>
      </c>
      <c r="C110" s="26" t="s">
        <v>305</v>
      </c>
      <c r="D110" s="26" t="s">
        <v>303</v>
      </c>
      <c r="E110" s="26" t="s">
        <v>14</v>
      </c>
      <c r="F110" s="33">
        <v>9575453115</v>
      </c>
      <c r="G110" s="19">
        <v>30</v>
      </c>
      <c r="H110" s="19">
        <v>300</v>
      </c>
      <c r="I110" s="19">
        <f t="shared" si="1"/>
        <v>9000</v>
      </c>
      <c r="J110" s="19" t="s">
        <v>9</v>
      </c>
      <c r="K110" s="19" t="s">
        <v>9</v>
      </c>
      <c r="L110" s="19" t="s">
        <v>9</v>
      </c>
      <c r="M110" s="30" t="s">
        <v>792</v>
      </c>
    </row>
    <row r="111" spans="1:13" s="34" customFormat="1" ht="33" thickBot="1">
      <c r="A111" s="32">
        <v>108</v>
      </c>
      <c r="B111" s="26" t="s">
        <v>756</v>
      </c>
      <c r="C111" s="26" t="s">
        <v>698</v>
      </c>
      <c r="D111" s="26" t="s">
        <v>699</v>
      </c>
      <c r="E111" s="26" t="s">
        <v>14</v>
      </c>
      <c r="F111" s="33">
        <v>4712893923163</v>
      </c>
      <c r="G111" s="19">
        <v>1</v>
      </c>
      <c r="H111" s="19">
        <v>599</v>
      </c>
      <c r="I111" s="19">
        <f t="shared" si="1"/>
        <v>599</v>
      </c>
      <c r="J111" s="19" t="s">
        <v>757</v>
      </c>
      <c r="K111" s="19" t="s">
        <v>9</v>
      </c>
      <c r="L111" s="19" t="s">
        <v>9</v>
      </c>
      <c r="M111" s="30" t="s">
        <v>758</v>
      </c>
    </row>
    <row r="112" spans="1:13" s="1" customFormat="1" ht="16.8" thickBot="1">
      <c r="A112" s="32">
        <v>109</v>
      </c>
      <c r="B112" s="12" t="s">
        <v>788</v>
      </c>
      <c r="C112" s="12" t="s">
        <v>733</v>
      </c>
      <c r="D112" s="12" t="s">
        <v>40</v>
      </c>
      <c r="E112" s="12" t="s">
        <v>14</v>
      </c>
      <c r="F112" s="13">
        <v>4711225315997</v>
      </c>
      <c r="G112" s="14">
        <v>2</v>
      </c>
      <c r="H112" s="14">
        <v>1680</v>
      </c>
      <c r="I112" s="19">
        <f t="shared" si="1"/>
        <v>3360</v>
      </c>
      <c r="J112" s="14" t="s">
        <v>13</v>
      </c>
      <c r="K112" s="14" t="s">
        <v>9</v>
      </c>
      <c r="L112" s="14" t="s">
        <v>9</v>
      </c>
      <c r="M112" s="15" t="s">
        <v>783</v>
      </c>
    </row>
    <row r="113" spans="1:13" s="1" customFormat="1" ht="16.8" thickBot="1">
      <c r="A113" s="32">
        <v>110</v>
      </c>
      <c r="B113" s="12" t="s">
        <v>496</v>
      </c>
      <c r="C113" s="12" t="s">
        <v>497</v>
      </c>
      <c r="D113" s="12" t="s">
        <v>498</v>
      </c>
      <c r="E113" s="12" t="s">
        <v>14</v>
      </c>
      <c r="F113" s="13">
        <v>9789579072229</v>
      </c>
      <c r="G113" s="14">
        <v>1</v>
      </c>
      <c r="H113" s="14">
        <v>599</v>
      </c>
      <c r="I113" s="19">
        <f t="shared" si="1"/>
        <v>599</v>
      </c>
      <c r="J113" s="19" t="s">
        <v>9</v>
      </c>
      <c r="K113" s="19" t="s">
        <v>9</v>
      </c>
      <c r="L113" s="19" t="s">
        <v>9</v>
      </c>
      <c r="M113" s="15"/>
    </row>
    <row r="114" spans="1:13" s="1" customFormat="1" ht="49.2" thickBot="1">
      <c r="A114" s="32">
        <v>111</v>
      </c>
      <c r="B114" s="12" t="s">
        <v>499</v>
      </c>
      <c r="C114" s="12" t="s">
        <v>500</v>
      </c>
      <c r="D114" s="12" t="s">
        <v>498</v>
      </c>
      <c r="E114" s="12" t="s">
        <v>14</v>
      </c>
      <c r="F114" s="13">
        <v>9789865657604</v>
      </c>
      <c r="G114" s="14">
        <v>1</v>
      </c>
      <c r="H114" s="14">
        <v>580</v>
      </c>
      <c r="I114" s="19">
        <f t="shared" si="1"/>
        <v>580</v>
      </c>
      <c r="J114" s="19" t="s">
        <v>9</v>
      </c>
      <c r="K114" s="19" t="s">
        <v>9</v>
      </c>
      <c r="L114" s="19" t="s">
        <v>9</v>
      </c>
      <c r="M114" s="15"/>
    </row>
    <row r="115" spans="1:13" s="1" customFormat="1" ht="16.8" thickBot="1">
      <c r="A115" s="32">
        <v>112</v>
      </c>
      <c r="B115" s="12" t="s">
        <v>501</v>
      </c>
      <c r="C115" s="12" t="s">
        <v>502</v>
      </c>
      <c r="D115" s="12" t="s">
        <v>503</v>
      </c>
      <c r="E115" s="12" t="s">
        <v>14</v>
      </c>
      <c r="F115" s="13">
        <v>9789864893157</v>
      </c>
      <c r="G115" s="14">
        <v>1</v>
      </c>
      <c r="H115" s="14">
        <v>799</v>
      </c>
      <c r="I115" s="19">
        <f t="shared" si="1"/>
        <v>799</v>
      </c>
      <c r="J115" s="19" t="s">
        <v>9</v>
      </c>
      <c r="K115" s="19" t="s">
        <v>9</v>
      </c>
      <c r="L115" s="19" t="s">
        <v>9</v>
      </c>
      <c r="M115" s="15"/>
    </row>
    <row r="116" spans="1:13" s="1" customFormat="1" ht="16.8" thickBot="1">
      <c r="A116" s="32">
        <v>113</v>
      </c>
      <c r="B116" s="12" t="s">
        <v>504</v>
      </c>
      <c r="C116" s="12" t="s">
        <v>505</v>
      </c>
      <c r="D116" s="12" t="s">
        <v>503</v>
      </c>
      <c r="E116" s="12" t="s">
        <v>14</v>
      </c>
      <c r="F116" s="13">
        <v>9789865671969</v>
      </c>
      <c r="G116" s="14">
        <v>1</v>
      </c>
      <c r="H116" s="14">
        <v>500</v>
      </c>
      <c r="I116" s="19">
        <f t="shared" si="1"/>
        <v>500</v>
      </c>
      <c r="J116" s="19" t="s">
        <v>9</v>
      </c>
      <c r="K116" s="19" t="s">
        <v>9</v>
      </c>
      <c r="L116" s="19" t="s">
        <v>9</v>
      </c>
      <c r="M116" s="15"/>
    </row>
    <row r="117" spans="1:13" s="1" customFormat="1" ht="16.8" thickBot="1">
      <c r="A117" s="32">
        <v>114</v>
      </c>
      <c r="B117" s="12" t="s">
        <v>506</v>
      </c>
      <c r="C117" s="12" t="s">
        <v>507</v>
      </c>
      <c r="D117" s="12" t="s">
        <v>503</v>
      </c>
      <c r="E117" s="12" t="s">
        <v>14</v>
      </c>
      <c r="F117" s="13">
        <v>9789864892648</v>
      </c>
      <c r="G117" s="14">
        <v>1</v>
      </c>
      <c r="H117" s="14">
        <v>680</v>
      </c>
      <c r="I117" s="19">
        <f t="shared" si="1"/>
        <v>680</v>
      </c>
      <c r="J117" s="19" t="s">
        <v>9</v>
      </c>
      <c r="K117" s="19" t="s">
        <v>9</v>
      </c>
      <c r="L117" s="19" t="s">
        <v>9</v>
      </c>
      <c r="M117" s="15"/>
    </row>
    <row r="118" spans="1:13" s="1" customFormat="1" ht="16.8" thickBot="1">
      <c r="A118" s="32">
        <v>115</v>
      </c>
      <c r="B118" s="12" t="s">
        <v>509</v>
      </c>
      <c r="C118" s="12" t="s">
        <v>510</v>
      </c>
      <c r="D118" s="12" t="s">
        <v>511</v>
      </c>
      <c r="E118" s="12" t="s">
        <v>14</v>
      </c>
      <c r="F118" s="13">
        <v>9789573279808</v>
      </c>
      <c r="G118" s="14">
        <v>1</v>
      </c>
      <c r="H118" s="14">
        <v>420</v>
      </c>
      <c r="I118" s="19">
        <f t="shared" si="1"/>
        <v>420</v>
      </c>
      <c r="J118" s="19" t="s">
        <v>9</v>
      </c>
      <c r="K118" s="19" t="s">
        <v>9</v>
      </c>
      <c r="L118" s="19" t="s">
        <v>9</v>
      </c>
      <c r="M118" s="15"/>
    </row>
    <row r="119" spans="1:13" s="1" customFormat="1" ht="16.8" thickBot="1">
      <c r="A119" s="32">
        <v>116</v>
      </c>
      <c r="B119" s="12" t="s">
        <v>513</v>
      </c>
      <c r="C119" s="12" t="s">
        <v>514</v>
      </c>
      <c r="D119" s="12" t="s">
        <v>512</v>
      </c>
      <c r="E119" s="12" t="s">
        <v>14</v>
      </c>
      <c r="F119" s="13">
        <v>9789864590834</v>
      </c>
      <c r="G119" s="14">
        <v>1</v>
      </c>
      <c r="H119" s="14">
        <v>1000</v>
      </c>
      <c r="I119" s="19">
        <f t="shared" si="1"/>
        <v>1000</v>
      </c>
      <c r="J119" s="19" t="s">
        <v>9</v>
      </c>
      <c r="K119" s="19" t="s">
        <v>9</v>
      </c>
      <c r="L119" s="19" t="s">
        <v>9</v>
      </c>
      <c r="M119" s="15"/>
    </row>
    <row r="120" spans="1:13" s="1" customFormat="1" ht="33" thickBot="1">
      <c r="A120" s="32">
        <v>117</v>
      </c>
      <c r="B120" s="12" t="s">
        <v>518</v>
      </c>
      <c r="C120" s="12" t="s">
        <v>515</v>
      </c>
      <c r="D120" s="12" t="s">
        <v>517</v>
      </c>
      <c r="E120" s="12" t="s">
        <v>14</v>
      </c>
      <c r="F120" s="13">
        <v>9867705165</v>
      </c>
      <c r="G120" s="14">
        <v>1</v>
      </c>
      <c r="H120" s="14">
        <v>360</v>
      </c>
      <c r="I120" s="19">
        <f t="shared" si="1"/>
        <v>360</v>
      </c>
      <c r="J120" s="19" t="s">
        <v>9</v>
      </c>
      <c r="K120" s="19" t="s">
        <v>9</v>
      </c>
      <c r="L120" s="19" t="s">
        <v>9</v>
      </c>
      <c r="M120" s="15"/>
    </row>
    <row r="121" spans="1:13" s="1" customFormat="1" ht="33" thickBot="1">
      <c r="A121" s="32">
        <v>118</v>
      </c>
      <c r="B121" s="12" t="s">
        <v>516</v>
      </c>
      <c r="C121" s="12" t="s">
        <v>515</v>
      </c>
      <c r="D121" s="12" t="s">
        <v>517</v>
      </c>
      <c r="E121" s="12" t="s">
        <v>14</v>
      </c>
      <c r="F121" s="13">
        <v>9867705173</v>
      </c>
      <c r="G121" s="14">
        <v>1</v>
      </c>
      <c r="H121" s="14">
        <v>360</v>
      </c>
      <c r="I121" s="19">
        <f t="shared" si="1"/>
        <v>360</v>
      </c>
      <c r="J121" s="19" t="s">
        <v>9</v>
      </c>
      <c r="K121" s="19" t="s">
        <v>9</v>
      </c>
      <c r="L121" s="19" t="s">
        <v>9</v>
      </c>
      <c r="M121" s="15"/>
    </row>
    <row r="122" spans="1:13" s="1" customFormat="1" ht="33" thickBot="1">
      <c r="A122" s="32">
        <v>119</v>
      </c>
      <c r="B122" s="12" t="s">
        <v>519</v>
      </c>
      <c r="C122" s="12" t="s">
        <v>520</v>
      </c>
      <c r="D122" s="12" t="s">
        <v>517</v>
      </c>
      <c r="E122" s="12" t="s">
        <v>14</v>
      </c>
      <c r="F122" s="13">
        <v>9867705890</v>
      </c>
      <c r="G122" s="14">
        <v>1</v>
      </c>
      <c r="H122" s="14">
        <v>350</v>
      </c>
      <c r="I122" s="19">
        <f t="shared" si="1"/>
        <v>350</v>
      </c>
      <c r="J122" s="14" t="s">
        <v>9</v>
      </c>
      <c r="K122" s="14" t="s">
        <v>9</v>
      </c>
      <c r="L122" s="19" t="s">
        <v>9</v>
      </c>
      <c r="M122" s="15"/>
    </row>
    <row r="123" spans="1:13" s="1" customFormat="1" ht="16.8" thickBot="1">
      <c r="A123" s="32">
        <v>120</v>
      </c>
      <c r="B123" s="12" t="s">
        <v>521</v>
      </c>
      <c r="C123" s="12" t="s">
        <v>522</v>
      </c>
      <c r="D123" s="12" t="s">
        <v>523</v>
      </c>
      <c r="E123" s="12" t="s">
        <v>14</v>
      </c>
      <c r="F123" s="13" t="s">
        <v>524</v>
      </c>
      <c r="G123" s="14">
        <v>1</v>
      </c>
      <c r="H123" s="14">
        <v>200</v>
      </c>
      <c r="I123" s="19">
        <f t="shared" si="1"/>
        <v>200</v>
      </c>
      <c r="J123" s="14" t="s">
        <v>9</v>
      </c>
      <c r="K123" s="14" t="s">
        <v>9</v>
      </c>
      <c r="L123" s="19" t="s">
        <v>9</v>
      </c>
      <c r="M123" s="15"/>
    </row>
    <row r="124" spans="1:13" s="1" customFormat="1" ht="16.8" thickBot="1">
      <c r="A124" s="32">
        <v>121</v>
      </c>
      <c r="B124" s="12" t="s">
        <v>528</v>
      </c>
      <c r="C124" s="12" t="s">
        <v>529</v>
      </c>
      <c r="D124" s="12" t="s">
        <v>530</v>
      </c>
      <c r="E124" s="12" t="s">
        <v>14</v>
      </c>
      <c r="F124" s="13">
        <v>9789864757275</v>
      </c>
      <c r="G124" s="14">
        <v>1</v>
      </c>
      <c r="H124" s="14">
        <v>340</v>
      </c>
      <c r="I124" s="19">
        <f t="shared" si="1"/>
        <v>340</v>
      </c>
      <c r="J124" s="14" t="s">
        <v>9</v>
      </c>
      <c r="K124" s="14" t="s">
        <v>9</v>
      </c>
      <c r="L124" s="19" t="s">
        <v>9</v>
      </c>
      <c r="M124" s="15"/>
    </row>
    <row r="125" spans="1:13" s="1" customFormat="1" ht="16.8" thickBot="1">
      <c r="A125" s="32">
        <v>122</v>
      </c>
      <c r="B125" s="12" t="s">
        <v>531</v>
      </c>
      <c r="C125" s="12" t="s">
        <v>532</v>
      </c>
      <c r="D125" s="12" t="s">
        <v>533</v>
      </c>
      <c r="E125" s="12" t="s">
        <v>14</v>
      </c>
      <c r="F125" s="13">
        <v>9789579199094</v>
      </c>
      <c r="G125" s="14">
        <v>1</v>
      </c>
      <c r="H125" s="14">
        <v>380</v>
      </c>
      <c r="I125" s="19">
        <f t="shared" si="1"/>
        <v>380</v>
      </c>
      <c r="J125" s="14" t="s">
        <v>9</v>
      </c>
      <c r="K125" s="14" t="s">
        <v>9</v>
      </c>
      <c r="L125" s="19" t="s">
        <v>9</v>
      </c>
      <c r="M125" s="15"/>
    </row>
    <row r="126" spans="1:13" s="1" customFormat="1" ht="33" thickBot="1">
      <c r="A126" s="32">
        <v>123</v>
      </c>
      <c r="B126" s="12" t="s">
        <v>534</v>
      </c>
      <c r="C126" s="12" t="s">
        <v>535</v>
      </c>
      <c r="D126" s="12" t="s">
        <v>536</v>
      </c>
      <c r="E126" s="12" t="s">
        <v>14</v>
      </c>
      <c r="F126" s="13">
        <v>9789571079967</v>
      </c>
      <c r="G126" s="14">
        <v>1</v>
      </c>
      <c r="H126" s="14">
        <v>450</v>
      </c>
      <c r="I126" s="19">
        <f t="shared" si="1"/>
        <v>450</v>
      </c>
      <c r="J126" s="14" t="s">
        <v>9</v>
      </c>
      <c r="K126" s="14" t="s">
        <v>9</v>
      </c>
      <c r="L126" s="19" t="s">
        <v>9</v>
      </c>
      <c r="M126" s="15"/>
    </row>
    <row r="127" spans="1:13" s="1" customFormat="1" ht="16.8" thickBot="1">
      <c r="A127" s="32">
        <v>124</v>
      </c>
      <c r="B127" s="12" t="s">
        <v>558</v>
      </c>
      <c r="C127" s="12" t="s">
        <v>537</v>
      </c>
      <c r="D127" s="12" t="s">
        <v>538</v>
      </c>
      <c r="E127" s="12" t="s">
        <v>14</v>
      </c>
      <c r="F127" s="13">
        <v>9789571369990</v>
      </c>
      <c r="G127" s="14">
        <v>2</v>
      </c>
      <c r="H127" s="14">
        <v>260</v>
      </c>
      <c r="I127" s="19">
        <f t="shared" si="1"/>
        <v>520</v>
      </c>
      <c r="J127" s="14" t="s">
        <v>9</v>
      </c>
      <c r="K127" s="14" t="s">
        <v>9</v>
      </c>
      <c r="L127" s="19" t="s">
        <v>9</v>
      </c>
      <c r="M127" s="15"/>
    </row>
    <row r="128" spans="1:13" s="1" customFormat="1" ht="16.8" thickBot="1">
      <c r="A128" s="32">
        <v>125</v>
      </c>
      <c r="B128" s="12" t="s">
        <v>560</v>
      </c>
      <c r="C128" s="12" t="s">
        <v>541</v>
      </c>
      <c r="D128" s="12" t="s">
        <v>542</v>
      </c>
      <c r="E128" s="12" t="s">
        <v>14</v>
      </c>
      <c r="F128" s="13">
        <v>9789866384257</v>
      </c>
      <c r="G128" s="14">
        <v>2</v>
      </c>
      <c r="H128" s="14">
        <v>620</v>
      </c>
      <c r="I128" s="19">
        <f t="shared" si="1"/>
        <v>1240</v>
      </c>
      <c r="J128" s="14" t="s">
        <v>9</v>
      </c>
      <c r="K128" s="14" t="s">
        <v>9</v>
      </c>
      <c r="L128" s="19" t="s">
        <v>9</v>
      </c>
      <c r="M128" s="15"/>
    </row>
    <row r="129" spans="1:13" s="1" customFormat="1" ht="16.8" thickBot="1">
      <c r="A129" s="32">
        <v>126</v>
      </c>
      <c r="B129" s="12" t="s">
        <v>561</v>
      </c>
      <c r="C129" s="12" t="s">
        <v>543</v>
      </c>
      <c r="D129" s="12" t="s">
        <v>101</v>
      </c>
      <c r="E129" s="12" t="s">
        <v>14</v>
      </c>
      <c r="F129" s="13">
        <v>9789863445982</v>
      </c>
      <c r="G129" s="14">
        <v>2</v>
      </c>
      <c r="H129" s="14">
        <v>350</v>
      </c>
      <c r="I129" s="19">
        <f t="shared" si="1"/>
        <v>700</v>
      </c>
      <c r="J129" s="14" t="s">
        <v>9</v>
      </c>
      <c r="K129" s="14" t="s">
        <v>9</v>
      </c>
      <c r="L129" s="19" t="s">
        <v>9</v>
      </c>
      <c r="M129" s="15"/>
    </row>
    <row r="130" spans="1:13" s="1" customFormat="1" ht="16.8" thickBot="1">
      <c r="A130" s="32">
        <v>127</v>
      </c>
      <c r="B130" s="12" t="s">
        <v>562</v>
      </c>
      <c r="C130" s="12" t="s">
        <v>544</v>
      </c>
      <c r="D130" s="12" t="s">
        <v>545</v>
      </c>
      <c r="E130" s="12" t="s">
        <v>14</v>
      </c>
      <c r="F130" s="13">
        <v>9789579164405</v>
      </c>
      <c r="G130" s="14">
        <v>2</v>
      </c>
      <c r="H130" s="14">
        <v>320</v>
      </c>
      <c r="I130" s="19">
        <f t="shared" si="1"/>
        <v>640</v>
      </c>
      <c r="J130" s="14" t="s">
        <v>9</v>
      </c>
      <c r="K130" s="14" t="s">
        <v>9</v>
      </c>
      <c r="L130" s="19" t="s">
        <v>9</v>
      </c>
      <c r="M130" s="15"/>
    </row>
    <row r="131" spans="1:13" s="1" customFormat="1" ht="16.8" thickBot="1">
      <c r="A131" s="32">
        <v>128</v>
      </c>
      <c r="B131" s="12" t="s">
        <v>563</v>
      </c>
      <c r="C131" s="12" t="s">
        <v>546</v>
      </c>
      <c r="D131" s="12" t="s">
        <v>35</v>
      </c>
      <c r="E131" s="12" t="s">
        <v>14</v>
      </c>
      <c r="F131" s="13">
        <v>9789579199254</v>
      </c>
      <c r="G131" s="14">
        <v>2</v>
      </c>
      <c r="H131" s="14">
        <v>350</v>
      </c>
      <c r="I131" s="19">
        <f t="shared" si="1"/>
        <v>700</v>
      </c>
      <c r="J131" s="14" t="s">
        <v>9</v>
      </c>
      <c r="K131" s="14" t="s">
        <v>9</v>
      </c>
      <c r="L131" s="19" t="s">
        <v>9</v>
      </c>
      <c r="M131" s="15"/>
    </row>
    <row r="132" spans="1:13" s="1" customFormat="1" ht="16.8" thickBot="1">
      <c r="A132" s="32">
        <v>129</v>
      </c>
      <c r="B132" s="12" t="s">
        <v>564</v>
      </c>
      <c r="C132" s="12" t="s">
        <v>547</v>
      </c>
      <c r="D132" s="12" t="s">
        <v>24</v>
      </c>
      <c r="E132" s="12" t="s">
        <v>14</v>
      </c>
      <c r="F132" s="13">
        <v>9789573280330</v>
      </c>
      <c r="G132" s="14">
        <v>2</v>
      </c>
      <c r="H132" s="14">
        <v>450</v>
      </c>
      <c r="I132" s="19">
        <f t="shared" ref="I132:I195" si="2">G132*H132</f>
        <v>900</v>
      </c>
      <c r="J132" s="14" t="s">
        <v>9</v>
      </c>
      <c r="K132" s="14" t="s">
        <v>9</v>
      </c>
      <c r="L132" s="19" t="s">
        <v>9</v>
      </c>
      <c r="M132" s="15"/>
    </row>
    <row r="133" spans="1:13" s="1" customFormat="1" ht="16.8" thickBot="1">
      <c r="A133" s="32">
        <v>130</v>
      </c>
      <c r="B133" s="12" t="s">
        <v>565</v>
      </c>
      <c r="C133" s="12" t="s">
        <v>548</v>
      </c>
      <c r="D133" s="12" t="s">
        <v>549</v>
      </c>
      <c r="E133" s="12" t="s">
        <v>14</v>
      </c>
      <c r="F133" s="13">
        <v>9789864061389</v>
      </c>
      <c r="G133" s="14">
        <v>2</v>
      </c>
      <c r="H133" s="14">
        <v>330</v>
      </c>
      <c r="I133" s="19">
        <f t="shared" si="2"/>
        <v>660</v>
      </c>
      <c r="J133" s="14" t="s">
        <v>9</v>
      </c>
      <c r="K133" s="14" t="s">
        <v>9</v>
      </c>
      <c r="L133" s="19" t="s">
        <v>9</v>
      </c>
      <c r="M133" s="15"/>
    </row>
    <row r="134" spans="1:13" s="1" customFormat="1" ht="65.400000000000006" thickBot="1">
      <c r="A134" s="32">
        <v>131</v>
      </c>
      <c r="B134" s="12" t="s">
        <v>566</v>
      </c>
      <c r="C134" s="12" t="s">
        <v>550</v>
      </c>
      <c r="D134" s="12" t="s">
        <v>101</v>
      </c>
      <c r="E134" s="12" t="s">
        <v>14</v>
      </c>
      <c r="F134" s="13">
        <v>9789863445937</v>
      </c>
      <c r="G134" s="14">
        <v>2</v>
      </c>
      <c r="H134" s="14">
        <v>320</v>
      </c>
      <c r="I134" s="19">
        <f t="shared" si="2"/>
        <v>640</v>
      </c>
      <c r="J134" s="14" t="s">
        <v>9</v>
      </c>
      <c r="K134" s="14" t="s">
        <v>9</v>
      </c>
      <c r="L134" s="19" t="s">
        <v>9</v>
      </c>
      <c r="M134" s="15"/>
    </row>
    <row r="135" spans="1:13" s="1" customFormat="1" ht="16.8" thickBot="1">
      <c r="A135" s="32">
        <v>132</v>
      </c>
      <c r="B135" s="12" t="s">
        <v>567</v>
      </c>
      <c r="C135" s="12" t="s">
        <v>551</v>
      </c>
      <c r="D135" s="12" t="s">
        <v>552</v>
      </c>
      <c r="E135" s="12" t="s">
        <v>14</v>
      </c>
      <c r="F135" s="13">
        <v>9789869109321</v>
      </c>
      <c r="G135" s="14">
        <v>2</v>
      </c>
      <c r="H135" s="14">
        <v>620</v>
      </c>
      <c r="I135" s="19">
        <f t="shared" si="2"/>
        <v>1240</v>
      </c>
      <c r="J135" s="14" t="s">
        <v>9</v>
      </c>
      <c r="K135" s="14" t="s">
        <v>9</v>
      </c>
      <c r="L135" s="19" t="s">
        <v>9</v>
      </c>
      <c r="M135" s="15"/>
    </row>
    <row r="136" spans="1:13" s="1" customFormat="1" ht="65.400000000000006" thickBot="1">
      <c r="A136" s="32">
        <v>133</v>
      </c>
      <c r="B136" s="12" t="s">
        <v>568</v>
      </c>
      <c r="C136" s="12" t="s">
        <v>553</v>
      </c>
      <c r="D136" s="12" t="s">
        <v>101</v>
      </c>
      <c r="E136" s="12" t="s">
        <v>14</v>
      </c>
      <c r="F136" s="13">
        <v>9789863445647</v>
      </c>
      <c r="G136" s="14">
        <v>2</v>
      </c>
      <c r="H136" s="14">
        <v>299</v>
      </c>
      <c r="I136" s="19">
        <f t="shared" si="2"/>
        <v>598</v>
      </c>
      <c r="J136" s="14" t="s">
        <v>9</v>
      </c>
      <c r="K136" s="14" t="s">
        <v>9</v>
      </c>
      <c r="L136" s="19" t="s">
        <v>9</v>
      </c>
      <c r="M136" s="15"/>
    </row>
    <row r="137" spans="1:13" s="1" customFormat="1" ht="49.2" thickBot="1">
      <c r="A137" s="32">
        <v>134</v>
      </c>
      <c r="B137" s="12" t="s">
        <v>569</v>
      </c>
      <c r="C137" s="12" t="s">
        <v>553</v>
      </c>
      <c r="D137" s="12" t="s">
        <v>101</v>
      </c>
      <c r="E137" s="12" t="s">
        <v>14</v>
      </c>
      <c r="F137" s="13">
        <v>9789863444558</v>
      </c>
      <c r="G137" s="14">
        <v>2</v>
      </c>
      <c r="H137" s="14">
        <v>280</v>
      </c>
      <c r="I137" s="19">
        <f t="shared" si="2"/>
        <v>560</v>
      </c>
      <c r="J137" s="14" t="s">
        <v>9</v>
      </c>
      <c r="K137" s="14" t="s">
        <v>9</v>
      </c>
      <c r="L137" s="19" t="s">
        <v>9</v>
      </c>
      <c r="M137" s="15"/>
    </row>
    <row r="138" spans="1:13" s="1" customFormat="1" ht="49.2" thickBot="1">
      <c r="A138" s="32">
        <v>135</v>
      </c>
      <c r="B138" s="12" t="s">
        <v>570</v>
      </c>
      <c r="C138" s="12" t="s">
        <v>553</v>
      </c>
      <c r="D138" s="12" t="s">
        <v>101</v>
      </c>
      <c r="E138" s="12" t="s">
        <v>14</v>
      </c>
      <c r="F138" s="13">
        <v>9789863444657</v>
      </c>
      <c r="G138" s="14">
        <v>2</v>
      </c>
      <c r="H138" s="14">
        <v>299</v>
      </c>
      <c r="I138" s="19">
        <f t="shared" si="2"/>
        <v>598</v>
      </c>
      <c r="J138" s="14" t="s">
        <v>9</v>
      </c>
      <c r="K138" s="14" t="s">
        <v>9</v>
      </c>
      <c r="L138" s="19" t="s">
        <v>9</v>
      </c>
      <c r="M138" s="15"/>
    </row>
    <row r="139" spans="1:13" s="1" customFormat="1" ht="65.400000000000006" thickBot="1">
      <c r="A139" s="32">
        <v>136</v>
      </c>
      <c r="B139" s="12" t="s">
        <v>571</v>
      </c>
      <c r="C139" s="12" t="s">
        <v>553</v>
      </c>
      <c r="D139" s="12" t="s">
        <v>101</v>
      </c>
      <c r="E139" s="12" t="s">
        <v>14</v>
      </c>
      <c r="F139" s="13">
        <v>9789863444602</v>
      </c>
      <c r="G139" s="14">
        <v>2</v>
      </c>
      <c r="H139" s="14">
        <v>299</v>
      </c>
      <c r="I139" s="19">
        <f t="shared" si="2"/>
        <v>598</v>
      </c>
      <c r="J139" s="14" t="s">
        <v>9</v>
      </c>
      <c r="K139" s="14" t="s">
        <v>9</v>
      </c>
      <c r="L139" s="19" t="s">
        <v>9</v>
      </c>
      <c r="M139" s="15"/>
    </row>
    <row r="140" spans="1:13" s="1" customFormat="1" ht="16.8" thickBot="1">
      <c r="A140" s="32">
        <v>137</v>
      </c>
      <c r="B140" s="12" t="s">
        <v>572</v>
      </c>
      <c r="C140" s="12" t="s">
        <v>554</v>
      </c>
      <c r="D140" s="12" t="s">
        <v>555</v>
      </c>
      <c r="E140" s="12" t="s">
        <v>14</v>
      </c>
      <c r="F140" s="13">
        <v>9789867010926</v>
      </c>
      <c r="G140" s="14">
        <v>2</v>
      </c>
      <c r="H140" s="14">
        <v>350</v>
      </c>
      <c r="I140" s="19">
        <f t="shared" si="2"/>
        <v>700</v>
      </c>
      <c r="J140" s="14" t="s">
        <v>9</v>
      </c>
      <c r="K140" s="14" t="s">
        <v>9</v>
      </c>
      <c r="L140" s="19" t="s">
        <v>9</v>
      </c>
      <c r="M140" s="15"/>
    </row>
    <row r="141" spans="1:13" s="1" customFormat="1" ht="16.8" thickBot="1">
      <c r="A141" s="32">
        <v>138</v>
      </c>
      <c r="B141" s="12" t="s">
        <v>573</v>
      </c>
      <c r="C141" s="12" t="s">
        <v>556</v>
      </c>
      <c r="D141" s="12" t="s">
        <v>18</v>
      </c>
      <c r="E141" s="12" t="s">
        <v>14</v>
      </c>
      <c r="F141" s="13">
        <v>9789861335568</v>
      </c>
      <c r="G141" s="14">
        <v>2</v>
      </c>
      <c r="H141" s="14">
        <v>370</v>
      </c>
      <c r="I141" s="19">
        <f t="shared" si="2"/>
        <v>740</v>
      </c>
      <c r="J141" s="14" t="s">
        <v>9</v>
      </c>
      <c r="K141" s="14" t="s">
        <v>9</v>
      </c>
      <c r="L141" s="19" t="s">
        <v>9</v>
      </c>
      <c r="M141" s="15"/>
    </row>
    <row r="142" spans="1:13" s="1" customFormat="1" ht="16.8" thickBot="1">
      <c r="A142" s="32">
        <v>139</v>
      </c>
      <c r="B142" s="12" t="s">
        <v>574</v>
      </c>
      <c r="C142" s="12" t="s">
        <v>556</v>
      </c>
      <c r="D142" s="12" t="s">
        <v>557</v>
      </c>
      <c r="E142" s="12" t="s">
        <v>14</v>
      </c>
      <c r="F142" s="13">
        <v>9789866798320</v>
      </c>
      <c r="G142" s="14">
        <v>2</v>
      </c>
      <c r="H142" s="14">
        <v>320</v>
      </c>
      <c r="I142" s="19">
        <f t="shared" si="2"/>
        <v>640</v>
      </c>
      <c r="J142" s="14" t="s">
        <v>9</v>
      </c>
      <c r="K142" s="14" t="s">
        <v>9</v>
      </c>
      <c r="L142" s="19" t="s">
        <v>9</v>
      </c>
      <c r="M142" s="15"/>
    </row>
    <row r="143" spans="1:13" s="1" customFormat="1" ht="33" thickBot="1">
      <c r="A143" s="32">
        <v>140</v>
      </c>
      <c r="B143" s="12" t="s">
        <v>592</v>
      </c>
      <c r="C143" s="12" t="s">
        <v>593</v>
      </c>
      <c r="D143" s="12" t="s">
        <v>594</v>
      </c>
      <c r="E143" s="12" t="s">
        <v>14</v>
      </c>
      <c r="F143" s="13">
        <v>9789864556991</v>
      </c>
      <c r="G143" s="14">
        <v>2</v>
      </c>
      <c r="H143" s="14">
        <v>500</v>
      </c>
      <c r="I143" s="19">
        <f t="shared" si="2"/>
        <v>1000</v>
      </c>
      <c r="J143" s="14" t="s">
        <v>9</v>
      </c>
      <c r="K143" s="14" t="s">
        <v>9</v>
      </c>
      <c r="L143" s="19" t="s">
        <v>9</v>
      </c>
      <c r="M143" s="15"/>
    </row>
    <row r="144" spans="1:13" s="1" customFormat="1" ht="16.8" thickBot="1">
      <c r="A144" s="32">
        <v>141</v>
      </c>
      <c r="B144" s="26" t="s">
        <v>654</v>
      </c>
      <c r="C144" s="12" t="s">
        <v>600</v>
      </c>
      <c r="D144" s="12" t="s">
        <v>20</v>
      </c>
      <c r="E144" s="12" t="s">
        <v>14</v>
      </c>
      <c r="F144" s="13">
        <v>9789576580758</v>
      </c>
      <c r="G144" s="14">
        <v>1</v>
      </c>
      <c r="H144" s="14">
        <v>340</v>
      </c>
      <c r="I144" s="19">
        <f t="shared" si="2"/>
        <v>340</v>
      </c>
      <c r="J144" s="14" t="s">
        <v>9</v>
      </c>
      <c r="K144" s="14" t="s">
        <v>9</v>
      </c>
      <c r="L144" s="19" t="s">
        <v>9</v>
      </c>
      <c r="M144" s="15"/>
    </row>
    <row r="145" spans="1:13" s="1" customFormat="1" ht="16.8" thickBot="1">
      <c r="A145" s="32">
        <v>142</v>
      </c>
      <c r="B145" s="12" t="s">
        <v>655</v>
      </c>
      <c r="C145" s="12" t="s">
        <v>601</v>
      </c>
      <c r="D145" s="12" t="s">
        <v>602</v>
      </c>
      <c r="E145" s="12" t="s">
        <v>14</v>
      </c>
      <c r="F145" s="13">
        <v>9789869671811</v>
      </c>
      <c r="G145" s="14">
        <v>1</v>
      </c>
      <c r="H145" s="14">
        <v>360</v>
      </c>
      <c r="I145" s="19">
        <f t="shared" si="2"/>
        <v>360</v>
      </c>
      <c r="J145" s="14" t="s">
        <v>9</v>
      </c>
      <c r="K145" s="14" t="s">
        <v>9</v>
      </c>
      <c r="L145" s="19" t="s">
        <v>9</v>
      </c>
      <c r="M145" s="15"/>
    </row>
    <row r="146" spans="1:13" s="1" customFormat="1" ht="33" thickBot="1">
      <c r="A146" s="32">
        <v>143</v>
      </c>
      <c r="B146" s="12" t="s">
        <v>656</v>
      </c>
      <c r="C146" s="12" t="s">
        <v>603</v>
      </c>
      <c r="D146" s="12" t="s">
        <v>602</v>
      </c>
      <c r="E146" s="12" t="s">
        <v>14</v>
      </c>
      <c r="F146" s="13">
        <v>9789869671828</v>
      </c>
      <c r="G146" s="14">
        <v>1</v>
      </c>
      <c r="H146" s="14">
        <v>450</v>
      </c>
      <c r="I146" s="19">
        <f t="shared" si="2"/>
        <v>450</v>
      </c>
      <c r="J146" s="14" t="s">
        <v>9</v>
      </c>
      <c r="K146" s="14" t="s">
        <v>9</v>
      </c>
      <c r="L146" s="19" t="s">
        <v>9</v>
      </c>
      <c r="M146" s="15"/>
    </row>
    <row r="147" spans="1:13" s="1" customFormat="1" ht="16.8" thickBot="1">
      <c r="A147" s="32">
        <v>144</v>
      </c>
      <c r="B147" s="12" t="s">
        <v>657</v>
      </c>
      <c r="C147" s="12" t="s">
        <v>605</v>
      </c>
      <c r="D147" s="12" t="s">
        <v>606</v>
      </c>
      <c r="E147" s="12" t="s">
        <v>14</v>
      </c>
      <c r="F147" s="13">
        <v>9789578587519</v>
      </c>
      <c r="G147" s="14">
        <v>1</v>
      </c>
      <c r="H147" s="14">
        <v>350</v>
      </c>
      <c r="I147" s="19">
        <f t="shared" si="2"/>
        <v>350</v>
      </c>
      <c r="J147" s="14" t="s">
        <v>9</v>
      </c>
      <c r="K147" s="14" t="s">
        <v>9</v>
      </c>
      <c r="L147" s="19" t="s">
        <v>9</v>
      </c>
      <c r="M147" s="15"/>
    </row>
    <row r="148" spans="1:13" s="1" customFormat="1" ht="16.8" thickBot="1">
      <c r="A148" s="32">
        <v>145</v>
      </c>
      <c r="B148" s="12" t="s">
        <v>658</v>
      </c>
      <c r="C148" s="12" t="s">
        <v>607</v>
      </c>
      <c r="D148" s="12" t="s">
        <v>98</v>
      </c>
      <c r="E148" s="12" t="s">
        <v>14</v>
      </c>
      <c r="F148" s="13">
        <v>9789864795666</v>
      </c>
      <c r="G148" s="14">
        <v>1</v>
      </c>
      <c r="H148" s="14">
        <v>350</v>
      </c>
      <c r="I148" s="19">
        <f t="shared" si="2"/>
        <v>350</v>
      </c>
      <c r="J148" s="14" t="s">
        <v>9</v>
      </c>
      <c r="K148" s="14" t="s">
        <v>9</v>
      </c>
      <c r="L148" s="19" t="s">
        <v>9</v>
      </c>
      <c r="M148" s="15"/>
    </row>
    <row r="149" spans="1:13" s="1" customFormat="1" ht="16.8" thickBot="1">
      <c r="A149" s="32">
        <v>146</v>
      </c>
      <c r="B149" s="12" t="s">
        <v>662</v>
      </c>
      <c r="C149" s="12" t="s">
        <v>608</v>
      </c>
      <c r="D149" s="12" t="s">
        <v>609</v>
      </c>
      <c r="E149" s="12" t="s">
        <v>14</v>
      </c>
      <c r="F149" s="13">
        <v>9789864758449</v>
      </c>
      <c r="G149" s="14">
        <v>1</v>
      </c>
      <c r="H149" s="14">
        <v>320</v>
      </c>
      <c r="I149" s="19">
        <f t="shared" si="2"/>
        <v>320</v>
      </c>
      <c r="J149" s="14" t="s">
        <v>9</v>
      </c>
      <c r="K149" s="14" t="s">
        <v>9</v>
      </c>
      <c r="L149" s="19" t="s">
        <v>9</v>
      </c>
      <c r="M149" s="15"/>
    </row>
    <row r="150" spans="1:13" s="1" customFormat="1" ht="16.8" thickBot="1">
      <c r="A150" s="32">
        <v>147</v>
      </c>
      <c r="B150" s="12" t="s">
        <v>663</v>
      </c>
      <c r="C150" s="12" t="s">
        <v>610</v>
      </c>
      <c r="D150" s="12" t="s">
        <v>31</v>
      </c>
      <c r="E150" s="12" t="s">
        <v>14</v>
      </c>
      <c r="F150" s="13">
        <v>9789579095853</v>
      </c>
      <c r="G150" s="14">
        <v>1</v>
      </c>
      <c r="H150" s="14">
        <v>320</v>
      </c>
      <c r="I150" s="19">
        <f t="shared" si="2"/>
        <v>320</v>
      </c>
      <c r="J150" s="14" t="s">
        <v>9</v>
      </c>
      <c r="K150" s="14" t="s">
        <v>9</v>
      </c>
      <c r="L150" s="14" t="s">
        <v>9</v>
      </c>
      <c r="M150" s="15"/>
    </row>
    <row r="151" spans="1:13" s="1" customFormat="1" ht="16.8" thickBot="1">
      <c r="A151" s="32">
        <v>148</v>
      </c>
      <c r="B151" s="12" t="s">
        <v>664</v>
      </c>
      <c r="C151" s="12" t="s">
        <v>611</v>
      </c>
      <c r="D151" s="12" t="s">
        <v>33</v>
      </c>
      <c r="E151" s="12" t="s">
        <v>14</v>
      </c>
      <c r="F151" s="13">
        <v>9789578799493</v>
      </c>
      <c r="G151" s="14">
        <v>1</v>
      </c>
      <c r="H151" s="14">
        <v>300</v>
      </c>
      <c r="I151" s="19">
        <f t="shared" si="2"/>
        <v>300</v>
      </c>
      <c r="J151" s="14" t="s">
        <v>9</v>
      </c>
      <c r="K151" s="14" t="s">
        <v>9</v>
      </c>
      <c r="L151" s="14" t="s">
        <v>9</v>
      </c>
      <c r="M151" s="15"/>
    </row>
    <row r="152" spans="1:13" s="1" customFormat="1" ht="16.8" thickBot="1">
      <c r="A152" s="32">
        <v>149</v>
      </c>
      <c r="B152" s="12" t="s">
        <v>665</v>
      </c>
      <c r="C152" s="12" t="s">
        <v>612</v>
      </c>
      <c r="D152" s="12" t="s">
        <v>19</v>
      </c>
      <c r="E152" s="12" t="s">
        <v>14</v>
      </c>
      <c r="F152" s="13">
        <v>9789869688635</v>
      </c>
      <c r="G152" s="14">
        <v>1</v>
      </c>
      <c r="H152" s="14">
        <v>399</v>
      </c>
      <c r="I152" s="19">
        <f t="shared" si="2"/>
        <v>399</v>
      </c>
      <c r="J152" s="14" t="s">
        <v>9</v>
      </c>
      <c r="K152" s="14" t="s">
        <v>9</v>
      </c>
      <c r="L152" s="14" t="s">
        <v>9</v>
      </c>
      <c r="M152" s="15"/>
    </row>
    <row r="153" spans="1:13" s="1" customFormat="1" ht="16.8" thickBot="1">
      <c r="A153" s="32">
        <v>150</v>
      </c>
      <c r="B153" s="12" t="s">
        <v>666</v>
      </c>
      <c r="C153" s="12" t="s">
        <v>613</v>
      </c>
      <c r="D153" s="12" t="s">
        <v>614</v>
      </c>
      <c r="E153" s="12" t="s">
        <v>14</v>
      </c>
      <c r="F153" s="13">
        <v>9789863640967</v>
      </c>
      <c r="G153" s="14">
        <v>1</v>
      </c>
      <c r="H153" s="14">
        <v>330</v>
      </c>
      <c r="I153" s="19">
        <f t="shared" si="2"/>
        <v>330</v>
      </c>
      <c r="J153" s="14" t="s">
        <v>9</v>
      </c>
      <c r="K153" s="14" t="s">
        <v>9</v>
      </c>
      <c r="L153" s="14" t="s">
        <v>9</v>
      </c>
      <c r="M153" s="15"/>
    </row>
    <row r="154" spans="1:13" s="1" customFormat="1" ht="16.8" thickBot="1">
      <c r="A154" s="32">
        <v>151</v>
      </c>
      <c r="B154" s="12" t="s">
        <v>667</v>
      </c>
      <c r="C154" s="12" t="s">
        <v>615</v>
      </c>
      <c r="D154" s="12" t="s">
        <v>38</v>
      </c>
      <c r="E154" s="12" t="s">
        <v>14</v>
      </c>
      <c r="F154" s="13">
        <v>9789863841753</v>
      </c>
      <c r="G154" s="14">
        <v>1</v>
      </c>
      <c r="H154" s="14">
        <v>380</v>
      </c>
      <c r="I154" s="19">
        <f t="shared" si="2"/>
        <v>380</v>
      </c>
      <c r="J154" s="14" t="s">
        <v>9</v>
      </c>
      <c r="K154" s="14" t="s">
        <v>9</v>
      </c>
      <c r="L154" s="14" t="s">
        <v>9</v>
      </c>
      <c r="M154" s="15"/>
    </row>
    <row r="155" spans="1:13" s="1" customFormat="1" ht="49.2" thickBot="1">
      <c r="A155" s="32">
        <v>152</v>
      </c>
      <c r="B155" s="12" t="s">
        <v>21</v>
      </c>
      <c r="C155" s="12" t="s">
        <v>22</v>
      </c>
      <c r="D155" s="12" t="s">
        <v>616</v>
      </c>
      <c r="E155" s="12" t="s">
        <v>14</v>
      </c>
      <c r="F155" s="13">
        <v>9789866210549</v>
      </c>
      <c r="G155" s="14">
        <v>1</v>
      </c>
      <c r="H155" s="14">
        <v>380</v>
      </c>
      <c r="I155" s="19">
        <f t="shared" si="2"/>
        <v>380</v>
      </c>
      <c r="J155" s="14" t="s">
        <v>9</v>
      </c>
      <c r="K155" s="14" t="s">
        <v>9</v>
      </c>
      <c r="L155" s="14" t="s">
        <v>9</v>
      </c>
      <c r="M155" s="15"/>
    </row>
    <row r="156" spans="1:13" s="1" customFormat="1" ht="16.8" thickBot="1">
      <c r="A156" s="32">
        <v>153</v>
      </c>
      <c r="B156" s="12" t="s">
        <v>668</v>
      </c>
      <c r="C156" s="12" t="s">
        <v>617</v>
      </c>
      <c r="D156" s="12" t="s">
        <v>23</v>
      </c>
      <c r="E156" s="12" t="s">
        <v>14</v>
      </c>
      <c r="F156" s="13">
        <v>9789861754505</v>
      </c>
      <c r="G156" s="14">
        <v>1</v>
      </c>
      <c r="H156" s="14">
        <v>340</v>
      </c>
      <c r="I156" s="19">
        <f t="shared" si="2"/>
        <v>340</v>
      </c>
      <c r="J156" s="14" t="s">
        <v>9</v>
      </c>
      <c r="K156" s="14" t="s">
        <v>9</v>
      </c>
      <c r="L156" s="14" t="s">
        <v>9</v>
      </c>
      <c r="M156" s="15"/>
    </row>
    <row r="157" spans="1:13" s="1" customFormat="1" ht="16.8" thickBot="1">
      <c r="A157" s="32">
        <v>154</v>
      </c>
      <c r="B157" s="12" t="s">
        <v>669</v>
      </c>
      <c r="C157" s="12" t="s">
        <v>618</v>
      </c>
      <c r="D157" s="12" t="s">
        <v>38</v>
      </c>
      <c r="E157" s="12" t="s">
        <v>670</v>
      </c>
      <c r="F157" s="13">
        <v>9787530489321</v>
      </c>
      <c r="G157" s="14">
        <v>1</v>
      </c>
      <c r="H157" s="14">
        <v>399</v>
      </c>
      <c r="I157" s="19">
        <f t="shared" si="2"/>
        <v>399</v>
      </c>
      <c r="J157" s="14" t="s">
        <v>9</v>
      </c>
      <c r="K157" s="14" t="s">
        <v>9</v>
      </c>
      <c r="L157" s="14" t="s">
        <v>9</v>
      </c>
      <c r="M157" s="15"/>
    </row>
    <row r="158" spans="1:13" s="1" customFormat="1" ht="16.8" thickBot="1">
      <c r="A158" s="32">
        <v>155</v>
      </c>
      <c r="B158" s="12" t="s">
        <v>671</v>
      </c>
      <c r="C158" s="12" t="s">
        <v>22</v>
      </c>
      <c r="D158" s="12" t="s">
        <v>616</v>
      </c>
      <c r="E158" s="12" t="s">
        <v>14</v>
      </c>
      <c r="F158" s="13">
        <v>9789866210068</v>
      </c>
      <c r="G158" s="14">
        <v>1</v>
      </c>
      <c r="H158" s="14">
        <v>300</v>
      </c>
      <c r="I158" s="19">
        <f t="shared" si="2"/>
        <v>300</v>
      </c>
      <c r="J158" s="14" t="s">
        <v>9</v>
      </c>
      <c r="K158" s="14" t="s">
        <v>9</v>
      </c>
      <c r="L158" s="14" t="s">
        <v>9</v>
      </c>
      <c r="M158" s="15"/>
    </row>
    <row r="159" spans="1:13" s="1" customFormat="1" ht="16.8" thickBot="1">
      <c r="A159" s="32">
        <v>156</v>
      </c>
      <c r="B159" s="12" t="s">
        <v>672</v>
      </c>
      <c r="C159" s="12" t="s">
        <v>619</v>
      </c>
      <c r="D159" s="12" t="s">
        <v>16</v>
      </c>
      <c r="E159" s="12" t="s">
        <v>14</v>
      </c>
      <c r="F159" s="13">
        <v>9789869525626</v>
      </c>
      <c r="G159" s="14">
        <v>1</v>
      </c>
      <c r="H159" s="14">
        <v>350</v>
      </c>
      <c r="I159" s="19">
        <f t="shared" si="2"/>
        <v>350</v>
      </c>
      <c r="J159" s="14" t="s">
        <v>9</v>
      </c>
      <c r="K159" s="14" t="s">
        <v>9</v>
      </c>
      <c r="L159" s="14" t="s">
        <v>9</v>
      </c>
      <c r="M159" s="15"/>
    </row>
    <row r="160" spans="1:13" s="1" customFormat="1" ht="33" thickBot="1">
      <c r="A160" s="32">
        <v>157</v>
      </c>
      <c r="B160" s="12" t="s">
        <v>673</v>
      </c>
      <c r="C160" s="12"/>
      <c r="D160" s="12" t="s">
        <v>19</v>
      </c>
      <c r="E160" s="12" t="s">
        <v>14</v>
      </c>
      <c r="F160" s="13">
        <v>9789869311557</v>
      </c>
      <c r="G160" s="14">
        <v>1</v>
      </c>
      <c r="H160" s="14">
        <v>380</v>
      </c>
      <c r="I160" s="19">
        <f t="shared" si="2"/>
        <v>380</v>
      </c>
      <c r="J160" s="14" t="s">
        <v>9</v>
      </c>
      <c r="K160" s="14" t="s">
        <v>9</v>
      </c>
      <c r="L160" s="14" t="s">
        <v>9</v>
      </c>
      <c r="M160" s="15"/>
    </row>
    <row r="161" spans="1:13" s="1" customFormat="1" ht="16.8" thickBot="1">
      <c r="A161" s="32">
        <v>158</v>
      </c>
      <c r="B161" s="12" t="s">
        <v>674</v>
      </c>
      <c r="C161" s="12" t="s">
        <v>620</v>
      </c>
      <c r="D161" s="12" t="s">
        <v>616</v>
      </c>
      <c r="E161" s="12" t="s">
        <v>14</v>
      </c>
      <c r="F161" s="13">
        <v>9789866210587</v>
      </c>
      <c r="G161" s="14">
        <v>1</v>
      </c>
      <c r="H161" s="14">
        <v>340</v>
      </c>
      <c r="I161" s="19">
        <f t="shared" si="2"/>
        <v>340</v>
      </c>
      <c r="J161" s="14" t="s">
        <v>9</v>
      </c>
      <c r="K161" s="14" t="s">
        <v>9</v>
      </c>
      <c r="L161" s="14" t="s">
        <v>9</v>
      </c>
      <c r="M161" s="15"/>
    </row>
    <row r="162" spans="1:13" s="1" customFormat="1" ht="16.8" thickBot="1">
      <c r="A162" s="32">
        <v>159</v>
      </c>
      <c r="B162" s="12" t="s">
        <v>675</v>
      </c>
      <c r="C162" s="12" t="s">
        <v>621</v>
      </c>
      <c r="D162" s="12" t="s">
        <v>622</v>
      </c>
      <c r="E162" s="12" t="s">
        <v>14</v>
      </c>
      <c r="F162" s="13">
        <v>9789869569958</v>
      </c>
      <c r="G162" s="14">
        <v>1</v>
      </c>
      <c r="H162" s="14">
        <v>399</v>
      </c>
      <c r="I162" s="19">
        <f t="shared" si="2"/>
        <v>399</v>
      </c>
      <c r="J162" s="14" t="s">
        <v>9</v>
      </c>
      <c r="K162" s="14" t="s">
        <v>9</v>
      </c>
      <c r="L162" s="14" t="s">
        <v>9</v>
      </c>
      <c r="M162" s="15"/>
    </row>
    <row r="163" spans="1:13" s="1" customFormat="1" ht="16.8" thickBot="1">
      <c r="A163" s="32">
        <v>160</v>
      </c>
      <c r="B163" s="12" t="s">
        <v>676</v>
      </c>
      <c r="C163" s="12" t="s">
        <v>623</v>
      </c>
      <c r="D163" s="12" t="s">
        <v>624</v>
      </c>
      <c r="E163" s="12" t="s">
        <v>14</v>
      </c>
      <c r="F163" s="13">
        <v>9789869615143</v>
      </c>
      <c r="G163" s="14">
        <v>1</v>
      </c>
      <c r="H163" s="14">
        <v>420</v>
      </c>
      <c r="I163" s="19">
        <f t="shared" si="2"/>
        <v>420</v>
      </c>
      <c r="J163" s="14" t="s">
        <v>9</v>
      </c>
      <c r="K163" s="14" t="s">
        <v>9</v>
      </c>
      <c r="L163" s="14" t="s">
        <v>9</v>
      </c>
      <c r="M163" s="15"/>
    </row>
    <row r="164" spans="1:13" s="1" customFormat="1" ht="33" thickBot="1">
      <c r="A164" s="32">
        <v>161</v>
      </c>
      <c r="B164" s="12" t="s">
        <v>677</v>
      </c>
      <c r="C164" s="12" t="s">
        <v>625</v>
      </c>
      <c r="D164" s="12" t="s">
        <v>26</v>
      </c>
      <c r="E164" s="12" t="s">
        <v>14</v>
      </c>
      <c r="F164" s="13">
        <v>9789864082797</v>
      </c>
      <c r="G164" s="14">
        <v>1</v>
      </c>
      <c r="H164" s="14">
        <v>380</v>
      </c>
      <c r="I164" s="19">
        <f t="shared" si="2"/>
        <v>380</v>
      </c>
      <c r="J164" s="14" t="s">
        <v>9</v>
      </c>
      <c r="K164" s="14" t="s">
        <v>9</v>
      </c>
      <c r="L164" s="14" t="s">
        <v>9</v>
      </c>
      <c r="M164" s="15"/>
    </row>
    <row r="165" spans="1:13" s="1" customFormat="1" ht="16.8" thickBot="1">
      <c r="A165" s="32">
        <v>162</v>
      </c>
      <c r="B165" s="12" t="s">
        <v>678</v>
      </c>
      <c r="C165" s="12" t="s">
        <v>626</v>
      </c>
      <c r="D165" s="12" t="s">
        <v>602</v>
      </c>
      <c r="E165" s="12" t="s">
        <v>14</v>
      </c>
      <c r="F165" s="13">
        <v>9789869458641</v>
      </c>
      <c r="G165" s="14">
        <v>1</v>
      </c>
      <c r="H165" s="14">
        <v>299</v>
      </c>
      <c r="I165" s="19">
        <f t="shared" si="2"/>
        <v>299</v>
      </c>
      <c r="J165" s="14" t="s">
        <v>9</v>
      </c>
      <c r="K165" s="14" t="s">
        <v>9</v>
      </c>
      <c r="L165" s="14" t="s">
        <v>9</v>
      </c>
      <c r="M165" s="15"/>
    </row>
    <row r="166" spans="1:13" s="1" customFormat="1" ht="16.8" thickBot="1">
      <c r="A166" s="32">
        <v>163</v>
      </c>
      <c r="B166" s="12" t="s">
        <v>679</v>
      </c>
      <c r="C166" s="12" t="s">
        <v>627</v>
      </c>
      <c r="D166" s="12" t="s">
        <v>628</v>
      </c>
      <c r="E166" s="12" t="s">
        <v>14</v>
      </c>
      <c r="F166" s="13">
        <v>9789869624251</v>
      </c>
      <c r="G166" s="14">
        <v>1</v>
      </c>
      <c r="H166" s="14">
        <v>420</v>
      </c>
      <c r="I166" s="19">
        <f t="shared" si="2"/>
        <v>420</v>
      </c>
      <c r="J166" s="14" t="s">
        <v>9</v>
      </c>
      <c r="K166" s="14" t="s">
        <v>9</v>
      </c>
      <c r="L166" s="14" t="s">
        <v>9</v>
      </c>
      <c r="M166" s="15"/>
    </row>
    <row r="167" spans="1:13" s="1" customFormat="1" ht="33" thickBot="1">
      <c r="A167" s="32">
        <v>164</v>
      </c>
      <c r="B167" s="12" t="s">
        <v>653</v>
      </c>
      <c r="C167" s="12" t="s">
        <v>604</v>
      </c>
      <c r="D167" s="12" t="s">
        <v>629</v>
      </c>
      <c r="E167" s="12" t="s">
        <v>14</v>
      </c>
      <c r="F167" s="13">
        <v>9789869534437</v>
      </c>
      <c r="G167" s="14">
        <v>1</v>
      </c>
      <c r="H167" s="14">
        <v>380</v>
      </c>
      <c r="I167" s="19">
        <f t="shared" si="2"/>
        <v>380</v>
      </c>
      <c r="J167" s="14" t="s">
        <v>9</v>
      </c>
      <c r="K167" s="14" t="s">
        <v>9</v>
      </c>
      <c r="L167" s="14" t="s">
        <v>9</v>
      </c>
      <c r="M167" s="15"/>
    </row>
    <row r="168" spans="1:13" s="1" customFormat="1" ht="16.8" thickBot="1">
      <c r="A168" s="32">
        <v>165</v>
      </c>
      <c r="B168" s="12" t="s">
        <v>680</v>
      </c>
      <c r="C168" s="12" t="s">
        <v>630</v>
      </c>
      <c r="D168" s="12" t="s">
        <v>602</v>
      </c>
      <c r="E168" s="12" t="s">
        <v>14</v>
      </c>
      <c r="F168" s="13">
        <v>9789869534451</v>
      </c>
      <c r="G168" s="14">
        <v>1</v>
      </c>
      <c r="H168" s="14">
        <v>799</v>
      </c>
      <c r="I168" s="19">
        <f t="shared" si="2"/>
        <v>799</v>
      </c>
      <c r="J168" s="14" t="s">
        <v>9</v>
      </c>
      <c r="K168" s="14" t="s">
        <v>9</v>
      </c>
      <c r="L168" s="14" t="s">
        <v>9</v>
      </c>
      <c r="M168" s="15"/>
    </row>
    <row r="169" spans="1:13" s="34" customFormat="1" ht="33" thickBot="1">
      <c r="A169" s="32">
        <v>166</v>
      </c>
      <c r="B169" s="26" t="s">
        <v>681</v>
      </c>
      <c r="C169" s="26"/>
      <c r="D169" s="26" t="s">
        <v>28</v>
      </c>
      <c r="E169" s="26" t="s">
        <v>14</v>
      </c>
      <c r="F169" s="33">
        <v>9789861303413</v>
      </c>
      <c r="G169" s="19">
        <v>1</v>
      </c>
      <c r="H169" s="19">
        <v>499</v>
      </c>
      <c r="I169" s="19">
        <f t="shared" si="2"/>
        <v>499</v>
      </c>
      <c r="J169" s="19" t="s">
        <v>9</v>
      </c>
      <c r="K169" s="19" t="s">
        <v>9</v>
      </c>
      <c r="L169" s="19" t="s">
        <v>9</v>
      </c>
      <c r="M169" s="30"/>
    </row>
    <row r="170" spans="1:13" s="1" customFormat="1" ht="16.8" thickBot="1">
      <c r="A170" s="32">
        <v>167</v>
      </c>
      <c r="B170" s="12" t="s">
        <v>736</v>
      </c>
      <c r="C170" s="12" t="s">
        <v>631</v>
      </c>
      <c r="D170" s="12" t="s">
        <v>632</v>
      </c>
      <c r="E170" s="12" t="s">
        <v>14</v>
      </c>
      <c r="F170" s="13">
        <v>9789578950245</v>
      </c>
      <c r="G170" s="14">
        <v>1</v>
      </c>
      <c r="H170" s="14">
        <v>350</v>
      </c>
      <c r="I170" s="19">
        <f t="shared" si="2"/>
        <v>350</v>
      </c>
      <c r="J170" s="14" t="s">
        <v>9</v>
      </c>
      <c r="K170" s="14" t="s">
        <v>9</v>
      </c>
      <c r="L170" s="14" t="s">
        <v>9</v>
      </c>
      <c r="M170" s="15"/>
    </row>
    <row r="171" spans="1:13" s="1" customFormat="1" ht="33" thickBot="1">
      <c r="A171" s="32">
        <v>168</v>
      </c>
      <c r="B171" s="12" t="s">
        <v>740</v>
      </c>
      <c r="C171" s="12" t="s">
        <v>787</v>
      </c>
      <c r="D171" s="12" t="s">
        <v>628</v>
      </c>
      <c r="E171" s="12" t="s">
        <v>14</v>
      </c>
      <c r="F171" s="13">
        <v>9789869367837</v>
      </c>
      <c r="G171" s="14">
        <v>1</v>
      </c>
      <c r="H171" s="14">
        <v>350</v>
      </c>
      <c r="I171" s="19">
        <f t="shared" si="2"/>
        <v>350</v>
      </c>
      <c r="J171" s="14" t="s">
        <v>9</v>
      </c>
      <c r="K171" s="14" t="s">
        <v>9</v>
      </c>
      <c r="L171" s="14" t="s">
        <v>9</v>
      </c>
      <c r="M171" s="15"/>
    </row>
    <row r="172" spans="1:13" s="1" customFormat="1" ht="16.8" thickBot="1">
      <c r="A172" s="32">
        <v>169</v>
      </c>
      <c r="B172" s="12" t="s">
        <v>741</v>
      </c>
      <c r="C172" s="12" t="s">
        <v>633</v>
      </c>
      <c r="D172" s="12" t="s">
        <v>39</v>
      </c>
      <c r="E172" s="12" t="s">
        <v>14</v>
      </c>
      <c r="F172" s="13">
        <v>9789571372846</v>
      </c>
      <c r="G172" s="14">
        <v>1</v>
      </c>
      <c r="H172" s="14">
        <v>320</v>
      </c>
      <c r="I172" s="19">
        <f t="shared" si="2"/>
        <v>320</v>
      </c>
      <c r="J172" s="14" t="s">
        <v>9</v>
      </c>
      <c r="K172" s="14" t="s">
        <v>9</v>
      </c>
      <c r="L172" s="14" t="s">
        <v>9</v>
      </c>
      <c r="M172" s="15"/>
    </row>
    <row r="173" spans="1:13" s="1" customFormat="1" ht="16.8" thickBot="1">
      <c r="A173" s="32">
        <v>170</v>
      </c>
      <c r="B173" s="12" t="s">
        <v>742</v>
      </c>
      <c r="C173" s="12" t="s">
        <v>634</v>
      </c>
      <c r="D173" s="12" t="s">
        <v>628</v>
      </c>
      <c r="E173" s="12" t="s">
        <v>14</v>
      </c>
      <c r="F173" s="13">
        <v>9789869585958</v>
      </c>
      <c r="G173" s="14">
        <v>1</v>
      </c>
      <c r="H173" s="14">
        <v>350</v>
      </c>
      <c r="I173" s="19">
        <f t="shared" si="2"/>
        <v>350</v>
      </c>
      <c r="J173" s="14" t="s">
        <v>9</v>
      </c>
      <c r="K173" s="14" t="s">
        <v>9</v>
      </c>
      <c r="L173" s="14" t="s">
        <v>9</v>
      </c>
      <c r="M173" s="15"/>
    </row>
    <row r="174" spans="1:13" s="1" customFormat="1" ht="33" thickBot="1">
      <c r="A174" s="32">
        <v>171</v>
      </c>
      <c r="B174" s="12" t="s">
        <v>743</v>
      </c>
      <c r="C174" s="12" t="s">
        <v>635</v>
      </c>
      <c r="D174" s="12" t="s">
        <v>636</v>
      </c>
      <c r="E174" s="12" t="s">
        <v>14</v>
      </c>
      <c r="F174" s="13">
        <v>9789862487075</v>
      </c>
      <c r="G174" s="14">
        <v>1</v>
      </c>
      <c r="H174" s="14">
        <v>350</v>
      </c>
      <c r="I174" s="19">
        <f t="shared" si="2"/>
        <v>350</v>
      </c>
      <c r="J174" s="14" t="s">
        <v>9</v>
      </c>
      <c r="K174" s="14" t="s">
        <v>9</v>
      </c>
      <c r="L174" s="14" t="s">
        <v>9</v>
      </c>
      <c r="M174" s="15"/>
    </row>
    <row r="175" spans="1:13" s="1" customFormat="1" ht="16.8" thickBot="1">
      <c r="A175" s="32">
        <v>172</v>
      </c>
      <c r="B175" s="12" t="s">
        <v>744</v>
      </c>
      <c r="C175" s="12" t="s">
        <v>637</v>
      </c>
      <c r="D175" s="12" t="s">
        <v>638</v>
      </c>
      <c r="E175" s="12" t="s">
        <v>14</v>
      </c>
      <c r="F175" s="13">
        <v>9789864012299</v>
      </c>
      <c r="G175" s="14">
        <v>1</v>
      </c>
      <c r="H175" s="14">
        <v>300</v>
      </c>
      <c r="I175" s="19">
        <f t="shared" si="2"/>
        <v>300</v>
      </c>
      <c r="J175" s="14" t="s">
        <v>9</v>
      </c>
      <c r="K175" s="14" t="s">
        <v>9</v>
      </c>
      <c r="L175" s="14" t="s">
        <v>9</v>
      </c>
      <c r="M175" s="15"/>
    </row>
    <row r="176" spans="1:13" s="1" customFormat="1" ht="16.8" thickBot="1">
      <c r="A176" s="32">
        <v>173</v>
      </c>
      <c r="B176" s="12" t="s">
        <v>745</v>
      </c>
      <c r="C176" s="12" t="s">
        <v>639</v>
      </c>
      <c r="D176" s="12" t="s">
        <v>640</v>
      </c>
      <c r="E176" s="12" t="s">
        <v>14</v>
      </c>
      <c r="F176" s="13">
        <v>9789869561136</v>
      </c>
      <c r="G176" s="14">
        <v>1</v>
      </c>
      <c r="H176" s="14">
        <v>390</v>
      </c>
      <c r="I176" s="19">
        <f t="shared" si="2"/>
        <v>390</v>
      </c>
      <c r="J176" s="14" t="s">
        <v>9</v>
      </c>
      <c r="K176" s="14" t="s">
        <v>9</v>
      </c>
      <c r="L176" s="14" t="s">
        <v>9</v>
      </c>
      <c r="M176" s="15"/>
    </row>
    <row r="177" spans="1:13" s="1" customFormat="1" ht="16.8" thickBot="1">
      <c r="A177" s="32">
        <v>174</v>
      </c>
      <c r="B177" s="12" t="s">
        <v>746</v>
      </c>
      <c r="C177" s="12" t="s">
        <v>641</v>
      </c>
      <c r="D177" s="12" t="s">
        <v>97</v>
      </c>
      <c r="E177" s="12" t="s">
        <v>14</v>
      </c>
      <c r="F177" s="13">
        <v>9789863615347</v>
      </c>
      <c r="G177" s="14">
        <v>1</v>
      </c>
      <c r="H177" s="14">
        <v>280</v>
      </c>
      <c r="I177" s="19">
        <f t="shared" si="2"/>
        <v>280</v>
      </c>
      <c r="J177" s="14" t="s">
        <v>9</v>
      </c>
      <c r="K177" s="14" t="s">
        <v>9</v>
      </c>
      <c r="L177" s="14" t="s">
        <v>9</v>
      </c>
      <c r="M177" s="15"/>
    </row>
    <row r="178" spans="1:13" s="1" customFormat="1" ht="16.8" thickBot="1">
      <c r="A178" s="32">
        <v>175</v>
      </c>
      <c r="B178" s="12" t="s">
        <v>747</v>
      </c>
      <c r="C178" s="12" t="s">
        <v>642</v>
      </c>
      <c r="D178" s="12" t="s">
        <v>643</v>
      </c>
      <c r="E178" s="12" t="s">
        <v>14</v>
      </c>
      <c r="F178" s="13">
        <v>9789869635813</v>
      </c>
      <c r="G178" s="14">
        <v>1</v>
      </c>
      <c r="H178" s="14">
        <v>599</v>
      </c>
      <c r="I178" s="19">
        <f t="shared" si="2"/>
        <v>599</v>
      </c>
      <c r="J178" s="14" t="s">
        <v>9</v>
      </c>
      <c r="K178" s="14" t="s">
        <v>9</v>
      </c>
      <c r="L178" s="14" t="s">
        <v>9</v>
      </c>
      <c r="M178" s="15"/>
    </row>
    <row r="179" spans="1:13" s="1" customFormat="1" ht="16.8" thickBot="1">
      <c r="A179" s="32">
        <v>176</v>
      </c>
      <c r="B179" s="12" t="s">
        <v>748</v>
      </c>
      <c r="C179" s="12" t="s">
        <v>644</v>
      </c>
      <c r="D179" s="12" t="s">
        <v>645</v>
      </c>
      <c r="E179" s="12" t="s">
        <v>14</v>
      </c>
      <c r="F179" s="13">
        <v>9789866199929</v>
      </c>
      <c r="G179" s="14">
        <v>1</v>
      </c>
      <c r="H179" s="14">
        <v>350</v>
      </c>
      <c r="I179" s="19">
        <f t="shared" si="2"/>
        <v>350</v>
      </c>
      <c r="J179" s="14" t="s">
        <v>9</v>
      </c>
      <c r="K179" s="14" t="s">
        <v>9</v>
      </c>
      <c r="L179" s="14" t="s">
        <v>9</v>
      </c>
      <c r="M179" s="15"/>
    </row>
    <row r="180" spans="1:13" s="1" customFormat="1" ht="16.8" thickBot="1">
      <c r="A180" s="32">
        <v>177</v>
      </c>
      <c r="B180" s="12" t="s">
        <v>749</v>
      </c>
      <c r="C180" s="12" t="s">
        <v>646</v>
      </c>
      <c r="D180" s="12" t="s">
        <v>38</v>
      </c>
      <c r="E180" s="12" t="s">
        <v>14</v>
      </c>
      <c r="F180" s="13">
        <v>9789863842798</v>
      </c>
      <c r="G180" s="14">
        <v>1</v>
      </c>
      <c r="H180" s="14">
        <v>380</v>
      </c>
      <c r="I180" s="19">
        <f t="shared" si="2"/>
        <v>380</v>
      </c>
      <c r="J180" s="14" t="s">
        <v>9</v>
      </c>
      <c r="K180" s="14" t="s">
        <v>9</v>
      </c>
      <c r="L180" s="14" t="s">
        <v>9</v>
      </c>
      <c r="M180" s="15"/>
    </row>
    <row r="181" spans="1:13" s="1" customFormat="1" ht="49.2" thickBot="1">
      <c r="A181" s="32">
        <v>178</v>
      </c>
      <c r="B181" s="12" t="s">
        <v>734</v>
      </c>
      <c r="C181" s="12" t="s">
        <v>647</v>
      </c>
      <c r="D181" s="12" t="s">
        <v>628</v>
      </c>
      <c r="E181" s="12" t="s">
        <v>14</v>
      </c>
      <c r="F181" s="13">
        <v>9789869624268</v>
      </c>
      <c r="G181" s="14">
        <v>1</v>
      </c>
      <c r="H181" s="14">
        <v>320</v>
      </c>
      <c r="I181" s="19">
        <f t="shared" si="2"/>
        <v>320</v>
      </c>
      <c r="J181" s="14" t="s">
        <v>9</v>
      </c>
      <c r="K181" s="14" t="s">
        <v>9</v>
      </c>
      <c r="L181" s="14" t="s">
        <v>9</v>
      </c>
      <c r="M181" s="15"/>
    </row>
    <row r="182" spans="1:13" s="1" customFormat="1" ht="49.2" thickBot="1">
      <c r="A182" s="32">
        <v>179</v>
      </c>
      <c r="B182" s="12" t="s">
        <v>737</v>
      </c>
      <c r="C182" s="12" t="s">
        <v>648</v>
      </c>
      <c r="D182" s="12" t="s">
        <v>27</v>
      </c>
      <c r="E182" s="12" t="s">
        <v>14</v>
      </c>
      <c r="F182" s="13">
        <v>9789578787407</v>
      </c>
      <c r="G182" s="14">
        <v>1</v>
      </c>
      <c r="H182" s="14">
        <v>320</v>
      </c>
      <c r="I182" s="19">
        <f t="shared" si="2"/>
        <v>320</v>
      </c>
      <c r="J182" s="14" t="s">
        <v>9</v>
      </c>
      <c r="K182" s="14" t="s">
        <v>9</v>
      </c>
      <c r="L182" s="14" t="s">
        <v>9</v>
      </c>
      <c r="M182" s="15"/>
    </row>
    <row r="183" spans="1:13" s="1" customFormat="1" ht="16.8" thickBot="1">
      <c r="A183" s="32">
        <v>180</v>
      </c>
      <c r="B183" s="12" t="s">
        <v>738</v>
      </c>
      <c r="C183" s="12" t="s">
        <v>649</v>
      </c>
      <c r="D183" s="12" t="s">
        <v>34</v>
      </c>
      <c r="E183" s="12" t="s">
        <v>14</v>
      </c>
      <c r="F183" s="13">
        <v>9789864757640</v>
      </c>
      <c r="G183" s="14">
        <v>1</v>
      </c>
      <c r="H183" s="14">
        <v>380</v>
      </c>
      <c r="I183" s="19">
        <f t="shared" si="2"/>
        <v>380</v>
      </c>
      <c r="J183" s="14" t="s">
        <v>9</v>
      </c>
      <c r="K183" s="14" t="s">
        <v>9</v>
      </c>
      <c r="L183" s="14" t="s">
        <v>9</v>
      </c>
      <c r="M183" s="15"/>
    </row>
    <row r="184" spans="1:13" s="1" customFormat="1" ht="33" thickBot="1">
      <c r="A184" s="32">
        <v>181</v>
      </c>
      <c r="B184" s="12" t="s">
        <v>739</v>
      </c>
      <c r="C184" s="12" t="s">
        <v>650</v>
      </c>
      <c r="D184" s="12" t="s">
        <v>643</v>
      </c>
      <c r="E184" s="12" t="s">
        <v>14</v>
      </c>
      <c r="F184" s="13">
        <v>9789869668057</v>
      </c>
      <c r="G184" s="14">
        <v>1</v>
      </c>
      <c r="H184" s="14">
        <v>380</v>
      </c>
      <c r="I184" s="19">
        <f t="shared" si="2"/>
        <v>380</v>
      </c>
      <c r="J184" s="14" t="s">
        <v>9</v>
      </c>
      <c r="K184" s="14" t="s">
        <v>9</v>
      </c>
      <c r="L184" s="14" t="s">
        <v>9</v>
      </c>
      <c r="M184" s="15"/>
    </row>
    <row r="185" spans="1:13" s="1" customFormat="1" ht="33" thickBot="1">
      <c r="A185" s="32">
        <v>182</v>
      </c>
      <c r="B185" s="12" t="s">
        <v>750</v>
      </c>
      <c r="C185" s="12" t="s">
        <v>651</v>
      </c>
      <c r="D185" s="12" t="s">
        <v>652</v>
      </c>
      <c r="E185" s="12" t="s">
        <v>14</v>
      </c>
      <c r="F185" s="13">
        <v>9789571374666</v>
      </c>
      <c r="G185" s="14">
        <v>1</v>
      </c>
      <c r="H185" s="14">
        <v>260</v>
      </c>
      <c r="I185" s="19">
        <f t="shared" si="2"/>
        <v>260</v>
      </c>
      <c r="J185" s="14" t="s">
        <v>9</v>
      </c>
      <c r="K185" s="14" t="s">
        <v>9</v>
      </c>
      <c r="L185" s="14" t="s">
        <v>9</v>
      </c>
      <c r="M185" s="15"/>
    </row>
    <row r="186" spans="1:13" s="1" customFormat="1" ht="33" thickBot="1">
      <c r="A186" s="32">
        <v>183</v>
      </c>
      <c r="B186" s="12" t="s">
        <v>751</v>
      </c>
      <c r="C186" s="12" t="s">
        <v>682</v>
      </c>
      <c r="D186" s="12" t="s">
        <v>31</v>
      </c>
      <c r="E186" s="12" t="s">
        <v>14</v>
      </c>
      <c r="F186" s="13">
        <v>9789575030377</v>
      </c>
      <c r="G186" s="14">
        <v>1</v>
      </c>
      <c r="H186" s="14">
        <v>450</v>
      </c>
      <c r="I186" s="19">
        <f t="shared" si="2"/>
        <v>450</v>
      </c>
      <c r="J186" s="14" t="s">
        <v>9</v>
      </c>
      <c r="K186" s="14" t="s">
        <v>9</v>
      </c>
      <c r="L186" s="14" t="s">
        <v>9</v>
      </c>
      <c r="M186" s="15"/>
    </row>
    <row r="187" spans="1:13" s="1" customFormat="1" ht="49.2" thickBot="1">
      <c r="A187" s="32">
        <v>184</v>
      </c>
      <c r="B187" s="12" t="s">
        <v>752</v>
      </c>
      <c r="C187" s="12" t="s">
        <v>683</v>
      </c>
      <c r="D187" s="12" t="s">
        <v>28</v>
      </c>
      <c r="E187" s="12" t="s">
        <v>14</v>
      </c>
      <c r="F187" s="13">
        <v>9789861303994</v>
      </c>
      <c r="G187" s="14">
        <v>1</v>
      </c>
      <c r="H187" s="14">
        <v>350</v>
      </c>
      <c r="I187" s="19">
        <f t="shared" si="2"/>
        <v>350</v>
      </c>
      <c r="J187" s="14" t="s">
        <v>9</v>
      </c>
      <c r="K187" s="14" t="s">
        <v>9</v>
      </c>
      <c r="L187" s="14" t="s">
        <v>9</v>
      </c>
      <c r="M187" s="15"/>
    </row>
    <row r="188" spans="1:13" s="1" customFormat="1" ht="49.2" thickBot="1">
      <c r="A188" s="32">
        <v>185</v>
      </c>
      <c r="B188" s="12" t="s">
        <v>684</v>
      </c>
      <c r="C188" s="12" t="s">
        <v>735</v>
      </c>
      <c r="D188" s="12" t="s">
        <v>643</v>
      </c>
      <c r="E188" s="12" t="s">
        <v>14</v>
      </c>
      <c r="F188" s="13">
        <v>9789869686914</v>
      </c>
      <c r="G188" s="14">
        <v>1</v>
      </c>
      <c r="H188" s="14">
        <v>350</v>
      </c>
      <c r="I188" s="19">
        <f t="shared" si="2"/>
        <v>350</v>
      </c>
      <c r="J188" s="14" t="s">
        <v>9</v>
      </c>
      <c r="K188" s="14" t="s">
        <v>9</v>
      </c>
      <c r="L188" s="14" t="s">
        <v>9</v>
      </c>
      <c r="M188" s="15"/>
    </row>
    <row r="189" spans="1:13" s="1" customFormat="1" ht="49.2" thickBot="1">
      <c r="A189" s="32">
        <v>186</v>
      </c>
      <c r="B189" s="12" t="s">
        <v>685</v>
      </c>
      <c r="C189" s="12" t="s">
        <v>686</v>
      </c>
      <c r="D189" s="12" t="s">
        <v>643</v>
      </c>
      <c r="E189" s="12" t="s">
        <v>14</v>
      </c>
      <c r="F189" s="13">
        <v>9789869686907</v>
      </c>
      <c r="G189" s="14">
        <v>1</v>
      </c>
      <c r="H189" s="14">
        <v>350</v>
      </c>
      <c r="I189" s="19">
        <f t="shared" si="2"/>
        <v>350</v>
      </c>
      <c r="J189" s="14" t="s">
        <v>9</v>
      </c>
      <c r="K189" s="14" t="s">
        <v>9</v>
      </c>
      <c r="L189" s="14" t="s">
        <v>9</v>
      </c>
      <c r="M189" s="15"/>
    </row>
    <row r="190" spans="1:13" s="1" customFormat="1" ht="49.2" thickBot="1">
      <c r="A190" s="32">
        <v>187</v>
      </c>
      <c r="B190" s="12" t="s">
        <v>687</v>
      </c>
      <c r="C190" s="12" t="s">
        <v>688</v>
      </c>
      <c r="D190" s="12" t="s">
        <v>689</v>
      </c>
      <c r="E190" s="12" t="s">
        <v>14</v>
      </c>
      <c r="F190" s="13">
        <v>9789578787551</v>
      </c>
      <c r="G190" s="14">
        <v>1</v>
      </c>
      <c r="H190" s="14">
        <v>350</v>
      </c>
      <c r="I190" s="19">
        <f t="shared" si="2"/>
        <v>350</v>
      </c>
      <c r="J190" s="14" t="s">
        <v>9</v>
      </c>
      <c r="K190" s="14" t="s">
        <v>9</v>
      </c>
      <c r="L190" s="14" t="s">
        <v>9</v>
      </c>
      <c r="M190" s="15"/>
    </row>
    <row r="191" spans="1:13" s="1" customFormat="1" ht="16.8" thickBot="1">
      <c r="A191" s="32">
        <v>188</v>
      </c>
      <c r="B191" s="12" t="s">
        <v>690</v>
      </c>
      <c r="C191" s="12" t="s">
        <v>691</v>
      </c>
      <c r="D191" s="12" t="s">
        <v>614</v>
      </c>
      <c r="E191" s="12" t="s">
        <v>14</v>
      </c>
      <c r="F191" s="13">
        <v>9789863641285</v>
      </c>
      <c r="G191" s="14">
        <v>1</v>
      </c>
      <c r="H191" s="14">
        <v>300</v>
      </c>
      <c r="I191" s="19">
        <f t="shared" si="2"/>
        <v>300</v>
      </c>
      <c r="J191" s="14" t="s">
        <v>9</v>
      </c>
      <c r="K191" s="14" t="s">
        <v>9</v>
      </c>
      <c r="L191" s="14" t="s">
        <v>9</v>
      </c>
      <c r="M191" s="15"/>
    </row>
    <row r="192" spans="1:13" s="1" customFormat="1" ht="81.599999999999994" thickBot="1">
      <c r="A192" s="32">
        <v>189</v>
      </c>
      <c r="B192" s="12" t="s">
        <v>692</v>
      </c>
      <c r="C192" s="12" t="s">
        <v>693</v>
      </c>
      <c r="D192" s="12" t="s">
        <v>29</v>
      </c>
      <c r="E192" s="12" t="s">
        <v>14</v>
      </c>
      <c r="F192" s="13">
        <v>9789864591510</v>
      </c>
      <c r="G192" s="14">
        <v>1</v>
      </c>
      <c r="H192" s="14">
        <v>300</v>
      </c>
      <c r="I192" s="19">
        <f t="shared" si="2"/>
        <v>300</v>
      </c>
      <c r="J192" s="14" t="s">
        <v>9</v>
      </c>
      <c r="K192" s="14" t="s">
        <v>9</v>
      </c>
      <c r="L192" s="14" t="s">
        <v>9</v>
      </c>
      <c r="M192" s="15"/>
    </row>
    <row r="193" spans="1:13" s="1" customFormat="1" ht="49.2" thickBot="1">
      <c r="A193" s="32">
        <v>190</v>
      </c>
      <c r="B193" s="12" t="s">
        <v>753</v>
      </c>
      <c r="C193" s="12" t="s">
        <v>694</v>
      </c>
      <c r="D193" s="12" t="s">
        <v>628</v>
      </c>
      <c r="E193" s="12" t="s">
        <v>14</v>
      </c>
      <c r="F193" s="13">
        <v>9789869676380</v>
      </c>
      <c r="G193" s="14">
        <v>1</v>
      </c>
      <c r="H193" s="14">
        <v>350</v>
      </c>
      <c r="I193" s="19">
        <f t="shared" si="2"/>
        <v>350</v>
      </c>
      <c r="J193" s="14" t="s">
        <v>9</v>
      </c>
      <c r="K193" s="14" t="s">
        <v>9</v>
      </c>
      <c r="L193" s="14" t="s">
        <v>9</v>
      </c>
      <c r="M193" s="15"/>
    </row>
    <row r="194" spans="1:13" s="1" customFormat="1" ht="33" thickBot="1">
      <c r="A194" s="32">
        <v>191</v>
      </c>
      <c r="B194" s="12" t="s">
        <v>754</v>
      </c>
      <c r="C194" s="12" t="s">
        <v>695</v>
      </c>
      <c r="D194" s="12" t="s">
        <v>696</v>
      </c>
      <c r="E194" s="12" t="s">
        <v>14</v>
      </c>
      <c r="F194" s="13">
        <v>9789578787544</v>
      </c>
      <c r="G194" s="14">
        <v>1</v>
      </c>
      <c r="H194" s="14">
        <v>399</v>
      </c>
      <c r="I194" s="19">
        <f t="shared" si="2"/>
        <v>399</v>
      </c>
      <c r="J194" s="14" t="s">
        <v>9</v>
      </c>
      <c r="K194" s="14" t="s">
        <v>9</v>
      </c>
      <c r="L194" s="14" t="s">
        <v>9</v>
      </c>
      <c r="M194" s="15"/>
    </row>
    <row r="195" spans="1:13" s="1" customFormat="1" ht="33" thickBot="1">
      <c r="A195" s="32">
        <v>192</v>
      </c>
      <c r="B195" s="12" t="s">
        <v>755</v>
      </c>
      <c r="C195" s="12" t="s">
        <v>697</v>
      </c>
      <c r="D195" s="12" t="s">
        <v>100</v>
      </c>
      <c r="E195" s="12" t="s">
        <v>14</v>
      </c>
      <c r="F195" s="13">
        <v>9789863772460</v>
      </c>
      <c r="G195" s="14">
        <v>1</v>
      </c>
      <c r="H195" s="14">
        <v>300</v>
      </c>
      <c r="I195" s="19">
        <f t="shared" si="2"/>
        <v>300</v>
      </c>
      <c r="J195" s="14" t="s">
        <v>9</v>
      </c>
      <c r="K195" s="14" t="s">
        <v>9</v>
      </c>
      <c r="L195" s="14" t="s">
        <v>9</v>
      </c>
      <c r="M195" s="15"/>
    </row>
    <row r="196" spans="1:13" s="1" customFormat="1" ht="33" thickBot="1">
      <c r="A196" s="32">
        <v>193</v>
      </c>
      <c r="B196" s="12" t="s">
        <v>759</v>
      </c>
      <c r="C196" s="12" t="s">
        <v>700</v>
      </c>
      <c r="D196" s="12" t="s">
        <v>701</v>
      </c>
      <c r="E196" s="12" t="s">
        <v>14</v>
      </c>
      <c r="F196" s="13">
        <v>9789578472501</v>
      </c>
      <c r="G196" s="14">
        <v>1</v>
      </c>
      <c r="H196" s="14">
        <v>320</v>
      </c>
      <c r="I196" s="19">
        <f t="shared" ref="I196:I259" si="3">G196*H196</f>
        <v>320</v>
      </c>
      <c r="J196" s="14" t="s">
        <v>9</v>
      </c>
      <c r="K196" s="14" t="s">
        <v>9</v>
      </c>
      <c r="L196" s="14" t="s">
        <v>9</v>
      </c>
      <c r="M196" s="15"/>
    </row>
    <row r="197" spans="1:13" s="1" customFormat="1" ht="33" thickBot="1">
      <c r="A197" s="32">
        <v>194</v>
      </c>
      <c r="B197" s="12" t="s">
        <v>760</v>
      </c>
      <c r="C197" s="12" t="s">
        <v>702</v>
      </c>
      <c r="D197" s="12" t="s">
        <v>703</v>
      </c>
      <c r="E197" s="12" t="s">
        <v>14</v>
      </c>
      <c r="F197" s="13">
        <v>9789863024040</v>
      </c>
      <c r="G197" s="14">
        <v>1</v>
      </c>
      <c r="H197" s="14">
        <v>240</v>
      </c>
      <c r="I197" s="19">
        <f t="shared" si="3"/>
        <v>240</v>
      </c>
      <c r="J197" s="14" t="s">
        <v>9</v>
      </c>
      <c r="K197" s="14" t="s">
        <v>9</v>
      </c>
      <c r="L197" s="14" t="s">
        <v>9</v>
      </c>
      <c r="M197" s="15"/>
    </row>
    <row r="198" spans="1:13" s="1" customFormat="1" ht="16.8" thickBot="1">
      <c r="A198" s="32">
        <v>195</v>
      </c>
      <c r="B198" s="12" t="s">
        <v>761</v>
      </c>
      <c r="C198" s="12" t="s">
        <v>704</v>
      </c>
      <c r="D198" s="12" t="s">
        <v>705</v>
      </c>
      <c r="E198" s="12" t="s">
        <v>14</v>
      </c>
      <c r="F198" s="13">
        <v>9789864756018</v>
      </c>
      <c r="G198" s="14">
        <v>1</v>
      </c>
      <c r="H198" s="14">
        <v>260</v>
      </c>
      <c r="I198" s="19">
        <f t="shared" si="3"/>
        <v>260</v>
      </c>
      <c r="J198" s="14" t="s">
        <v>9</v>
      </c>
      <c r="K198" s="14" t="s">
        <v>9</v>
      </c>
      <c r="L198" s="14" t="s">
        <v>9</v>
      </c>
      <c r="M198" s="15"/>
    </row>
    <row r="199" spans="1:13" s="1" customFormat="1" ht="33" thickBot="1">
      <c r="A199" s="32">
        <v>196</v>
      </c>
      <c r="B199" s="12" t="s">
        <v>762</v>
      </c>
      <c r="C199" s="12" t="s">
        <v>706</v>
      </c>
      <c r="D199" s="12" t="s">
        <v>707</v>
      </c>
      <c r="E199" s="12" t="s">
        <v>14</v>
      </c>
      <c r="F199" s="13">
        <v>9789869686969</v>
      </c>
      <c r="G199" s="14">
        <v>1</v>
      </c>
      <c r="H199" s="14">
        <v>380</v>
      </c>
      <c r="I199" s="19">
        <f t="shared" si="3"/>
        <v>380</v>
      </c>
      <c r="J199" s="14" t="s">
        <v>9</v>
      </c>
      <c r="K199" s="14" t="s">
        <v>9</v>
      </c>
      <c r="L199" s="14" t="s">
        <v>9</v>
      </c>
      <c r="M199" s="15"/>
    </row>
    <row r="200" spans="1:13" s="1" customFormat="1" ht="33" thickBot="1">
      <c r="A200" s="32">
        <v>197</v>
      </c>
      <c r="B200" s="12" t="s">
        <v>763</v>
      </c>
      <c r="C200" s="12" t="s">
        <v>708</v>
      </c>
      <c r="D200" s="12" t="s">
        <v>709</v>
      </c>
      <c r="E200" s="12" t="s">
        <v>14</v>
      </c>
      <c r="F200" s="13">
        <v>9789863983897</v>
      </c>
      <c r="G200" s="14">
        <v>1</v>
      </c>
      <c r="H200" s="14">
        <v>390</v>
      </c>
      <c r="I200" s="19">
        <f t="shared" si="3"/>
        <v>390</v>
      </c>
      <c r="J200" s="14" t="s">
        <v>9</v>
      </c>
      <c r="K200" s="14" t="s">
        <v>9</v>
      </c>
      <c r="L200" s="14" t="s">
        <v>9</v>
      </c>
      <c r="M200" s="15"/>
    </row>
    <row r="201" spans="1:13" s="1" customFormat="1" ht="49.2" thickBot="1">
      <c r="A201" s="32">
        <v>198</v>
      </c>
      <c r="B201" s="12" t="s">
        <v>764</v>
      </c>
      <c r="C201" s="12" t="s">
        <v>710</v>
      </c>
      <c r="D201" s="12" t="s">
        <v>602</v>
      </c>
      <c r="E201" s="12" t="s">
        <v>14</v>
      </c>
      <c r="F201" s="13">
        <v>9789869671873</v>
      </c>
      <c r="G201" s="14">
        <v>1</v>
      </c>
      <c r="H201" s="14">
        <v>380</v>
      </c>
      <c r="I201" s="19">
        <f t="shared" si="3"/>
        <v>380</v>
      </c>
      <c r="J201" s="14" t="s">
        <v>9</v>
      </c>
      <c r="K201" s="14" t="s">
        <v>9</v>
      </c>
      <c r="L201" s="14" t="s">
        <v>9</v>
      </c>
      <c r="M201" s="40"/>
    </row>
    <row r="202" spans="1:13" s="1" customFormat="1" ht="33" thickBot="1">
      <c r="A202" s="32">
        <v>199</v>
      </c>
      <c r="B202" s="12" t="s">
        <v>765</v>
      </c>
      <c r="C202" s="12" t="s">
        <v>711</v>
      </c>
      <c r="D202" s="12" t="s">
        <v>20</v>
      </c>
      <c r="E202" s="12" t="s">
        <v>14</v>
      </c>
      <c r="F202" s="13">
        <v>4710415386281</v>
      </c>
      <c r="G202" s="14">
        <v>1</v>
      </c>
      <c r="H202" s="14">
        <v>650</v>
      </c>
      <c r="I202" s="19">
        <f t="shared" si="3"/>
        <v>650</v>
      </c>
      <c r="J202" s="14" t="s">
        <v>9</v>
      </c>
      <c r="K202" s="14" t="s">
        <v>9</v>
      </c>
      <c r="L202" s="14" t="s">
        <v>9</v>
      </c>
      <c r="M202" s="40"/>
    </row>
    <row r="203" spans="1:13" s="1" customFormat="1" ht="33" thickBot="1">
      <c r="A203" s="32">
        <v>200</v>
      </c>
      <c r="B203" s="12" t="s">
        <v>766</v>
      </c>
      <c r="C203" s="12" t="s">
        <v>712</v>
      </c>
      <c r="D203" s="12" t="s">
        <v>713</v>
      </c>
      <c r="E203" s="12" t="s">
        <v>14</v>
      </c>
      <c r="F203" s="13">
        <v>9789864795734</v>
      </c>
      <c r="G203" s="14">
        <v>1</v>
      </c>
      <c r="H203" s="14">
        <v>350</v>
      </c>
      <c r="I203" s="19">
        <f t="shared" si="3"/>
        <v>350</v>
      </c>
      <c r="J203" s="14" t="s">
        <v>9</v>
      </c>
      <c r="K203" s="14" t="s">
        <v>9</v>
      </c>
      <c r="L203" s="14" t="s">
        <v>9</v>
      </c>
      <c r="M203" s="40"/>
    </row>
    <row r="204" spans="1:13" s="1" customFormat="1" ht="49.2" thickBot="1">
      <c r="A204" s="32">
        <v>201</v>
      </c>
      <c r="B204" s="12" t="s">
        <v>767</v>
      </c>
      <c r="C204" s="12" t="s">
        <v>714</v>
      </c>
      <c r="D204" s="12" t="s">
        <v>715</v>
      </c>
      <c r="E204" s="12" t="s">
        <v>14</v>
      </c>
      <c r="F204" s="13">
        <v>9789869648615</v>
      </c>
      <c r="G204" s="14">
        <v>1</v>
      </c>
      <c r="H204" s="14">
        <v>380</v>
      </c>
      <c r="I204" s="19">
        <f t="shared" si="3"/>
        <v>380</v>
      </c>
      <c r="J204" s="14" t="s">
        <v>9</v>
      </c>
      <c r="K204" s="14" t="s">
        <v>9</v>
      </c>
      <c r="L204" s="14" t="s">
        <v>9</v>
      </c>
      <c r="M204" s="40"/>
    </row>
    <row r="205" spans="1:13" s="1" customFormat="1" ht="16.8" thickBot="1">
      <c r="A205" s="32">
        <v>202</v>
      </c>
      <c r="B205" s="12" t="s">
        <v>768</v>
      </c>
      <c r="C205" s="12" t="s">
        <v>716</v>
      </c>
      <c r="D205" s="12" t="s">
        <v>172</v>
      </c>
      <c r="E205" s="12" t="s">
        <v>14</v>
      </c>
      <c r="F205" s="13">
        <v>9789573283584</v>
      </c>
      <c r="G205" s="14">
        <v>1</v>
      </c>
      <c r="H205" s="14">
        <v>500</v>
      </c>
      <c r="I205" s="19">
        <f t="shared" si="3"/>
        <v>500</v>
      </c>
      <c r="J205" s="14" t="s">
        <v>9</v>
      </c>
      <c r="K205" s="14" t="s">
        <v>9</v>
      </c>
      <c r="L205" s="14" t="s">
        <v>9</v>
      </c>
      <c r="M205" s="40"/>
    </row>
    <row r="206" spans="1:13" s="1" customFormat="1" ht="33" thickBot="1">
      <c r="A206" s="32">
        <v>203</v>
      </c>
      <c r="B206" s="12" t="s">
        <v>769</v>
      </c>
      <c r="C206" s="12" t="s">
        <v>770</v>
      </c>
      <c r="D206" s="12" t="s">
        <v>38</v>
      </c>
      <c r="E206" s="12" t="s">
        <v>14</v>
      </c>
      <c r="F206" s="13">
        <v>9789863843269</v>
      </c>
      <c r="G206" s="14">
        <v>1</v>
      </c>
      <c r="H206" s="14">
        <v>399</v>
      </c>
      <c r="I206" s="19">
        <f t="shared" si="3"/>
        <v>399</v>
      </c>
      <c r="J206" s="14" t="s">
        <v>9</v>
      </c>
      <c r="K206" s="14" t="s">
        <v>9</v>
      </c>
      <c r="L206" s="14" t="s">
        <v>9</v>
      </c>
      <c r="M206" s="40"/>
    </row>
    <row r="207" spans="1:13" s="1" customFormat="1" ht="49.2" thickBot="1">
      <c r="A207" s="32">
        <v>204</v>
      </c>
      <c r="B207" s="12" t="s">
        <v>771</v>
      </c>
      <c r="C207" s="12" t="s">
        <v>15</v>
      </c>
      <c r="D207" s="12" t="s">
        <v>717</v>
      </c>
      <c r="E207" s="12" t="s">
        <v>14</v>
      </c>
      <c r="F207" s="13">
        <v>9789866210570</v>
      </c>
      <c r="G207" s="14">
        <v>1</v>
      </c>
      <c r="H207" s="14">
        <v>380</v>
      </c>
      <c r="I207" s="19">
        <f t="shared" si="3"/>
        <v>380</v>
      </c>
      <c r="J207" s="14" t="s">
        <v>9</v>
      </c>
      <c r="K207" s="14" t="s">
        <v>9</v>
      </c>
      <c r="L207" s="14" t="s">
        <v>9</v>
      </c>
      <c r="M207" s="40"/>
    </row>
    <row r="208" spans="1:13" s="1" customFormat="1" ht="65.400000000000006" thickBot="1">
      <c r="A208" s="32">
        <v>205</v>
      </c>
      <c r="B208" s="12" t="s">
        <v>772</v>
      </c>
      <c r="C208" s="12" t="s">
        <v>718</v>
      </c>
      <c r="D208" s="12" t="s">
        <v>719</v>
      </c>
      <c r="E208" s="12" t="s">
        <v>14</v>
      </c>
      <c r="F208" s="13">
        <v>9789869526906</v>
      </c>
      <c r="G208" s="14">
        <v>1</v>
      </c>
      <c r="H208" s="14">
        <v>300</v>
      </c>
      <c r="I208" s="19">
        <f t="shared" si="3"/>
        <v>300</v>
      </c>
      <c r="J208" s="14" t="s">
        <v>9</v>
      </c>
      <c r="K208" s="14" t="s">
        <v>9</v>
      </c>
      <c r="L208" s="14" t="s">
        <v>9</v>
      </c>
      <c r="M208" s="40"/>
    </row>
    <row r="209" spans="1:13" s="1" customFormat="1" ht="49.2" thickBot="1">
      <c r="A209" s="32">
        <v>206</v>
      </c>
      <c r="B209" s="12" t="s">
        <v>773</v>
      </c>
      <c r="C209" s="12" t="s">
        <v>720</v>
      </c>
      <c r="D209" s="12" t="s">
        <v>39</v>
      </c>
      <c r="E209" s="12" t="s">
        <v>14</v>
      </c>
      <c r="F209" s="13">
        <v>9789571375403</v>
      </c>
      <c r="G209" s="14">
        <v>1</v>
      </c>
      <c r="H209" s="14">
        <v>320</v>
      </c>
      <c r="I209" s="19">
        <f t="shared" si="3"/>
        <v>320</v>
      </c>
      <c r="J209" s="14" t="s">
        <v>9</v>
      </c>
      <c r="K209" s="14" t="s">
        <v>9</v>
      </c>
      <c r="L209" s="14" t="s">
        <v>9</v>
      </c>
      <c r="M209" s="40"/>
    </row>
    <row r="210" spans="1:13" s="1" customFormat="1" ht="49.2" thickBot="1">
      <c r="A210" s="32">
        <v>207</v>
      </c>
      <c r="B210" s="12" t="s">
        <v>774</v>
      </c>
      <c r="C210" s="12" t="s">
        <v>722</v>
      </c>
      <c r="D210" s="12" t="s">
        <v>723</v>
      </c>
      <c r="E210" s="12" t="s">
        <v>14</v>
      </c>
      <c r="F210" s="13">
        <v>9789869587372</v>
      </c>
      <c r="G210" s="14">
        <v>1</v>
      </c>
      <c r="H210" s="14">
        <v>399</v>
      </c>
      <c r="I210" s="19">
        <f t="shared" si="3"/>
        <v>399</v>
      </c>
      <c r="J210" s="14" t="s">
        <v>9</v>
      </c>
      <c r="K210" s="14" t="s">
        <v>9</v>
      </c>
      <c r="L210" s="14" t="s">
        <v>9</v>
      </c>
      <c r="M210" s="40"/>
    </row>
    <row r="211" spans="1:13" s="1" customFormat="1" ht="33" thickBot="1">
      <c r="A211" s="32">
        <v>208</v>
      </c>
      <c r="B211" s="12" t="s">
        <v>775</v>
      </c>
      <c r="C211" s="12" t="s">
        <v>724</v>
      </c>
      <c r="D211" s="12" t="s">
        <v>725</v>
      </c>
      <c r="E211" s="12" t="s">
        <v>14</v>
      </c>
      <c r="F211" s="13">
        <v>9789861754604</v>
      </c>
      <c r="G211" s="14">
        <v>1</v>
      </c>
      <c r="H211" s="14">
        <v>320</v>
      </c>
      <c r="I211" s="19">
        <f t="shared" si="3"/>
        <v>320</v>
      </c>
      <c r="J211" s="14" t="s">
        <v>9</v>
      </c>
      <c r="K211" s="14" t="s">
        <v>9</v>
      </c>
      <c r="L211" s="14" t="s">
        <v>9</v>
      </c>
      <c r="M211" s="40"/>
    </row>
    <row r="212" spans="1:13" s="1" customFormat="1" ht="16.8" thickBot="1">
      <c r="A212" s="32">
        <v>209</v>
      </c>
      <c r="B212" s="12" t="s">
        <v>776</v>
      </c>
      <c r="C212" s="12" t="s">
        <v>17</v>
      </c>
      <c r="D212" s="12" t="s">
        <v>721</v>
      </c>
      <c r="E212" s="12" t="s">
        <v>14</v>
      </c>
      <c r="F212" s="13">
        <v>9789861336404</v>
      </c>
      <c r="G212" s="14">
        <v>1</v>
      </c>
      <c r="H212" s="14">
        <v>299</v>
      </c>
      <c r="I212" s="19">
        <f t="shared" si="3"/>
        <v>299</v>
      </c>
      <c r="J212" s="14" t="s">
        <v>9</v>
      </c>
      <c r="K212" s="14" t="s">
        <v>9</v>
      </c>
      <c r="L212" s="14" t="s">
        <v>9</v>
      </c>
      <c r="M212" s="40"/>
    </row>
    <row r="213" spans="1:13" s="1" customFormat="1" ht="49.2" thickBot="1">
      <c r="A213" s="32">
        <v>210</v>
      </c>
      <c r="B213" s="12" t="s">
        <v>777</v>
      </c>
      <c r="C213" s="12" t="s">
        <v>726</v>
      </c>
      <c r="D213" s="12" t="s">
        <v>16</v>
      </c>
      <c r="E213" s="12" t="s">
        <v>14</v>
      </c>
      <c r="F213" s="13">
        <v>9789869452809</v>
      </c>
      <c r="G213" s="14">
        <v>1</v>
      </c>
      <c r="H213" s="14">
        <v>280</v>
      </c>
      <c r="I213" s="19">
        <f t="shared" si="3"/>
        <v>280</v>
      </c>
      <c r="J213" s="14" t="s">
        <v>9</v>
      </c>
      <c r="K213" s="14" t="s">
        <v>9</v>
      </c>
      <c r="L213" s="14" t="s">
        <v>9</v>
      </c>
      <c r="M213" s="40"/>
    </row>
    <row r="214" spans="1:13" s="1" customFormat="1" ht="49.2" thickBot="1">
      <c r="A214" s="32">
        <v>211</v>
      </c>
      <c r="B214" s="12" t="s">
        <v>778</v>
      </c>
      <c r="C214" s="12" t="s">
        <v>727</v>
      </c>
      <c r="D214" s="12" t="s">
        <v>20</v>
      </c>
      <c r="E214" s="12" t="s">
        <v>14</v>
      </c>
      <c r="F214" s="13">
        <v>9789576580604</v>
      </c>
      <c r="G214" s="14">
        <v>1</v>
      </c>
      <c r="H214" s="14">
        <v>360</v>
      </c>
      <c r="I214" s="19">
        <f t="shared" si="3"/>
        <v>360</v>
      </c>
      <c r="J214" s="14" t="s">
        <v>9</v>
      </c>
      <c r="K214" s="14" t="s">
        <v>9</v>
      </c>
      <c r="L214" s="14" t="s">
        <v>9</v>
      </c>
      <c r="M214" s="40"/>
    </row>
    <row r="215" spans="1:13" s="1" customFormat="1" ht="49.2" thickBot="1">
      <c r="A215" s="32">
        <v>212</v>
      </c>
      <c r="B215" s="12" t="s">
        <v>779</v>
      </c>
      <c r="C215" s="12" t="s">
        <v>728</v>
      </c>
      <c r="D215" s="12" t="s">
        <v>729</v>
      </c>
      <c r="E215" s="12" t="s">
        <v>14</v>
      </c>
      <c r="F215" s="13">
        <v>9789869593045</v>
      </c>
      <c r="G215" s="14">
        <v>1</v>
      </c>
      <c r="H215" s="14">
        <v>280</v>
      </c>
      <c r="I215" s="19">
        <f t="shared" si="3"/>
        <v>280</v>
      </c>
      <c r="J215" s="14" t="s">
        <v>9</v>
      </c>
      <c r="K215" s="14" t="s">
        <v>9</v>
      </c>
      <c r="L215" s="14" t="s">
        <v>9</v>
      </c>
      <c r="M215" s="40"/>
    </row>
    <row r="216" spans="1:13" s="1" customFormat="1" ht="33" thickBot="1">
      <c r="A216" s="32">
        <v>213</v>
      </c>
      <c r="B216" s="12" t="s">
        <v>780</v>
      </c>
      <c r="C216" s="12" t="s">
        <v>730</v>
      </c>
      <c r="D216" s="12" t="s">
        <v>689</v>
      </c>
      <c r="E216" s="12" t="s">
        <v>14</v>
      </c>
      <c r="F216" s="13">
        <v>9789578787322</v>
      </c>
      <c r="G216" s="14">
        <v>1</v>
      </c>
      <c r="H216" s="14">
        <v>380</v>
      </c>
      <c r="I216" s="19">
        <f t="shared" si="3"/>
        <v>380</v>
      </c>
      <c r="J216" s="14" t="s">
        <v>9</v>
      </c>
      <c r="K216" s="14" t="s">
        <v>9</v>
      </c>
      <c r="L216" s="14" t="s">
        <v>9</v>
      </c>
      <c r="M216" s="40"/>
    </row>
    <row r="217" spans="1:13" s="1" customFormat="1" ht="49.2" thickBot="1">
      <c r="A217" s="32">
        <v>214</v>
      </c>
      <c r="B217" s="12" t="s">
        <v>781</v>
      </c>
      <c r="C217" s="12" t="s">
        <v>731</v>
      </c>
      <c r="D217" s="12" t="s">
        <v>94</v>
      </c>
      <c r="E217" s="12" t="s">
        <v>14</v>
      </c>
      <c r="F217" s="13">
        <v>9789869633543</v>
      </c>
      <c r="G217" s="14">
        <v>1</v>
      </c>
      <c r="H217" s="14">
        <v>340</v>
      </c>
      <c r="I217" s="19">
        <f t="shared" si="3"/>
        <v>340</v>
      </c>
      <c r="J217" s="14" t="s">
        <v>9</v>
      </c>
      <c r="K217" s="14" t="s">
        <v>9</v>
      </c>
      <c r="L217" s="14" t="s">
        <v>9</v>
      </c>
      <c r="M217" s="40"/>
    </row>
    <row r="218" spans="1:13" s="1" customFormat="1" ht="16.8" thickBot="1">
      <c r="A218" s="32">
        <v>215</v>
      </c>
      <c r="B218" s="12" t="s">
        <v>782</v>
      </c>
      <c r="C218" s="12" t="s">
        <v>732</v>
      </c>
      <c r="D218" s="12" t="s">
        <v>25</v>
      </c>
      <c r="E218" s="12" t="s">
        <v>14</v>
      </c>
      <c r="F218" s="13">
        <v>9789864792290</v>
      </c>
      <c r="G218" s="14">
        <v>1</v>
      </c>
      <c r="H218" s="14">
        <v>450</v>
      </c>
      <c r="I218" s="19">
        <f t="shared" si="3"/>
        <v>450</v>
      </c>
      <c r="J218" s="14" t="s">
        <v>9</v>
      </c>
      <c r="K218" s="14" t="s">
        <v>9</v>
      </c>
      <c r="L218" s="14" t="s">
        <v>9</v>
      </c>
      <c r="M218" s="40"/>
    </row>
    <row r="219" spans="1:13" s="1" customFormat="1" ht="16.8" thickBot="1">
      <c r="A219" s="32">
        <v>216</v>
      </c>
      <c r="B219" s="12" t="s">
        <v>597</v>
      </c>
      <c r="C219" s="12" t="s">
        <v>598</v>
      </c>
      <c r="D219" s="12" t="s">
        <v>599</v>
      </c>
      <c r="E219" s="12"/>
      <c r="F219" s="13">
        <v>4712780658741</v>
      </c>
      <c r="G219" s="14">
        <v>1</v>
      </c>
      <c r="H219" s="14">
        <v>950</v>
      </c>
      <c r="I219" s="19">
        <f t="shared" si="3"/>
        <v>950</v>
      </c>
      <c r="J219" s="14" t="s">
        <v>9</v>
      </c>
      <c r="K219" s="14" t="s">
        <v>9</v>
      </c>
      <c r="L219" s="19" t="s">
        <v>9</v>
      </c>
      <c r="M219" s="40"/>
    </row>
    <row r="220" spans="1:13" s="1" customFormat="1" ht="49.2" thickBot="1">
      <c r="A220" s="32">
        <v>217</v>
      </c>
      <c r="B220" s="12" t="s">
        <v>659</v>
      </c>
      <c r="C220" s="12" t="s">
        <v>660</v>
      </c>
      <c r="D220" s="12" t="s">
        <v>661</v>
      </c>
      <c r="E220" s="12" t="s">
        <v>14</v>
      </c>
      <c r="F220" s="13">
        <v>9789869192712</v>
      </c>
      <c r="G220" s="14">
        <v>1</v>
      </c>
      <c r="H220" s="14">
        <v>350</v>
      </c>
      <c r="I220" s="14">
        <f t="shared" si="3"/>
        <v>350</v>
      </c>
      <c r="J220" s="14" t="s">
        <v>9</v>
      </c>
      <c r="K220" s="14" t="s">
        <v>9</v>
      </c>
      <c r="L220" s="14" t="s">
        <v>9</v>
      </c>
      <c r="M220" s="40"/>
    </row>
    <row r="221" spans="1:13" s="1" customFormat="1" ht="16.8" thickBot="1">
      <c r="A221" s="32">
        <v>218</v>
      </c>
      <c r="B221" s="12" t="s">
        <v>41</v>
      </c>
      <c r="C221" s="12" t="s">
        <v>42</v>
      </c>
      <c r="D221" s="12" t="s">
        <v>37</v>
      </c>
      <c r="E221" s="12" t="s">
        <v>14</v>
      </c>
      <c r="F221" s="13">
        <v>9789571067711</v>
      </c>
      <c r="G221" s="14">
        <v>1</v>
      </c>
      <c r="H221" s="14">
        <v>320</v>
      </c>
      <c r="I221" s="14">
        <f t="shared" si="3"/>
        <v>320</v>
      </c>
      <c r="J221" s="14" t="s">
        <v>9</v>
      </c>
      <c r="K221" s="14" t="s">
        <v>9</v>
      </c>
      <c r="L221" s="14" t="s">
        <v>9</v>
      </c>
      <c r="M221" s="40"/>
    </row>
    <row r="222" spans="1:13" s="1" customFormat="1" ht="16.8" thickBot="1">
      <c r="A222" s="32">
        <v>219</v>
      </c>
      <c r="B222" s="12" t="s">
        <v>43</v>
      </c>
      <c r="C222" s="12" t="s">
        <v>42</v>
      </c>
      <c r="D222" s="12" t="s">
        <v>37</v>
      </c>
      <c r="E222" s="12" t="s">
        <v>14</v>
      </c>
      <c r="F222" s="13">
        <v>9789571068763</v>
      </c>
      <c r="G222" s="14">
        <v>1</v>
      </c>
      <c r="H222" s="14">
        <v>300</v>
      </c>
      <c r="I222" s="14">
        <f t="shared" si="3"/>
        <v>300</v>
      </c>
      <c r="J222" s="14" t="s">
        <v>9</v>
      </c>
      <c r="K222" s="14" t="s">
        <v>9</v>
      </c>
      <c r="L222" s="14" t="s">
        <v>9</v>
      </c>
      <c r="M222" s="40"/>
    </row>
    <row r="223" spans="1:13" s="1" customFormat="1" ht="16.8" thickBot="1">
      <c r="A223" s="32">
        <v>220</v>
      </c>
      <c r="B223" s="12" t="s">
        <v>44</v>
      </c>
      <c r="C223" s="12" t="s">
        <v>45</v>
      </c>
      <c r="D223" s="12" t="s">
        <v>46</v>
      </c>
      <c r="E223" s="12" t="s">
        <v>14</v>
      </c>
      <c r="F223" s="13">
        <v>9789865731557</v>
      </c>
      <c r="G223" s="14">
        <v>1</v>
      </c>
      <c r="H223" s="14">
        <v>240</v>
      </c>
      <c r="I223" s="14">
        <f t="shared" si="3"/>
        <v>240</v>
      </c>
      <c r="J223" s="14" t="s">
        <v>9</v>
      </c>
      <c r="K223" s="14" t="s">
        <v>9</v>
      </c>
      <c r="L223" s="14" t="s">
        <v>9</v>
      </c>
      <c r="M223" s="40"/>
    </row>
    <row r="224" spans="1:13" s="1" customFormat="1" ht="65.400000000000006" thickBot="1">
      <c r="A224" s="32">
        <v>221</v>
      </c>
      <c r="B224" s="12" t="s">
        <v>47</v>
      </c>
      <c r="C224" s="12" t="s">
        <v>48</v>
      </c>
      <c r="D224" s="12" t="s">
        <v>49</v>
      </c>
      <c r="E224" s="12" t="s">
        <v>14</v>
      </c>
      <c r="F224" s="13">
        <v>9789863231721</v>
      </c>
      <c r="G224" s="14">
        <v>1</v>
      </c>
      <c r="H224" s="14">
        <v>360</v>
      </c>
      <c r="I224" s="14">
        <f t="shared" si="3"/>
        <v>360</v>
      </c>
      <c r="J224" s="14" t="s">
        <v>9</v>
      </c>
      <c r="K224" s="14" t="s">
        <v>9</v>
      </c>
      <c r="L224" s="14" t="s">
        <v>9</v>
      </c>
      <c r="M224" s="40"/>
    </row>
    <row r="225" spans="1:13" s="1" customFormat="1" ht="49.2" thickBot="1">
      <c r="A225" s="32">
        <v>222</v>
      </c>
      <c r="B225" s="12" t="s">
        <v>50</v>
      </c>
      <c r="C225" s="12" t="s">
        <v>51</v>
      </c>
      <c r="D225" s="12" t="s">
        <v>52</v>
      </c>
      <c r="E225" s="12" t="s">
        <v>14</v>
      </c>
      <c r="F225" s="13">
        <v>9789869168045</v>
      </c>
      <c r="G225" s="14">
        <v>1</v>
      </c>
      <c r="H225" s="14">
        <v>480</v>
      </c>
      <c r="I225" s="14">
        <f t="shared" si="3"/>
        <v>480</v>
      </c>
      <c r="J225" s="14" t="s">
        <v>9</v>
      </c>
      <c r="K225" s="14" t="s">
        <v>9</v>
      </c>
      <c r="L225" s="14" t="s">
        <v>9</v>
      </c>
      <c r="M225" s="40"/>
    </row>
    <row r="226" spans="1:13" s="1" customFormat="1" ht="33" thickBot="1">
      <c r="A226" s="32">
        <v>223</v>
      </c>
      <c r="B226" s="12" t="s">
        <v>53</v>
      </c>
      <c r="C226" s="12" t="s">
        <v>54</v>
      </c>
      <c r="D226" s="12" t="s">
        <v>55</v>
      </c>
      <c r="E226" s="12" t="s">
        <v>14</v>
      </c>
      <c r="F226" s="13">
        <v>9789577516244</v>
      </c>
      <c r="G226" s="14">
        <v>1</v>
      </c>
      <c r="H226" s="14">
        <v>300</v>
      </c>
      <c r="I226" s="14">
        <f t="shared" si="3"/>
        <v>300</v>
      </c>
      <c r="J226" s="14" t="s">
        <v>9</v>
      </c>
      <c r="K226" s="14" t="s">
        <v>9</v>
      </c>
      <c r="L226" s="14" t="s">
        <v>9</v>
      </c>
      <c r="M226" s="40"/>
    </row>
    <row r="227" spans="1:13" s="1" customFormat="1" ht="16.8" thickBot="1">
      <c r="A227" s="32">
        <v>224</v>
      </c>
      <c r="B227" s="12" t="s">
        <v>56</v>
      </c>
      <c r="C227" s="12" t="s">
        <v>57</v>
      </c>
      <c r="D227" s="12" t="s">
        <v>24</v>
      </c>
      <c r="E227" s="12" t="s">
        <v>14</v>
      </c>
      <c r="F227" s="13">
        <v>9789573270935</v>
      </c>
      <c r="G227" s="14">
        <v>1</v>
      </c>
      <c r="H227" s="14">
        <v>320</v>
      </c>
      <c r="I227" s="14">
        <f t="shared" si="3"/>
        <v>320</v>
      </c>
      <c r="J227" s="14" t="s">
        <v>9</v>
      </c>
      <c r="K227" s="14" t="s">
        <v>9</v>
      </c>
      <c r="L227" s="14" t="s">
        <v>9</v>
      </c>
      <c r="M227" s="40"/>
    </row>
    <row r="228" spans="1:13" s="1" customFormat="1" ht="33" thickBot="1">
      <c r="A228" s="32">
        <v>225</v>
      </c>
      <c r="B228" s="12" t="s">
        <v>58</v>
      </c>
      <c r="C228" s="12" t="s">
        <v>57</v>
      </c>
      <c r="D228" s="12" t="s">
        <v>24</v>
      </c>
      <c r="E228" s="12" t="s">
        <v>14</v>
      </c>
      <c r="F228" s="13">
        <v>9789573271451</v>
      </c>
      <c r="G228" s="14">
        <v>1</v>
      </c>
      <c r="H228" s="14">
        <v>360</v>
      </c>
      <c r="I228" s="14">
        <f t="shared" si="3"/>
        <v>360</v>
      </c>
      <c r="J228" s="14" t="s">
        <v>9</v>
      </c>
      <c r="K228" s="14" t="s">
        <v>9</v>
      </c>
      <c r="L228" s="14" t="s">
        <v>9</v>
      </c>
      <c r="M228" s="40"/>
    </row>
    <row r="229" spans="1:13" s="1" customFormat="1" ht="16.8" thickBot="1">
      <c r="A229" s="32">
        <v>226</v>
      </c>
      <c r="B229" s="12" t="s">
        <v>59</v>
      </c>
      <c r="C229" s="12" t="s">
        <v>57</v>
      </c>
      <c r="D229" s="12" t="s">
        <v>24</v>
      </c>
      <c r="E229" s="12" t="s">
        <v>14</v>
      </c>
      <c r="F229" s="13">
        <v>9789573274858</v>
      </c>
      <c r="G229" s="14">
        <v>1</v>
      </c>
      <c r="H229" s="14">
        <v>380</v>
      </c>
      <c r="I229" s="14">
        <f t="shared" si="3"/>
        <v>380</v>
      </c>
      <c r="J229" s="14" t="s">
        <v>9</v>
      </c>
      <c r="K229" s="14" t="s">
        <v>9</v>
      </c>
      <c r="L229" s="14" t="s">
        <v>9</v>
      </c>
      <c r="M229" s="40"/>
    </row>
    <row r="230" spans="1:13" s="1" customFormat="1" ht="16.8" thickBot="1">
      <c r="A230" s="32">
        <v>227</v>
      </c>
      <c r="B230" s="12" t="s">
        <v>60</v>
      </c>
      <c r="C230" s="12" t="s">
        <v>57</v>
      </c>
      <c r="D230" s="12" t="s">
        <v>24</v>
      </c>
      <c r="E230" s="12" t="s">
        <v>14</v>
      </c>
      <c r="F230" s="13">
        <v>9789573275138</v>
      </c>
      <c r="G230" s="14">
        <v>1</v>
      </c>
      <c r="H230" s="14">
        <v>480</v>
      </c>
      <c r="I230" s="14">
        <f t="shared" si="3"/>
        <v>480</v>
      </c>
      <c r="J230" s="14" t="s">
        <v>9</v>
      </c>
      <c r="K230" s="14" t="s">
        <v>9</v>
      </c>
      <c r="L230" s="14" t="s">
        <v>9</v>
      </c>
      <c r="M230" s="40"/>
    </row>
    <row r="231" spans="1:13" s="1" customFormat="1" ht="16.8" thickBot="1">
      <c r="A231" s="32">
        <v>228</v>
      </c>
      <c r="B231" s="12" t="s">
        <v>61</v>
      </c>
      <c r="C231" s="12" t="s">
        <v>57</v>
      </c>
      <c r="D231" s="12" t="s">
        <v>24</v>
      </c>
      <c r="E231" s="12" t="s">
        <v>14</v>
      </c>
      <c r="F231" s="13">
        <v>9789573279006</v>
      </c>
      <c r="G231" s="14">
        <v>1</v>
      </c>
      <c r="H231" s="14">
        <v>499</v>
      </c>
      <c r="I231" s="14">
        <f t="shared" si="3"/>
        <v>499</v>
      </c>
      <c r="J231" s="14" t="s">
        <v>9</v>
      </c>
      <c r="K231" s="14" t="s">
        <v>9</v>
      </c>
      <c r="L231" s="14" t="s">
        <v>9</v>
      </c>
      <c r="M231" s="40"/>
    </row>
    <row r="232" spans="1:13" s="1" customFormat="1" ht="16.8" thickBot="1">
      <c r="A232" s="32">
        <v>229</v>
      </c>
      <c r="B232" s="12" t="s">
        <v>62</v>
      </c>
      <c r="C232" s="12" t="s">
        <v>63</v>
      </c>
      <c r="D232" s="12" t="s">
        <v>20</v>
      </c>
      <c r="E232" s="12" t="s">
        <v>14</v>
      </c>
      <c r="F232" s="13">
        <v>9789863421559</v>
      </c>
      <c r="G232" s="14">
        <v>1</v>
      </c>
      <c r="H232" s="14">
        <v>380</v>
      </c>
      <c r="I232" s="14">
        <f t="shared" si="3"/>
        <v>380</v>
      </c>
      <c r="J232" s="14" t="s">
        <v>9</v>
      </c>
      <c r="K232" s="14" t="s">
        <v>9</v>
      </c>
      <c r="L232" s="14" t="s">
        <v>9</v>
      </c>
      <c r="M232" s="40"/>
    </row>
    <row r="233" spans="1:13" s="1" customFormat="1" ht="33" thickBot="1">
      <c r="A233" s="32">
        <v>230</v>
      </c>
      <c r="B233" s="12" t="s">
        <v>64</v>
      </c>
      <c r="C233" s="12" t="s">
        <v>65</v>
      </c>
      <c r="D233" s="12" t="s">
        <v>66</v>
      </c>
      <c r="E233" s="12" t="s">
        <v>14</v>
      </c>
      <c r="F233" s="13">
        <v>9789574456529</v>
      </c>
      <c r="G233" s="14">
        <v>1</v>
      </c>
      <c r="H233" s="14">
        <v>250</v>
      </c>
      <c r="I233" s="14">
        <f t="shared" si="3"/>
        <v>250</v>
      </c>
      <c r="J233" s="14" t="s">
        <v>9</v>
      </c>
      <c r="K233" s="14" t="s">
        <v>9</v>
      </c>
      <c r="L233" s="14" t="s">
        <v>9</v>
      </c>
      <c r="M233" s="40"/>
    </row>
    <row r="234" spans="1:13" s="1" customFormat="1" ht="33" thickBot="1">
      <c r="A234" s="32">
        <v>231</v>
      </c>
      <c r="B234" s="12" t="s">
        <v>67</v>
      </c>
      <c r="C234" s="12" t="s">
        <v>68</v>
      </c>
      <c r="D234" s="12" t="s">
        <v>66</v>
      </c>
      <c r="E234" s="12" t="s">
        <v>14</v>
      </c>
      <c r="F234" s="13">
        <v>9789574456482</v>
      </c>
      <c r="G234" s="14">
        <v>1</v>
      </c>
      <c r="H234" s="14">
        <v>280</v>
      </c>
      <c r="I234" s="14">
        <f t="shared" si="3"/>
        <v>280</v>
      </c>
      <c r="J234" s="14" t="s">
        <v>9</v>
      </c>
      <c r="K234" s="14" t="s">
        <v>9</v>
      </c>
      <c r="L234" s="14" t="s">
        <v>9</v>
      </c>
      <c r="M234" s="40"/>
    </row>
    <row r="235" spans="1:13" s="1" customFormat="1" ht="16.8" thickBot="1">
      <c r="A235" s="32">
        <v>232</v>
      </c>
      <c r="B235" s="12" t="s">
        <v>69</v>
      </c>
      <c r="C235" s="12" t="s">
        <v>70</v>
      </c>
      <c r="D235" s="12" t="s">
        <v>24</v>
      </c>
      <c r="E235" s="12" t="s">
        <v>14</v>
      </c>
      <c r="F235" s="13">
        <v>9789860419535</v>
      </c>
      <c r="G235" s="14">
        <v>1</v>
      </c>
      <c r="H235" s="14">
        <v>320</v>
      </c>
      <c r="I235" s="14">
        <f t="shared" si="3"/>
        <v>320</v>
      </c>
      <c r="J235" s="14" t="s">
        <v>9</v>
      </c>
      <c r="K235" s="14" t="s">
        <v>9</v>
      </c>
      <c r="L235" s="14" t="s">
        <v>9</v>
      </c>
      <c r="M235" s="40"/>
    </row>
    <row r="236" spans="1:13" s="1" customFormat="1" ht="16.8" thickBot="1">
      <c r="A236" s="32">
        <v>233</v>
      </c>
      <c r="B236" s="12" t="s">
        <v>71</v>
      </c>
      <c r="C236" s="12" t="s">
        <v>72</v>
      </c>
      <c r="D236" s="12" t="s">
        <v>73</v>
      </c>
      <c r="E236" s="12" t="s">
        <v>14</v>
      </c>
      <c r="F236" s="13">
        <v>9789578039285</v>
      </c>
      <c r="G236" s="14">
        <v>1</v>
      </c>
      <c r="H236" s="14">
        <v>399</v>
      </c>
      <c r="I236" s="14">
        <f t="shared" si="3"/>
        <v>399</v>
      </c>
      <c r="J236" s="14" t="s">
        <v>9</v>
      </c>
      <c r="K236" s="14" t="s">
        <v>9</v>
      </c>
      <c r="L236" s="14" t="s">
        <v>9</v>
      </c>
      <c r="M236" s="40"/>
    </row>
    <row r="237" spans="1:13" s="1" customFormat="1" ht="33" thickBot="1">
      <c r="A237" s="32">
        <v>234</v>
      </c>
      <c r="B237" s="12" t="s">
        <v>74</v>
      </c>
      <c r="C237" s="12" t="s">
        <v>75</v>
      </c>
      <c r="D237" s="12" t="s">
        <v>66</v>
      </c>
      <c r="E237" s="12" t="s">
        <v>14</v>
      </c>
      <c r="F237" s="13">
        <v>9789574454716</v>
      </c>
      <c r="G237" s="14">
        <v>1</v>
      </c>
      <c r="H237" s="14">
        <v>380</v>
      </c>
      <c r="I237" s="14">
        <f t="shared" si="3"/>
        <v>380</v>
      </c>
      <c r="J237" s="14" t="s">
        <v>9</v>
      </c>
      <c r="K237" s="14" t="s">
        <v>9</v>
      </c>
      <c r="L237" s="14" t="s">
        <v>9</v>
      </c>
      <c r="M237" s="40"/>
    </row>
    <row r="238" spans="1:13" s="1" customFormat="1" ht="33" thickBot="1">
      <c r="A238" s="32">
        <v>235</v>
      </c>
      <c r="B238" s="12" t="s">
        <v>76</v>
      </c>
      <c r="C238" s="12" t="s">
        <v>77</v>
      </c>
      <c r="D238" s="12" t="s">
        <v>78</v>
      </c>
      <c r="E238" s="12" t="s">
        <v>14</v>
      </c>
      <c r="F238" s="13">
        <v>9789863502029</v>
      </c>
      <c r="G238" s="14">
        <v>1</v>
      </c>
      <c r="H238" s="14">
        <v>450</v>
      </c>
      <c r="I238" s="14">
        <f t="shared" si="3"/>
        <v>450</v>
      </c>
      <c r="J238" s="14" t="s">
        <v>9</v>
      </c>
      <c r="K238" s="14" t="s">
        <v>9</v>
      </c>
      <c r="L238" s="14" t="s">
        <v>9</v>
      </c>
      <c r="M238" s="40"/>
    </row>
    <row r="239" spans="1:13" s="1" customFormat="1" ht="49.2" thickBot="1">
      <c r="A239" s="32">
        <v>236</v>
      </c>
      <c r="B239" s="12" t="s">
        <v>79</v>
      </c>
      <c r="C239" s="12" t="s">
        <v>77</v>
      </c>
      <c r="D239" s="12" t="s">
        <v>78</v>
      </c>
      <c r="E239" s="12" t="s">
        <v>14</v>
      </c>
      <c r="F239" s="13">
        <v>9789863502036</v>
      </c>
      <c r="G239" s="14">
        <v>1</v>
      </c>
      <c r="H239" s="14">
        <v>400</v>
      </c>
      <c r="I239" s="14">
        <f t="shared" si="3"/>
        <v>400</v>
      </c>
      <c r="J239" s="14" t="s">
        <v>9</v>
      </c>
      <c r="K239" s="14" t="s">
        <v>9</v>
      </c>
      <c r="L239" s="14" t="s">
        <v>9</v>
      </c>
      <c r="M239" s="40"/>
    </row>
    <row r="240" spans="1:13" s="1" customFormat="1" ht="16.8" thickBot="1">
      <c r="A240" s="32">
        <v>237</v>
      </c>
      <c r="B240" s="12" t="s">
        <v>80</v>
      </c>
      <c r="C240" s="12" t="s">
        <v>81</v>
      </c>
      <c r="D240" s="12" t="s">
        <v>24</v>
      </c>
      <c r="E240" s="12" t="s">
        <v>14</v>
      </c>
      <c r="F240" s="13">
        <v>9789573276623</v>
      </c>
      <c r="G240" s="14">
        <v>1</v>
      </c>
      <c r="H240" s="14">
        <v>350</v>
      </c>
      <c r="I240" s="14">
        <f t="shared" si="3"/>
        <v>350</v>
      </c>
      <c r="J240" s="14" t="s">
        <v>9</v>
      </c>
      <c r="K240" s="14" t="s">
        <v>9</v>
      </c>
      <c r="L240" s="14" t="s">
        <v>9</v>
      </c>
      <c r="M240" s="40"/>
    </row>
    <row r="241" spans="1:13" s="1" customFormat="1" ht="33" thickBot="1">
      <c r="A241" s="32">
        <v>238</v>
      </c>
      <c r="B241" s="12" t="s">
        <v>82</v>
      </c>
      <c r="C241" s="12" t="s">
        <v>83</v>
      </c>
      <c r="D241" s="12" t="s">
        <v>84</v>
      </c>
      <c r="E241" s="12" t="s">
        <v>14</v>
      </c>
      <c r="F241" s="13">
        <v>9789865767600</v>
      </c>
      <c r="G241" s="14">
        <v>1</v>
      </c>
      <c r="H241" s="14">
        <v>380</v>
      </c>
      <c r="I241" s="14">
        <f t="shared" si="3"/>
        <v>380</v>
      </c>
      <c r="J241" s="14" t="s">
        <v>9</v>
      </c>
      <c r="K241" s="14" t="s">
        <v>9</v>
      </c>
      <c r="L241" s="14" t="s">
        <v>9</v>
      </c>
      <c r="M241" s="40"/>
    </row>
    <row r="242" spans="1:13" s="1" customFormat="1" ht="33" thickBot="1">
      <c r="A242" s="32">
        <v>239</v>
      </c>
      <c r="B242" s="12" t="s">
        <v>85</v>
      </c>
      <c r="C242" s="12" t="s">
        <v>86</v>
      </c>
      <c r="D242" s="12" t="s">
        <v>87</v>
      </c>
      <c r="E242" s="12" t="s">
        <v>14</v>
      </c>
      <c r="F242" s="13">
        <v>9789868908383</v>
      </c>
      <c r="G242" s="14">
        <v>1</v>
      </c>
      <c r="H242" s="14">
        <v>350</v>
      </c>
      <c r="I242" s="14">
        <f t="shared" si="3"/>
        <v>350</v>
      </c>
      <c r="J242" s="14" t="s">
        <v>9</v>
      </c>
      <c r="K242" s="14" t="s">
        <v>9</v>
      </c>
      <c r="L242" s="14" t="s">
        <v>9</v>
      </c>
      <c r="M242" s="40"/>
    </row>
    <row r="243" spans="1:13" s="1" customFormat="1" ht="33" thickBot="1">
      <c r="A243" s="32">
        <v>240</v>
      </c>
      <c r="B243" s="12" t="s">
        <v>88</v>
      </c>
      <c r="C243" s="12" t="s">
        <v>89</v>
      </c>
      <c r="D243" s="12" t="s">
        <v>90</v>
      </c>
      <c r="E243" s="12" t="s">
        <v>14</v>
      </c>
      <c r="F243" s="13">
        <v>9789869053884</v>
      </c>
      <c r="G243" s="14">
        <v>1</v>
      </c>
      <c r="H243" s="14">
        <v>350</v>
      </c>
      <c r="I243" s="14">
        <f t="shared" si="3"/>
        <v>350</v>
      </c>
      <c r="J243" s="14" t="s">
        <v>9</v>
      </c>
      <c r="K243" s="14" t="s">
        <v>9</v>
      </c>
      <c r="L243" s="14" t="s">
        <v>9</v>
      </c>
      <c r="M243" s="40"/>
    </row>
    <row r="244" spans="1:13" s="1" customFormat="1" ht="33" thickBot="1">
      <c r="A244" s="32">
        <v>241</v>
      </c>
      <c r="B244" s="12" t="s">
        <v>108</v>
      </c>
      <c r="C244" s="12" t="s">
        <v>109</v>
      </c>
      <c r="D244" s="12" t="s">
        <v>110</v>
      </c>
      <c r="E244" s="12" t="s">
        <v>14</v>
      </c>
      <c r="F244" s="13">
        <v>9789571375762</v>
      </c>
      <c r="G244" s="14">
        <v>1</v>
      </c>
      <c r="H244" s="14">
        <v>360</v>
      </c>
      <c r="I244" s="14">
        <f t="shared" si="3"/>
        <v>360</v>
      </c>
      <c r="J244" s="14" t="s">
        <v>9</v>
      </c>
      <c r="K244" s="14" t="s">
        <v>9</v>
      </c>
      <c r="L244" s="14" t="s">
        <v>9</v>
      </c>
      <c r="M244" s="40"/>
    </row>
    <row r="245" spans="1:13" s="1" customFormat="1" ht="16.8" thickBot="1">
      <c r="A245" s="32">
        <v>242</v>
      </c>
      <c r="B245" s="12" t="s">
        <v>111</v>
      </c>
      <c r="C245" s="12" t="s">
        <v>112</v>
      </c>
      <c r="D245" s="12" t="s">
        <v>113</v>
      </c>
      <c r="E245" s="12" t="s">
        <v>14</v>
      </c>
      <c r="F245" s="13">
        <v>9789869462518</v>
      </c>
      <c r="G245" s="14">
        <v>1</v>
      </c>
      <c r="H245" s="14">
        <v>360</v>
      </c>
      <c r="I245" s="14">
        <f t="shared" si="3"/>
        <v>360</v>
      </c>
      <c r="J245" s="14" t="s">
        <v>9</v>
      </c>
      <c r="K245" s="14" t="s">
        <v>9</v>
      </c>
      <c r="L245" s="14" t="s">
        <v>9</v>
      </c>
      <c r="M245" s="40"/>
    </row>
    <row r="246" spans="1:13" s="1" customFormat="1" ht="16.8" thickBot="1">
      <c r="A246" s="32">
        <v>243</v>
      </c>
      <c r="B246" s="12" t="s">
        <v>114</v>
      </c>
      <c r="C246" s="12" t="s">
        <v>112</v>
      </c>
      <c r="D246" s="12" t="s">
        <v>113</v>
      </c>
      <c r="E246" s="12" t="s">
        <v>14</v>
      </c>
      <c r="F246" s="13">
        <v>9789578787285</v>
      </c>
      <c r="G246" s="14">
        <v>1</v>
      </c>
      <c r="H246" s="14">
        <v>360</v>
      </c>
      <c r="I246" s="14">
        <f t="shared" si="3"/>
        <v>360</v>
      </c>
      <c r="J246" s="14" t="s">
        <v>9</v>
      </c>
      <c r="K246" s="14" t="s">
        <v>9</v>
      </c>
      <c r="L246" s="14" t="s">
        <v>9</v>
      </c>
      <c r="M246" s="40"/>
    </row>
    <row r="247" spans="1:13" s="1" customFormat="1" ht="16.8" thickBot="1">
      <c r="A247" s="32">
        <v>244</v>
      </c>
      <c r="B247" s="12" t="s">
        <v>115</v>
      </c>
      <c r="C247" s="12" t="s">
        <v>116</v>
      </c>
      <c r="D247" s="12" t="s">
        <v>117</v>
      </c>
      <c r="E247" s="12" t="s">
        <v>14</v>
      </c>
      <c r="F247" s="13">
        <v>9789861754567</v>
      </c>
      <c r="G247" s="14">
        <v>1</v>
      </c>
      <c r="H247" s="14">
        <v>330</v>
      </c>
      <c r="I247" s="14">
        <f t="shared" si="3"/>
        <v>330</v>
      </c>
      <c r="J247" s="14" t="s">
        <v>9</v>
      </c>
      <c r="K247" s="14" t="s">
        <v>9</v>
      </c>
      <c r="L247" s="14" t="s">
        <v>9</v>
      </c>
      <c r="M247" s="40"/>
    </row>
    <row r="248" spans="1:13" s="1" customFormat="1" ht="33" thickBot="1">
      <c r="A248" s="32">
        <v>245</v>
      </c>
      <c r="B248" s="12" t="s">
        <v>118</v>
      </c>
      <c r="C248" s="12" t="s">
        <v>119</v>
      </c>
      <c r="D248" s="22" t="s">
        <v>120</v>
      </c>
      <c r="E248" s="21" t="s">
        <v>14</v>
      </c>
      <c r="F248" s="23">
        <v>9789573276227</v>
      </c>
      <c r="G248" s="14">
        <v>1</v>
      </c>
      <c r="H248" s="14">
        <v>320</v>
      </c>
      <c r="I248" s="14">
        <f t="shared" si="3"/>
        <v>320</v>
      </c>
      <c r="J248" s="14" t="s">
        <v>9</v>
      </c>
      <c r="K248" s="14" t="s">
        <v>9</v>
      </c>
      <c r="L248" s="14" t="s">
        <v>9</v>
      </c>
      <c r="M248" s="15"/>
    </row>
    <row r="249" spans="1:13" s="1" customFormat="1" ht="33" thickBot="1">
      <c r="A249" s="32">
        <v>246</v>
      </c>
      <c r="B249" s="6" t="s">
        <v>121</v>
      </c>
      <c r="C249" s="6" t="s">
        <v>119</v>
      </c>
      <c r="D249" s="6" t="s">
        <v>120</v>
      </c>
      <c r="E249" s="11" t="s">
        <v>14</v>
      </c>
      <c r="F249" s="7">
        <v>9789573282068</v>
      </c>
      <c r="G249" s="4">
        <v>1</v>
      </c>
      <c r="H249" s="4">
        <v>300</v>
      </c>
      <c r="I249" s="14">
        <f t="shared" si="3"/>
        <v>300</v>
      </c>
      <c r="J249" s="4" t="s">
        <v>9</v>
      </c>
      <c r="K249" s="4" t="s">
        <v>9</v>
      </c>
      <c r="L249" s="4" t="s">
        <v>9</v>
      </c>
      <c r="M249" s="4"/>
    </row>
    <row r="250" spans="1:13" s="1" customFormat="1" ht="16.8" thickBot="1">
      <c r="A250" s="32">
        <v>247</v>
      </c>
      <c r="B250" s="6" t="s">
        <v>122</v>
      </c>
      <c r="C250" s="6" t="s">
        <v>123</v>
      </c>
      <c r="D250" s="6" t="s">
        <v>124</v>
      </c>
      <c r="E250" s="6" t="s">
        <v>14</v>
      </c>
      <c r="F250" s="7">
        <v>9789866005572</v>
      </c>
      <c r="G250" s="4">
        <v>1</v>
      </c>
      <c r="H250" s="4">
        <v>260</v>
      </c>
      <c r="I250" s="14">
        <f t="shared" si="3"/>
        <v>260</v>
      </c>
      <c r="J250" s="4" t="s">
        <v>9</v>
      </c>
      <c r="K250" s="4" t="s">
        <v>9</v>
      </c>
      <c r="L250" s="4" t="s">
        <v>9</v>
      </c>
      <c r="M250" s="4"/>
    </row>
    <row r="251" spans="1:13" s="1" customFormat="1" ht="16.8" thickBot="1">
      <c r="A251" s="32">
        <v>248</v>
      </c>
      <c r="B251" s="6" t="s">
        <v>125</v>
      </c>
      <c r="C251" s="6" t="s">
        <v>126</v>
      </c>
      <c r="D251" s="6" t="s">
        <v>127</v>
      </c>
      <c r="E251" s="6" t="s">
        <v>14</v>
      </c>
      <c r="F251" s="7">
        <v>4715243777348</v>
      </c>
      <c r="G251" s="4">
        <v>2</v>
      </c>
      <c r="H251" s="4">
        <v>960</v>
      </c>
      <c r="I251" s="14">
        <f t="shared" si="3"/>
        <v>1920</v>
      </c>
      <c r="J251" s="4" t="s">
        <v>836</v>
      </c>
      <c r="K251" s="4" t="s">
        <v>9</v>
      </c>
      <c r="L251" s="4" t="s">
        <v>9</v>
      </c>
      <c r="M251" s="4" t="s">
        <v>128</v>
      </c>
    </row>
    <row r="252" spans="1:13" s="1" customFormat="1" ht="16.8" thickBot="1">
      <c r="A252" s="32">
        <v>249</v>
      </c>
      <c r="B252" s="6" t="s">
        <v>129</v>
      </c>
      <c r="C252" s="6" t="s">
        <v>126</v>
      </c>
      <c r="D252" s="6" t="s">
        <v>127</v>
      </c>
      <c r="E252" s="6" t="s">
        <v>14</v>
      </c>
      <c r="F252" s="7">
        <v>9789863193418</v>
      </c>
      <c r="G252" s="4">
        <v>2</v>
      </c>
      <c r="H252" s="4">
        <v>240</v>
      </c>
      <c r="I252" s="14">
        <f t="shared" si="3"/>
        <v>480</v>
      </c>
      <c r="J252" s="4" t="s">
        <v>9</v>
      </c>
      <c r="K252" s="4" t="s">
        <v>9</v>
      </c>
      <c r="L252" s="4" t="s">
        <v>9</v>
      </c>
      <c r="M252" s="4"/>
    </row>
    <row r="253" spans="1:13" s="1" customFormat="1" ht="16.8" thickBot="1">
      <c r="A253" s="32">
        <v>250</v>
      </c>
      <c r="B253" s="6" t="s">
        <v>130</v>
      </c>
      <c r="C253" s="6" t="s">
        <v>126</v>
      </c>
      <c r="D253" s="6" t="s">
        <v>127</v>
      </c>
      <c r="E253" s="6" t="s">
        <v>14</v>
      </c>
      <c r="F253" s="7">
        <v>9789863193586</v>
      </c>
      <c r="G253" s="4">
        <v>2</v>
      </c>
      <c r="H253" s="4">
        <v>240</v>
      </c>
      <c r="I253" s="14">
        <f t="shared" si="3"/>
        <v>480</v>
      </c>
      <c r="J253" s="4" t="s">
        <v>9</v>
      </c>
      <c r="K253" s="4" t="s">
        <v>9</v>
      </c>
      <c r="L253" s="4" t="s">
        <v>9</v>
      </c>
      <c r="M253" s="4"/>
    </row>
    <row r="254" spans="1:13" s="1" customFormat="1" ht="16.8" thickBot="1">
      <c r="A254" s="32">
        <v>251</v>
      </c>
      <c r="B254" s="6" t="s">
        <v>131</v>
      </c>
      <c r="C254" s="6" t="s">
        <v>132</v>
      </c>
      <c r="D254" s="6" t="s">
        <v>133</v>
      </c>
      <c r="E254" s="6" t="s">
        <v>14</v>
      </c>
      <c r="F254" s="7">
        <v>9789865945626</v>
      </c>
      <c r="G254" s="4">
        <v>2</v>
      </c>
      <c r="H254" s="4">
        <v>240</v>
      </c>
      <c r="I254" s="14">
        <f t="shared" si="3"/>
        <v>480</v>
      </c>
      <c r="J254" s="4" t="s">
        <v>9</v>
      </c>
      <c r="K254" s="4" t="s">
        <v>9</v>
      </c>
      <c r="L254" s="4" t="s">
        <v>9</v>
      </c>
      <c r="M254" s="4"/>
    </row>
    <row r="255" spans="1:13" s="1" customFormat="1" ht="16.8" thickBot="1">
      <c r="A255" s="32">
        <v>252</v>
      </c>
      <c r="B255" s="6" t="s">
        <v>134</v>
      </c>
      <c r="C255" s="6" t="s">
        <v>132</v>
      </c>
      <c r="D255" s="6" t="s">
        <v>133</v>
      </c>
      <c r="E255" s="6" t="s">
        <v>14</v>
      </c>
      <c r="F255" s="7">
        <v>9789865945800</v>
      </c>
      <c r="G255" s="4">
        <v>2</v>
      </c>
      <c r="H255" s="4">
        <v>240</v>
      </c>
      <c r="I255" s="14">
        <f t="shared" si="3"/>
        <v>480</v>
      </c>
      <c r="J255" s="4" t="s">
        <v>9</v>
      </c>
      <c r="K255" s="4" t="s">
        <v>9</v>
      </c>
      <c r="L255" s="4" t="s">
        <v>9</v>
      </c>
      <c r="M255" s="4"/>
    </row>
    <row r="256" spans="1:13" s="1" customFormat="1" ht="16.8" thickBot="1">
      <c r="A256" s="32">
        <v>253</v>
      </c>
      <c r="B256" s="6" t="s">
        <v>135</v>
      </c>
      <c r="C256" s="6" t="s">
        <v>132</v>
      </c>
      <c r="D256" s="6" t="s">
        <v>133</v>
      </c>
      <c r="E256" s="6" t="s">
        <v>14</v>
      </c>
      <c r="F256" s="7">
        <v>9789865945916</v>
      </c>
      <c r="G256" s="4">
        <v>2</v>
      </c>
      <c r="H256" s="4">
        <v>240</v>
      </c>
      <c r="I256" s="14">
        <f t="shared" si="3"/>
        <v>480</v>
      </c>
      <c r="J256" s="4" t="s">
        <v>9</v>
      </c>
      <c r="K256" s="4" t="s">
        <v>9</v>
      </c>
      <c r="L256" s="4" t="s">
        <v>9</v>
      </c>
      <c r="M256" s="4"/>
    </row>
    <row r="257" spans="1:13" s="1" customFormat="1" ht="16.8" thickBot="1">
      <c r="A257" s="32">
        <v>254</v>
      </c>
      <c r="B257" s="6" t="s">
        <v>137</v>
      </c>
      <c r="C257" s="6" t="s">
        <v>132</v>
      </c>
      <c r="D257" s="6" t="s">
        <v>133</v>
      </c>
      <c r="E257" s="6" t="s">
        <v>14</v>
      </c>
      <c r="F257" s="7">
        <v>9789865945930</v>
      </c>
      <c r="G257" s="4">
        <v>2</v>
      </c>
      <c r="H257" s="4">
        <v>240</v>
      </c>
      <c r="I257" s="14">
        <f t="shared" si="3"/>
        <v>480</v>
      </c>
      <c r="J257" s="4" t="s">
        <v>9</v>
      </c>
      <c r="K257" s="4" t="s">
        <v>9</v>
      </c>
      <c r="L257" s="4" t="s">
        <v>9</v>
      </c>
      <c r="M257" s="4"/>
    </row>
    <row r="258" spans="1:13" s="1" customFormat="1" ht="16.8" thickBot="1">
      <c r="A258" s="32">
        <v>255</v>
      </c>
      <c r="B258" s="6" t="s">
        <v>136</v>
      </c>
      <c r="C258" s="6" t="s">
        <v>132</v>
      </c>
      <c r="D258" s="6" t="s">
        <v>133</v>
      </c>
      <c r="E258" s="6" t="s">
        <v>14</v>
      </c>
      <c r="F258" s="7">
        <v>9789869497305</v>
      </c>
      <c r="G258" s="4">
        <v>2</v>
      </c>
      <c r="H258" s="4">
        <v>240</v>
      </c>
      <c r="I258" s="14">
        <f t="shared" si="3"/>
        <v>480</v>
      </c>
      <c r="J258" s="4" t="s">
        <v>9</v>
      </c>
      <c r="K258" s="4" t="s">
        <v>9</v>
      </c>
      <c r="L258" s="4" t="s">
        <v>9</v>
      </c>
      <c r="M258" s="4"/>
    </row>
    <row r="259" spans="1:13" s="1" customFormat="1" ht="16.8" thickBot="1">
      <c r="A259" s="32">
        <v>256</v>
      </c>
      <c r="B259" s="6" t="s">
        <v>140</v>
      </c>
      <c r="C259" s="6" t="s">
        <v>132</v>
      </c>
      <c r="D259" s="6" t="s">
        <v>133</v>
      </c>
      <c r="E259" s="6" t="s">
        <v>14</v>
      </c>
      <c r="F259" s="7">
        <v>9789869497381</v>
      </c>
      <c r="G259" s="4">
        <v>2</v>
      </c>
      <c r="H259" s="4">
        <v>240</v>
      </c>
      <c r="I259" s="14">
        <f t="shared" si="3"/>
        <v>480</v>
      </c>
      <c r="J259" s="4" t="s">
        <v>9</v>
      </c>
      <c r="K259" s="4" t="s">
        <v>9</v>
      </c>
      <c r="L259" s="4" t="s">
        <v>9</v>
      </c>
      <c r="M259" s="4"/>
    </row>
    <row r="260" spans="1:13" s="1" customFormat="1" ht="16.8" thickBot="1">
      <c r="A260" s="32">
        <v>257</v>
      </c>
      <c r="B260" s="6" t="s">
        <v>139</v>
      </c>
      <c r="C260" s="6" t="s">
        <v>132</v>
      </c>
      <c r="D260" s="6" t="s">
        <v>133</v>
      </c>
      <c r="E260" s="6" t="s">
        <v>14</v>
      </c>
      <c r="F260" s="7">
        <v>9789869572514</v>
      </c>
      <c r="G260" s="4">
        <v>2</v>
      </c>
      <c r="H260" s="4">
        <v>240</v>
      </c>
      <c r="I260" s="14">
        <f t="shared" ref="I260:I323" si="4">G260*H260</f>
        <v>480</v>
      </c>
      <c r="J260" s="4" t="s">
        <v>9</v>
      </c>
      <c r="K260" s="4" t="s">
        <v>9</v>
      </c>
      <c r="L260" s="4" t="s">
        <v>9</v>
      </c>
      <c r="M260" s="4"/>
    </row>
    <row r="261" spans="1:13" s="1" customFormat="1" ht="16.8" thickBot="1">
      <c r="A261" s="32">
        <v>258</v>
      </c>
      <c r="B261" s="6" t="s">
        <v>138</v>
      </c>
      <c r="C261" s="6" t="s">
        <v>132</v>
      </c>
      <c r="D261" s="6" t="s">
        <v>133</v>
      </c>
      <c r="E261" s="6" t="s">
        <v>14</v>
      </c>
      <c r="F261" s="7">
        <v>9789869497336</v>
      </c>
      <c r="G261" s="4">
        <v>2</v>
      </c>
      <c r="H261" s="4">
        <v>240</v>
      </c>
      <c r="I261" s="14">
        <f t="shared" si="4"/>
        <v>480</v>
      </c>
      <c r="J261" s="4" t="s">
        <v>9</v>
      </c>
      <c r="K261" s="4" t="s">
        <v>9</v>
      </c>
      <c r="L261" s="4" t="s">
        <v>9</v>
      </c>
      <c r="M261" s="4"/>
    </row>
    <row r="262" spans="1:13" s="1" customFormat="1" ht="81.599999999999994" thickBot="1">
      <c r="A262" s="32">
        <v>259</v>
      </c>
      <c r="B262" s="6" t="s">
        <v>150</v>
      </c>
      <c r="C262" s="6" t="s">
        <v>148</v>
      </c>
      <c r="D262" s="6" t="s">
        <v>149</v>
      </c>
      <c r="E262" s="6" t="s">
        <v>14</v>
      </c>
      <c r="F262" s="7">
        <v>9789865837853</v>
      </c>
      <c r="G262" s="4">
        <v>1</v>
      </c>
      <c r="H262" s="4">
        <v>350</v>
      </c>
      <c r="I262" s="14">
        <f t="shared" si="4"/>
        <v>350</v>
      </c>
      <c r="J262" s="4" t="s">
        <v>9</v>
      </c>
      <c r="K262" s="4" t="s">
        <v>9</v>
      </c>
      <c r="L262" s="4" t="s">
        <v>9</v>
      </c>
      <c r="M262" s="4"/>
    </row>
    <row r="263" spans="1:13" s="1" customFormat="1" ht="81.599999999999994" thickBot="1">
      <c r="A263" s="32">
        <v>260</v>
      </c>
      <c r="B263" s="6" t="s">
        <v>151</v>
      </c>
      <c r="C263" s="6" t="s">
        <v>148</v>
      </c>
      <c r="D263" s="6" t="s">
        <v>149</v>
      </c>
      <c r="E263" s="6" t="s">
        <v>14</v>
      </c>
      <c r="F263" s="7">
        <v>9789865837877</v>
      </c>
      <c r="G263" s="4">
        <v>1</v>
      </c>
      <c r="H263" s="4">
        <v>350</v>
      </c>
      <c r="I263" s="14">
        <f t="shared" si="4"/>
        <v>350</v>
      </c>
      <c r="J263" s="4" t="s">
        <v>9</v>
      </c>
      <c r="K263" s="4" t="s">
        <v>9</v>
      </c>
      <c r="L263" s="4" t="s">
        <v>9</v>
      </c>
      <c r="M263" s="4"/>
    </row>
    <row r="264" spans="1:13" s="1" customFormat="1" ht="81.599999999999994" thickBot="1">
      <c r="A264" s="32">
        <v>261</v>
      </c>
      <c r="B264" s="6" t="s">
        <v>152</v>
      </c>
      <c r="C264" s="6" t="s">
        <v>148</v>
      </c>
      <c r="D264" s="6" t="s">
        <v>149</v>
      </c>
      <c r="E264" s="6" t="s">
        <v>14</v>
      </c>
      <c r="F264" s="7">
        <v>9789865837884</v>
      </c>
      <c r="G264" s="4">
        <v>1</v>
      </c>
      <c r="H264" s="4">
        <v>350</v>
      </c>
      <c r="I264" s="14">
        <f t="shared" si="4"/>
        <v>350</v>
      </c>
      <c r="J264" s="4" t="s">
        <v>9</v>
      </c>
      <c r="K264" s="4" t="s">
        <v>9</v>
      </c>
      <c r="L264" s="4" t="s">
        <v>9</v>
      </c>
      <c r="M264" s="4"/>
    </row>
    <row r="265" spans="1:13" s="1" customFormat="1" ht="65.400000000000006" thickBot="1">
      <c r="A265" s="32">
        <v>262</v>
      </c>
      <c r="B265" s="6" t="s">
        <v>153</v>
      </c>
      <c r="C265" s="6" t="s">
        <v>148</v>
      </c>
      <c r="D265" s="6" t="s">
        <v>149</v>
      </c>
      <c r="E265" s="6" t="s">
        <v>14</v>
      </c>
      <c r="F265" s="7">
        <v>9789865837785</v>
      </c>
      <c r="G265" s="4">
        <v>1</v>
      </c>
      <c r="H265" s="4">
        <v>350</v>
      </c>
      <c r="I265" s="14">
        <f t="shared" si="4"/>
        <v>350</v>
      </c>
      <c r="J265" s="4" t="s">
        <v>9</v>
      </c>
      <c r="K265" s="4" t="s">
        <v>9</v>
      </c>
      <c r="L265" s="4" t="s">
        <v>9</v>
      </c>
      <c r="M265" s="4"/>
    </row>
    <row r="266" spans="1:13" s="1" customFormat="1" ht="65.400000000000006" thickBot="1">
      <c r="A266" s="32">
        <v>263</v>
      </c>
      <c r="B266" s="6" t="s">
        <v>154</v>
      </c>
      <c r="C266" s="6" t="s">
        <v>148</v>
      </c>
      <c r="D266" s="6" t="s">
        <v>149</v>
      </c>
      <c r="E266" s="6" t="s">
        <v>14</v>
      </c>
      <c r="F266" s="7">
        <v>9789865837808</v>
      </c>
      <c r="G266" s="4">
        <v>1</v>
      </c>
      <c r="H266" s="4">
        <v>350</v>
      </c>
      <c r="I266" s="14">
        <f t="shared" si="4"/>
        <v>350</v>
      </c>
      <c r="J266" s="4" t="s">
        <v>9</v>
      </c>
      <c r="K266" s="4" t="s">
        <v>9</v>
      </c>
      <c r="L266" s="4" t="s">
        <v>9</v>
      </c>
      <c r="M266" s="4"/>
    </row>
    <row r="267" spans="1:13" s="1" customFormat="1" ht="16.8" thickBot="1">
      <c r="A267" s="32">
        <v>264</v>
      </c>
      <c r="B267" s="6" t="s">
        <v>155</v>
      </c>
      <c r="C267" s="6" t="s">
        <v>156</v>
      </c>
      <c r="D267" s="6" t="s">
        <v>157</v>
      </c>
      <c r="E267" s="6" t="s">
        <v>14</v>
      </c>
      <c r="F267" s="7">
        <v>9789861507613</v>
      </c>
      <c r="G267" s="4">
        <v>1</v>
      </c>
      <c r="H267" s="4">
        <v>660</v>
      </c>
      <c r="I267" s="14">
        <f t="shared" si="4"/>
        <v>660</v>
      </c>
      <c r="J267" s="4" t="s">
        <v>9</v>
      </c>
      <c r="K267" s="4" t="s">
        <v>9</v>
      </c>
      <c r="L267" s="4" t="s">
        <v>9</v>
      </c>
      <c r="M267" s="4"/>
    </row>
    <row r="268" spans="1:13" s="1" customFormat="1" ht="16.8" thickBot="1">
      <c r="A268" s="32">
        <v>265</v>
      </c>
      <c r="B268" s="6" t="s">
        <v>158</v>
      </c>
      <c r="C268" s="6" t="s">
        <v>159</v>
      </c>
      <c r="D268" s="6" t="s">
        <v>160</v>
      </c>
      <c r="E268" s="6" t="s">
        <v>14</v>
      </c>
      <c r="F268" s="7">
        <v>4717211024577</v>
      </c>
      <c r="G268" s="4">
        <v>1</v>
      </c>
      <c r="H268" s="4">
        <v>699</v>
      </c>
      <c r="I268" s="14">
        <f t="shared" si="4"/>
        <v>699</v>
      </c>
      <c r="J268" s="4" t="s">
        <v>836</v>
      </c>
      <c r="K268" s="4" t="s">
        <v>9</v>
      </c>
      <c r="L268" s="4" t="s">
        <v>9</v>
      </c>
      <c r="M268" s="4" t="s">
        <v>128</v>
      </c>
    </row>
    <row r="269" spans="1:13" s="1" customFormat="1" ht="16.8" thickBot="1">
      <c r="A269" s="32">
        <v>266</v>
      </c>
      <c r="B269" s="6" t="s">
        <v>166</v>
      </c>
      <c r="C269" s="6" t="s">
        <v>167</v>
      </c>
      <c r="D269" s="6" t="s">
        <v>160</v>
      </c>
      <c r="E269" s="6" t="s">
        <v>14</v>
      </c>
      <c r="F269" s="7">
        <v>9789579095747</v>
      </c>
      <c r="G269" s="4">
        <v>1</v>
      </c>
      <c r="H269" s="4">
        <v>320</v>
      </c>
      <c r="I269" s="14">
        <f t="shared" si="4"/>
        <v>320</v>
      </c>
      <c r="J269" s="4" t="s">
        <v>9</v>
      </c>
      <c r="K269" s="4" t="s">
        <v>9</v>
      </c>
      <c r="L269" s="4" t="s">
        <v>9</v>
      </c>
      <c r="M269" s="4"/>
    </row>
    <row r="270" spans="1:13" s="1" customFormat="1" ht="16.8" thickBot="1">
      <c r="A270" s="32">
        <v>267</v>
      </c>
      <c r="B270" s="6" t="s">
        <v>168</v>
      </c>
      <c r="C270" s="6" t="s">
        <v>169</v>
      </c>
      <c r="D270" s="6" t="s">
        <v>37</v>
      </c>
      <c r="E270" s="6" t="s">
        <v>14</v>
      </c>
      <c r="F270" s="7">
        <v>9789571052052</v>
      </c>
      <c r="G270" s="4">
        <v>1</v>
      </c>
      <c r="H270" s="4">
        <v>300</v>
      </c>
      <c r="I270" s="14">
        <f t="shared" si="4"/>
        <v>300</v>
      </c>
      <c r="J270" s="4" t="s">
        <v>9</v>
      </c>
      <c r="K270" s="4" t="s">
        <v>9</v>
      </c>
      <c r="L270" s="4" t="s">
        <v>9</v>
      </c>
      <c r="M270" s="4"/>
    </row>
    <row r="271" spans="1:13" s="1" customFormat="1" ht="16.8" thickBot="1">
      <c r="A271" s="32">
        <v>268</v>
      </c>
      <c r="B271" s="6" t="s">
        <v>170</v>
      </c>
      <c r="C271" s="6" t="s">
        <v>171</v>
      </c>
      <c r="D271" s="6" t="s">
        <v>172</v>
      </c>
      <c r="E271" s="6" t="s">
        <v>14</v>
      </c>
      <c r="F271" s="7">
        <v>9789573275602</v>
      </c>
      <c r="G271" s="4">
        <v>1</v>
      </c>
      <c r="H271" s="4">
        <v>330</v>
      </c>
      <c r="I271" s="14">
        <f t="shared" si="4"/>
        <v>330</v>
      </c>
      <c r="J271" s="4" t="s">
        <v>9</v>
      </c>
      <c r="K271" s="4" t="s">
        <v>9</v>
      </c>
      <c r="L271" s="4" t="s">
        <v>9</v>
      </c>
      <c r="M271" s="4"/>
    </row>
    <row r="272" spans="1:13" s="1" customFormat="1" ht="33" thickBot="1">
      <c r="A272" s="32">
        <v>269</v>
      </c>
      <c r="B272" s="6" t="s">
        <v>173</v>
      </c>
      <c r="C272" s="6" t="s">
        <v>174</v>
      </c>
      <c r="D272" s="6" t="s">
        <v>175</v>
      </c>
      <c r="E272" s="6" t="s">
        <v>14</v>
      </c>
      <c r="F272" s="7">
        <v>9789861371955</v>
      </c>
      <c r="G272" s="4">
        <v>1</v>
      </c>
      <c r="H272" s="4">
        <v>300</v>
      </c>
      <c r="I272" s="14">
        <f t="shared" si="4"/>
        <v>300</v>
      </c>
      <c r="J272" s="4" t="s">
        <v>9</v>
      </c>
      <c r="K272" s="4" t="s">
        <v>9</v>
      </c>
      <c r="L272" s="4" t="s">
        <v>9</v>
      </c>
      <c r="M272" s="4"/>
    </row>
    <row r="273" spans="1:13" s="1" customFormat="1" ht="33" thickBot="1">
      <c r="A273" s="32">
        <v>270</v>
      </c>
      <c r="B273" s="6" t="s">
        <v>176</v>
      </c>
      <c r="C273" s="6" t="s">
        <v>174</v>
      </c>
      <c r="D273" s="6" t="s">
        <v>175</v>
      </c>
      <c r="E273" s="6" t="s">
        <v>14</v>
      </c>
      <c r="F273" s="7">
        <v>9789861372273</v>
      </c>
      <c r="G273" s="4">
        <v>1</v>
      </c>
      <c r="H273" s="4">
        <v>300</v>
      </c>
      <c r="I273" s="14">
        <f t="shared" si="4"/>
        <v>300</v>
      </c>
      <c r="J273" s="4" t="s">
        <v>9</v>
      </c>
      <c r="K273" s="4" t="s">
        <v>9</v>
      </c>
      <c r="L273" s="4" t="s">
        <v>9</v>
      </c>
      <c r="M273" s="4"/>
    </row>
    <row r="274" spans="1:13" s="1" customFormat="1" ht="33" thickBot="1">
      <c r="A274" s="32">
        <v>271</v>
      </c>
      <c r="B274" s="6" t="s">
        <v>177</v>
      </c>
      <c r="C274" s="6" t="s">
        <v>178</v>
      </c>
      <c r="D274" s="6" t="s">
        <v>175</v>
      </c>
      <c r="E274" s="6" t="s">
        <v>14</v>
      </c>
      <c r="F274" s="7">
        <v>9789573275701</v>
      </c>
      <c r="G274" s="4">
        <v>1</v>
      </c>
      <c r="H274" s="4">
        <v>280</v>
      </c>
      <c r="I274" s="14">
        <f t="shared" si="4"/>
        <v>280</v>
      </c>
      <c r="J274" s="4" t="s">
        <v>9</v>
      </c>
      <c r="K274" s="4" t="s">
        <v>9</v>
      </c>
      <c r="L274" s="4" t="s">
        <v>9</v>
      </c>
      <c r="M274" s="4"/>
    </row>
    <row r="275" spans="1:13" s="1" customFormat="1" ht="33" thickBot="1">
      <c r="A275" s="32">
        <v>272</v>
      </c>
      <c r="B275" s="6" t="s">
        <v>179</v>
      </c>
      <c r="C275" s="6" t="s">
        <v>99</v>
      </c>
      <c r="D275" s="6" t="s">
        <v>175</v>
      </c>
      <c r="E275" s="6" t="s">
        <v>14</v>
      </c>
      <c r="F275" s="7">
        <v>9789869149730</v>
      </c>
      <c r="G275" s="4">
        <v>1</v>
      </c>
      <c r="H275" s="4">
        <v>260</v>
      </c>
      <c r="I275" s="14">
        <f t="shared" si="4"/>
        <v>260</v>
      </c>
      <c r="J275" s="4" t="s">
        <v>9</v>
      </c>
      <c r="K275" s="4" t="s">
        <v>9</v>
      </c>
      <c r="L275" s="4" t="s">
        <v>9</v>
      </c>
      <c r="M275" s="4"/>
    </row>
    <row r="276" spans="1:13" s="1" customFormat="1" ht="33" thickBot="1">
      <c r="A276" s="32">
        <v>273</v>
      </c>
      <c r="B276" s="6" t="s">
        <v>180</v>
      </c>
      <c r="C276" s="6" t="s">
        <v>174</v>
      </c>
      <c r="D276" s="6" t="s">
        <v>175</v>
      </c>
      <c r="E276" s="6" t="s">
        <v>14</v>
      </c>
      <c r="F276" s="7">
        <v>9789863591160</v>
      </c>
      <c r="G276" s="4">
        <v>1</v>
      </c>
      <c r="H276" s="4">
        <v>260</v>
      </c>
      <c r="I276" s="14">
        <f t="shared" si="4"/>
        <v>260</v>
      </c>
      <c r="J276" s="4" t="s">
        <v>9</v>
      </c>
      <c r="K276" s="4" t="s">
        <v>9</v>
      </c>
      <c r="L276" s="4" t="s">
        <v>9</v>
      </c>
      <c r="M276" s="4"/>
    </row>
    <row r="277" spans="1:13" s="1" customFormat="1" ht="16.8" thickBot="1">
      <c r="A277" s="32">
        <v>274</v>
      </c>
      <c r="B277" s="6" t="s">
        <v>186</v>
      </c>
      <c r="C277" s="6" t="s">
        <v>187</v>
      </c>
      <c r="D277" s="6" t="s">
        <v>95</v>
      </c>
      <c r="E277" s="6" t="s">
        <v>14</v>
      </c>
      <c r="F277" s="7">
        <v>9789579609388</v>
      </c>
      <c r="G277" s="4">
        <v>1</v>
      </c>
      <c r="H277" s="4">
        <v>499</v>
      </c>
      <c r="I277" s="14">
        <f t="shared" si="4"/>
        <v>499</v>
      </c>
      <c r="J277" s="4" t="s">
        <v>9</v>
      </c>
      <c r="K277" s="4" t="s">
        <v>9</v>
      </c>
      <c r="L277" s="4" t="s">
        <v>9</v>
      </c>
      <c r="M277" s="4"/>
    </row>
    <row r="278" spans="1:13" s="1" customFormat="1" ht="16.8" thickBot="1">
      <c r="A278" s="32">
        <v>275</v>
      </c>
      <c r="B278" s="6" t="s">
        <v>161</v>
      </c>
      <c r="C278" s="6" t="s">
        <v>162</v>
      </c>
      <c r="D278" s="6" t="s">
        <v>39</v>
      </c>
      <c r="E278" s="6" t="s">
        <v>14</v>
      </c>
      <c r="F278" s="7">
        <v>9789571373867</v>
      </c>
      <c r="G278" s="4">
        <v>1</v>
      </c>
      <c r="H278" s="4">
        <v>460</v>
      </c>
      <c r="I278" s="14">
        <f t="shared" si="4"/>
        <v>460</v>
      </c>
      <c r="J278" s="4" t="s">
        <v>9</v>
      </c>
      <c r="K278" s="4" t="s">
        <v>9</v>
      </c>
      <c r="L278" s="4" t="s">
        <v>9</v>
      </c>
      <c r="M278" s="4"/>
    </row>
    <row r="279" spans="1:13" s="1" customFormat="1" ht="16.8" thickBot="1">
      <c r="A279" s="32">
        <v>276</v>
      </c>
      <c r="B279" s="6" t="s">
        <v>141</v>
      </c>
      <c r="C279" s="6" t="s">
        <v>142</v>
      </c>
      <c r="D279" s="6" t="s">
        <v>143</v>
      </c>
      <c r="E279" s="6" t="s">
        <v>14</v>
      </c>
      <c r="F279" s="7">
        <v>9575951476</v>
      </c>
      <c r="G279" s="4">
        <v>1</v>
      </c>
      <c r="H279" s="4">
        <v>105</v>
      </c>
      <c r="I279" s="14">
        <f t="shared" si="4"/>
        <v>105</v>
      </c>
      <c r="J279" s="4" t="s">
        <v>9</v>
      </c>
      <c r="K279" s="4" t="s">
        <v>9</v>
      </c>
      <c r="L279" s="4" t="s">
        <v>9</v>
      </c>
      <c r="M279" s="4"/>
    </row>
    <row r="280" spans="1:13" s="1" customFormat="1" ht="16.8" thickBot="1">
      <c r="A280" s="32">
        <v>277</v>
      </c>
      <c r="B280" s="6" t="s">
        <v>144</v>
      </c>
      <c r="C280" s="6" t="s">
        <v>142</v>
      </c>
      <c r="D280" s="6" t="s">
        <v>143</v>
      </c>
      <c r="E280" s="6" t="s">
        <v>14</v>
      </c>
      <c r="F280" s="7">
        <v>9575953541</v>
      </c>
      <c r="G280" s="4">
        <v>1</v>
      </c>
      <c r="H280" s="4">
        <v>105</v>
      </c>
      <c r="I280" s="14">
        <f t="shared" si="4"/>
        <v>105</v>
      </c>
      <c r="J280" s="4" t="s">
        <v>9</v>
      </c>
      <c r="K280" s="4" t="s">
        <v>9</v>
      </c>
      <c r="L280" s="4" t="s">
        <v>9</v>
      </c>
      <c r="M280" s="4"/>
    </row>
    <row r="281" spans="1:13" s="1" customFormat="1" ht="16.8" thickBot="1">
      <c r="A281" s="32">
        <v>278</v>
      </c>
      <c r="B281" s="6" t="s">
        <v>145</v>
      </c>
      <c r="C281" s="6" t="s">
        <v>142</v>
      </c>
      <c r="D281" s="6" t="s">
        <v>143</v>
      </c>
      <c r="E281" s="6" t="s">
        <v>14</v>
      </c>
      <c r="F281" s="7">
        <v>9575955897</v>
      </c>
      <c r="G281" s="4">
        <v>1</v>
      </c>
      <c r="H281" s="4">
        <v>105</v>
      </c>
      <c r="I281" s="14">
        <f t="shared" si="4"/>
        <v>105</v>
      </c>
      <c r="J281" s="4" t="s">
        <v>9</v>
      </c>
      <c r="K281" s="4" t="s">
        <v>9</v>
      </c>
      <c r="L281" s="4" t="s">
        <v>9</v>
      </c>
      <c r="M281" s="4"/>
    </row>
    <row r="282" spans="1:13" s="1" customFormat="1" ht="16.8" thickBot="1">
      <c r="A282" s="32">
        <v>279</v>
      </c>
      <c r="B282" s="6" t="s">
        <v>146</v>
      </c>
      <c r="C282" s="6" t="s">
        <v>142</v>
      </c>
      <c r="D282" s="6" t="s">
        <v>143</v>
      </c>
      <c r="E282" s="6" t="s">
        <v>14</v>
      </c>
      <c r="F282" s="7">
        <v>9789575096113</v>
      </c>
      <c r="G282" s="4">
        <v>1</v>
      </c>
      <c r="H282" s="4">
        <v>105</v>
      </c>
      <c r="I282" s="14">
        <f t="shared" si="4"/>
        <v>105</v>
      </c>
      <c r="J282" s="4" t="s">
        <v>9</v>
      </c>
      <c r="K282" s="4" t="s">
        <v>9</v>
      </c>
      <c r="L282" s="4" t="s">
        <v>9</v>
      </c>
      <c r="M282" s="4"/>
    </row>
    <row r="283" spans="1:13" s="1" customFormat="1" ht="16.8" thickBot="1">
      <c r="A283" s="32">
        <v>280</v>
      </c>
      <c r="B283" s="6" t="s">
        <v>147</v>
      </c>
      <c r="C283" s="12" t="s">
        <v>142</v>
      </c>
      <c r="D283" s="12" t="s">
        <v>143</v>
      </c>
      <c r="E283" s="12" t="s">
        <v>14</v>
      </c>
      <c r="F283" s="13">
        <v>9861565256</v>
      </c>
      <c r="G283" s="14">
        <v>1</v>
      </c>
      <c r="H283" s="14">
        <v>105</v>
      </c>
      <c r="I283" s="14">
        <f t="shared" si="4"/>
        <v>105</v>
      </c>
      <c r="J283" s="14" t="s">
        <v>9</v>
      </c>
      <c r="K283" s="14" t="s">
        <v>9</v>
      </c>
      <c r="L283" s="14" t="s">
        <v>9</v>
      </c>
      <c r="M283" s="4"/>
    </row>
    <row r="284" spans="1:13" s="1" customFormat="1" ht="16.8" thickBot="1">
      <c r="A284" s="32">
        <v>281</v>
      </c>
      <c r="B284" s="6" t="s">
        <v>223</v>
      </c>
      <c r="C284" s="12" t="s">
        <v>142</v>
      </c>
      <c r="D284" s="12" t="s">
        <v>143</v>
      </c>
      <c r="E284" s="12" t="s">
        <v>14</v>
      </c>
      <c r="F284" s="13">
        <v>9789862090213</v>
      </c>
      <c r="G284" s="14">
        <v>1</v>
      </c>
      <c r="H284" s="14">
        <v>105</v>
      </c>
      <c r="I284" s="14">
        <f t="shared" si="4"/>
        <v>105</v>
      </c>
      <c r="J284" s="14" t="s">
        <v>9</v>
      </c>
      <c r="K284" s="14" t="s">
        <v>9</v>
      </c>
      <c r="L284" s="14" t="s">
        <v>9</v>
      </c>
      <c r="M284" s="4"/>
    </row>
    <row r="285" spans="1:13" s="1" customFormat="1" ht="16.8" thickBot="1">
      <c r="A285" s="32">
        <v>282</v>
      </c>
      <c r="B285" s="6" t="s">
        <v>224</v>
      </c>
      <c r="C285" s="12" t="s">
        <v>142</v>
      </c>
      <c r="D285" s="12" t="s">
        <v>143</v>
      </c>
      <c r="E285" s="12" t="s">
        <v>14</v>
      </c>
      <c r="F285" s="13">
        <v>9789862091678</v>
      </c>
      <c r="G285" s="14">
        <v>1</v>
      </c>
      <c r="H285" s="14">
        <v>105</v>
      </c>
      <c r="I285" s="14">
        <f t="shared" si="4"/>
        <v>105</v>
      </c>
      <c r="J285" s="14" t="s">
        <v>9</v>
      </c>
      <c r="K285" s="14" t="s">
        <v>9</v>
      </c>
      <c r="L285" s="14" t="s">
        <v>9</v>
      </c>
      <c r="M285" s="4"/>
    </row>
    <row r="286" spans="1:13" s="34" customFormat="1" ht="16.8" thickBot="1">
      <c r="A286" s="32">
        <v>283</v>
      </c>
      <c r="B286" s="45" t="s">
        <v>784</v>
      </c>
      <c r="C286" s="26" t="s">
        <v>142</v>
      </c>
      <c r="D286" s="26" t="s">
        <v>143</v>
      </c>
      <c r="E286" s="26" t="s">
        <v>14</v>
      </c>
      <c r="F286" s="33">
        <v>9789862093467</v>
      </c>
      <c r="G286" s="19">
        <v>1</v>
      </c>
      <c r="H286" s="19">
        <v>105</v>
      </c>
      <c r="I286" s="19">
        <f t="shared" si="4"/>
        <v>105</v>
      </c>
      <c r="J286" s="19" t="s">
        <v>9</v>
      </c>
      <c r="K286" s="19" t="s">
        <v>9</v>
      </c>
      <c r="L286" s="19" t="s">
        <v>9</v>
      </c>
      <c r="M286" s="46"/>
    </row>
    <row r="287" spans="1:13" s="1" customFormat="1" ht="16.8" thickBot="1">
      <c r="A287" s="32">
        <v>284</v>
      </c>
      <c r="B287" s="6" t="s">
        <v>225</v>
      </c>
      <c r="C287" s="12" t="s">
        <v>142</v>
      </c>
      <c r="D287" s="12" t="s">
        <v>143</v>
      </c>
      <c r="E287" s="12" t="s">
        <v>14</v>
      </c>
      <c r="F287" s="13">
        <v>9787544506144</v>
      </c>
      <c r="G287" s="14">
        <v>1</v>
      </c>
      <c r="H287" s="14">
        <v>105</v>
      </c>
      <c r="I287" s="14">
        <f t="shared" si="4"/>
        <v>105</v>
      </c>
      <c r="J287" s="14" t="s">
        <v>9</v>
      </c>
      <c r="K287" s="14" t="s">
        <v>9</v>
      </c>
      <c r="L287" s="14" t="s">
        <v>9</v>
      </c>
      <c r="M287" s="4"/>
    </row>
    <row r="288" spans="1:13" s="1" customFormat="1" ht="16.8" thickBot="1">
      <c r="A288" s="32">
        <v>285</v>
      </c>
      <c r="B288" s="6" t="s">
        <v>226</v>
      </c>
      <c r="C288" s="12" t="s">
        <v>142</v>
      </c>
      <c r="D288" s="12" t="s">
        <v>143</v>
      </c>
      <c r="E288" s="12" t="s">
        <v>14</v>
      </c>
      <c r="F288" s="13">
        <v>9789862096031</v>
      </c>
      <c r="G288" s="14">
        <v>1</v>
      </c>
      <c r="H288" s="14">
        <v>105</v>
      </c>
      <c r="I288" s="14">
        <f t="shared" si="4"/>
        <v>105</v>
      </c>
      <c r="J288" s="14" t="s">
        <v>9</v>
      </c>
      <c r="K288" s="14" t="s">
        <v>9</v>
      </c>
      <c r="L288" s="14" t="s">
        <v>9</v>
      </c>
      <c r="M288" s="4"/>
    </row>
    <row r="289" spans="1:13" s="1" customFormat="1" ht="16.8" thickBot="1">
      <c r="A289" s="32">
        <v>286</v>
      </c>
      <c r="B289" s="6" t="s">
        <v>785</v>
      </c>
      <c r="C289" s="12" t="s">
        <v>142</v>
      </c>
      <c r="D289" s="12" t="s">
        <v>143</v>
      </c>
      <c r="E289" s="12" t="s">
        <v>14</v>
      </c>
      <c r="F289" s="13">
        <v>9789862097281</v>
      </c>
      <c r="G289" s="14">
        <v>1</v>
      </c>
      <c r="H289" s="14">
        <v>105</v>
      </c>
      <c r="I289" s="14">
        <f t="shared" si="4"/>
        <v>105</v>
      </c>
      <c r="J289" s="14" t="s">
        <v>9</v>
      </c>
      <c r="K289" s="14" t="s">
        <v>9</v>
      </c>
      <c r="L289" s="14" t="s">
        <v>9</v>
      </c>
      <c r="M289" s="4"/>
    </row>
    <row r="290" spans="1:13" s="1" customFormat="1" ht="16.8" thickBot="1">
      <c r="A290" s="32">
        <v>287</v>
      </c>
      <c r="B290" s="6" t="s">
        <v>227</v>
      </c>
      <c r="C290" s="12" t="s">
        <v>142</v>
      </c>
      <c r="D290" s="12" t="s">
        <v>143</v>
      </c>
      <c r="E290" s="12" t="s">
        <v>14</v>
      </c>
      <c r="F290" s="13">
        <v>9789862098844</v>
      </c>
      <c r="G290" s="14">
        <v>1</v>
      </c>
      <c r="H290" s="14">
        <v>105</v>
      </c>
      <c r="I290" s="14">
        <f t="shared" si="4"/>
        <v>105</v>
      </c>
      <c r="J290" s="14" t="s">
        <v>9</v>
      </c>
      <c r="K290" s="14" t="s">
        <v>9</v>
      </c>
      <c r="L290" s="14" t="s">
        <v>9</v>
      </c>
      <c r="M290" s="4"/>
    </row>
    <row r="291" spans="1:13" s="1" customFormat="1" ht="16.8" thickBot="1">
      <c r="A291" s="32">
        <v>288</v>
      </c>
      <c r="B291" s="6" t="s">
        <v>228</v>
      </c>
      <c r="C291" s="12" t="s">
        <v>142</v>
      </c>
      <c r="D291" s="12" t="s">
        <v>143</v>
      </c>
      <c r="E291" s="12" t="s">
        <v>14</v>
      </c>
      <c r="F291" s="13">
        <v>9789862560730</v>
      </c>
      <c r="G291" s="14">
        <v>1</v>
      </c>
      <c r="H291" s="14">
        <v>105</v>
      </c>
      <c r="I291" s="14">
        <f t="shared" si="4"/>
        <v>105</v>
      </c>
      <c r="J291" s="14" t="s">
        <v>9</v>
      </c>
      <c r="K291" s="14" t="s">
        <v>9</v>
      </c>
      <c r="L291" s="14" t="s">
        <v>9</v>
      </c>
      <c r="M291" s="4"/>
    </row>
    <row r="292" spans="1:13" s="1" customFormat="1" ht="16.8" thickBot="1">
      <c r="A292" s="32">
        <v>289</v>
      </c>
      <c r="B292" s="6" t="s">
        <v>229</v>
      </c>
      <c r="C292" s="12" t="s">
        <v>142</v>
      </c>
      <c r="D292" s="12" t="s">
        <v>143</v>
      </c>
      <c r="E292" s="12" t="s">
        <v>14</v>
      </c>
      <c r="F292" s="13">
        <v>9789862561768</v>
      </c>
      <c r="G292" s="14">
        <v>1</v>
      </c>
      <c r="H292" s="14">
        <v>105</v>
      </c>
      <c r="I292" s="14">
        <f t="shared" si="4"/>
        <v>105</v>
      </c>
      <c r="J292" s="14" t="s">
        <v>9</v>
      </c>
      <c r="K292" s="14" t="s">
        <v>9</v>
      </c>
      <c r="L292" s="14" t="s">
        <v>9</v>
      </c>
      <c r="M292" s="4"/>
    </row>
    <row r="293" spans="1:13" s="1" customFormat="1" ht="16.8" thickBot="1">
      <c r="A293" s="32">
        <v>290</v>
      </c>
      <c r="B293" s="6" t="s">
        <v>230</v>
      </c>
      <c r="C293" s="12" t="s">
        <v>142</v>
      </c>
      <c r="D293" s="12" t="s">
        <v>143</v>
      </c>
      <c r="E293" s="12" t="s">
        <v>14</v>
      </c>
      <c r="F293" s="13">
        <v>9789862562888</v>
      </c>
      <c r="G293" s="14">
        <v>1</v>
      </c>
      <c r="H293" s="14">
        <v>105</v>
      </c>
      <c r="I293" s="14">
        <f t="shared" si="4"/>
        <v>105</v>
      </c>
      <c r="J293" s="14" t="s">
        <v>9</v>
      </c>
      <c r="K293" s="14" t="s">
        <v>9</v>
      </c>
      <c r="L293" s="14" t="s">
        <v>9</v>
      </c>
      <c r="M293" s="4"/>
    </row>
    <row r="294" spans="1:13" s="1" customFormat="1" ht="16.8" thickBot="1">
      <c r="A294" s="32">
        <v>291</v>
      </c>
      <c r="B294" s="6" t="s">
        <v>231</v>
      </c>
      <c r="C294" s="12" t="s">
        <v>142</v>
      </c>
      <c r="D294" s="12" t="s">
        <v>143</v>
      </c>
      <c r="E294" s="12" t="s">
        <v>14</v>
      </c>
      <c r="F294" s="13">
        <v>9789862564561</v>
      </c>
      <c r="G294" s="14">
        <v>1</v>
      </c>
      <c r="H294" s="14">
        <v>105</v>
      </c>
      <c r="I294" s="14">
        <f t="shared" si="4"/>
        <v>105</v>
      </c>
      <c r="J294" s="14" t="s">
        <v>9</v>
      </c>
      <c r="K294" s="14" t="s">
        <v>9</v>
      </c>
      <c r="L294" s="14" t="s">
        <v>9</v>
      </c>
      <c r="M294" s="4"/>
    </row>
    <row r="295" spans="1:13" s="1" customFormat="1" ht="16.8" thickBot="1">
      <c r="A295" s="32">
        <v>292</v>
      </c>
      <c r="B295" s="6" t="s">
        <v>232</v>
      </c>
      <c r="C295" s="12" t="s">
        <v>142</v>
      </c>
      <c r="D295" s="12" t="s">
        <v>143</v>
      </c>
      <c r="E295" s="12" t="s">
        <v>14</v>
      </c>
      <c r="F295" s="13">
        <v>9789862565414</v>
      </c>
      <c r="G295" s="14">
        <v>1</v>
      </c>
      <c r="H295" s="14">
        <v>105</v>
      </c>
      <c r="I295" s="14">
        <f t="shared" si="4"/>
        <v>105</v>
      </c>
      <c r="J295" s="14" t="s">
        <v>9</v>
      </c>
      <c r="K295" s="14" t="s">
        <v>9</v>
      </c>
      <c r="L295" s="14" t="s">
        <v>9</v>
      </c>
      <c r="M295" s="4"/>
    </row>
    <row r="296" spans="1:13" s="1" customFormat="1" ht="16.8" thickBot="1">
      <c r="A296" s="32">
        <v>293</v>
      </c>
      <c r="B296" s="6" t="s">
        <v>233</v>
      </c>
      <c r="C296" s="12" t="s">
        <v>142</v>
      </c>
      <c r="D296" s="12" t="s">
        <v>143</v>
      </c>
      <c r="E296" s="12" t="s">
        <v>14</v>
      </c>
      <c r="F296" s="13">
        <v>9789862566855</v>
      </c>
      <c r="G296" s="14">
        <v>1</v>
      </c>
      <c r="H296" s="14">
        <v>105</v>
      </c>
      <c r="I296" s="14">
        <f t="shared" si="4"/>
        <v>105</v>
      </c>
      <c r="J296" s="14" t="s">
        <v>9</v>
      </c>
      <c r="K296" s="14" t="s">
        <v>9</v>
      </c>
      <c r="L296" s="14" t="s">
        <v>9</v>
      </c>
      <c r="M296" s="4"/>
    </row>
    <row r="297" spans="1:13" s="1" customFormat="1" ht="16.8" thickBot="1">
      <c r="A297" s="32">
        <v>294</v>
      </c>
      <c r="B297" s="6" t="s">
        <v>234</v>
      </c>
      <c r="C297" s="12" t="s">
        <v>142</v>
      </c>
      <c r="D297" s="12" t="s">
        <v>143</v>
      </c>
      <c r="E297" s="12" t="s">
        <v>14</v>
      </c>
      <c r="F297" s="13">
        <v>9789862568224</v>
      </c>
      <c r="G297" s="14">
        <v>1</v>
      </c>
      <c r="H297" s="14">
        <v>105</v>
      </c>
      <c r="I297" s="14">
        <f t="shared" si="4"/>
        <v>105</v>
      </c>
      <c r="J297" s="14" t="s">
        <v>9</v>
      </c>
      <c r="K297" s="14" t="s">
        <v>9</v>
      </c>
      <c r="L297" s="14" t="s">
        <v>9</v>
      </c>
      <c r="M297" s="4"/>
    </row>
    <row r="298" spans="1:13" s="1" customFormat="1" ht="16.8" thickBot="1">
      <c r="A298" s="32">
        <v>295</v>
      </c>
      <c r="B298" s="6" t="s">
        <v>235</v>
      </c>
      <c r="C298" s="12" t="s">
        <v>142</v>
      </c>
      <c r="D298" s="12" t="s">
        <v>143</v>
      </c>
      <c r="E298" s="12" t="s">
        <v>14</v>
      </c>
      <c r="F298" s="13">
        <v>9789862569689</v>
      </c>
      <c r="G298" s="14">
        <v>1</v>
      </c>
      <c r="H298" s="14">
        <v>105</v>
      </c>
      <c r="I298" s="14">
        <f t="shared" si="4"/>
        <v>105</v>
      </c>
      <c r="J298" s="14" t="s">
        <v>9</v>
      </c>
      <c r="K298" s="14" t="s">
        <v>9</v>
      </c>
      <c r="L298" s="14" t="s">
        <v>9</v>
      </c>
      <c r="M298" s="4"/>
    </row>
    <row r="299" spans="1:13" s="1" customFormat="1" ht="16.8" thickBot="1">
      <c r="A299" s="32">
        <v>296</v>
      </c>
      <c r="B299" s="6" t="s">
        <v>236</v>
      </c>
      <c r="C299" s="12" t="s">
        <v>142</v>
      </c>
      <c r="D299" s="12" t="s">
        <v>143</v>
      </c>
      <c r="E299" s="12" t="s">
        <v>14</v>
      </c>
      <c r="F299" s="13">
        <v>9789863101239</v>
      </c>
      <c r="G299" s="14">
        <v>1</v>
      </c>
      <c r="H299" s="14">
        <v>105</v>
      </c>
      <c r="I299" s="14">
        <f t="shared" si="4"/>
        <v>105</v>
      </c>
      <c r="J299" s="14" t="s">
        <v>9</v>
      </c>
      <c r="K299" s="14" t="s">
        <v>9</v>
      </c>
      <c r="L299" s="14" t="s">
        <v>9</v>
      </c>
      <c r="M299" s="4"/>
    </row>
    <row r="300" spans="1:13" s="1" customFormat="1" ht="16.8" thickBot="1">
      <c r="A300" s="32">
        <v>297</v>
      </c>
      <c r="B300" s="6" t="s">
        <v>237</v>
      </c>
      <c r="C300" s="6" t="s">
        <v>142</v>
      </c>
      <c r="D300" s="6" t="s">
        <v>143</v>
      </c>
      <c r="E300" s="6" t="s">
        <v>14</v>
      </c>
      <c r="F300" s="7">
        <v>9789863102663</v>
      </c>
      <c r="G300" s="4">
        <v>1</v>
      </c>
      <c r="H300" s="4">
        <v>105</v>
      </c>
      <c r="I300" s="14">
        <f t="shared" si="4"/>
        <v>105</v>
      </c>
      <c r="J300" s="14" t="s">
        <v>9</v>
      </c>
      <c r="K300" s="14" t="s">
        <v>9</v>
      </c>
      <c r="L300" s="14" t="s">
        <v>9</v>
      </c>
      <c r="M300" s="4"/>
    </row>
    <row r="301" spans="1:13" s="1" customFormat="1" ht="16.8" thickBot="1">
      <c r="A301" s="32">
        <v>298</v>
      </c>
      <c r="B301" s="6" t="s">
        <v>238</v>
      </c>
      <c r="C301" s="6" t="s">
        <v>142</v>
      </c>
      <c r="D301" s="6" t="s">
        <v>143</v>
      </c>
      <c r="E301" s="6" t="s">
        <v>14</v>
      </c>
      <c r="F301" s="7">
        <v>9789863104162</v>
      </c>
      <c r="G301" s="4">
        <v>1</v>
      </c>
      <c r="H301" s="4">
        <v>105</v>
      </c>
      <c r="I301" s="14">
        <f t="shared" si="4"/>
        <v>105</v>
      </c>
      <c r="J301" s="14" t="s">
        <v>9</v>
      </c>
      <c r="K301" s="14" t="s">
        <v>9</v>
      </c>
      <c r="L301" s="14" t="s">
        <v>9</v>
      </c>
      <c r="M301" s="4"/>
    </row>
    <row r="302" spans="1:13" s="1" customFormat="1" ht="16.8" thickBot="1">
      <c r="A302" s="32">
        <v>299</v>
      </c>
      <c r="B302" s="6" t="s">
        <v>239</v>
      </c>
      <c r="C302" s="6" t="s">
        <v>142</v>
      </c>
      <c r="D302" s="6" t="s">
        <v>143</v>
      </c>
      <c r="E302" s="6" t="s">
        <v>14</v>
      </c>
      <c r="F302" s="7">
        <v>9789863105268</v>
      </c>
      <c r="G302" s="4">
        <v>1</v>
      </c>
      <c r="H302" s="4">
        <v>105</v>
      </c>
      <c r="I302" s="14">
        <f t="shared" si="4"/>
        <v>105</v>
      </c>
      <c r="J302" s="14" t="s">
        <v>9</v>
      </c>
      <c r="K302" s="14" t="s">
        <v>9</v>
      </c>
      <c r="L302" s="14" t="s">
        <v>9</v>
      </c>
      <c r="M302" s="4"/>
    </row>
    <row r="303" spans="1:13" s="1" customFormat="1" ht="16.8" thickBot="1">
      <c r="A303" s="32">
        <v>300</v>
      </c>
      <c r="B303" s="6" t="s">
        <v>240</v>
      </c>
      <c r="C303" s="6" t="s">
        <v>142</v>
      </c>
      <c r="D303" s="6" t="s">
        <v>143</v>
      </c>
      <c r="E303" s="6" t="s">
        <v>14</v>
      </c>
      <c r="F303" s="7">
        <v>9789863106203</v>
      </c>
      <c r="G303" s="4">
        <v>1</v>
      </c>
      <c r="H303" s="4">
        <v>105</v>
      </c>
      <c r="I303" s="14">
        <f t="shared" si="4"/>
        <v>105</v>
      </c>
      <c r="J303" s="14" t="s">
        <v>9</v>
      </c>
      <c r="K303" s="14" t="s">
        <v>9</v>
      </c>
      <c r="L303" s="14" t="s">
        <v>9</v>
      </c>
      <c r="M303" s="4"/>
    </row>
    <row r="304" spans="1:13" s="1" customFormat="1" ht="16.8" thickBot="1">
      <c r="A304" s="32">
        <v>301</v>
      </c>
      <c r="B304" s="6" t="s">
        <v>241</v>
      </c>
      <c r="C304" s="6" t="s">
        <v>142</v>
      </c>
      <c r="D304" s="6" t="s">
        <v>143</v>
      </c>
      <c r="E304" s="6" t="s">
        <v>14</v>
      </c>
      <c r="F304" s="7">
        <v>9789863107163</v>
      </c>
      <c r="G304" s="4">
        <v>1</v>
      </c>
      <c r="H304" s="4">
        <v>105</v>
      </c>
      <c r="I304" s="14">
        <f t="shared" si="4"/>
        <v>105</v>
      </c>
      <c r="J304" s="14" t="s">
        <v>9</v>
      </c>
      <c r="K304" s="14" t="s">
        <v>9</v>
      </c>
      <c r="L304" s="14" t="s">
        <v>9</v>
      </c>
      <c r="M304" s="4"/>
    </row>
    <row r="305" spans="1:13" s="1" customFormat="1" ht="16.8" thickBot="1">
      <c r="A305" s="32">
        <v>302</v>
      </c>
      <c r="B305" s="6" t="s">
        <v>242</v>
      </c>
      <c r="C305" s="6" t="s">
        <v>142</v>
      </c>
      <c r="D305" s="6" t="s">
        <v>143</v>
      </c>
      <c r="E305" s="6" t="s">
        <v>14</v>
      </c>
      <c r="F305" s="7">
        <v>9789863108719</v>
      </c>
      <c r="G305" s="4">
        <v>1</v>
      </c>
      <c r="H305" s="4">
        <v>105</v>
      </c>
      <c r="I305" s="14">
        <f t="shared" si="4"/>
        <v>105</v>
      </c>
      <c r="J305" s="14" t="s">
        <v>9</v>
      </c>
      <c r="K305" s="14" t="s">
        <v>9</v>
      </c>
      <c r="L305" s="14" t="s">
        <v>9</v>
      </c>
      <c r="M305" s="4"/>
    </row>
    <row r="306" spans="1:13" s="1" customFormat="1" ht="16.8" thickBot="1">
      <c r="A306" s="32">
        <v>303</v>
      </c>
      <c r="B306" s="6" t="s">
        <v>243</v>
      </c>
      <c r="C306" s="6" t="s">
        <v>142</v>
      </c>
      <c r="D306" s="6" t="s">
        <v>143</v>
      </c>
      <c r="E306" s="6" t="s">
        <v>14</v>
      </c>
      <c r="F306" s="7">
        <v>9789862564394</v>
      </c>
      <c r="G306" s="4">
        <v>1</v>
      </c>
      <c r="H306" s="4">
        <v>105</v>
      </c>
      <c r="I306" s="14">
        <f t="shared" si="4"/>
        <v>105</v>
      </c>
      <c r="J306" s="14" t="s">
        <v>9</v>
      </c>
      <c r="K306" s="14" t="s">
        <v>9</v>
      </c>
      <c r="L306" s="14" t="s">
        <v>9</v>
      </c>
      <c r="M306" s="4"/>
    </row>
    <row r="307" spans="1:13" s="1" customFormat="1" ht="16.8" thickBot="1">
      <c r="A307" s="32">
        <v>304</v>
      </c>
      <c r="B307" s="6" t="s">
        <v>244</v>
      </c>
      <c r="C307" s="6" t="s">
        <v>142</v>
      </c>
      <c r="D307" s="6" t="s">
        <v>143</v>
      </c>
      <c r="E307" s="6" t="s">
        <v>14</v>
      </c>
      <c r="F307" s="7">
        <v>9789863561323</v>
      </c>
      <c r="G307" s="4">
        <v>1</v>
      </c>
      <c r="H307" s="4">
        <v>105</v>
      </c>
      <c r="I307" s="14">
        <f t="shared" si="4"/>
        <v>105</v>
      </c>
      <c r="J307" s="14" t="s">
        <v>9</v>
      </c>
      <c r="K307" s="14" t="s">
        <v>9</v>
      </c>
      <c r="L307" s="14" t="s">
        <v>9</v>
      </c>
      <c r="M307" s="4"/>
    </row>
    <row r="308" spans="1:13" s="1" customFormat="1" ht="16.8" thickBot="1">
      <c r="A308" s="32">
        <v>305</v>
      </c>
      <c r="B308" s="6" t="s">
        <v>245</v>
      </c>
      <c r="C308" s="6" t="s">
        <v>142</v>
      </c>
      <c r="D308" s="6" t="s">
        <v>143</v>
      </c>
      <c r="E308" s="6" t="s">
        <v>14</v>
      </c>
      <c r="F308" s="7">
        <v>4718016010864</v>
      </c>
      <c r="G308" s="4">
        <v>1</v>
      </c>
      <c r="H308" s="4">
        <v>105</v>
      </c>
      <c r="I308" s="14">
        <f t="shared" si="4"/>
        <v>105</v>
      </c>
      <c r="J308" s="14" t="s">
        <v>9</v>
      </c>
      <c r="K308" s="14" t="s">
        <v>9</v>
      </c>
      <c r="L308" s="14" t="s">
        <v>9</v>
      </c>
      <c r="M308" s="4"/>
    </row>
    <row r="309" spans="1:13" s="1" customFormat="1" ht="16.8" thickBot="1">
      <c r="A309" s="32">
        <v>306</v>
      </c>
      <c r="B309" s="6" t="s">
        <v>246</v>
      </c>
      <c r="C309" s="6" t="s">
        <v>142</v>
      </c>
      <c r="D309" s="6" t="s">
        <v>143</v>
      </c>
      <c r="E309" s="6" t="s">
        <v>14</v>
      </c>
      <c r="F309" s="7">
        <v>4718016011601</v>
      </c>
      <c r="G309" s="4">
        <v>1</v>
      </c>
      <c r="H309" s="4">
        <v>105</v>
      </c>
      <c r="I309" s="14">
        <f t="shared" si="4"/>
        <v>105</v>
      </c>
      <c r="J309" s="14" t="s">
        <v>9</v>
      </c>
      <c r="K309" s="14" t="s">
        <v>9</v>
      </c>
      <c r="L309" s="14" t="s">
        <v>9</v>
      </c>
      <c r="M309" s="4"/>
    </row>
    <row r="310" spans="1:13" s="1" customFormat="1" ht="16.8" thickBot="1">
      <c r="A310" s="32">
        <v>307</v>
      </c>
      <c r="B310" s="6" t="s">
        <v>247</v>
      </c>
      <c r="C310" s="6" t="s">
        <v>142</v>
      </c>
      <c r="D310" s="6" t="s">
        <v>143</v>
      </c>
      <c r="E310" s="6" t="s">
        <v>14</v>
      </c>
      <c r="F310" s="7">
        <v>4718016012714</v>
      </c>
      <c r="G310" s="4">
        <v>1</v>
      </c>
      <c r="H310" s="4">
        <v>105</v>
      </c>
      <c r="I310" s="14">
        <f t="shared" si="4"/>
        <v>105</v>
      </c>
      <c r="J310" s="14" t="s">
        <v>9</v>
      </c>
      <c r="K310" s="14" t="s">
        <v>9</v>
      </c>
      <c r="L310" s="14" t="s">
        <v>9</v>
      </c>
      <c r="M310" s="4"/>
    </row>
    <row r="311" spans="1:13" s="1" customFormat="1" ht="16.8" thickBot="1">
      <c r="A311" s="32">
        <v>308</v>
      </c>
      <c r="B311" s="6" t="s">
        <v>248</v>
      </c>
      <c r="C311" s="6" t="s">
        <v>142</v>
      </c>
      <c r="D311" s="6" t="s">
        <v>143</v>
      </c>
      <c r="E311" s="6" t="s">
        <v>14</v>
      </c>
      <c r="F311" s="7">
        <v>4718016013971</v>
      </c>
      <c r="G311" s="4">
        <v>1</v>
      </c>
      <c r="H311" s="4">
        <v>105</v>
      </c>
      <c r="I311" s="14">
        <f t="shared" si="4"/>
        <v>105</v>
      </c>
      <c r="J311" s="14" t="s">
        <v>9</v>
      </c>
      <c r="K311" s="14" t="s">
        <v>9</v>
      </c>
      <c r="L311" s="14" t="s">
        <v>9</v>
      </c>
      <c r="M311" s="4"/>
    </row>
    <row r="312" spans="1:13" s="1" customFormat="1" ht="16.8" thickBot="1">
      <c r="A312" s="32">
        <v>309</v>
      </c>
      <c r="B312" s="6" t="s">
        <v>249</v>
      </c>
      <c r="C312" s="6" t="s">
        <v>142</v>
      </c>
      <c r="D312" s="6" t="s">
        <v>143</v>
      </c>
      <c r="E312" s="6" t="s">
        <v>14</v>
      </c>
      <c r="F312" s="7">
        <v>4718016015326</v>
      </c>
      <c r="G312" s="4">
        <v>1</v>
      </c>
      <c r="H312" s="4">
        <v>105</v>
      </c>
      <c r="I312" s="14">
        <f t="shared" si="4"/>
        <v>105</v>
      </c>
      <c r="J312" s="14" t="s">
        <v>9</v>
      </c>
      <c r="K312" s="14" t="s">
        <v>9</v>
      </c>
      <c r="L312" s="14" t="s">
        <v>9</v>
      </c>
      <c r="M312" s="4"/>
    </row>
    <row r="313" spans="1:13" s="1" customFormat="1" ht="16.8" thickBot="1">
      <c r="A313" s="32">
        <v>310</v>
      </c>
      <c r="B313" s="6" t="s">
        <v>250</v>
      </c>
      <c r="C313" s="6" t="s">
        <v>142</v>
      </c>
      <c r="D313" s="6" t="s">
        <v>143</v>
      </c>
      <c r="E313" s="6" t="s">
        <v>14</v>
      </c>
      <c r="F313" s="7">
        <v>4718016016453</v>
      </c>
      <c r="G313" s="4">
        <v>1</v>
      </c>
      <c r="H313" s="4">
        <v>105</v>
      </c>
      <c r="I313" s="14">
        <f t="shared" si="4"/>
        <v>105</v>
      </c>
      <c r="J313" s="14" t="s">
        <v>9</v>
      </c>
      <c r="K313" s="14" t="s">
        <v>9</v>
      </c>
      <c r="L313" s="14" t="s">
        <v>9</v>
      </c>
      <c r="M313" s="4"/>
    </row>
    <row r="314" spans="1:13" s="1" customFormat="1" ht="16.8" thickBot="1">
      <c r="A314" s="32">
        <v>311</v>
      </c>
      <c r="B314" s="6" t="s">
        <v>251</v>
      </c>
      <c r="C314" s="6" t="s">
        <v>142</v>
      </c>
      <c r="D314" s="6" t="s">
        <v>143</v>
      </c>
      <c r="E314" s="6" t="s">
        <v>14</v>
      </c>
      <c r="F314" s="7">
        <v>4718016018402</v>
      </c>
      <c r="G314" s="4">
        <v>1</v>
      </c>
      <c r="H314" s="4">
        <v>105</v>
      </c>
      <c r="I314" s="14">
        <f t="shared" si="4"/>
        <v>105</v>
      </c>
      <c r="J314" s="14" t="s">
        <v>9</v>
      </c>
      <c r="K314" s="14" t="s">
        <v>9</v>
      </c>
      <c r="L314" s="14" t="s">
        <v>9</v>
      </c>
      <c r="M314" s="4"/>
    </row>
    <row r="315" spans="1:13" s="1" customFormat="1" ht="16.8" thickBot="1">
      <c r="A315" s="32">
        <v>312</v>
      </c>
      <c r="B315" s="6" t="s">
        <v>252</v>
      </c>
      <c r="C315" s="6" t="s">
        <v>142</v>
      </c>
      <c r="D315" s="6" t="s">
        <v>143</v>
      </c>
      <c r="E315" s="6" t="s">
        <v>14</v>
      </c>
      <c r="F315" s="7">
        <v>4718016019164</v>
      </c>
      <c r="G315" s="4">
        <v>1</v>
      </c>
      <c r="H315" s="4">
        <v>105</v>
      </c>
      <c r="I315" s="14">
        <f t="shared" si="4"/>
        <v>105</v>
      </c>
      <c r="J315" s="14" t="s">
        <v>9</v>
      </c>
      <c r="K315" s="14" t="s">
        <v>9</v>
      </c>
      <c r="L315" s="14" t="s">
        <v>9</v>
      </c>
      <c r="M315" s="4"/>
    </row>
    <row r="316" spans="1:13" s="1" customFormat="1" ht="16.8" thickBot="1">
      <c r="A316" s="32">
        <v>313</v>
      </c>
      <c r="B316" s="6" t="s">
        <v>253</v>
      </c>
      <c r="C316" s="6" t="s">
        <v>142</v>
      </c>
      <c r="D316" s="6" t="s">
        <v>143</v>
      </c>
      <c r="E316" s="6" t="s">
        <v>14</v>
      </c>
      <c r="F316" s="7">
        <v>4718016022119</v>
      </c>
      <c r="G316" s="4">
        <v>1</v>
      </c>
      <c r="H316" s="4">
        <v>105</v>
      </c>
      <c r="I316" s="14">
        <f t="shared" si="4"/>
        <v>105</v>
      </c>
      <c r="J316" s="14" t="s">
        <v>9</v>
      </c>
      <c r="K316" s="14" t="s">
        <v>9</v>
      </c>
      <c r="L316" s="14" t="s">
        <v>9</v>
      </c>
      <c r="M316" s="4"/>
    </row>
    <row r="317" spans="1:13" s="1" customFormat="1" ht="33" thickBot="1">
      <c r="A317" s="32">
        <v>314</v>
      </c>
      <c r="B317" s="6" t="s">
        <v>188</v>
      </c>
      <c r="C317" s="6" t="s">
        <v>189</v>
      </c>
      <c r="D317" s="6" t="s">
        <v>20</v>
      </c>
      <c r="E317" s="6" t="s">
        <v>14</v>
      </c>
      <c r="F317" s="7">
        <v>4710415386120</v>
      </c>
      <c r="G317" s="4">
        <v>1</v>
      </c>
      <c r="H317" s="4">
        <v>1500</v>
      </c>
      <c r="I317" s="14">
        <f t="shared" si="4"/>
        <v>1500</v>
      </c>
      <c r="J317" s="14" t="s">
        <v>290</v>
      </c>
      <c r="K317" s="14" t="s">
        <v>9</v>
      </c>
      <c r="L317" s="14" t="s">
        <v>9</v>
      </c>
      <c r="M317" s="4" t="s">
        <v>190</v>
      </c>
    </row>
    <row r="318" spans="1:13" s="1" customFormat="1" ht="33" thickBot="1">
      <c r="A318" s="32">
        <v>315</v>
      </c>
      <c r="B318" s="6" t="s">
        <v>191</v>
      </c>
      <c r="C318" s="6" t="s">
        <v>194</v>
      </c>
      <c r="D318" s="6" t="s">
        <v>20</v>
      </c>
      <c r="E318" s="6" t="s">
        <v>14</v>
      </c>
      <c r="F318" s="7">
        <v>4710415384973</v>
      </c>
      <c r="G318" s="4">
        <v>1</v>
      </c>
      <c r="H318" s="4">
        <v>1500</v>
      </c>
      <c r="I318" s="14">
        <f t="shared" si="4"/>
        <v>1500</v>
      </c>
      <c r="J318" s="14" t="s">
        <v>290</v>
      </c>
      <c r="K318" s="14" t="s">
        <v>9</v>
      </c>
      <c r="L318" s="14" t="s">
        <v>9</v>
      </c>
      <c r="M318" s="4" t="s">
        <v>190</v>
      </c>
    </row>
    <row r="319" spans="1:13" s="1" customFormat="1" ht="33" thickBot="1">
      <c r="A319" s="32">
        <v>316</v>
      </c>
      <c r="B319" s="6" t="s">
        <v>192</v>
      </c>
      <c r="C319" s="6" t="s">
        <v>193</v>
      </c>
      <c r="D319" s="6" t="s">
        <v>20</v>
      </c>
      <c r="E319" s="6" t="s">
        <v>14</v>
      </c>
      <c r="F319" s="7">
        <v>4710415384966</v>
      </c>
      <c r="G319" s="4">
        <v>1</v>
      </c>
      <c r="H319" s="4">
        <v>1200</v>
      </c>
      <c r="I319" s="14">
        <f t="shared" si="4"/>
        <v>1200</v>
      </c>
      <c r="J319" s="14" t="s">
        <v>290</v>
      </c>
      <c r="K319" s="14" t="s">
        <v>9</v>
      </c>
      <c r="L319" s="14" t="s">
        <v>9</v>
      </c>
      <c r="M319" s="4" t="s">
        <v>190</v>
      </c>
    </row>
    <row r="320" spans="1:13" s="1" customFormat="1" ht="16.8" thickBot="1">
      <c r="A320" s="32">
        <v>317</v>
      </c>
      <c r="B320" s="6" t="s">
        <v>195</v>
      </c>
      <c r="C320" s="6" t="s">
        <v>196</v>
      </c>
      <c r="D320" s="6" t="s">
        <v>20</v>
      </c>
      <c r="E320" s="6" t="s">
        <v>14</v>
      </c>
      <c r="F320" s="7">
        <v>9789863421771</v>
      </c>
      <c r="G320" s="4">
        <v>1</v>
      </c>
      <c r="H320" s="4">
        <v>1400</v>
      </c>
      <c r="I320" s="14">
        <f t="shared" si="4"/>
        <v>1400</v>
      </c>
      <c r="J320" s="14" t="s">
        <v>290</v>
      </c>
      <c r="K320" s="14" t="s">
        <v>9</v>
      </c>
      <c r="L320" s="14" t="s">
        <v>9</v>
      </c>
      <c r="M320" s="4" t="s">
        <v>190</v>
      </c>
    </row>
    <row r="321" spans="1:13" s="1" customFormat="1" ht="33" thickBot="1">
      <c r="A321" s="32">
        <v>318</v>
      </c>
      <c r="B321" s="6" t="s">
        <v>197</v>
      </c>
      <c r="C321" s="6" t="s">
        <v>189</v>
      </c>
      <c r="D321" s="6" t="s">
        <v>20</v>
      </c>
      <c r="E321" s="6" t="s">
        <v>14</v>
      </c>
      <c r="F321" s="7">
        <v>9789863420507</v>
      </c>
      <c r="G321" s="4">
        <v>1</v>
      </c>
      <c r="H321" s="4">
        <v>1400</v>
      </c>
      <c r="I321" s="14">
        <f t="shared" si="4"/>
        <v>1400</v>
      </c>
      <c r="J321" s="14" t="s">
        <v>290</v>
      </c>
      <c r="K321" s="14" t="s">
        <v>9</v>
      </c>
      <c r="L321" s="14" t="s">
        <v>9</v>
      </c>
      <c r="M321" s="4" t="s">
        <v>190</v>
      </c>
    </row>
    <row r="322" spans="1:13" s="1" customFormat="1" ht="33" thickBot="1">
      <c r="A322" s="32">
        <v>319</v>
      </c>
      <c r="B322" s="6" t="s">
        <v>198</v>
      </c>
      <c r="C322" s="6" t="s">
        <v>189</v>
      </c>
      <c r="D322" s="6" t="s">
        <v>20</v>
      </c>
      <c r="E322" s="6" t="s">
        <v>14</v>
      </c>
      <c r="F322" s="7">
        <v>9789862292969</v>
      </c>
      <c r="G322" s="4">
        <v>1</v>
      </c>
      <c r="H322" s="4">
        <v>280</v>
      </c>
      <c r="I322" s="14">
        <f t="shared" si="4"/>
        <v>280</v>
      </c>
      <c r="J322" s="14" t="s">
        <v>9</v>
      </c>
      <c r="K322" s="14" t="s">
        <v>9</v>
      </c>
      <c r="L322" s="14" t="s">
        <v>9</v>
      </c>
      <c r="M322" s="4"/>
    </row>
    <row r="323" spans="1:13" s="1" customFormat="1" ht="33" thickBot="1">
      <c r="A323" s="32">
        <v>320</v>
      </c>
      <c r="B323" s="6" t="s">
        <v>199</v>
      </c>
      <c r="C323" s="6" t="s">
        <v>189</v>
      </c>
      <c r="D323" s="6" t="s">
        <v>20</v>
      </c>
      <c r="E323" s="6" t="s">
        <v>14</v>
      </c>
      <c r="F323" s="7">
        <v>9789862293201</v>
      </c>
      <c r="G323" s="4">
        <v>1</v>
      </c>
      <c r="H323" s="4">
        <v>280</v>
      </c>
      <c r="I323" s="14">
        <f t="shared" si="4"/>
        <v>280</v>
      </c>
      <c r="J323" s="14" t="s">
        <v>9</v>
      </c>
      <c r="K323" s="14" t="s">
        <v>9</v>
      </c>
      <c r="L323" s="14" t="s">
        <v>9</v>
      </c>
      <c r="M323" s="4"/>
    </row>
    <row r="324" spans="1:13" s="1" customFormat="1" ht="33" thickBot="1">
      <c r="A324" s="32">
        <v>321</v>
      </c>
      <c r="B324" s="6" t="s">
        <v>200</v>
      </c>
      <c r="C324" s="6" t="s">
        <v>189</v>
      </c>
      <c r="D324" s="6" t="s">
        <v>20</v>
      </c>
      <c r="E324" s="6" t="s">
        <v>14</v>
      </c>
      <c r="F324" s="7">
        <v>4710415385628</v>
      </c>
      <c r="G324" s="4">
        <v>1</v>
      </c>
      <c r="H324" s="4">
        <v>1460</v>
      </c>
      <c r="I324" s="14">
        <f t="shared" ref="I324:I416" si="5">G324*H324</f>
        <v>1460</v>
      </c>
      <c r="J324" s="14" t="s">
        <v>13</v>
      </c>
      <c r="K324" s="14" t="s">
        <v>9</v>
      </c>
      <c r="L324" s="14" t="s">
        <v>9</v>
      </c>
      <c r="M324" s="4" t="s">
        <v>190</v>
      </c>
    </row>
    <row r="325" spans="1:13" s="1" customFormat="1" ht="16.8" thickBot="1">
      <c r="A325" s="32">
        <v>322</v>
      </c>
      <c r="B325" s="6" t="s">
        <v>201</v>
      </c>
      <c r="C325" s="6" t="s">
        <v>202</v>
      </c>
      <c r="D325" s="6" t="s">
        <v>203</v>
      </c>
      <c r="E325" s="6" t="s">
        <v>14</v>
      </c>
      <c r="F325" s="7">
        <v>4718016018266</v>
      </c>
      <c r="G325" s="4">
        <v>1</v>
      </c>
      <c r="H325" s="4">
        <v>99</v>
      </c>
      <c r="I325" s="14">
        <f t="shared" si="5"/>
        <v>99</v>
      </c>
      <c r="J325" s="14" t="s">
        <v>9</v>
      </c>
      <c r="K325" s="14" t="s">
        <v>9</v>
      </c>
      <c r="L325" s="14" t="s">
        <v>9</v>
      </c>
      <c r="M325" s="4"/>
    </row>
    <row r="326" spans="1:13" s="1" customFormat="1" ht="16.8" thickBot="1">
      <c r="A326" s="32">
        <v>323</v>
      </c>
      <c r="B326" s="6" t="s">
        <v>204</v>
      </c>
      <c r="C326" s="6" t="s">
        <v>202</v>
      </c>
      <c r="D326" s="6" t="s">
        <v>203</v>
      </c>
      <c r="E326" s="6" t="s">
        <v>14</v>
      </c>
      <c r="F326" s="7">
        <v>4718016019409</v>
      </c>
      <c r="G326" s="4">
        <v>1</v>
      </c>
      <c r="H326" s="4">
        <v>99</v>
      </c>
      <c r="I326" s="14">
        <f t="shared" si="5"/>
        <v>99</v>
      </c>
      <c r="J326" s="14" t="s">
        <v>9</v>
      </c>
      <c r="K326" s="14" t="s">
        <v>9</v>
      </c>
      <c r="L326" s="14" t="s">
        <v>9</v>
      </c>
      <c r="M326" s="4"/>
    </row>
    <row r="327" spans="1:13" s="1" customFormat="1" ht="16.8" thickBot="1">
      <c r="A327" s="32">
        <v>324</v>
      </c>
      <c r="B327" s="6" t="s">
        <v>205</v>
      </c>
      <c r="C327" s="6" t="s">
        <v>202</v>
      </c>
      <c r="D327" s="6" t="s">
        <v>203</v>
      </c>
      <c r="E327" s="6" t="s">
        <v>14</v>
      </c>
      <c r="F327" s="7">
        <v>4718016019607</v>
      </c>
      <c r="G327" s="4">
        <v>1</v>
      </c>
      <c r="H327" s="4">
        <v>99</v>
      </c>
      <c r="I327" s="14">
        <f t="shared" si="5"/>
        <v>99</v>
      </c>
      <c r="J327" s="14" t="s">
        <v>9</v>
      </c>
      <c r="K327" s="14" t="s">
        <v>9</v>
      </c>
      <c r="L327" s="14" t="s">
        <v>9</v>
      </c>
      <c r="M327" s="4"/>
    </row>
    <row r="328" spans="1:13" s="1" customFormat="1" ht="16.8" thickBot="1">
      <c r="A328" s="32">
        <v>325</v>
      </c>
      <c r="B328" s="6" t="s">
        <v>206</v>
      </c>
      <c r="C328" s="6" t="s">
        <v>202</v>
      </c>
      <c r="D328" s="6" t="s">
        <v>203</v>
      </c>
      <c r="E328" s="6" t="s">
        <v>14</v>
      </c>
      <c r="F328" s="7">
        <v>4718016020818</v>
      </c>
      <c r="G328" s="4">
        <v>1</v>
      </c>
      <c r="H328" s="4">
        <v>99</v>
      </c>
      <c r="I328" s="14">
        <f t="shared" si="5"/>
        <v>99</v>
      </c>
      <c r="J328" s="14" t="s">
        <v>9</v>
      </c>
      <c r="K328" s="14" t="s">
        <v>9</v>
      </c>
      <c r="L328" s="14" t="s">
        <v>9</v>
      </c>
      <c r="M328" s="4"/>
    </row>
    <row r="329" spans="1:13" s="1" customFormat="1" ht="16.8" thickBot="1">
      <c r="A329" s="32">
        <v>326</v>
      </c>
      <c r="B329" s="6" t="s">
        <v>207</v>
      </c>
      <c r="C329" s="6" t="s">
        <v>202</v>
      </c>
      <c r="D329" s="6" t="s">
        <v>203</v>
      </c>
      <c r="E329" s="6" t="s">
        <v>14</v>
      </c>
      <c r="F329" s="7">
        <v>4718016022065</v>
      </c>
      <c r="G329" s="4">
        <v>1</v>
      </c>
      <c r="H329" s="4">
        <v>99</v>
      </c>
      <c r="I329" s="14">
        <f t="shared" si="5"/>
        <v>99</v>
      </c>
      <c r="J329" s="14" t="s">
        <v>9</v>
      </c>
      <c r="K329" s="14" t="s">
        <v>9</v>
      </c>
      <c r="L329" s="14" t="s">
        <v>9</v>
      </c>
      <c r="M329" s="4"/>
    </row>
    <row r="330" spans="1:13" s="1" customFormat="1" ht="16.8" thickBot="1">
      <c r="A330" s="32">
        <v>327</v>
      </c>
      <c r="B330" s="6" t="s">
        <v>208</v>
      </c>
      <c r="C330" s="6" t="s">
        <v>202</v>
      </c>
      <c r="D330" s="6" t="s">
        <v>203</v>
      </c>
      <c r="E330" s="6" t="s">
        <v>14</v>
      </c>
      <c r="F330" s="7">
        <v>4718016023710</v>
      </c>
      <c r="G330" s="4">
        <v>1</v>
      </c>
      <c r="H330" s="4">
        <v>99</v>
      </c>
      <c r="I330" s="14">
        <f t="shared" si="5"/>
        <v>99</v>
      </c>
      <c r="J330" s="14" t="s">
        <v>9</v>
      </c>
      <c r="K330" s="14" t="s">
        <v>9</v>
      </c>
      <c r="L330" s="14" t="s">
        <v>9</v>
      </c>
      <c r="M330" s="4"/>
    </row>
    <row r="331" spans="1:13" s="1" customFormat="1" ht="16.8" thickBot="1">
      <c r="A331" s="32">
        <v>328</v>
      </c>
      <c r="B331" s="6" t="s">
        <v>209</v>
      </c>
      <c r="C331" s="6" t="s">
        <v>202</v>
      </c>
      <c r="D331" s="6" t="s">
        <v>203</v>
      </c>
      <c r="E331" s="6" t="s">
        <v>14</v>
      </c>
      <c r="F331" s="7">
        <v>4718016024397</v>
      </c>
      <c r="G331" s="4">
        <v>1</v>
      </c>
      <c r="H331" s="4">
        <v>99</v>
      </c>
      <c r="I331" s="14">
        <f t="shared" si="5"/>
        <v>99</v>
      </c>
      <c r="J331" s="14" t="s">
        <v>9</v>
      </c>
      <c r="K331" s="14" t="s">
        <v>9</v>
      </c>
      <c r="L331" s="14" t="s">
        <v>9</v>
      </c>
      <c r="M331" s="4"/>
    </row>
    <row r="332" spans="1:13" s="1" customFormat="1" ht="16.8" thickBot="1">
      <c r="A332" s="32">
        <v>329</v>
      </c>
      <c r="B332" s="6" t="s">
        <v>210</v>
      </c>
      <c r="C332" s="6" t="s">
        <v>202</v>
      </c>
      <c r="D332" s="6" t="s">
        <v>203</v>
      </c>
      <c r="E332" s="6" t="s">
        <v>14</v>
      </c>
      <c r="F332" s="7">
        <v>4718016026483</v>
      </c>
      <c r="G332" s="4">
        <v>1</v>
      </c>
      <c r="H332" s="4">
        <v>99</v>
      </c>
      <c r="I332" s="14">
        <f t="shared" si="5"/>
        <v>99</v>
      </c>
      <c r="J332" s="14" t="s">
        <v>9</v>
      </c>
      <c r="K332" s="14" t="s">
        <v>9</v>
      </c>
      <c r="L332" s="14" t="s">
        <v>9</v>
      </c>
      <c r="M332" s="4"/>
    </row>
    <row r="333" spans="1:13" s="1" customFormat="1" ht="16.8" thickBot="1">
      <c r="A333" s="32">
        <v>330</v>
      </c>
      <c r="B333" s="6" t="s">
        <v>211</v>
      </c>
      <c r="C333" s="6" t="s">
        <v>202</v>
      </c>
      <c r="D333" s="6" t="s">
        <v>203</v>
      </c>
      <c r="E333" s="6" t="s">
        <v>14</v>
      </c>
      <c r="F333" s="7">
        <v>4718016028371</v>
      </c>
      <c r="G333" s="4">
        <v>1</v>
      </c>
      <c r="H333" s="4">
        <v>99</v>
      </c>
      <c r="I333" s="14">
        <f t="shared" si="5"/>
        <v>99</v>
      </c>
      <c r="J333" s="14" t="s">
        <v>9</v>
      </c>
      <c r="K333" s="14" t="s">
        <v>9</v>
      </c>
      <c r="L333" s="14" t="s">
        <v>9</v>
      </c>
      <c r="M333" s="4"/>
    </row>
    <row r="334" spans="1:13" s="1" customFormat="1" ht="16.8" thickBot="1">
      <c r="A334" s="32">
        <v>331</v>
      </c>
      <c r="B334" s="6" t="s">
        <v>212</v>
      </c>
      <c r="C334" s="6" t="s">
        <v>202</v>
      </c>
      <c r="D334" s="6" t="s">
        <v>203</v>
      </c>
      <c r="E334" s="6" t="s">
        <v>14</v>
      </c>
      <c r="F334" s="7">
        <v>4718016029705</v>
      </c>
      <c r="G334" s="4">
        <v>1</v>
      </c>
      <c r="H334" s="4">
        <v>99</v>
      </c>
      <c r="I334" s="14">
        <f t="shared" si="5"/>
        <v>99</v>
      </c>
      <c r="J334" s="14" t="s">
        <v>9</v>
      </c>
      <c r="K334" s="14" t="s">
        <v>9</v>
      </c>
      <c r="L334" s="14" t="s">
        <v>9</v>
      </c>
      <c r="M334" s="4"/>
    </row>
    <row r="335" spans="1:13" s="1" customFormat="1" ht="16.8" thickBot="1">
      <c r="A335" s="32">
        <v>332</v>
      </c>
      <c r="B335" s="6" t="s">
        <v>213</v>
      </c>
      <c r="C335" s="6" t="s">
        <v>202</v>
      </c>
      <c r="D335" s="6" t="s">
        <v>203</v>
      </c>
      <c r="E335" s="6" t="s">
        <v>14</v>
      </c>
      <c r="F335" s="7">
        <v>9789863565932</v>
      </c>
      <c r="G335" s="4">
        <v>1</v>
      </c>
      <c r="H335" s="4">
        <v>99</v>
      </c>
      <c r="I335" s="14">
        <f t="shared" si="5"/>
        <v>99</v>
      </c>
      <c r="J335" s="14" t="s">
        <v>9</v>
      </c>
      <c r="K335" s="14" t="s">
        <v>9</v>
      </c>
      <c r="L335" s="14" t="s">
        <v>9</v>
      </c>
      <c r="M335" s="4"/>
    </row>
    <row r="336" spans="1:13" s="1" customFormat="1" ht="16.8" thickBot="1">
      <c r="A336" s="32">
        <v>333</v>
      </c>
      <c r="B336" s="6" t="s">
        <v>217</v>
      </c>
      <c r="C336" s="6" t="s">
        <v>215</v>
      </c>
      <c r="D336" s="6" t="s">
        <v>216</v>
      </c>
      <c r="E336" s="6" t="s">
        <v>14</v>
      </c>
      <c r="F336" s="7">
        <v>9789864828050</v>
      </c>
      <c r="G336" s="4">
        <v>1</v>
      </c>
      <c r="H336" s="4">
        <v>105</v>
      </c>
      <c r="I336" s="14">
        <f t="shared" si="5"/>
        <v>105</v>
      </c>
      <c r="J336" s="14" t="s">
        <v>9</v>
      </c>
      <c r="K336" s="14" t="s">
        <v>9</v>
      </c>
      <c r="L336" s="14" t="s">
        <v>9</v>
      </c>
      <c r="M336" s="4"/>
    </row>
    <row r="337" spans="1:13" s="1" customFormat="1" ht="16.8" thickBot="1">
      <c r="A337" s="32">
        <v>334</v>
      </c>
      <c r="B337" s="6" t="s">
        <v>218</v>
      </c>
      <c r="C337" s="6" t="s">
        <v>215</v>
      </c>
      <c r="D337" s="6" t="s">
        <v>216</v>
      </c>
      <c r="E337" s="6" t="s">
        <v>14</v>
      </c>
      <c r="F337" s="7">
        <v>9789864862870</v>
      </c>
      <c r="G337" s="4">
        <v>1</v>
      </c>
      <c r="H337" s="4">
        <v>105</v>
      </c>
      <c r="I337" s="14">
        <f t="shared" si="5"/>
        <v>105</v>
      </c>
      <c r="J337" s="4" t="s">
        <v>9</v>
      </c>
      <c r="K337" s="4" t="s">
        <v>9</v>
      </c>
      <c r="L337" s="4" t="s">
        <v>9</v>
      </c>
      <c r="M337" s="4"/>
    </row>
    <row r="338" spans="1:13" s="1" customFormat="1" ht="16.8" thickBot="1">
      <c r="A338" s="32">
        <v>335</v>
      </c>
      <c r="B338" s="6" t="s">
        <v>219</v>
      </c>
      <c r="C338" s="6" t="s">
        <v>215</v>
      </c>
      <c r="D338" s="6" t="s">
        <v>216</v>
      </c>
      <c r="E338" s="6" t="s">
        <v>14</v>
      </c>
      <c r="F338" s="7">
        <v>9789864867325</v>
      </c>
      <c r="G338" s="4">
        <v>1</v>
      </c>
      <c r="H338" s="4">
        <v>105</v>
      </c>
      <c r="I338" s="14">
        <f t="shared" si="5"/>
        <v>105</v>
      </c>
      <c r="J338" s="4" t="s">
        <v>9</v>
      </c>
      <c r="K338" s="4" t="s">
        <v>9</v>
      </c>
      <c r="L338" s="4" t="s">
        <v>9</v>
      </c>
      <c r="M338" s="4"/>
    </row>
    <row r="339" spans="1:13" s="1" customFormat="1" ht="16.8" thickBot="1">
      <c r="A339" s="32">
        <v>336</v>
      </c>
      <c r="B339" s="6" t="s">
        <v>220</v>
      </c>
      <c r="C339" s="6" t="s">
        <v>215</v>
      </c>
      <c r="D339" s="6" t="s">
        <v>216</v>
      </c>
      <c r="E339" s="6" t="s">
        <v>14</v>
      </c>
      <c r="F339" s="7">
        <v>9789572601617</v>
      </c>
      <c r="G339" s="4">
        <v>1</v>
      </c>
      <c r="H339" s="4">
        <v>105</v>
      </c>
      <c r="I339" s="14">
        <f t="shared" si="5"/>
        <v>105</v>
      </c>
      <c r="J339" s="4" t="s">
        <v>9</v>
      </c>
      <c r="K339" s="4" t="s">
        <v>9</v>
      </c>
      <c r="L339" s="4" t="s">
        <v>9</v>
      </c>
      <c r="M339" s="4"/>
    </row>
    <row r="340" spans="1:13" s="1" customFormat="1" ht="16.8" thickBot="1">
      <c r="A340" s="32">
        <v>337</v>
      </c>
      <c r="B340" s="6" t="s">
        <v>221</v>
      </c>
      <c r="C340" s="6" t="s">
        <v>215</v>
      </c>
      <c r="D340" s="6" t="s">
        <v>216</v>
      </c>
      <c r="E340" s="6" t="s">
        <v>14</v>
      </c>
      <c r="F340" s="7">
        <v>9789572607817</v>
      </c>
      <c r="G340" s="4">
        <v>1</v>
      </c>
      <c r="H340" s="4">
        <v>105</v>
      </c>
      <c r="I340" s="14">
        <f t="shared" si="5"/>
        <v>105</v>
      </c>
      <c r="J340" s="4" t="s">
        <v>9</v>
      </c>
      <c r="K340" s="4" t="s">
        <v>9</v>
      </c>
      <c r="L340" s="4" t="s">
        <v>9</v>
      </c>
      <c r="M340" s="4"/>
    </row>
    <row r="341" spans="1:13" s="1" customFormat="1" ht="16.8" thickBot="1">
      <c r="A341" s="32">
        <v>338</v>
      </c>
      <c r="B341" s="6" t="s">
        <v>222</v>
      </c>
      <c r="C341" s="6" t="s">
        <v>215</v>
      </c>
      <c r="D341" s="6" t="s">
        <v>216</v>
      </c>
      <c r="E341" s="6" t="s">
        <v>14</v>
      </c>
      <c r="F341" s="7">
        <v>9789572618226</v>
      </c>
      <c r="G341" s="4">
        <v>1</v>
      </c>
      <c r="H341" s="4">
        <v>105</v>
      </c>
      <c r="I341" s="14">
        <f t="shared" si="5"/>
        <v>105</v>
      </c>
      <c r="J341" s="4" t="s">
        <v>9</v>
      </c>
      <c r="K341" s="4" t="s">
        <v>9</v>
      </c>
      <c r="L341" s="4" t="s">
        <v>9</v>
      </c>
      <c r="M341" s="4"/>
    </row>
    <row r="342" spans="1:13" s="1" customFormat="1" ht="16.8" thickBot="1">
      <c r="A342" s="32">
        <v>339</v>
      </c>
      <c r="B342" s="6" t="s">
        <v>214</v>
      </c>
      <c r="C342" s="6" t="s">
        <v>215</v>
      </c>
      <c r="D342" s="6" t="s">
        <v>216</v>
      </c>
      <c r="E342" s="6" t="s">
        <v>14</v>
      </c>
      <c r="F342" s="7">
        <v>9789572612699</v>
      </c>
      <c r="G342" s="4">
        <v>1</v>
      </c>
      <c r="H342" s="4">
        <v>105</v>
      </c>
      <c r="I342" s="14">
        <f t="shared" si="5"/>
        <v>105</v>
      </c>
      <c r="J342" s="4" t="s">
        <v>9</v>
      </c>
      <c r="K342" s="4" t="s">
        <v>9</v>
      </c>
      <c r="L342" s="4" t="s">
        <v>9</v>
      </c>
      <c r="M342" s="4"/>
    </row>
    <row r="343" spans="1:13" s="1" customFormat="1" ht="16.8" thickBot="1">
      <c r="A343" s="32">
        <v>340</v>
      </c>
      <c r="B343" s="6" t="s">
        <v>255</v>
      </c>
      <c r="C343" s="6" t="s">
        <v>256</v>
      </c>
      <c r="D343" s="6" t="s">
        <v>103</v>
      </c>
      <c r="E343" s="6" t="s">
        <v>14</v>
      </c>
      <c r="F343" s="7">
        <v>9789571194134</v>
      </c>
      <c r="G343" s="4">
        <v>1</v>
      </c>
      <c r="H343" s="4">
        <v>320</v>
      </c>
      <c r="I343" s="14">
        <f t="shared" si="5"/>
        <v>320</v>
      </c>
      <c r="J343" s="4" t="s">
        <v>9</v>
      </c>
      <c r="K343" s="4" t="s">
        <v>9</v>
      </c>
      <c r="L343" s="4" t="s">
        <v>9</v>
      </c>
      <c r="M343" s="4"/>
    </row>
    <row r="344" spans="1:13" s="1" customFormat="1" ht="16.8" thickBot="1">
      <c r="A344" s="32">
        <v>341</v>
      </c>
      <c r="B344" s="6" t="s">
        <v>257</v>
      </c>
      <c r="C344" s="6" t="s">
        <v>258</v>
      </c>
      <c r="D344" s="6" t="s">
        <v>103</v>
      </c>
      <c r="E344" s="6" t="s">
        <v>14</v>
      </c>
      <c r="F344" s="7">
        <v>9789571192529</v>
      </c>
      <c r="G344" s="4">
        <v>1</v>
      </c>
      <c r="H344" s="4">
        <v>320</v>
      </c>
      <c r="I344" s="14">
        <f t="shared" si="5"/>
        <v>320</v>
      </c>
      <c r="J344" s="4" t="s">
        <v>9</v>
      </c>
      <c r="K344" s="4" t="s">
        <v>9</v>
      </c>
      <c r="L344" s="4" t="s">
        <v>9</v>
      </c>
      <c r="M344" s="4"/>
    </row>
    <row r="345" spans="1:13" s="1" customFormat="1" ht="16.8" thickBot="1">
      <c r="A345" s="32">
        <v>342</v>
      </c>
      <c r="B345" s="6" t="s">
        <v>259</v>
      </c>
      <c r="C345" s="6" t="s">
        <v>258</v>
      </c>
      <c r="D345" s="6" t="s">
        <v>103</v>
      </c>
      <c r="E345" s="6" t="s">
        <v>14</v>
      </c>
      <c r="F345" s="7">
        <v>9789571190525</v>
      </c>
      <c r="G345" s="4">
        <v>1</v>
      </c>
      <c r="H345" s="4">
        <v>320</v>
      </c>
      <c r="I345" s="14">
        <f t="shared" si="5"/>
        <v>320</v>
      </c>
      <c r="J345" s="4" t="s">
        <v>9</v>
      </c>
      <c r="K345" s="4" t="s">
        <v>9</v>
      </c>
      <c r="L345" s="4" t="s">
        <v>9</v>
      </c>
      <c r="M345" s="4"/>
    </row>
    <row r="346" spans="1:13" s="1" customFormat="1" ht="33" thickBot="1">
      <c r="A346" s="32">
        <v>343</v>
      </c>
      <c r="B346" s="6" t="s">
        <v>260</v>
      </c>
      <c r="C346" s="6" t="s">
        <v>261</v>
      </c>
      <c r="D346" s="6" t="s">
        <v>103</v>
      </c>
      <c r="E346" s="6" t="s">
        <v>14</v>
      </c>
      <c r="F346" s="7">
        <v>9789571188942</v>
      </c>
      <c r="G346" s="4">
        <v>1</v>
      </c>
      <c r="H346" s="4">
        <v>1100</v>
      </c>
      <c r="I346" s="14">
        <f t="shared" si="5"/>
        <v>1100</v>
      </c>
      <c r="J346" s="4" t="s">
        <v>13</v>
      </c>
      <c r="K346" s="4" t="s">
        <v>9</v>
      </c>
      <c r="L346" s="4" t="s">
        <v>9</v>
      </c>
      <c r="M346" s="4" t="s">
        <v>190</v>
      </c>
    </row>
    <row r="347" spans="1:13" s="1" customFormat="1" ht="33" thickBot="1">
      <c r="A347" s="32">
        <v>344</v>
      </c>
      <c r="B347" s="6" t="s">
        <v>263</v>
      </c>
      <c r="C347" s="6" t="s">
        <v>264</v>
      </c>
      <c r="D347" s="6" t="s">
        <v>103</v>
      </c>
      <c r="E347" s="6" t="s">
        <v>14</v>
      </c>
      <c r="F347" s="7">
        <v>9789571186078</v>
      </c>
      <c r="G347" s="4">
        <v>1</v>
      </c>
      <c r="H347" s="4">
        <v>300</v>
      </c>
      <c r="I347" s="14">
        <f t="shared" si="5"/>
        <v>300</v>
      </c>
      <c r="J347" s="4" t="s">
        <v>9</v>
      </c>
      <c r="K347" s="4" t="s">
        <v>9</v>
      </c>
      <c r="L347" s="4" t="s">
        <v>9</v>
      </c>
      <c r="M347" s="4"/>
    </row>
    <row r="348" spans="1:13" s="1" customFormat="1" ht="33" thickBot="1">
      <c r="A348" s="32">
        <v>345</v>
      </c>
      <c r="B348" s="6" t="s">
        <v>265</v>
      </c>
      <c r="C348" s="6" t="s">
        <v>264</v>
      </c>
      <c r="D348" s="6" t="s">
        <v>103</v>
      </c>
      <c r="E348" s="6" t="s">
        <v>14</v>
      </c>
      <c r="F348" s="7">
        <v>9789571193250</v>
      </c>
      <c r="G348" s="4">
        <v>1</v>
      </c>
      <c r="H348" s="4">
        <v>450</v>
      </c>
      <c r="I348" s="14">
        <f t="shared" si="5"/>
        <v>450</v>
      </c>
      <c r="J348" s="4" t="s">
        <v>9</v>
      </c>
      <c r="K348" s="4" t="s">
        <v>9</v>
      </c>
      <c r="L348" s="4" t="s">
        <v>9</v>
      </c>
      <c r="M348" s="4"/>
    </row>
    <row r="349" spans="1:13" s="1" customFormat="1" ht="16.8" thickBot="1">
      <c r="A349" s="32">
        <v>346</v>
      </c>
      <c r="B349" s="6" t="s">
        <v>266</v>
      </c>
      <c r="C349" s="6" t="s">
        <v>267</v>
      </c>
      <c r="D349" s="6" t="s">
        <v>20</v>
      </c>
      <c r="E349" s="6" t="s">
        <v>14</v>
      </c>
      <c r="F349" s="7">
        <v>9789576580628</v>
      </c>
      <c r="G349" s="4">
        <v>1</v>
      </c>
      <c r="H349" s="4">
        <v>300</v>
      </c>
      <c r="I349" s="14">
        <f t="shared" si="5"/>
        <v>300</v>
      </c>
      <c r="J349" s="4" t="s">
        <v>9</v>
      </c>
      <c r="K349" s="4" t="s">
        <v>9</v>
      </c>
      <c r="L349" s="4" t="s">
        <v>9</v>
      </c>
      <c r="M349" s="4"/>
    </row>
    <row r="350" spans="1:13" s="1" customFormat="1" ht="16.8" thickBot="1">
      <c r="A350" s="32">
        <v>347</v>
      </c>
      <c r="B350" s="6" t="s">
        <v>268</v>
      </c>
      <c r="C350" s="6" t="s">
        <v>267</v>
      </c>
      <c r="D350" s="6" t="s">
        <v>20</v>
      </c>
      <c r="E350" s="6" t="s">
        <v>14</v>
      </c>
      <c r="F350" s="7">
        <v>9789863429982</v>
      </c>
      <c r="G350" s="4">
        <v>1</v>
      </c>
      <c r="H350" s="4">
        <v>300</v>
      </c>
      <c r="I350" s="14">
        <f t="shared" si="5"/>
        <v>300</v>
      </c>
      <c r="J350" s="4" t="s">
        <v>9</v>
      </c>
      <c r="K350" s="4" t="s">
        <v>9</v>
      </c>
      <c r="L350" s="4" t="s">
        <v>9</v>
      </c>
      <c r="M350" s="4"/>
    </row>
    <row r="351" spans="1:13" s="1" customFormat="1" ht="16.8" thickBot="1">
      <c r="A351" s="32">
        <v>348</v>
      </c>
      <c r="B351" s="6" t="s">
        <v>269</v>
      </c>
      <c r="C351" s="6" t="s">
        <v>267</v>
      </c>
      <c r="D351" s="6" t="s">
        <v>20</v>
      </c>
      <c r="E351" s="6" t="s">
        <v>14</v>
      </c>
      <c r="F351" s="7">
        <v>9789863429562</v>
      </c>
      <c r="G351" s="4">
        <v>1</v>
      </c>
      <c r="H351" s="4">
        <v>300</v>
      </c>
      <c r="I351" s="14">
        <f t="shared" si="5"/>
        <v>300</v>
      </c>
      <c r="J351" s="4" t="s">
        <v>9</v>
      </c>
      <c r="K351" s="4" t="s">
        <v>9</v>
      </c>
      <c r="L351" s="4" t="s">
        <v>9</v>
      </c>
      <c r="M351" s="4"/>
    </row>
    <row r="352" spans="1:13" s="1" customFormat="1" ht="16.8" thickBot="1">
      <c r="A352" s="32">
        <v>349</v>
      </c>
      <c r="B352" s="6" t="s">
        <v>270</v>
      </c>
      <c r="C352" s="6" t="s">
        <v>267</v>
      </c>
      <c r="D352" s="6" t="s">
        <v>20</v>
      </c>
      <c r="E352" s="6" t="s">
        <v>14</v>
      </c>
      <c r="F352" s="7">
        <v>9789863427391</v>
      </c>
      <c r="G352" s="4">
        <v>1</v>
      </c>
      <c r="H352" s="4">
        <v>300</v>
      </c>
      <c r="I352" s="14">
        <f t="shared" si="5"/>
        <v>300</v>
      </c>
      <c r="J352" s="4" t="s">
        <v>9</v>
      </c>
      <c r="K352" s="4" t="s">
        <v>9</v>
      </c>
      <c r="L352" s="4" t="s">
        <v>9</v>
      </c>
      <c r="M352" s="4"/>
    </row>
    <row r="353" spans="1:13" s="1" customFormat="1" ht="16.8" thickBot="1">
      <c r="A353" s="32">
        <v>350</v>
      </c>
      <c r="B353" s="6" t="s">
        <v>271</v>
      </c>
      <c r="C353" s="6" t="s">
        <v>267</v>
      </c>
      <c r="D353" s="6" t="s">
        <v>20</v>
      </c>
      <c r="E353" s="6" t="s">
        <v>14</v>
      </c>
      <c r="F353" s="7">
        <v>9789863427858</v>
      </c>
      <c r="G353" s="4">
        <v>1</v>
      </c>
      <c r="H353" s="4">
        <v>300</v>
      </c>
      <c r="I353" s="14">
        <f t="shared" si="5"/>
        <v>300</v>
      </c>
      <c r="J353" s="4" t="s">
        <v>9</v>
      </c>
      <c r="K353" s="4" t="s">
        <v>9</v>
      </c>
      <c r="L353" s="4" t="s">
        <v>9</v>
      </c>
      <c r="M353" s="4"/>
    </row>
    <row r="354" spans="1:13" s="1" customFormat="1" ht="16.8" thickBot="1">
      <c r="A354" s="32">
        <v>351</v>
      </c>
      <c r="B354" s="6" t="s">
        <v>272</v>
      </c>
      <c r="C354" s="6" t="s">
        <v>267</v>
      </c>
      <c r="D354" s="6" t="s">
        <v>20</v>
      </c>
      <c r="E354" s="6" t="s">
        <v>14</v>
      </c>
      <c r="F354" s="7">
        <v>9789863428725</v>
      </c>
      <c r="G354" s="4">
        <v>1</v>
      </c>
      <c r="H354" s="4">
        <v>300</v>
      </c>
      <c r="I354" s="14">
        <f t="shared" si="5"/>
        <v>300</v>
      </c>
      <c r="J354" s="4" t="s">
        <v>9</v>
      </c>
      <c r="K354" s="4" t="s">
        <v>9</v>
      </c>
      <c r="L354" s="4" t="s">
        <v>9</v>
      </c>
      <c r="M354" s="4"/>
    </row>
    <row r="355" spans="1:13" s="1" customFormat="1" ht="16.8" thickBot="1">
      <c r="A355" s="32">
        <v>352</v>
      </c>
      <c r="B355" s="6" t="s">
        <v>273</v>
      </c>
      <c r="C355" s="6" t="s">
        <v>267</v>
      </c>
      <c r="D355" s="6" t="s">
        <v>20</v>
      </c>
      <c r="E355" s="6" t="s">
        <v>14</v>
      </c>
      <c r="F355" s="7">
        <v>9789863429098</v>
      </c>
      <c r="G355" s="4">
        <v>1</v>
      </c>
      <c r="H355" s="4">
        <v>300</v>
      </c>
      <c r="I355" s="14">
        <f t="shared" si="5"/>
        <v>300</v>
      </c>
      <c r="J355" s="4" t="s">
        <v>9</v>
      </c>
      <c r="K355" s="4" t="s">
        <v>9</v>
      </c>
      <c r="L355" s="4" t="s">
        <v>9</v>
      </c>
      <c r="M355" s="4"/>
    </row>
    <row r="356" spans="1:13" s="1" customFormat="1" ht="16.8" thickBot="1">
      <c r="A356" s="32">
        <v>353</v>
      </c>
      <c r="B356" s="6" t="s">
        <v>274</v>
      </c>
      <c r="C356" s="6" t="s">
        <v>267</v>
      </c>
      <c r="D356" s="6" t="s">
        <v>20</v>
      </c>
      <c r="E356" s="6" t="s">
        <v>14</v>
      </c>
      <c r="F356" s="7">
        <v>9789863429418</v>
      </c>
      <c r="G356" s="4">
        <v>1</v>
      </c>
      <c r="H356" s="4">
        <v>300</v>
      </c>
      <c r="I356" s="14">
        <f t="shared" si="5"/>
        <v>300</v>
      </c>
      <c r="J356" s="4" t="s">
        <v>9</v>
      </c>
      <c r="K356" s="4" t="s">
        <v>9</v>
      </c>
      <c r="L356" s="4" t="s">
        <v>9</v>
      </c>
      <c r="M356" s="4"/>
    </row>
    <row r="357" spans="1:13" s="1" customFormat="1" ht="16.8" thickBot="1">
      <c r="A357" s="32">
        <v>354</v>
      </c>
      <c r="B357" s="6" t="s">
        <v>275</v>
      </c>
      <c r="C357" s="6" t="s">
        <v>267</v>
      </c>
      <c r="D357" s="6" t="s">
        <v>20</v>
      </c>
      <c r="E357" s="6" t="s">
        <v>14</v>
      </c>
      <c r="F357" s="7">
        <v>9789863429777</v>
      </c>
      <c r="G357" s="4">
        <v>1</v>
      </c>
      <c r="H357" s="4">
        <v>300</v>
      </c>
      <c r="I357" s="14">
        <f t="shared" si="5"/>
        <v>300</v>
      </c>
      <c r="J357" s="4" t="s">
        <v>9</v>
      </c>
      <c r="K357" s="4" t="s">
        <v>9</v>
      </c>
      <c r="L357" s="4" t="s">
        <v>9</v>
      </c>
      <c r="M357" s="4"/>
    </row>
    <row r="358" spans="1:13" s="1" customFormat="1" ht="16.8" thickBot="1">
      <c r="A358" s="32">
        <v>355</v>
      </c>
      <c r="B358" s="6" t="s">
        <v>276</v>
      </c>
      <c r="C358" s="6" t="s">
        <v>267</v>
      </c>
      <c r="D358" s="6" t="s">
        <v>20</v>
      </c>
      <c r="E358" s="6" t="s">
        <v>14</v>
      </c>
      <c r="F358" s="7">
        <v>9789576580277</v>
      </c>
      <c r="G358" s="4">
        <v>1</v>
      </c>
      <c r="H358" s="4">
        <v>300</v>
      </c>
      <c r="I358" s="14">
        <f t="shared" si="5"/>
        <v>300</v>
      </c>
      <c r="J358" s="4" t="s">
        <v>9</v>
      </c>
      <c r="K358" s="4" t="s">
        <v>9</v>
      </c>
      <c r="L358" s="4" t="s">
        <v>9</v>
      </c>
      <c r="M358" s="4"/>
    </row>
    <row r="359" spans="1:13" s="1" customFormat="1" ht="16.8" thickBot="1">
      <c r="A359" s="32">
        <v>356</v>
      </c>
      <c r="B359" s="6" t="s">
        <v>277</v>
      </c>
      <c r="C359" s="6" t="s">
        <v>267</v>
      </c>
      <c r="D359" s="6" t="s">
        <v>20</v>
      </c>
      <c r="E359" s="6" t="s">
        <v>14</v>
      </c>
      <c r="F359" s="7">
        <v>9789576580710</v>
      </c>
      <c r="G359" s="4">
        <v>1</v>
      </c>
      <c r="H359" s="4">
        <v>300</v>
      </c>
      <c r="I359" s="14">
        <f t="shared" si="5"/>
        <v>300</v>
      </c>
      <c r="J359" s="4" t="s">
        <v>9</v>
      </c>
      <c r="K359" s="4" t="s">
        <v>9</v>
      </c>
      <c r="L359" s="4" t="s">
        <v>9</v>
      </c>
      <c r="M359" s="4"/>
    </row>
    <row r="360" spans="1:13" s="1" customFormat="1" ht="16.8" thickBot="1">
      <c r="A360" s="32">
        <v>357</v>
      </c>
      <c r="B360" s="6" t="s">
        <v>799</v>
      </c>
      <c r="C360" s="12" t="s">
        <v>800</v>
      </c>
      <c r="D360" s="12" t="s">
        <v>801</v>
      </c>
      <c r="E360" s="12" t="s">
        <v>14</v>
      </c>
      <c r="F360" s="13">
        <v>9789869689250</v>
      </c>
      <c r="G360" s="14">
        <v>1</v>
      </c>
      <c r="H360" s="14">
        <v>380</v>
      </c>
      <c r="I360" s="14">
        <f t="shared" si="5"/>
        <v>380</v>
      </c>
      <c r="J360" s="14" t="s">
        <v>9</v>
      </c>
      <c r="K360" s="14" t="s">
        <v>9</v>
      </c>
      <c r="L360" s="14" t="s">
        <v>9</v>
      </c>
      <c r="M360" s="4"/>
    </row>
    <row r="361" spans="1:13" s="1" customFormat="1" ht="16.8" thickBot="1">
      <c r="A361" s="32">
        <v>358</v>
      </c>
      <c r="B361" s="6" t="s">
        <v>844</v>
      </c>
      <c r="C361" s="12" t="s">
        <v>845</v>
      </c>
      <c r="D361" s="12" t="s">
        <v>846</v>
      </c>
      <c r="E361" s="12" t="s">
        <v>14</v>
      </c>
      <c r="F361" s="13">
        <v>9789863382058</v>
      </c>
      <c r="G361" s="14">
        <v>1</v>
      </c>
      <c r="H361" s="14">
        <v>260</v>
      </c>
      <c r="I361" s="14">
        <f t="shared" ref="I361:I368" si="6">G361*H361</f>
        <v>260</v>
      </c>
      <c r="J361" s="14" t="s">
        <v>9</v>
      </c>
      <c r="K361" s="14" t="s">
        <v>9</v>
      </c>
      <c r="L361" s="14" t="s">
        <v>9</v>
      </c>
      <c r="M361" s="4"/>
    </row>
    <row r="362" spans="1:13" s="1" customFormat="1" ht="16.8" thickBot="1">
      <c r="A362" s="32">
        <v>359</v>
      </c>
      <c r="B362" s="6" t="s">
        <v>847</v>
      </c>
      <c r="C362" s="12" t="s">
        <v>848</v>
      </c>
      <c r="D362" s="12" t="s">
        <v>39</v>
      </c>
      <c r="E362" s="12" t="s">
        <v>14</v>
      </c>
      <c r="F362" s="13">
        <v>9789571375502</v>
      </c>
      <c r="G362" s="14">
        <v>1</v>
      </c>
      <c r="H362" s="14">
        <v>360</v>
      </c>
      <c r="I362" s="14">
        <f t="shared" si="6"/>
        <v>360</v>
      </c>
      <c r="J362" s="14" t="s">
        <v>9</v>
      </c>
      <c r="K362" s="14" t="s">
        <v>9</v>
      </c>
      <c r="L362" s="14" t="s">
        <v>9</v>
      </c>
      <c r="M362" s="4"/>
    </row>
    <row r="363" spans="1:13" s="1" customFormat="1" ht="16.8" thickBot="1">
      <c r="A363" s="32">
        <v>360</v>
      </c>
      <c r="B363" s="6" t="s">
        <v>849</v>
      </c>
      <c r="C363" s="12" t="s">
        <v>850</v>
      </c>
      <c r="D363" s="12" t="s">
        <v>24</v>
      </c>
      <c r="E363" s="12" t="s">
        <v>14</v>
      </c>
      <c r="F363" s="13">
        <v>9789573277132</v>
      </c>
      <c r="G363" s="14">
        <v>1</v>
      </c>
      <c r="H363" s="14">
        <v>199</v>
      </c>
      <c r="I363" s="14">
        <f t="shared" si="6"/>
        <v>199</v>
      </c>
      <c r="J363" s="14" t="s">
        <v>9</v>
      </c>
      <c r="K363" s="14" t="s">
        <v>9</v>
      </c>
      <c r="L363" s="14" t="s">
        <v>9</v>
      </c>
      <c r="M363" s="4"/>
    </row>
    <row r="364" spans="1:13" s="1" customFormat="1" ht="16.8" thickBot="1">
      <c r="A364" s="32">
        <v>361</v>
      </c>
      <c r="B364" s="6" t="s">
        <v>851</v>
      </c>
      <c r="C364" s="12" t="s">
        <v>850</v>
      </c>
      <c r="D364" s="12" t="s">
        <v>24</v>
      </c>
      <c r="E364" s="12" t="s">
        <v>14</v>
      </c>
      <c r="F364" s="13">
        <v>9789573274988</v>
      </c>
      <c r="G364" s="14">
        <v>1</v>
      </c>
      <c r="H364" s="14">
        <v>199</v>
      </c>
      <c r="I364" s="14">
        <f t="shared" si="6"/>
        <v>199</v>
      </c>
      <c r="J364" s="14" t="s">
        <v>9</v>
      </c>
      <c r="K364" s="14" t="s">
        <v>9</v>
      </c>
      <c r="L364" s="14" t="s">
        <v>9</v>
      </c>
      <c r="M364" s="4"/>
    </row>
    <row r="365" spans="1:13" s="1" customFormat="1" ht="16.8" thickBot="1">
      <c r="A365" s="32">
        <v>362</v>
      </c>
      <c r="B365" s="6" t="s">
        <v>852</v>
      </c>
      <c r="C365" s="12" t="s">
        <v>850</v>
      </c>
      <c r="D365" s="12" t="s">
        <v>24</v>
      </c>
      <c r="E365" s="12" t="s">
        <v>14</v>
      </c>
      <c r="F365" s="13">
        <v>9789573273509</v>
      </c>
      <c r="G365" s="14">
        <v>1</v>
      </c>
      <c r="H365" s="14">
        <v>199</v>
      </c>
      <c r="I365" s="14">
        <f t="shared" si="6"/>
        <v>199</v>
      </c>
      <c r="J365" s="14" t="s">
        <v>9</v>
      </c>
      <c r="K365" s="14" t="s">
        <v>9</v>
      </c>
      <c r="L365" s="14" t="s">
        <v>9</v>
      </c>
      <c r="M365" s="4"/>
    </row>
    <row r="366" spans="1:13" s="1" customFormat="1" ht="16.8" thickBot="1">
      <c r="A366" s="32">
        <v>363</v>
      </c>
      <c r="B366" s="6" t="s">
        <v>853</v>
      </c>
      <c r="C366" s="12" t="s">
        <v>850</v>
      </c>
      <c r="D366" s="12" t="s">
        <v>24</v>
      </c>
      <c r="E366" s="12" t="s">
        <v>14</v>
      </c>
      <c r="F366" s="13">
        <v>9789573271680</v>
      </c>
      <c r="G366" s="14">
        <v>1</v>
      </c>
      <c r="H366" s="14">
        <v>299</v>
      </c>
      <c r="I366" s="14">
        <f t="shared" ref="I366:I367" si="7">G366*H366</f>
        <v>299</v>
      </c>
      <c r="J366" s="14" t="s">
        <v>9</v>
      </c>
      <c r="K366" s="14" t="s">
        <v>9</v>
      </c>
      <c r="L366" s="14" t="s">
        <v>9</v>
      </c>
      <c r="M366" s="4"/>
    </row>
    <row r="367" spans="1:13" s="1" customFormat="1" ht="16.8" thickBot="1">
      <c r="A367" s="32">
        <v>364</v>
      </c>
      <c r="B367" s="6" t="s">
        <v>854</v>
      </c>
      <c r="C367" s="12" t="s">
        <v>850</v>
      </c>
      <c r="D367" s="12" t="s">
        <v>24</v>
      </c>
      <c r="E367" s="12" t="s">
        <v>14</v>
      </c>
      <c r="F367" s="13">
        <v>9789573272045</v>
      </c>
      <c r="G367" s="14">
        <v>1</v>
      </c>
      <c r="H367" s="14">
        <v>360</v>
      </c>
      <c r="I367" s="14">
        <f t="shared" si="7"/>
        <v>360</v>
      </c>
      <c r="J367" s="14" t="s">
        <v>9</v>
      </c>
      <c r="K367" s="14" t="s">
        <v>9</v>
      </c>
      <c r="L367" s="14" t="s">
        <v>9</v>
      </c>
      <c r="M367" s="4"/>
    </row>
    <row r="368" spans="1:13" s="1" customFormat="1" ht="16.8" thickBot="1">
      <c r="A368" s="32">
        <v>365</v>
      </c>
      <c r="B368" s="6" t="s">
        <v>855</v>
      </c>
      <c r="C368" s="12" t="s">
        <v>850</v>
      </c>
      <c r="D368" s="12" t="s">
        <v>24</v>
      </c>
      <c r="E368" s="12" t="s">
        <v>14</v>
      </c>
      <c r="F368" s="13">
        <v>9789573275749</v>
      </c>
      <c r="G368" s="14">
        <v>1</v>
      </c>
      <c r="H368" s="14">
        <v>499</v>
      </c>
      <c r="I368" s="14">
        <f t="shared" si="6"/>
        <v>499</v>
      </c>
      <c r="J368" s="14" t="s">
        <v>9</v>
      </c>
      <c r="K368" s="14" t="s">
        <v>9</v>
      </c>
      <c r="L368" s="14" t="s">
        <v>9</v>
      </c>
      <c r="M368" s="4"/>
    </row>
    <row r="369" spans="1:13" s="1" customFormat="1" ht="33" thickBot="1">
      <c r="A369" s="32">
        <v>366</v>
      </c>
      <c r="B369" s="6" t="s">
        <v>802</v>
      </c>
      <c r="C369" s="12" t="s">
        <v>803</v>
      </c>
      <c r="D369" s="12" t="s">
        <v>34</v>
      </c>
      <c r="E369" s="12" t="s">
        <v>14</v>
      </c>
      <c r="F369" s="13">
        <v>9789864758302</v>
      </c>
      <c r="G369" s="14">
        <v>1</v>
      </c>
      <c r="H369" s="14">
        <v>320</v>
      </c>
      <c r="I369" s="14">
        <f t="shared" si="5"/>
        <v>320</v>
      </c>
      <c r="J369" s="14" t="s">
        <v>9</v>
      </c>
      <c r="K369" s="14" t="s">
        <v>9</v>
      </c>
      <c r="L369" s="14" t="s">
        <v>9</v>
      </c>
      <c r="M369" s="4"/>
    </row>
    <row r="370" spans="1:13" s="1" customFormat="1" ht="33" thickBot="1">
      <c r="A370" s="32">
        <v>367</v>
      </c>
      <c r="B370" s="6" t="s">
        <v>804</v>
      </c>
      <c r="C370" s="12" t="s">
        <v>805</v>
      </c>
      <c r="D370" s="12" t="s">
        <v>39</v>
      </c>
      <c r="E370" s="12" t="s">
        <v>14</v>
      </c>
      <c r="F370" s="13">
        <v>9789571375762</v>
      </c>
      <c r="G370" s="14">
        <v>1</v>
      </c>
      <c r="H370" s="14">
        <v>360</v>
      </c>
      <c r="I370" s="14">
        <f t="shared" si="5"/>
        <v>360</v>
      </c>
      <c r="J370" s="14" t="s">
        <v>9</v>
      </c>
      <c r="K370" s="14" t="s">
        <v>9</v>
      </c>
      <c r="L370" s="14" t="s">
        <v>9</v>
      </c>
      <c r="M370" s="4"/>
    </row>
    <row r="371" spans="1:13" s="1" customFormat="1" ht="33" thickBot="1">
      <c r="A371" s="32">
        <v>368</v>
      </c>
      <c r="B371" s="6" t="s">
        <v>806</v>
      </c>
      <c r="C371" s="12" t="s">
        <v>807</v>
      </c>
      <c r="D371" s="12" t="s">
        <v>808</v>
      </c>
      <c r="E371" s="12" t="s">
        <v>14</v>
      </c>
      <c r="F371" s="13">
        <v>9789888582204</v>
      </c>
      <c r="G371" s="14">
        <v>1</v>
      </c>
      <c r="H371" s="14">
        <v>708</v>
      </c>
      <c r="I371" s="14">
        <f t="shared" si="5"/>
        <v>708</v>
      </c>
      <c r="J371" s="14" t="s">
        <v>9</v>
      </c>
      <c r="K371" s="14" t="s">
        <v>9</v>
      </c>
      <c r="L371" s="14" t="s">
        <v>9</v>
      </c>
      <c r="M371" s="4"/>
    </row>
    <row r="372" spans="1:13" s="1" customFormat="1" ht="16.8" thickBot="1">
      <c r="A372" s="32">
        <v>369</v>
      </c>
      <c r="B372" s="6" t="s">
        <v>809</v>
      </c>
      <c r="C372" s="12" t="s">
        <v>810</v>
      </c>
      <c r="D372" s="12" t="s">
        <v>96</v>
      </c>
      <c r="E372" s="12" t="s">
        <v>14</v>
      </c>
      <c r="F372" s="13">
        <v>9789573333616</v>
      </c>
      <c r="G372" s="14">
        <v>1</v>
      </c>
      <c r="H372" s="14">
        <v>540</v>
      </c>
      <c r="I372" s="14">
        <f t="shared" si="5"/>
        <v>540</v>
      </c>
      <c r="J372" s="14" t="s">
        <v>9</v>
      </c>
      <c r="K372" s="14" t="s">
        <v>9</v>
      </c>
      <c r="L372" s="14" t="s">
        <v>9</v>
      </c>
      <c r="M372" s="4"/>
    </row>
    <row r="373" spans="1:13" s="1" customFormat="1" ht="16.8" thickBot="1">
      <c r="A373" s="32">
        <v>370</v>
      </c>
      <c r="B373" s="6" t="s">
        <v>811</v>
      </c>
      <c r="C373" s="12" t="s">
        <v>812</v>
      </c>
      <c r="D373" s="12" t="s">
        <v>813</v>
      </c>
      <c r="E373" s="12" t="s">
        <v>14</v>
      </c>
      <c r="F373" s="13">
        <v>9789573279464</v>
      </c>
      <c r="G373" s="14">
        <v>1</v>
      </c>
      <c r="H373" s="14">
        <v>299</v>
      </c>
      <c r="I373" s="14">
        <f t="shared" si="5"/>
        <v>299</v>
      </c>
      <c r="J373" s="14" t="s">
        <v>9</v>
      </c>
      <c r="K373" s="14" t="s">
        <v>9</v>
      </c>
      <c r="L373" s="14" t="s">
        <v>9</v>
      </c>
      <c r="M373" s="4"/>
    </row>
    <row r="374" spans="1:13" s="1" customFormat="1" ht="16.8" thickBot="1">
      <c r="A374" s="32">
        <v>371</v>
      </c>
      <c r="B374" s="6" t="s">
        <v>814</v>
      </c>
      <c r="C374" s="12" t="s">
        <v>812</v>
      </c>
      <c r="D374" s="12" t="s">
        <v>813</v>
      </c>
      <c r="E374" s="12" t="s">
        <v>14</v>
      </c>
      <c r="F374" s="13">
        <v>9789573282136</v>
      </c>
      <c r="G374" s="14">
        <v>1</v>
      </c>
      <c r="H374" s="14">
        <v>320</v>
      </c>
      <c r="I374" s="14">
        <f t="shared" si="5"/>
        <v>320</v>
      </c>
      <c r="J374" s="14" t="s">
        <v>9</v>
      </c>
      <c r="K374" s="14" t="s">
        <v>9</v>
      </c>
      <c r="L374" s="14" t="s">
        <v>9</v>
      </c>
      <c r="M374" s="4"/>
    </row>
    <row r="375" spans="1:13" s="1" customFormat="1" ht="16.8" thickBot="1">
      <c r="A375" s="32">
        <v>372</v>
      </c>
      <c r="B375" s="6" t="s">
        <v>815</v>
      </c>
      <c r="C375" s="12" t="s">
        <v>812</v>
      </c>
      <c r="D375" s="12" t="s">
        <v>813</v>
      </c>
      <c r="E375" s="12" t="s">
        <v>14</v>
      </c>
      <c r="F375" s="13">
        <v>9789573278542</v>
      </c>
      <c r="G375" s="14">
        <v>1</v>
      </c>
      <c r="H375" s="14">
        <v>399</v>
      </c>
      <c r="I375" s="14">
        <f t="shared" si="5"/>
        <v>399</v>
      </c>
      <c r="J375" s="14" t="s">
        <v>9</v>
      </c>
      <c r="K375" s="14" t="s">
        <v>9</v>
      </c>
      <c r="L375" s="14" t="s">
        <v>9</v>
      </c>
      <c r="M375" s="4"/>
    </row>
    <row r="376" spans="1:13" s="1" customFormat="1" ht="16.8" thickBot="1">
      <c r="A376" s="32">
        <v>373</v>
      </c>
      <c r="B376" s="6" t="s">
        <v>816</v>
      </c>
      <c r="C376" s="12" t="s">
        <v>812</v>
      </c>
      <c r="D376" s="12" t="s">
        <v>813</v>
      </c>
      <c r="E376" s="12" t="s">
        <v>14</v>
      </c>
      <c r="F376" s="13">
        <v>9789573280248</v>
      </c>
      <c r="G376" s="14">
        <v>1</v>
      </c>
      <c r="H376" s="14">
        <v>399</v>
      </c>
      <c r="I376" s="14">
        <f t="shared" si="5"/>
        <v>399</v>
      </c>
      <c r="J376" s="14" t="s">
        <v>9</v>
      </c>
      <c r="K376" s="14" t="s">
        <v>9</v>
      </c>
      <c r="L376" s="14" t="s">
        <v>9</v>
      </c>
      <c r="M376" s="4"/>
    </row>
    <row r="377" spans="1:13" s="1" customFormat="1" ht="16.8" thickBot="1">
      <c r="A377" s="32">
        <v>374</v>
      </c>
      <c r="B377" s="6" t="s">
        <v>817</v>
      </c>
      <c r="C377" s="12" t="s">
        <v>812</v>
      </c>
      <c r="D377" s="12" t="s">
        <v>813</v>
      </c>
      <c r="E377" s="12" t="s">
        <v>14</v>
      </c>
      <c r="F377" s="13">
        <v>9789573283102</v>
      </c>
      <c r="G377" s="14">
        <v>1</v>
      </c>
      <c r="H377" s="14">
        <v>399</v>
      </c>
      <c r="I377" s="14">
        <f t="shared" si="5"/>
        <v>399</v>
      </c>
      <c r="J377" s="14" t="s">
        <v>9</v>
      </c>
      <c r="K377" s="14" t="s">
        <v>9</v>
      </c>
      <c r="L377" s="14" t="s">
        <v>9</v>
      </c>
      <c r="M377" s="4"/>
    </row>
    <row r="378" spans="1:13" s="1" customFormat="1" ht="16.8" thickBot="1">
      <c r="A378" s="32">
        <v>375</v>
      </c>
      <c r="B378" s="6" t="s">
        <v>818</v>
      </c>
      <c r="C378" s="12" t="s">
        <v>812</v>
      </c>
      <c r="D378" s="12" t="s">
        <v>813</v>
      </c>
      <c r="E378" s="12" t="s">
        <v>14</v>
      </c>
      <c r="F378" s="13">
        <v>9789573283775</v>
      </c>
      <c r="G378" s="14">
        <v>1</v>
      </c>
      <c r="H378" s="14">
        <v>299</v>
      </c>
      <c r="I378" s="14">
        <f t="shared" si="5"/>
        <v>299</v>
      </c>
      <c r="J378" s="14" t="s">
        <v>9</v>
      </c>
      <c r="K378" s="14" t="s">
        <v>9</v>
      </c>
      <c r="L378" s="14" t="s">
        <v>9</v>
      </c>
      <c r="M378" s="4"/>
    </row>
    <row r="379" spans="1:13" s="1" customFormat="1" ht="16.8" thickBot="1">
      <c r="A379" s="32">
        <v>376</v>
      </c>
      <c r="B379" s="6" t="s">
        <v>856</v>
      </c>
      <c r="C379" s="12" t="s">
        <v>812</v>
      </c>
      <c r="D379" s="12" t="s">
        <v>813</v>
      </c>
      <c r="E379" s="12" t="s">
        <v>14</v>
      </c>
      <c r="F379" s="13">
        <v>9789573273141</v>
      </c>
      <c r="G379" s="14">
        <v>1</v>
      </c>
      <c r="H379" s="14">
        <v>320</v>
      </c>
      <c r="I379" s="14">
        <f t="shared" ref="I379:I382" si="8">G379*H379</f>
        <v>320</v>
      </c>
      <c r="J379" s="14" t="s">
        <v>9</v>
      </c>
      <c r="K379" s="14" t="s">
        <v>9</v>
      </c>
      <c r="L379" s="14" t="s">
        <v>9</v>
      </c>
      <c r="M379" s="4"/>
    </row>
    <row r="380" spans="1:13" s="1" customFormat="1" ht="16.8" thickBot="1">
      <c r="A380" s="32">
        <v>377</v>
      </c>
      <c r="B380" s="6" t="s">
        <v>857</v>
      </c>
      <c r="C380" s="12" t="s">
        <v>812</v>
      </c>
      <c r="D380" s="12" t="s">
        <v>813</v>
      </c>
      <c r="E380" s="12" t="s">
        <v>14</v>
      </c>
      <c r="F380" s="13">
        <v>9789573272038</v>
      </c>
      <c r="G380" s="14">
        <v>1</v>
      </c>
      <c r="H380" s="14">
        <v>380</v>
      </c>
      <c r="I380" s="14">
        <f t="shared" si="8"/>
        <v>380</v>
      </c>
      <c r="J380" s="14" t="s">
        <v>9</v>
      </c>
      <c r="K380" s="14" t="s">
        <v>9</v>
      </c>
      <c r="L380" s="14" t="s">
        <v>9</v>
      </c>
      <c r="M380" s="4"/>
    </row>
    <row r="381" spans="1:13" s="1" customFormat="1" ht="16.8" thickBot="1">
      <c r="A381" s="32">
        <v>378</v>
      </c>
      <c r="B381" s="6" t="s">
        <v>858</v>
      </c>
      <c r="C381" s="12" t="s">
        <v>812</v>
      </c>
      <c r="D381" s="12" t="s">
        <v>813</v>
      </c>
      <c r="E381" s="12" t="s">
        <v>14</v>
      </c>
      <c r="F381" s="13">
        <v>9789573274469</v>
      </c>
      <c r="G381" s="14">
        <v>1</v>
      </c>
      <c r="H381" s="14">
        <v>380</v>
      </c>
      <c r="I381" s="14">
        <f t="shared" si="8"/>
        <v>380</v>
      </c>
      <c r="J381" s="14" t="s">
        <v>9</v>
      </c>
      <c r="K381" s="14" t="s">
        <v>9</v>
      </c>
      <c r="L381" s="14" t="s">
        <v>9</v>
      </c>
      <c r="M381" s="4"/>
    </row>
    <row r="382" spans="1:13" s="1" customFormat="1" ht="16.8" thickBot="1">
      <c r="A382" s="32">
        <v>379</v>
      </c>
      <c r="B382" s="6" t="s">
        <v>859</v>
      </c>
      <c r="C382" s="12" t="s">
        <v>812</v>
      </c>
      <c r="D382" s="12" t="s">
        <v>813</v>
      </c>
      <c r="E382" s="12" t="s">
        <v>14</v>
      </c>
      <c r="F382" s="13">
        <v>9789573276548</v>
      </c>
      <c r="G382" s="14">
        <v>1</v>
      </c>
      <c r="H382" s="14">
        <v>380</v>
      </c>
      <c r="I382" s="14">
        <f t="shared" si="8"/>
        <v>380</v>
      </c>
      <c r="J382" s="14" t="s">
        <v>9</v>
      </c>
      <c r="K382" s="14" t="s">
        <v>9</v>
      </c>
      <c r="L382" s="14" t="s">
        <v>9</v>
      </c>
      <c r="M382" s="4"/>
    </row>
    <row r="383" spans="1:13" s="1" customFormat="1" ht="16.8" thickBot="1">
      <c r="A383" s="32">
        <v>380</v>
      </c>
      <c r="B383" s="6" t="s">
        <v>819</v>
      </c>
      <c r="C383" s="12" t="s">
        <v>820</v>
      </c>
      <c r="D383" s="12" t="s">
        <v>821</v>
      </c>
      <c r="E383" s="12" t="s">
        <v>14</v>
      </c>
      <c r="F383" s="13">
        <v>9789869601856</v>
      </c>
      <c r="G383" s="14">
        <v>1</v>
      </c>
      <c r="H383" s="14">
        <v>420</v>
      </c>
      <c r="I383" s="14">
        <f t="shared" si="5"/>
        <v>420</v>
      </c>
      <c r="J383" s="14" t="s">
        <v>9</v>
      </c>
      <c r="K383" s="14" t="s">
        <v>9</v>
      </c>
      <c r="L383" s="14" t="s">
        <v>9</v>
      </c>
      <c r="M383" s="4"/>
    </row>
    <row r="384" spans="1:13" s="1" customFormat="1" ht="16.8" thickBot="1">
      <c r="A384" s="32">
        <v>381</v>
      </c>
      <c r="B384" s="6" t="s">
        <v>822</v>
      </c>
      <c r="C384" s="12" t="s">
        <v>823</v>
      </c>
      <c r="D384" s="12" t="s">
        <v>27</v>
      </c>
      <c r="E384" s="12" t="s">
        <v>14</v>
      </c>
      <c r="F384" s="13">
        <v>9789578787056</v>
      </c>
      <c r="G384" s="14">
        <v>1</v>
      </c>
      <c r="H384" s="14">
        <v>380</v>
      </c>
      <c r="I384" s="14">
        <f t="shared" si="5"/>
        <v>380</v>
      </c>
      <c r="J384" s="14" t="s">
        <v>9</v>
      </c>
      <c r="K384" s="14" t="s">
        <v>9</v>
      </c>
      <c r="L384" s="14" t="s">
        <v>9</v>
      </c>
      <c r="M384" s="4"/>
    </row>
    <row r="385" spans="1:13" s="1" customFormat="1" ht="16.8" thickBot="1">
      <c r="A385" s="32">
        <v>382</v>
      </c>
      <c r="B385" s="6" t="s">
        <v>824</v>
      </c>
      <c r="C385" s="12" t="s">
        <v>825</v>
      </c>
      <c r="D385" s="12" t="s">
        <v>18</v>
      </c>
      <c r="E385" s="12" t="s">
        <v>14</v>
      </c>
      <c r="F385" s="13">
        <v>9789861336510</v>
      </c>
      <c r="G385" s="14">
        <v>1</v>
      </c>
      <c r="H385" s="14">
        <v>499</v>
      </c>
      <c r="I385" s="14">
        <f t="shared" si="5"/>
        <v>499</v>
      </c>
      <c r="J385" s="14" t="s">
        <v>9</v>
      </c>
      <c r="K385" s="14" t="s">
        <v>9</v>
      </c>
      <c r="L385" s="14" t="s">
        <v>9</v>
      </c>
      <c r="M385" s="4"/>
    </row>
    <row r="386" spans="1:13" s="1" customFormat="1" ht="16.8" thickBot="1">
      <c r="A386" s="32">
        <v>383</v>
      </c>
      <c r="B386" s="6" t="s">
        <v>826</v>
      </c>
      <c r="C386" s="12" t="s">
        <v>827</v>
      </c>
      <c r="D386" s="12" t="s">
        <v>18</v>
      </c>
      <c r="E386" s="12" t="s">
        <v>14</v>
      </c>
      <c r="F386" s="13">
        <v>9789861336275</v>
      </c>
      <c r="G386" s="14">
        <v>1</v>
      </c>
      <c r="H386" s="14">
        <v>340</v>
      </c>
      <c r="I386" s="14">
        <f t="shared" si="5"/>
        <v>340</v>
      </c>
      <c r="J386" s="14" t="s">
        <v>9</v>
      </c>
      <c r="K386" s="14" t="s">
        <v>9</v>
      </c>
      <c r="L386" s="14" t="s">
        <v>9</v>
      </c>
      <c r="M386" s="4"/>
    </row>
    <row r="387" spans="1:13" s="1" customFormat="1" ht="16.8" thickBot="1">
      <c r="A387" s="32">
        <v>384</v>
      </c>
      <c r="B387" s="6" t="s">
        <v>828</v>
      </c>
      <c r="C387" s="12" t="s">
        <v>829</v>
      </c>
      <c r="D387" s="12" t="s">
        <v>97</v>
      </c>
      <c r="E387" s="12" t="s">
        <v>14</v>
      </c>
      <c r="F387" s="13">
        <v>9789863615279</v>
      </c>
      <c r="G387" s="14">
        <v>1</v>
      </c>
      <c r="H387" s="14">
        <v>340</v>
      </c>
      <c r="I387" s="14">
        <f t="shared" si="5"/>
        <v>340</v>
      </c>
      <c r="J387" s="14" t="s">
        <v>9</v>
      </c>
      <c r="K387" s="14" t="s">
        <v>9</v>
      </c>
      <c r="L387" s="14" t="s">
        <v>9</v>
      </c>
      <c r="M387" s="4"/>
    </row>
    <row r="388" spans="1:13" s="1" customFormat="1" ht="16.8" thickBot="1">
      <c r="A388" s="32">
        <v>385</v>
      </c>
      <c r="B388" s="6" t="s">
        <v>830</v>
      </c>
      <c r="C388" s="12" t="s">
        <v>832</v>
      </c>
      <c r="D388" s="12" t="s">
        <v>31</v>
      </c>
      <c r="E388" s="12" t="s">
        <v>14</v>
      </c>
      <c r="F388" s="13">
        <v>4717211024201</v>
      </c>
      <c r="G388" s="14">
        <v>1</v>
      </c>
      <c r="H388" s="14">
        <v>560</v>
      </c>
      <c r="I388" s="14">
        <f t="shared" si="5"/>
        <v>560</v>
      </c>
      <c r="J388" s="14" t="s">
        <v>836</v>
      </c>
      <c r="K388" s="14" t="s">
        <v>9</v>
      </c>
      <c r="L388" s="14" t="s">
        <v>9</v>
      </c>
      <c r="M388" s="4" t="s">
        <v>831</v>
      </c>
    </row>
    <row r="389" spans="1:13" s="1" customFormat="1" ht="16.8" thickBot="1">
      <c r="A389" s="32">
        <v>386</v>
      </c>
      <c r="B389" s="6" t="s">
        <v>833</v>
      </c>
      <c r="C389" s="12" t="s">
        <v>365</v>
      </c>
      <c r="D389" s="12" t="s">
        <v>31</v>
      </c>
      <c r="E389" s="12" t="s">
        <v>14</v>
      </c>
      <c r="F389" s="13">
        <v>9789869319249</v>
      </c>
      <c r="G389" s="14">
        <v>1</v>
      </c>
      <c r="H389" s="14">
        <v>380</v>
      </c>
      <c r="I389" s="14">
        <f t="shared" si="5"/>
        <v>380</v>
      </c>
      <c r="J389" s="14" t="s">
        <v>9</v>
      </c>
      <c r="K389" s="14" t="s">
        <v>9</v>
      </c>
      <c r="L389" s="14" t="s">
        <v>9</v>
      </c>
      <c r="M389" s="4"/>
    </row>
    <row r="390" spans="1:13" s="1" customFormat="1" ht="16.8" thickBot="1">
      <c r="A390" s="32">
        <v>387</v>
      </c>
      <c r="B390" s="6" t="s">
        <v>834</v>
      </c>
      <c r="C390" s="12" t="s">
        <v>365</v>
      </c>
      <c r="D390" s="12" t="s">
        <v>31</v>
      </c>
      <c r="E390" s="12" t="s">
        <v>14</v>
      </c>
      <c r="F390" s="13">
        <v>9789869453141</v>
      </c>
      <c r="G390" s="14">
        <v>1</v>
      </c>
      <c r="H390" s="14">
        <v>380</v>
      </c>
      <c r="I390" s="14">
        <f t="shared" si="5"/>
        <v>380</v>
      </c>
      <c r="J390" s="14" t="s">
        <v>9</v>
      </c>
      <c r="K390" s="14" t="s">
        <v>9</v>
      </c>
      <c r="L390" s="14" t="s">
        <v>9</v>
      </c>
      <c r="M390" s="4"/>
    </row>
    <row r="391" spans="1:13" s="1" customFormat="1" ht="16.8" thickBot="1">
      <c r="A391" s="32">
        <v>388</v>
      </c>
      <c r="B391" s="6" t="s">
        <v>835</v>
      </c>
      <c r="C391" s="12" t="s">
        <v>365</v>
      </c>
      <c r="D391" s="12" t="s">
        <v>837</v>
      </c>
      <c r="E391" s="12" t="s">
        <v>14</v>
      </c>
      <c r="F391" s="13">
        <v>9789865641979</v>
      </c>
      <c r="G391" s="14">
        <v>1</v>
      </c>
      <c r="H391" s="14">
        <v>1440</v>
      </c>
      <c r="I391" s="14">
        <f t="shared" si="5"/>
        <v>1440</v>
      </c>
      <c r="J391" s="14" t="s">
        <v>836</v>
      </c>
      <c r="K391" s="14" t="s">
        <v>9</v>
      </c>
      <c r="L391" s="14" t="s">
        <v>9</v>
      </c>
      <c r="M391" s="4" t="s">
        <v>838</v>
      </c>
    </row>
    <row r="392" spans="1:13" s="1" customFormat="1" ht="16.8" thickBot="1">
      <c r="A392" s="32">
        <v>389</v>
      </c>
      <c r="B392" s="6" t="s">
        <v>839</v>
      </c>
      <c r="C392" s="12" t="s">
        <v>365</v>
      </c>
      <c r="D392" s="12" t="s">
        <v>837</v>
      </c>
      <c r="E392" s="12" t="s">
        <v>14</v>
      </c>
      <c r="F392" s="13">
        <v>9789869614283</v>
      </c>
      <c r="G392" s="14">
        <v>1</v>
      </c>
      <c r="H392" s="14">
        <v>360</v>
      </c>
      <c r="I392" s="14">
        <f t="shared" si="5"/>
        <v>360</v>
      </c>
      <c r="J392" s="14" t="s">
        <v>9</v>
      </c>
      <c r="K392" s="14" t="s">
        <v>9</v>
      </c>
      <c r="L392" s="14" t="s">
        <v>9</v>
      </c>
      <c r="M392" s="4"/>
    </row>
    <row r="393" spans="1:13" s="1" customFormat="1" ht="16.8" thickBot="1">
      <c r="A393" s="32">
        <v>390</v>
      </c>
      <c r="B393" s="6" t="s">
        <v>840</v>
      </c>
      <c r="C393" s="12" t="s">
        <v>365</v>
      </c>
      <c r="D393" s="12" t="s">
        <v>837</v>
      </c>
      <c r="E393" s="12" t="s">
        <v>14</v>
      </c>
      <c r="F393" s="13">
        <v>9789865641207</v>
      </c>
      <c r="G393" s="14">
        <v>1</v>
      </c>
      <c r="H393" s="14">
        <v>360</v>
      </c>
      <c r="I393" s="14">
        <f t="shared" si="5"/>
        <v>360</v>
      </c>
      <c r="J393" s="14" t="s">
        <v>9</v>
      </c>
      <c r="K393" s="14" t="s">
        <v>9</v>
      </c>
      <c r="L393" s="14" t="s">
        <v>9</v>
      </c>
      <c r="M393" s="4"/>
    </row>
    <row r="394" spans="1:13" s="1" customFormat="1" ht="16.8" thickBot="1">
      <c r="A394" s="32">
        <v>391</v>
      </c>
      <c r="B394" s="6" t="s">
        <v>841</v>
      </c>
      <c r="C394" s="12" t="s">
        <v>842</v>
      </c>
      <c r="D394" s="12" t="s">
        <v>843</v>
      </c>
      <c r="E394" s="12" t="s">
        <v>14</v>
      </c>
      <c r="F394" s="13">
        <v>9789863595182</v>
      </c>
      <c r="G394" s="14">
        <v>1</v>
      </c>
      <c r="H394" s="14">
        <v>330</v>
      </c>
      <c r="I394" s="14">
        <f t="shared" si="5"/>
        <v>330</v>
      </c>
      <c r="J394" s="14" t="s">
        <v>9</v>
      </c>
      <c r="K394" s="14" t="s">
        <v>9</v>
      </c>
      <c r="L394" s="14" t="s">
        <v>9</v>
      </c>
      <c r="M394" s="4"/>
    </row>
    <row r="395" spans="1:13" s="1" customFormat="1" ht="16.8" thickBot="1">
      <c r="A395" s="32">
        <v>392</v>
      </c>
      <c r="B395" s="6" t="s">
        <v>183</v>
      </c>
      <c r="C395" s="6" t="s">
        <v>164</v>
      </c>
      <c r="D395" s="6" t="s">
        <v>184</v>
      </c>
      <c r="E395" s="6" t="s">
        <v>14</v>
      </c>
      <c r="F395" s="7">
        <v>9789869615471</v>
      </c>
      <c r="G395" s="4">
        <v>1</v>
      </c>
      <c r="H395" s="4">
        <v>380</v>
      </c>
      <c r="I395" s="14">
        <f t="shared" si="5"/>
        <v>380</v>
      </c>
      <c r="J395" s="4" t="s">
        <v>9</v>
      </c>
      <c r="K395" s="4" t="s">
        <v>9</v>
      </c>
      <c r="L395" s="4" t="s">
        <v>9</v>
      </c>
      <c r="M395" s="4"/>
    </row>
    <row r="396" spans="1:13" s="1" customFormat="1" ht="16.8" thickBot="1">
      <c r="A396" s="32">
        <v>393</v>
      </c>
      <c r="B396" s="6" t="s">
        <v>182</v>
      </c>
      <c r="C396" s="6" t="s">
        <v>164</v>
      </c>
      <c r="D396" s="6" t="s">
        <v>184</v>
      </c>
      <c r="E396" s="6" t="s">
        <v>14</v>
      </c>
      <c r="F396" s="7">
        <v>9789869660365</v>
      </c>
      <c r="G396" s="4">
        <v>1</v>
      </c>
      <c r="H396" s="4">
        <v>300</v>
      </c>
      <c r="I396" s="14">
        <f t="shared" si="5"/>
        <v>300</v>
      </c>
      <c r="J396" s="4" t="s">
        <v>9</v>
      </c>
      <c r="K396" s="4" t="s">
        <v>9</v>
      </c>
      <c r="L396" s="4" t="s">
        <v>9</v>
      </c>
      <c r="M396" s="4"/>
    </row>
    <row r="397" spans="1:13" s="1" customFormat="1" ht="16.8" thickBot="1">
      <c r="A397" s="32">
        <v>394</v>
      </c>
      <c r="B397" s="6" t="s">
        <v>181</v>
      </c>
      <c r="C397" s="6" t="s">
        <v>164</v>
      </c>
      <c r="D397" s="6" t="s">
        <v>95</v>
      </c>
      <c r="E397" s="6" t="s">
        <v>14</v>
      </c>
      <c r="F397" s="7">
        <v>9789579609203</v>
      </c>
      <c r="G397" s="4">
        <v>1</v>
      </c>
      <c r="H397" s="4">
        <v>350</v>
      </c>
      <c r="I397" s="14">
        <f t="shared" si="5"/>
        <v>350</v>
      </c>
      <c r="J397" s="4" t="s">
        <v>9</v>
      </c>
      <c r="K397" s="4" t="s">
        <v>9</v>
      </c>
      <c r="L397" s="4" t="s">
        <v>9</v>
      </c>
      <c r="M397" s="4"/>
    </row>
    <row r="398" spans="1:13" s="1" customFormat="1" ht="16.8" thickBot="1">
      <c r="A398" s="32">
        <v>395</v>
      </c>
      <c r="B398" s="6" t="s">
        <v>163</v>
      </c>
      <c r="C398" s="6" t="s">
        <v>164</v>
      </c>
      <c r="D398" s="6" t="s">
        <v>96</v>
      </c>
      <c r="E398" s="6" t="s">
        <v>14</v>
      </c>
      <c r="F398" s="7">
        <v>9789573333906</v>
      </c>
      <c r="G398" s="4">
        <v>1</v>
      </c>
      <c r="H398" s="4">
        <v>350</v>
      </c>
      <c r="I398" s="14">
        <f t="shared" si="5"/>
        <v>350</v>
      </c>
      <c r="J398" s="4" t="s">
        <v>9</v>
      </c>
      <c r="K398" s="4" t="s">
        <v>9</v>
      </c>
      <c r="L398" s="4" t="s">
        <v>9</v>
      </c>
      <c r="M398" s="4"/>
    </row>
    <row r="399" spans="1:13" s="1" customFormat="1" ht="16.8" thickBot="1">
      <c r="A399" s="32">
        <v>396</v>
      </c>
      <c r="B399" s="6" t="s">
        <v>165</v>
      </c>
      <c r="C399" s="6" t="s">
        <v>164</v>
      </c>
      <c r="D399" s="6" t="s">
        <v>185</v>
      </c>
      <c r="E399" s="6" t="s">
        <v>14</v>
      </c>
      <c r="F399" s="7">
        <v>9789575643454</v>
      </c>
      <c r="G399" s="4">
        <v>1</v>
      </c>
      <c r="H399" s="4">
        <v>350</v>
      </c>
      <c r="I399" s="14">
        <f t="shared" si="5"/>
        <v>350</v>
      </c>
      <c r="J399" s="4" t="s">
        <v>9</v>
      </c>
      <c r="K399" s="4" t="s">
        <v>9</v>
      </c>
      <c r="L399" s="4" t="s">
        <v>9</v>
      </c>
      <c r="M399" s="4"/>
    </row>
    <row r="400" spans="1:13" s="1" customFormat="1" ht="16.8" thickBot="1">
      <c r="A400" s="32">
        <v>397</v>
      </c>
      <c r="B400" s="6" t="s">
        <v>254</v>
      </c>
      <c r="C400" s="12" t="s">
        <v>164</v>
      </c>
      <c r="D400" s="12" t="s">
        <v>184</v>
      </c>
      <c r="E400" s="12" t="s">
        <v>14</v>
      </c>
      <c r="F400" s="13">
        <v>9789869572422</v>
      </c>
      <c r="G400" s="14">
        <v>1</v>
      </c>
      <c r="H400" s="14">
        <v>800</v>
      </c>
      <c r="I400" s="14">
        <f t="shared" si="5"/>
        <v>800</v>
      </c>
      <c r="J400" s="14" t="s">
        <v>9</v>
      </c>
      <c r="K400" s="14" t="s">
        <v>9</v>
      </c>
      <c r="L400" s="14" t="s">
        <v>9</v>
      </c>
      <c r="M400" s="4"/>
    </row>
    <row r="401" spans="1:13" s="1" customFormat="1" ht="16.8" thickBot="1">
      <c r="A401" s="32">
        <v>398</v>
      </c>
      <c r="B401" s="6" t="s">
        <v>262</v>
      </c>
      <c r="C401" s="12" t="s">
        <v>164</v>
      </c>
      <c r="D401" s="12" t="s">
        <v>96</v>
      </c>
      <c r="E401" s="12" t="s">
        <v>14</v>
      </c>
      <c r="F401" s="13">
        <v>9789573333531</v>
      </c>
      <c r="G401" s="14">
        <v>1</v>
      </c>
      <c r="H401" s="14">
        <v>350</v>
      </c>
      <c r="I401" s="14">
        <f t="shared" si="5"/>
        <v>350</v>
      </c>
      <c r="J401" s="14" t="s">
        <v>9</v>
      </c>
      <c r="K401" s="14" t="s">
        <v>9</v>
      </c>
      <c r="L401" s="14" t="s">
        <v>9</v>
      </c>
      <c r="M401" s="4"/>
    </row>
    <row r="402" spans="1:13" s="1" customFormat="1" ht="16.8" thickBot="1">
      <c r="A402" s="32">
        <v>399</v>
      </c>
      <c r="B402" s="6" t="s">
        <v>577</v>
      </c>
      <c r="C402" s="12" t="s">
        <v>164</v>
      </c>
      <c r="D402" s="12" t="s">
        <v>96</v>
      </c>
      <c r="E402" s="12" t="s">
        <v>14</v>
      </c>
      <c r="F402" s="13">
        <v>9789573332756</v>
      </c>
      <c r="G402" s="14">
        <v>1</v>
      </c>
      <c r="H402" s="14">
        <v>420</v>
      </c>
      <c r="I402" s="14">
        <f t="shared" si="5"/>
        <v>420</v>
      </c>
      <c r="J402" s="14" t="s">
        <v>9</v>
      </c>
      <c r="K402" s="14" t="s">
        <v>9</v>
      </c>
      <c r="L402" s="14" t="s">
        <v>9</v>
      </c>
      <c r="M402" s="4"/>
    </row>
    <row r="403" spans="1:13" s="1" customFormat="1" ht="16.8" thickBot="1">
      <c r="A403" s="32">
        <v>400</v>
      </c>
      <c r="B403" s="6" t="s">
        <v>578</v>
      </c>
      <c r="C403" s="12" t="s">
        <v>164</v>
      </c>
      <c r="D403" s="12" t="s">
        <v>184</v>
      </c>
      <c r="E403" s="12" t="s">
        <v>14</v>
      </c>
      <c r="F403" s="13">
        <v>9789865651343</v>
      </c>
      <c r="G403" s="14">
        <v>1</v>
      </c>
      <c r="H403" s="14">
        <v>320</v>
      </c>
      <c r="I403" s="14">
        <f t="shared" si="5"/>
        <v>320</v>
      </c>
      <c r="J403" s="14" t="s">
        <v>9</v>
      </c>
      <c r="K403" s="14" t="s">
        <v>9</v>
      </c>
      <c r="L403" s="14" t="s">
        <v>9</v>
      </c>
      <c r="M403" s="4"/>
    </row>
    <row r="404" spans="1:13" s="1" customFormat="1" ht="16.8" thickBot="1">
      <c r="A404" s="32">
        <v>401</v>
      </c>
      <c r="B404" s="6" t="s">
        <v>580</v>
      </c>
      <c r="C404" s="12" t="s">
        <v>164</v>
      </c>
      <c r="D404" s="12" t="s">
        <v>184</v>
      </c>
      <c r="E404" s="12" t="s">
        <v>14</v>
      </c>
      <c r="F404" s="13">
        <v>9789869615419</v>
      </c>
      <c r="G404" s="14">
        <v>1</v>
      </c>
      <c r="H404" s="14">
        <v>320</v>
      </c>
      <c r="I404" s="14">
        <f t="shared" si="5"/>
        <v>320</v>
      </c>
      <c r="J404" s="14" t="s">
        <v>9</v>
      </c>
      <c r="K404" s="14" t="s">
        <v>9</v>
      </c>
      <c r="L404" s="14" t="s">
        <v>9</v>
      </c>
      <c r="M404" s="4"/>
    </row>
    <row r="405" spans="1:13" s="1" customFormat="1" ht="16.8" thickBot="1">
      <c r="A405" s="32">
        <v>402</v>
      </c>
      <c r="B405" s="6" t="s">
        <v>579</v>
      </c>
      <c r="C405" s="12" t="s">
        <v>164</v>
      </c>
      <c r="D405" s="12" t="s">
        <v>184</v>
      </c>
      <c r="E405" s="12" t="s">
        <v>14</v>
      </c>
      <c r="F405" s="13">
        <v>9789869615426</v>
      </c>
      <c r="G405" s="14">
        <v>1</v>
      </c>
      <c r="H405" s="14">
        <v>340</v>
      </c>
      <c r="I405" s="14">
        <f t="shared" si="5"/>
        <v>340</v>
      </c>
      <c r="J405" s="14" t="s">
        <v>9</v>
      </c>
      <c r="K405" s="14" t="s">
        <v>9</v>
      </c>
      <c r="L405" s="14" t="s">
        <v>9</v>
      </c>
      <c r="M405" s="4"/>
    </row>
    <row r="406" spans="1:13" s="1" customFormat="1" ht="16.8" thickBot="1">
      <c r="A406" s="32">
        <v>403</v>
      </c>
      <c r="B406" s="6" t="s">
        <v>581</v>
      </c>
      <c r="C406" s="12" t="s">
        <v>164</v>
      </c>
      <c r="D406" s="12" t="s">
        <v>184</v>
      </c>
      <c r="E406" s="12" t="s">
        <v>14</v>
      </c>
      <c r="F406" s="13">
        <v>9789869572439</v>
      </c>
      <c r="G406" s="14">
        <v>1</v>
      </c>
      <c r="H406" s="14">
        <v>320</v>
      </c>
      <c r="I406" s="14">
        <f t="shared" si="5"/>
        <v>320</v>
      </c>
      <c r="J406" s="14" t="s">
        <v>9</v>
      </c>
      <c r="K406" s="14" t="s">
        <v>9</v>
      </c>
      <c r="L406" s="14" t="s">
        <v>9</v>
      </c>
      <c r="M406" s="4"/>
    </row>
    <row r="407" spans="1:13" s="1" customFormat="1" ht="16.8" thickBot="1">
      <c r="A407" s="32">
        <v>404</v>
      </c>
      <c r="B407" s="6" t="s">
        <v>582</v>
      </c>
      <c r="C407" s="12" t="s">
        <v>164</v>
      </c>
      <c r="D407" s="12" t="s">
        <v>95</v>
      </c>
      <c r="E407" s="12" t="s">
        <v>14</v>
      </c>
      <c r="F407" s="13">
        <v>9789865706487</v>
      </c>
      <c r="G407" s="14">
        <v>1</v>
      </c>
      <c r="H407" s="14">
        <v>360</v>
      </c>
      <c r="I407" s="14">
        <f t="shared" si="5"/>
        <v>360</v>
      </c>
      <c r="J407" s="14" t="s">
        <v>9</v>
      </c>
      <c r="K407" s="14" t="s">
        <v>9</v>
      </c>
      <c r="L407" s="14" t="s">
        <v>9</v>
      </c>
      <c r="M407" s="4"/>
    </row>
    <row r="408" spans="1:13" s="1" customFormat="1" ht="16.8" thickBot="1">
      <c r="A408" s="32">
        <v>405</v>
      </c>
      <c r="B408" s="6" t="s">
        <v>583</v>
      </c>
      <c r="C408" s="12" t="s">
        <v>164</v>
      </c>
      <c r="D408" s="12" t="s">
        <v>184</v>
      </c>
      <c r="E408" s="12" t="s">
        <v>14</v>
      </c>
      <c r="F408" s="13">
        <v>9789865651855</v>
      </c>
      <c r="G408" s="14">
        <v>1</v>
      </c>
      <c r="H408" s="14">
        <v>320</v>
      </c>
      <c r="I408" s="14">
        <f t="shared" si="5"/>
        <v>320</v>
      </c>
      <c r="J408" s="14" t="s">
        <v>9</v>
      </c>
      <c r="K408" s="14" t="s">
        <v>9</v>
      </c>
      <c r="L408" s="14" t="s">
        <v>9</v>
      </c>
      <c r="M408" s="4"/>
    </row>
    <row r="409" spans="1:13" s="1" customFormat="1" ht="16.8" thickBot="1">
      <c r="A409" s="32">
        <v>406</v>
      </c>
      <c r="B409" s="6" t="s">
        <v>584</v>
      </c>
      <c r="C409" s="12" t="s">
        <v>164</v>
      </c>
      <c r="D409" s="12" t="s">
        <v>96</v>
      </c>
      <c r="E409" s="12" t="s">
        <v>14</v>
      </c>
      <c r="F409" s="13">
        <v>9789573333524</v>
      </c>
      <c r="G409" s="14">
        <v>1</v>
      </c>
      <c r="H409" s="14">
        <v>399</v>
      </c>
      <c r="I409" s="14">
        <f t="shared" si="5"/>
        <v>399</v>
      </c>
      <c r="J409" s="14" t="s">
        <v>9</v>
      </c>
      <c r="K409" s="14" t="s">
        <v>9</v>
      </c>
      <c r="L409" s="14" t="s">
        <v>9</v>
      </c>
      <c r="M409" s="4"/>
    </row>
    <row r="410" spans="1:13" s="1" customFormat="1" ht="16.8" thickBot="1">
      <c r="A410" s="32">
        <v>407</v>
      </c>
      <c r="B410" s="6" t="s">
        <v>585</v>
      </c>
      <c r="C410" s="12" t="s">
        <v>164</v>
      </c>
      <c r="D410" s="12" t="s">
        <v>586</v>
      </c>
      <c r="E410" s="12" t="s">
        <v>14</v>
      </c>
      <c r="F410" s="13">
        <v>9789863668916</v>
      </c>
      <c r="G410" s="14">
        <v>1</v>
      </c>
      <c r="H410" s="14">
        <v>399</v>
      </c>
      <c r="I410" s="14">
        <f t="shared" si="5"/>
        <v>399</v>
      </c>
      <c r="J410" s="14" t="s">
        <v>9</v>
      </c>
      <c r="K410" s="14" t="s">
        <v>9</v>
      </c>
      <c r="L410" s="14" t="s">
        <v>9</v>
      </c>
      <c r="M410" s="4"/>
    </row>
    <row r="411" spans="1:13" s="1" customFormat="1" ht="16.8" thickBot="1">
      <c r="A411" s="32">
        <v>408</v>
      </c>
      <c r="B411" s="6" t="s">
        <v>587</v>
      </c>
      <c r="C411" s="12" t="s">
        <v>164</v>
      </c>
      <c r="D411" s="12" t="s">
        <v>96</v>
      </c>
      <c r="E411" s="12" t="s">
        <v>14</v>
      </c>
      <c r="F411" s="13">
        <v>9789573332534</v>
      </c>
      <c r="G411" s="14">
        <v>1</v>
      </c>
      <c r="H411" s="14">
        <v>350</v>
      </c>
      <c r="I411" s="14">
        <f t="shared" si="5"/>
        <v>350</v>
      </c>
      <c r="J411" s="14" t="s">
        <v>9</v>
      </c>
      <c r="K411" s="14" t="s">
        <v>9</v>
      </c>
      <c r="L411" s="14" t="s">
        <v>9</v>
      </c>
      <c r="M411" s="4"/>
    </row>
    <row r="412" spans="1:13" s="1" customFormat="1" ht="16.8" thickBot="1">
      <c r="A412" s="32">
        <v>409</v>
      </c>
      <c r="B412" s="6" t="s">
        <v>588</v>
      </c>
      <c r="C412" s="12" t="s">
        <v>164</v>
      </c>
      <c r="D412" s="12" t="s">
        <v>96</v>
      </c>
      <c r="E412" s="12" t="s">
        <v>14</v>
      </c>
      <c r="F412" s="13">
        <v>9789573333173</v>
      </c>
      <c r="G412" s="14">
        <v>1</v>
      </c>
      <c r="H412" s="14">
        <v>420</v>
      </c>
      <c r="I412" s="14">
        <f t="shared" si="5"/>
        <v>420</v>
      </c>
      <c r="J412" s="14" t="s">
        <v>9</v>
      </c>
      <c r="K412" s="14" t="s">
        <v>9</v>
      </c>
      <c r="L412" s="14" t="s">
        <v>9</v>
      </c>
      <c r="M412" s="4"/>
    </row>
    <row r="413" spans="1:13" s="1" customFormat="1" ht="16.8" thickBot="1">
      <c r="A413" s="32">
        <v>410</v>
      </c>
      <c r="B413" s="6" t="s">
        <v>589</v>
      </c>
      <c r="C413" s="12" t="s">
        <v>164</v>
      </c>
      <c r="D413" s="12" t="s">
        <v>184</v>
      </c>
      <c r="E413" s="12" t="s">
        <v>14</v>
      </c>
      <c r="F413" s="13">
        <v>9789869475457</v>
      </c>
      <c r="G413" s="14">
        <v>1</v>
      </c>
      <c r="H413" s="14">
        <v>399</v>
      </c>
      <c r="I413" s="14">
        <f t="shared" si="5"/>
        <v>399</v>
      </c>
      <c r="J413" s="14" t="s">
        <v>9</v>
      </c>
      <c r="K413" s="14" t="s">
        <v>9</v>
      </c>
      <c r="L413" s="14" t="s">
        <v>9</v>
      </c>
      <c r="M413" s="4"/>
    </row>
    <row r="414" spans="1:13" s="1" customFormat="1" ht="16.8" thickBot="1">
      <c r="A414" s="32">
        <v>411</v>
      </c>
      <c r="B414" s="6" t="s">
        <v>590</v>
      </c>
      <c r="C414" s="12" t="s">
        <v>164</v>
      </c>
      <c r="D414" s="12" t="s">
        <v>95</v>
      </c>
      <c r="E414" s="12" t="s">
        <v>14</v>
      </c>
      <c r="F414" s="13">
        <v>9789865607692</v>
      </c>
      <c r="G414" s="14">
        <v>1</v>
      </c>
      <c r="H414" s="14">
        <v>260</v>
      </c>
      <c r="I414" s="14">
        <f t="shared" si="5"/>
        <v>260</v>
      </c>
      <c r="J414" s="14" t="s">
        <v>9</v>
      </c>
      <c r="K414" s="14" t="s">
        <v>9</v>
      </c>
      <c r="L414" s="14" t="s">
        <v>9</v>
      </c>
      <c r="M414" s="4"/>
    </row>
    <row r="415" spans="1:13" s="1" customFormat="1" ht="16.8" thickBot="1">
      <c r="A415" s="32">
        <v>412</v>
      </c>
      <c r="B415" s="6" t="s">
        <v>591</v>
      </c>
      <c r="C415" s="12" t="s">
        <v>164</v>
      </c>
      <c r="D415" s="12" t="s">
        <v>184</v>
      </c>
      <c r="E415" s="12" t="s">
        <v>14</v>
      </c>
      <c r="F415" s="13">
        <v>9789865651312</v>
      </c>
      <c r="G415" s="14">
        <v>1</v>
      </c>
      <c r="H415" s="14">
        <v>399</v>
      </c>
      <c r="I415" s="14">
        <f t="shared" si="5"/>
        <v>399</v>
      </c>
      <c r="J415" s="14" t="s">
        <v>9</v>
      </c>
      <c r="K415" s="14" t="s">
        <v>9</v>
      </c>
      <c r="L415" s="14" t="s">
        <v>9</v>
      </c>
      <c r="M415" s="4"/>
    </row>
    <row r="416" spans="1:13" s="1" customFormat="1" ht="16.8" thickBot="1">
      <c r="A416" s="32">
        <v>413</v>
      </c>
      <c r="B416" s="6" t="s">
        <v>595</v>
      </c>
      <c r="C416" s="12" t="s">
        <v>164</v>
      </c>
      <c r="D416" s="12" t="s">
        <v>184</v>
      </c>
      <c r="E416" s="12" t="s">
        <v>14</v>
      </c>
      <c r="F416" s="13">
        <v>9789866562839</v>
      </c>
      <c r="G416" s="14">
        <v>1</v>
      </c>
      <c r="H416" s="14">
        <v>300</v>
      </c>
      <c r="I416" s="14">
        <f t="shared" si="5"/>
        <v>300</v>
      </c>
      <c r="J416" s="14" t="s">
        <v>9</v>
      </c>
      <c r="K416" s="14" t="s">
        <v>9</v>
      </c>
      <c r="L416" s="14" t="s">
        <v>9</v>
      </c>
      <c r="M416" s="4"/>
    </row>
    <row r="417" spans="1:13" s="1" customFormat="1" ht="16.8" thickBot="1">
      <c r="A417" s="32">
        <v>414</v>
      </c>
      <c r="B417" s="6" t="s">
        <v>581</v>
      </c>
      <c r="C417" s="12" t="s">
        <v>164</v>
      </c>
      <c r="D417" s="12" t="s">
        <v>184</v>
      </c>
      <c r="E417" s="12" t="s">
        <v>14</v>
      </c>
      <c r="F417" s="13">
        <v>9789869572439</v>
      </c>
      <c r="G417" s="14">
        <v>1</v>
      </c>
      <c r="H417" s="14">
        <v>320</v>
      </c>
      <c r="I417" s="14">
        <f t="shared" ref="I417:I419" si="9">G417*H417</f>
        <v>320</v>
      </c>
      <c r="J417" s="14" t="s">
        <v>9</v>
      </c>
      <c r="K417" s="14" t="s">
        <v>9</v>
      </c>
      <c r="L417" s="14" t="s">
        <v>9</v>
      </c>
      <c r="M417" s="4"/>
    </row>
    <row r="418" spans="1:13" s="1" customFormat="1" ht="16.8" thickBot="1">
      <c r="A418" s="32">
        <v>415</v>
      </c>
      <c r="B418" s="6" t="s">
        <v>799</v>
      </c>
      <c r="C418" s="12" t="s">
        <v>800</v>
      </c>
      <c r="D418" s="12" t="s">
        <v>801</v>
      </c>
      <c r="E418" s="12" t="s">
        <v>14</v>
      </c>
      <c r="F418" s="13">
        <v>9789869689250</v>
      </c>
      <c r="G418" s="14">
        <v>1</v>
      </c>
      <c r="H418" s="14">
        <v>380</v>
      </c>
      <c r="I418" s="14">
        <f t="shared" si="9"/>
        <v>380</v>
      </c>
      <c r="J418" s="14" t="s">
        <v>9</v>
      </c>
      <c r="K418" s="14" t="s">
        <v>9</v>
      </c>
      <c r="L418" s="14" t="s">
        <v>9</v>
      </c>
      <c r="M418" s="4"/>
    </row>
    <row r="419" spans="1:13" s="1" customFormat="1" ht="33" thickBot="1">
      <c r="A419" s="32">
        <v>416</v>
      </c>
      <c r="B419" s="6" t="s">
        <v>802</v>
      </c>
      <c r="C419" s="12" t="s">
        <v>803</v>
      </c>
      <c r="D419" s="12" t="s">
        <v>34</v>
      </c>
      <c r="E419" s="12" t="s">
        <v>14</v>
      </c>
      <c r="F419" s="13">
        <v>9789864758302</v>
      </c>
      <c r="G419" s="14">
        <v>1</v>
      </c>
      <c r="H419" s="14">
        <v>320</v>
      </c>
      <c r="I419" s="14">
        <f t="shared" si="9"/>
        <v>320</v>
      </c>
      <c r="J419" s="14" t="s">
        <v>9</v>
      </c>
      <c r="K419" s="14" t="s">
        <v>9</v>
      </c>
      <c r="L419" s="14" t="s">
        <v>9</v>
      </c>
      <c r="M419" s="4"/>
    </row>
    <row r="420" spans="1:13" s="1" customFormat="1" ht="16.8" thickBot="1">
      <c r="A420" s="32">
        <v>417</v>
      </c>
      <c r="B420" s="6" t="s">
        <v>793</v>
      </c>
      <c r="C420" s="12" t="s">
        <v>164</v>
      </c>
      <c r="D420" s="12" t="s">
        <v>96</v>
      </c>
      <c r="E420" s="12" t="s">
        <v>14</v>
      </c>
      <c r="F420" s="13">
        <v>9789573333111</v>
      </c>
      <c r="G420" s="14">
        <v>1</v>
      </c>
      <c r="H420" s="14">
        <v>399</v>
      </c>
      <c r="I420" s="14">
        <f t="shared" ref="I420:I426" si="10">G420*H420</f>
        <v>399</v>
      </c>
      <c r="J420" s="14" t="s">
        <v>9</v>
      </c>
      <c r="K420" s="14" t="s">
        <v>9</v>
      </c>
      <c r="L420" s="14" t="s">
        <v>9</v>
      </c>
      <c r="M420" s="4"/>
    </row>
    <row r="421" spans="1:13" s="1" customFormat="1" ht="16.8" thickBot="1">
      <c r="A421" s="32">
        <v>418</v>
      </c>
      <c r="B421" s="6" t="s">
        <v>590</v>
      </c>
      <c r="C421" s="12" t="s">
        <v>164</v>
      </c>
      <c r="D421" s="12" t="s">
        <v>95</v>
      </c>
      <c r="E421" s="12" t="s">
        <v>14</v>
      </c>
      <c r="F421" s="13">
        <v>9789865607692</v>
      </c>
      <c r="G421" s="14">
        <v>1</v>
      </c>
      <c r="H421" s="14">
        <v>260</v>
      </c>
      <c r="I421" s="14">
        <f t="shared" si="10"/>
        <v>260</v>
      </c>
      <c r="J421" s="14" t="s">
        <v>9</v>
      </c>
      <c r="K421" s="14" t="s">
        <v>9</v>
      </c>
      <c r="L421" s="14" t="s">
        <v>9</v>
      </c>
      <c r="M421" s="4"/>
    </row>
    <row r="422" spans="1:13" s="1" customFormat="1" ht="16.8" thickBot="1">
      <c r="A422" s="32">
        <v>419</v>
      </c>
      <c r="B422" s="6" t="s">
        <v>794</v>
      </c>
      <c r="C422" s="12" t="s">
        <v>164</v>
      </c>
      <c r="D422" s="12" t="s">
        <v>96</v>
      </c>
      <c r="E422" s="12" t="s">
        <v>14</v>
      </c>
      <c r="F422" s="13">
        <v>9789573331643</v>
      </c>
      <c r="G422" s="14">
        <v>1</v>
      </c>
      <c r="H422" s="14">
        <v>300</v>
      </c>
      <c r="I422" s="14">
        <f t="shared" si="10"/>
        <v>300</v>
      </c>
      <c r="J422" s="14" t="s">
        <v>9</v>
      </c>
      <c r="K422" s="14" t="s">
        <v>9</v>
      </c>
      <c r="L422" s="14" t="s">
        <v>9</v>
      </c>
      <c r="M422" s="4"/>
    </row>
    <row r="423" spans="1:13" s="1" customFormat="1" ht="16.8" thickBot="1">
      <c r="A423" s="32">
        <v>420</v>
      </c>
      <c r="B423" s="6" t="s">
        <v>795</v>
      </c>
      <c r="C423" s="12" t="s">
        <v>164</v>
      </c>
      <c r="D423" s="12" t="s">
        <v>96</v>
      </c>
      <c r="E423" s="12" t="s">
        <v>14</v>
      </c>
      <c r="F423" s="13">
        <v>9789573334163</v>
      </c>
      <c r="G423" s="14">
        <v>1</v>
      </c>
      <c r="H423" s="14">
        <v>420</v>
      </c>
      <c r="I423" s="14">
        <f t="shared" si="10"/>
        <v>420</v>
      </c>
      <c r="J423" s="14" t="s">
        <v>9</v>
      </c>
      <c r="K423" s="14" t="s">
        <v>9</v>
      </c>
      <c r="L423" s="14" t="s">
        <v>9</v>
      </c>
      <c r="M423" s="4"/>
    </row>
    <row r="424" spans="1:13" s="1" customFormat="1" ht="16.8" thickBot="1">
      <c r="A424" s="32">
        <v>421</v>
      </c>
      <c r="B424" s="6" t="s">
        <v>796</v>
      </c>
      <c r="C424" s="12" t="s">
        <v>164</v>
      </c>
      <c r="D424" s="12" t="s">
        <v>184</v>
      </c>
      <c r="E424" s="12" t="s">
        <v>14</v>
      </c>
      <c r="F424" s="13">
        <v>9789866043284</v>
      </c>
      <c r="G424" s="14">
        <v>1</v>
      </c>
      <c r="H424" s="14">
        <v>320</v>
      </c>
      <c r="I424" s="14">
        <f t="shared" si="10"/>
        <v>320</v>
      </c>
      <c r="J424" s="14" t="s">
        <v>9</v>
      </c>
      <c r="K424" s="14" t="s">
        <v>9</v>
      </c>
      <c r="L424" s="14" t="s">
        <v>9</v>
      </c>
      <c r="M424" s="4"/>
    </row>
    <row r="425" spans="1:13" s="1" customFormat="1" ht="16.8" thickBot="1">
      <c r="A425" s="32">
        <v>422</v>
      </c>
      <c r="B425" s="6" t="s">
        <v>797</v>
      </c>
      <c r="C425" s="12" t="s">
        <v>164</v>
      </c>
      <c r="D425" s="12" t="s">
        <v>96</v>
      </c>
      <c r="E425" s="12" t="s">
        <v>14</v>
      </c>
      <c r="F425" s="13">
        <v>9789573329831</v>
      </c>
      <c r="G425" s="14">
        <v>1</v>
      </c>
      <c r="H425" s="14">
        <v>250</v>
      </c>
      <c r="I425" s="14">
        <f t="shared" si="10"/>
        <v>250</v>
      </c>
      <c r="J425" s="14" t="s">
        <v>9</v>
      </c>
      <c r="K425" s="14" t="s">
        <v>9</v>
      </c>
      <c r="L425" s="14" t="s">
        <v>9</v>
      </c>
      <c r="M425" s="4"/>
    </row>
    <row r="426" spans="1:13" s="1" customFormat="1" ht="16.8" thickBot="1">
      <c r="A426" s="32">
        <v>423</v>
      </c>
      <c r="B426" s="6" t="s">
        <v>798</v>
      </c>
      <c r="C426" s="12" t="s">
        <v>164</v>
      </c>
      <c r="D426" s="12" t="s">
        <v>184</v>
      </c>
      <c r="E426" s="12" t="s">
        <v>14</v>
      </c>
      <c r="F426" s="13">
        <v>9789866043536</v>
      </c>
      <c r="G426" s="14">
        <v>1</v>
      </c>
      <c r="H426" s="14">
        <v>360</v>
      </c>
      <c r="I426" s="14">
        <f t="shared" si="10"/>
        <v>360</v>
      </c>
      <c r="J426" s="14" t="s">
        <v>9</v>
      </c>
      <c r="K426" s="14" t="s">
        <v>9</v>
      </c>
      <c r="L426" s="14" t="s">
        <v>9</v>
      </c>
      <c r="M426" s="4"/>
    </row>
    <row r="427" spans="1:13" s="1" customFormat="1" ht="16.8" thickBot="1">
      <c r="A427" s="3" t="s">
        <v>790</v>
      </c>
      <c r="B427" s="6"/>
      <c r="C427" s="6"/>
      <c r="D427" s="6"/>
      <c r="E427" s="6"/>
      <c r="F427" s="7"/>
      <c r="G427" s="4">
        <f>SUM(G3:G426)</f>
        <v>622</v>
      </c>
      <c r="H427" s="4"/>
      <c r="I427" s="14">
        <f>SUM(I3:I426)</f>
        <v>251996</v>
      </c>
      <c r="J427" s="4"/>
      <c r="K427" s="4"/>
      <c r="L427" s="4"/>
      <c r="M427" s="4"/>
    </row>
    <row r="428" spans="1:13" s="2" customFormat="1" ht="150" customHeight="1" thickBot="1">
      <c r="A428" s="50" t="s">
        <v>343</v>
      </c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2"/>
    </row>
    <row r="429" spans="1:13" ht="118.2" customHeight="1">
      <c r="A429" s="53" t="s">
        <v>104</v>
      </c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</row>
  </sheetData>
  <mergeCells count="3">
    <mergeCell ref="A1:M1"/>
    <mergeCell ref="A428:M428"/>
    <mergeCell ref="A429:L429"/>
  </mergeCells>
  <phoneticPr fontId="4" type="noConversion"/>
  <printOptions horizontalCentered="1"/>
  <pageMargins left="0.39370078740157483" right="0.39370078740157483" top="0.39370078740157483" bottom="0.39370078740157483" header="0.74803149606299213" footer="0.11811023622047245"/>
  <pageSetup paperSize="9" scale="85" fitToHeight="0" pageOrder="overThenDown" orientation="landscape" r:id="rId1"/>
  <headerFooter scaleWithDoc="0" alignWithMargins="0"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正確版</vt:lpstr>
      <vt:lpstr>正確版!Print_Titles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設備組</cp:lastModifiedBy>
  <cp:revision>1</cp:revision>
  <cp:lastPrinted>2018-12-26T04:04:37Z</cp:lastPrinted>
  <dcterms:created xsi:type="dcterms:W3CDTF">2012-07-23T10:09:03Z</dcterms:created>
  <dcterms:modified xsi:type="dcterms:W3CDTF">2018-12-26T08:29:13Z</dcterms:modified>
</cp:coreProperties>
</file>