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quipment\Desktop\2019圖書採購送審資料\"/>
    </mc:Choice>
  </mc:AlternateContent>
  <bookViews>
    <workbookView xWindow="0" yWindow="0" windowWidth="19200" windowHeight="7290"/>
  </bookViews>
  <sheets>
    <sheet name="正式書單" sheetId="2" r:id="rId1"/>
  </sheets>
  <calcPr calcId="152511"/>
</workbook>
</file>

<file path=xl/calcChain.xml><?xml version="1.0" encoding="utf-8"?>
<calcChain xmlns="http://schemas.openxmlformats.org/spreadsheetml/2006/main">
  <c r="I213" i="2" l="1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3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31" i="2"/>
  <c r="I175" i="2"/>
  <c r="I174" i="2"/>
  <c r="I173" i="2"/>
  <c r="I172" i="2"/>
  <c r="I171" i="2"/>
  <c r="I170" i="2"/>
  <c r="I169" i="2"/>
  <c r="I132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5" i="2"/>
  <c r="I129" i="2"/>
  <c r="I128" i="2"/>
  <c r="I127" i="2"/>
  <c r="I126" i="2"/>
  <c r="I125" i="2"/>
  <c r="I124" i="2"/>
  <c r="I123" i="2"/>
  <c r="I122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N7" i="2" l="1"/>
  <c r="N31" i="2"/>
</calcChain>
</file>

<file path=xl/sharedStrings.xml><?xml version="1.0" encoding="utf-8"?>
<sst xmlns="http://schemas.openxmlformats.org/spreadsheetml/2006/main" count="1490" uniqueCount="521">
  <si>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</si>
  <si>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</si>
  <si>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</si>
  <si>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</si>
  <si>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</si>
  <si>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</si>
  <si>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</si>
  <si>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</si>
  <si>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</si>
  <si>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</si>
  <si>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</si>
  <si>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</si>
  <si>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</si>
  <si>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</si>
  <si>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</si>
  <si>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臺灣</t>
    <phoneticPr fontId="2" type="noConversion"/>
  </si>
  <si>
    <t>明日數學王套書【第一輯】（1~5集）</t>
  </si>
  <si>
    <t xml:space="preserve">Gomdori co. </t>
  </si>
  <si>
    <t>明日數學王套書【第二輯】（6～10集）</t>
  </si>
  <si>
    <t>藝數摺學：18堂從2D到3D的「摺紙數學課」，讓幾何從抽象變具體，發現數學的實用、趣味與美（對應108十二年國教新課綱）</t>
  </si>
  <si>
    <t>克里斯昂‧赫塞</t>
  </si>
  <si>
    <t>為什麼用數字說話的人很有魅力：任何人都可以學會的數學式邏輯思考</t>
  </si>
  <si>
    <t>永野裕之 </t>
  </si>
  <si>
    <t>否</t>
    <phoneticPr fontId="2" type="noConversion"/>
  </si>
  <si>
    <t>數學思辨之旅：拆解國中數學，建立數學素養與能力</t>
  </si>
  <si>
    <t>黃麗燕（瑪格麗特） </t>
  </si>
  <si>
    <t>國中新奧林匹克數學（1年級）第2版</t>
  </si>
  <si>
    <t> 國中奧數教研會</t>
  </si>
  <si>
    <t>國中新奧林匹克數學（2年級）第2版</t>
  </si>
  <si>
    <t>國中新奧林匹克數學（3年級）第2版</t>
  </si>
  <si>
    <t>國中三年的數學一本搞定</t>
  </si>
  <si>
    <t> 小杉拓也</t>
  </si>
  <si>
    <t>太陽系大圖鑑：徹底解說太陽系的成員以及從誕生到未來的所有過程！人人伽利略01</t>
    <phoneticPr fontId="2" type="noConversion"/>
  </si>
  <si>
    <t>Newton Press</t>
    <phoneticPr fontId="2" type="noConversion"/>
  </si>
  <si>
    <t>人人出版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</si>
  <si>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</si>
  <si>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</si>
  <si>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</si>
  <si>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學生為什麼不喜歡上學？：認知心理學家解開大腦學習的運作結構，原來大腦喜歡這樣學</t>
    <phoneticPr fontId="2" type="noConversion"/>
  </si>
  <si>
    <t>丹尼爾‧威靈漢</t>
    <phoneticPr fontId="2" type="noConversion"/>
  </si>
  <si>
    <t>久石文化</t>
    <phoneticPr fontId="2" type="noConversion"/>
  </si>
  <si>
    <t>青春期的腦內風暴：腦神經科學家教你如何面對衝動、易怒、難溝通、陰陽怪氣的青春期孩子</t>
    <phoneticPr fontId="2" type="noConversion"/>
  </si>
  <si>
    <t>高寶</t>
    <phoneticPr fontId="2" type="noConversion"/>
  </si>
  <si>
    <t>海鮮的美味輓歌：健康吃魚、拒絕濫捕，挽救我們的海洋從飲食開始！</t>
    <phoneticPr fontId="2" type="noConversion"/>
  </si>
  <si>
    <t>泰拉斯．格雷斯哥</t>
    <phoneticPr fontId="2" type="noConversion"/>
  </si>
  <si>
    <t>時報出版</t>
    <phoneticPr fontId="2" type="noConversion"/>
  </si>
  <si>
    <t>繪本100+，輕鬆打造英語文法力：用好故事，一次蒐羅33個必學句型</t>
    <phoneticPr fontId="2" type="noConversion"/>
  </si>
  <si>
    <t>李貞慧</t>
  </si>
  <si>
    <t>親子天下</t>
  </si>
  <si>
    <t>台灣</t>
  </si>
  <si>
    <t>否</t>
  </si>
  <si>
    <t>是</t>
  </si>
  <si>
    <t>Word Family 1 Stories and Activities</t>
  </si>
  <si>
    <t>楊耀琦,楊峰</t>
  </si>
  <si>
    <t>師德文教</t>
  </si>
  <si>
    <t>Word Family 2 Stories and Activities</t>
    <phoneticPr fontId="2" type="noConversion"/>
  </si>
  <si>
    <t>Word Family 3 Stories and Activities</t>
  </si>
  <si>
    <t>Word Family 4 Stories and Activities</t>
  </si>
  <si>
    <t>讀者劇場EASY SHOW：FUNNY STORIES</t>
  </si>
  <si>
    <t>楊耀琦</t>
  </si>
  <si>
    <t>小東西圖書</t>
  </si>
  <si>
    <t>Readers Theater Aesop’s fables</t>
  </si>
  <si>
    <t>Form phonics to RT 字母拼讀讀劇練習本3</t>
  </si>
  <si>
    <t>I See a Brown Bee Flying in a Tree</t>
  </si>
  <si>
    <t>This is the Way I Go to School</t>
  </si>
  <si>
    <t>Five Little Pumpkins Sitting on a Gate</t>
  </si>
  <si>
    <t>BINGO</t>
  </si>
  <si>
    <t>A Camping We Will Go</t>
  </si>
  <si>
    <t>Cows in the Kitchen</t>
  </si>
  <si>
    <t>The Night Before Christmas in Wonderland</t>
  </si>
  <si>
    <t>Carys Bexington,Kate Hindley</t>
  </si>
  <si>
    <t>Macmillan Children’s Books</t>
  </si>
  <si>
    <t>英國</t>
  </si>
  <si>
    <t>My heart</t>
  </si>
  <si>
    <t>Luyken, Corinna</t>
  </si>
  <si>
    <t>Dial Books for Young Readers</t>
  </si>
  <si>
    <t>美國</t>
  </si>
  <si>
    <t>Treasure Hunt House</t>
  </si>
  <si>
    <t>Ms. Kate Davies,Becca Stadtlander (ILT)</t>
  </si>
  <si>
    <t>Frances Lincoln Childrens Books</t>
  </si>
  <si>
    <t>Open This Little Book</t>
  </si>
  <si>
    <t>Klausmeier, Jesse/ Lee, Suzy</t>
  </si>
  <si>
    <t>Chronicle Books Llc</t>
  </si>
  <si>
    <t>Allen玉井光江</t>
  </si>
  <si>
    <t>小熊出版</t>
  </si>
  <si>
    <t>貞慧老師的親子互動短英文</t>
  </si>
  <si>
    <t>采實文化</t>
  </si>
  <si>
    <t>敦煌書局</t>
  </si>
  <si>
    <t>流行風  </t>
  </si>
  <si>
    <t>輕課程 從CNC走入文創生活-使用Bravoprodigy雕銑機</t>
    <phoneticPr fontId="2" type="noConversion"/>
  </si>
  <si>
    <t> 任陽設計團隊</t>
    <phoneticPr fontId="2" type="noConversion"/>
  </si>
  <si>
    <t>樂高動起來！MindStorms EV3 機器人互動設計</t>
    <phoneticPr fontId="2" type="noConversion"/>
  </si>
  <si>
    <t> 蔡宜坦 </t>
    <phoneticPr fontId="2" type="noConversion"/>
  </si>
  <si>
    <t>旗標 </t>
  </si>
  <si>
    <t>木車旋入門(GETTING STARTED IN WOODTURNING)【如何用一個上下午親手製作你的時尚木作小品】</t>
    <phoneticPr fontId="2" type="noConversion"/>
  </si>
  <si>
    <t>詹氏 </t>
  </si>
  <si>
    <t>常用電動工具結構原理與維修</t>
    <phoneticPr fontId="2" type="noConversion"/>
  </si>
  <si>
    <t> 蔣世忠</t>
    <phoneticPr fontId="2" type="noConversion"/>
  </si>
  <si>
    <t>機械工業出版社</t>
  </si>
  <si>
    <t>大陸</t>
  </si>
  <si>
    <t>木作家具解剖全書：超過100件經典家具，1300張完全圖解，美國、英國暢銷逾10年的木工家具製作聖經。</t>
    <phoneticPr fontId="2" type="noConversion"/>
  </si>
  <si>
    <t xml:space="preserve"> 比爾‧希爾頓(Bill Hylton)</t>
    <phoneticPr fontId="2" type="noConversion"/>
  </si>
  <si>
    <t>楓葉社文化</t>
  </si>
  <si>
    <t>全圖解木工車床家具製作全書</t>
    <phoneticPr fontId="2" type="noConversion"/>
  </si>
  <si>
    <t> 楊佩曦</t>
    <phoneticPr fontId="2" type="noConversion"/>
  </si>
  <si>
    <t>良品文化</t>
    <phoneticPr fontId="2" type="noConversion"/>
  </si>
  <si>
    <t>生活科技，原來如此！：拆解孩子最好奇的家電、手機、3D列印機、太陽能、人造衛星……學習科學知識（新版）</t>
    <phoneticPr fontId="2" type="noConversion"/>
  </si>
  <si>
    <t>小熊出版 </t>
  </si>
  <si>
    <t>樂活木工輕鬆作：木工雕刻機與Router Table的魔法奇招</t>
    <phoneticPr fontId="2" type="noConversion"/>
  </si>
  <si>
    <t>陳秉魁  </t>
    <phoneticPr fontId="2" type="noConversion"/>
  </si>
  <si>
    <t>新形象</t>
  </si>
  <si>
    <t>圖解507種機械傳動：科技史上最經典、劃時代的機構與裝置發明</t>
    <phoneticPr fontId="2" type="noConversion"/>
  </si>
  <si>
    <t> 亨利‧布朗</t>
    <phoneticPr fontId="2" type="noConversion"/>
  </si>
  <si>
    <t>易博士出版社</t>
  </si>
  <si>
    <t>我的木工初體驗：在家動手做療癒木製小物，打造幸福生活器具、飾品、玩具</t>
    <phoneticPr fontId="2" type="noConversion"/>
  </si>
  <si>
    <t> 張付花 </t>
    <phoneticPr fontId="2" type="noConversion"/>
  </si>
  <si>
    <t>PCuSER電腦人文化</t>
  </si>
  <si>
    <t>手作木筆全書</t>
  </si>
  <si>
    <t>布克文化  </t>
  </si>
  <si>
    <t>做一個漂亮的木榫—木工雕刻機與修邊機的進階使用</t>
    <phoneticPr fontId="2" type="noConversion"/>
  </si>
  <si>
    <t>陳秉魁 </t>
    <phoneticPr fontId="2" type="noConversion"/>
  </si>
  <si>
    <t>玩金術1金屬工藝入門</t>
    <phoneticPr fontId="2" type="noConversion"/>
  </si>
  <si>
    <t>趙丹綺、王意婷 </t>
    <phoneticPr fontId="2" type="noConversion"/>
  </si>
  <si>
    <t>鍊丹場珠寶金工工作室 </t>
  </si>
  <si>
    <t>玩金術2：金工創作進階</t>
    <phoneticPr fontId="2" type="noConversion"/>
  </si>
  <si>
    <t>趙丹綺</t>
    <phoneticPr fontId="2" type="noConversion"/>
  </si>
  <si>
    <t>百變金鋼：新一代樂高機器人EV3 讓你從「玩家變成專家」</t>
    <phoneticPr fontId="2" type="noConversion"/>
  </si>
  <si>
    <t>李春雄 </t>
    <phoneticPr fontId="2" type="noConversion"/>
  </si>
  <si>
    <t>書泉  </t>
  </si>
  <si>
    <t>木工DIY食器：打造自己的優雅食尚</t>
    <phoneticPr fontId="2" type="noConversion"/>
  </si>
  <si>
    <t> 林耿毅</t>
    <phoneticPr fontId="2" type="noConversion"/>
  </si>
  <si>
    <t>教育之友</t>
  </si>
  <si>
    <t>心臟噗通噗通：血液的身體大冒險</t>
    <phoneticPr fontId="2" type="noConversion"/>
  </si>
  <si>
    <t>李昭乙</t>
    <phoneticPr fontId="2" type="noConversion"/>
  </si>
  <si>
    <t>童夢館</t>
    <phoneticPr fontId="2" type="noConversion"/>
  </si>
  <si>
    <t>名偵探柯南科學推理教室1:隱藏的破案科學</t>
    <phoneticPr fontId="2" type="noConversion"/>
  </si>
  <si>
    <t>青山岡昌</t>
    <phoneticPr fontId="2" type="noConversion"/>
  </si>
  <si>
    <t>三采</t>
    <phoneticPr fontId="2" type="noConversion"/>
  </si>
  <si>
    <t>名偵探柯南科學推理教室2:看透真相的透鏡</t>
    <phoneticPr fontId="2" type="noConversion"/>
  </si>
  <si>
    <t>名偵探柯南科學推理教室3:磁鐵的神奇力量</t>
    <phoneticPr fontId="2" type="noConversion"/>
  </si>
  <si>
    <t>名偵探柯南科學推理教室4:偵探必知的生活科學</t>
    <phoneticPr fontId="2" type="noConversion"/>
  </si>
  <si>
    <t>名偵探柯南科學推理教室5:千變萬化的水</t>
    <phoneticPr fontId="2" type="noConversion"/>
  </si>
  <si>
    <t>名偵探柯南科學推理教室6:神秘的宇宙與重力</t>
    <phoneticPr fontId="2" type="noConversion"/>
  </si>
  <si>
    <t>名偵探柯南科學推理教室7:食物中的科學</t>
    <phoneticPr fontId="2" type="noConversion"/>
  </si>
  <si>
    <t>名偵探柯南科學推理教室8:忍者大解密</t>
    <phoneticPr fontId="2" type="noConversion"/>
  </si>
  <si>
    <t>名偵探柯南科學推理教室9:推理迷必懂的元素</t>
    <phoneticPr fontId="2" type="noConversion"/>
  </si>
  <si>
    <t>我發瘋的那段日子：一個大腦疾病真實案例</t>
    <phoneticPr fontId="2" type="noConversion"/>
  </si>
  <si>
    <t>蘇珊娜．卡哈蘭</t>
    <phoneticPr fontId="2" type="noConversion"/>
  </si>
  <si>
    <t>行路</t>
    <phoneticPr fontId="2" type="noConversion"/>
  </si>
  <si>
    <t>怪魚珍魚大百科</t>
    <phoneticPr fontId="2" type="noConversion"/>
  </si>
  <si>
    <t>西北國際</t>
    <phoneticPr fontId="2" type="noConversion"/>
  </si>
  <si>
    <t>看漫畫，學物理</t>
    <phoneticPr fontId="2" type="noConversion"/>
  </si>
  <si>
    <t>霍夫曼</t>
    <phoneticPr fontId="2" type="noConversion"/>
  </si>
  <si>
    <t>天下文化</t>
    <phoneticPr fontId="2" type="noConversion"/>
  </si>
  <si>
    <t>看漫畫，學化學</t>
    <phoneticPr fontId="2" type="noConversion"/>
  </si>
  <si>
    <t>柯瑞多</t>
    <phoneticPr fontId="2" type="noConversion"/>
  </si>
  <si>
    <t>漫畫昆蟲笑料演化史</t>
    <phoneticPr fontId="2" type="noConversion"/>
  </si>
  <si>
    <t>金渡潤</t>
    <phoneticPr fontId="2" type="noConversion"/>
  </si>
  <si>
    <t>橙實文化</t>
    <phoneticPr fontId="2" type="noConversion"/>
  </si>
  <si>
    <t>三采文化</t>
    <phoneticPr fontId="2" type="noConversion"/>
  </si>
  <si>
    <t>臺灣</t>
    <phoneticPr fontId="2" type="noConversion"/>
  </si>
  <si>
    <t>小熊出版</t>
    <phoneticPr fontId="2" type="noConversion"/>
  </si>
  <si>
    <t>李政憲</t>
    <phoneticPr fontId="2" type="noConversion"/>
  </si>
  <si>
    <t>臉譜</t>
    <phoneticPr fontId="2" type="noConversion"/>
  </si>
  <si>
    <t>德國一流大學教你數學家的22個思考工具</t>
    <phoneticPr fontId="2" type="noConversion"/>
  </si>
  <si>
    <t>漫遊者文化</t>
    <phoneticPr fontId="2" type="noConversion"/>
  </si>
  <si>
    <t>今周刊</t>
    <phoneticPr fontId="2" type="noConversion"/>
  </si>
  <si>
    <t>世茂</t>
    <phoneticPr fontId="2" type="noConversion"/>
  </si>
  <si>
    <t>先覺</t>
    <phoneticPr fontId="2" type="noConversion"/>
  </si>
  <si>
    <t>光田</t>
    <phoneticPr fontId="2" type="noConversion"/>
  </si>
  <si>
    <t>五南</t>
    <phoneticPr fontId="2" type="noConversion"/>
  </si>
  <si>
    <t>荒川 弘</t>
  </si>
  <si>
    <t>東立</t>
  </si>
  <si>
    <t>銀之匙2</t>
  </si>
  <si>
    <t>銀之匙3</t>
  </si>
  <si>
    <t>銀之匙4</t>
  </si>
  <si>
    <t>銀之匙5</t>
  </si>
  <si>
    <t>銀之匙6</t>
  </si>
  <si>
    <t>銀之匙7</t>
  </si>
  <si>
    <t>銀之匙8</t>
  </si>
  <si>
    <t>銀之匙9</t>
  </si>
  <si>
    <t>銀之匙10</t>
  </si>
  <si>
    <t>銀之匙11</t>
  </si>
  <si>
    <t>銀之匙12</t>
  </si>
  <si>
    <t>銀之匙13</t>
  </si>
  <si>
    <t>繪畫的基本：一枝筆就能畫，零基礎也能輕鬆上手的6堂畫畫課</t>
  </si>
  <si>
    <t>莉絲‧娥佐格</t>
  </si>
  <si>
    <t>一起來出版</t>
  </si>
  <si>
    <t>葉芸的色鉛筆畫畫課：與Vier一同畫出可愛討喜、溫暖生動的療癒感插畫</t>
  </si>
  <si>
    <t>葉芸</t>
  </si>
  <si>
    <t>百變造型 漫畫人物髮型技巧書：從豐富多變的現代時尚髮型，到活潑生動的頭髮動態等一應俱全！</t>
  </si>
  <si>
    <t>STUDIO HARD Deluxe</t>
  </si>
  <si>
    <t>瑞昇</t>
  </si>
  <si>
    <t>色鉛筆自學聖經：8大類、45個自學要點，第一本最全面的色鉛筆繪畫技巧寶典！</t>
  </si>
  <si>
    <t>飛樂鳥工作室 </t>
  </si>
  <si>
    <t>碁峰</t>
  </si>
  <si>
    <t>開始自己動手畫地圖：教你學會如何畫出具有個人風格與美學的藝術地圖</t>
  </si>
  <si>
    <t>晨星</t>
  </si>
  <si>
    <t>交響情人夢1</t>
    <phoneticPr fontId="2" type="noConversion"/>
  </si>
  <si>
    <t>蔡夢芳</t>
  </si>
  <si>
    <t>交響情人夢2</t>
  </si>
  <si>
    <t>交響情人夢3</t>
  </si>
  <si>
    <t>交響情人夢4</t>
  </si>
  <si>
    <t>交響情人夢5</t>
  </si>
  <si>
    <t>交響情人夢6</t>
  </si>
  <si>
    <t>交響情人夢7</t>
  </si>
  <si>
    <t>交響情人夢8</t>
  </si>
  <si>
    <t>交響情人夢9</t>
  </si>
  <si>
    <t>交響情人夢10</t>
  </si>
  <si>
    <t>交響情人夢11</t>
  </si>
  <si>
    <t>交響情人夢12</t>
  </si>
  <si>
    <t>交響情人夢13</t>
  </si>
  <si>
    <t>交響情人夢14</t>
  </si>
  <si>
    <t>交響情人夢15</t>
  </si>
  <si>
    <t>交響情人夢16</t>
  </si>
  <si>
    <t>交響情人夢17</t>
  </si>
  <si>
    <t>交響情人夢18</t>
  </si>
  <si>
    <t>交響情人夢19</t>
  </si>
  <si>
    <t>交響情人夢20</t>
  </si>
  <si>
    <t>交響情人夢21</t>
  </si>
  <si>
    <t>交響情人夢22</t>
  </si>
  <si>
    <t>交響情人夢23</t>
  </si>
  <si>
    <t>交響情人夢24</t>
  </si>
  <si>
    <t>交響情人夢25</t>
  </si>
  <si>
    <t>跟著音樂家旅行</t>
  </si>
  <si>
    <t>Zoe佐依子</t>
  </si>
  <si>
    <t>幼獅</t>
  </si>
  <si>
    <t>是</t>
    <phoneticPr fontId="2" type="noConversion"/>
  </si>
  <si>
    <t>Form phonics to RT 字母拼讀讀劇練習本2</t>
    <phoneticPr fontId="2" type="noConversion"/>
  </si>
  <si>
    <t>孩子的第一本遊戲記憶&amp;圖解英語單字繪本（附英語朗讀 QR Code）My First Book of English Words: Find &amp; Memorize!</t>
    <phoneticPr fontId="2" type="noConversion"/>
  </si>
  <si>
    <t>DJI空拍機知識&amp;飛行技巧白皮書</t>
    <phoneticPr fontId="2" type="noConversion"/>
  </si>
  <si>
    <t> DIGIPHOTO編輯部</t>
    <phoneticPr fontId="2" type="noConversion"/>
  </si>
  <si>
    <t>學校班級最高學生數(  25  )人</t>
    <phoneticPr fontId="2" type="noConversion"/>
  </si>
  <si>
    <t>自然</t>
    <phoneticPr fontId="2" type="noConversion"/>
  </si>
  <si>
    <t>法蘭西斯‧詹森, 艾蜜‧依莉絲‧納特</t>
    <phoneticPr fontId="2" type="noConversion"/>
  </si>
  <si>
    <t>台科大  </t>
    <phoneticPr fontId="2" type="noConversion"/>
  </si>
  <si>
    <t> 木木桑, 林耿毅</t>
    <phoneticPr fontId="2" type="noConversion"/>
  </si>
  <si>
    <t>約翰‧方頓, 羅伯‧比提  追蹤作者 新功能介紹</t>
    <phoneticPr fontId="2" type="noConversion"/>
  </si>
  <si>
    <t> 徐志雄, 樂爸（林正豐）</t>
    <phoneticPr fontId="2" type="noConversion"/>
  </si>
  <si>
    <t>新形象 </t>
    <phoneticPr fontId="2" type="noConversion"/>
  </si>
  <si>
    <t>本村浩之, 廖運志</t>
    <phoneticPr fontId="2" type="noConversion"/>
  </si>
  <si>
    <t>漢妮．哈華斯, 史都華．希爾, 詹姆斯．格利佛．漢卡克, 莎拉．金恩 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</si>
  <si>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</si>
  <si>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莫斯科紳士</t>
  </si>
  <si>
    <t>漫遊者文化事業股份有限公司</t>
  </si>
  <si>
    <t>公主向前走</t>
    <phoneticPr fontId="2" type="noConversion"/>
  </si>
  <si>
    <t>瑪希亞．葛芮</t>
  </si>
  <si>
    <t>方智</t>
    <phoneticPr fontId="2" type="noConversion"/>
  </si>
  <si>
    <t>亞莫爾．托歐斯 Amor Towles</t>
  </si>
  <si>
    <t>外商CEO內傷的每一天</t>
    <phoneticPr fontId="2" type="noConversion"/>
  </si>
  <si>
    <t>IROHA出版社</t>
    <phoneticPr fontId="2" type="noConversion"/>
  </si>
  <si>
    <t>上誼文化公司</t>
    <phoneticPr fontId="2" type="noConversion"/>
  </si>
  <si>
    <t>這是我的!這是我的!</t>
    <phoneticPr fontId="2" type="noConversion"/>
  </si>
  <si>
    <t>米歇爾･凡･傑弗恩</t>
    <phoneticPr fontId="2" type="noConversion"/>
  </si>
  <si>
    <t>茉莉･帕特</t>
    <phoneticPr fontId="2" type="noConversion"/>
  </si>
  <si>
    <t>小光點</t>
    <phoneticPr fontId="2" type="noConversion"/>
  </si>
  <si>
    <t>鄧惠文</t>
    <phoneticPr fontId="2" type="noConversion"/>
  </si>
  <si>
    <t>里內藍</t>
    <phoneticPr fontId="2" type="noConversion"/>
  </si>
  <si>
    <t>遠足文化</t>
    <phoneticPr fontId="2" type="noConversion"/>
  </si>
  <si>
    <t>故事學：學校沒教，你也要會的表達力</t>
  </si>
  <si>
    <t>國語日報</t>
  </si>
  <si>
    <t>柯瑞平凡中的不一樣：NBA神射手的30段勇氣人生</t>
    <phoneticPr fontId="2" type="noConversion"/>
  </si>
  <si>
    <t xml:space="preserve"> 周汶昊</t>
    <phoneticPr fontId="2" type="noConversion"/>
  </si>
  <si>
    <t>真文化</t>
    <phoneticPr fontId="2" type="noConversion"/>
  </si>
  <si>
    <t>後山棒球夢：海星棒球隊的逐夢之旅</t>
    <phoneticPr fontId="2" type="noConversion"/>
  </si>
  <si>
    <t xml:space="preserve"> 游弘宇 </t>
    <phoneticPr fontId="2" type="noConversion"/>
  </si>
  <si>
    <t>釀出版</t>
    <phoneticPr fontId="2" type="noConversion"/>
  </si>
  <si>
    <t>瘋狂球賽：小飛俠布萊恩在NBA奮鬥的心路歷程</t>
    <phoneticPr fontId="2" type="noConversion"/>
  </si>
  <si>
    <t xml:space="preserve"> 羅倫‧拉森比</t>
    <phoneticPr fontId="2" type="noConversion"/>
  </si>
  <si>
    <t>足智文化有限公司</t>
    <phoneticPr fontId="2" type="noConversion"/>
  </si>
  <si>
    <t>就是愛球類運動!讓你技巧進步的漫畫圖解籃球、棒球、足球百科(全套三冊)</t>
    <phoneticPr fontId="2" type="noConversion"/>
  </si>
  <si>
    <t xml:space="preserve"> 松野千歌, 田中顯, 能田達規</t>
    <phoneticPr fontId="2" type="noConversion"/>
  </si>
  <si>
    <t>從零開始的體幹核心訓練</t>
    <phoneticPr fontId="2" type="noConversion"/>
  </si>
  <si>
    <t xml:space="preserve"> 長友佑都</t>
    <phoneticPr fontId="2" type="noConversion"/>
  </si>
  <si>
    <t xml:space="preserve"> 遠流</t>
    <phoneticPr fontId="2" type="noConversion"/>
  </si>
  <si>
    <t>健康體適能與促進</t>
    <phoneticPr fontId="2" type="noConversion"/>
  </si>
  <si>
    <t xml:space="preserve"> 張耿介</t>
    <phoneticPr fontId="2" type="noConversion"/>
  </si>
  <si>
    <t xml:space="preserve"> 新文京</t>
    <phoneticPr fontId="2" type="noConversion"/>
  </si>
  <si>
    <t xml:space="preserve">9789862369647 </t>
    <phoneticPr fontId="2" type="noConversion"/>
  </si>
  <si>
    <t>丹尼爾博士跑步方程式</t>
  </si>
  <si>
    <t>傑克．丹尼爾</t>
  </si>
  <si>
    <t>遠流</t>
  </si>
  <si>
    <t>永不放棄的跑者魂：真男人的奧運馬拉松之路</t>
  </si>
  <si>
    <t>張嘉哲, 陳禹志, 果明珠</t>
  </si>
  <si>
    <t>時報</t>
  </si>
  <si>
    <t>晨讀10分鐘：運動故事集</t>
  </si>
  <si>
    <t>黃哲斌</t>
  </si>
  <si>
    <t>全世界100萬人激瘦的舞芭蕾體適能！(DVD書)</t>
    <phoneticPr fontId="2" type="noConversion"/>
  </si>
  <si>
    <t>井出由起</t>
    <phoneticPr fontId="2" type="noConversion"/>
  </si>
  <si>
    <t xml:space="preserve"> 三采</t>
    <phoneticPr fontId="2" type="noConversion"/>
  </si>
  <si>
    <t>吃身體需要的！能量沙拉</t>
    <phoneticPr fontId="2" type="noConversion"/>
  </si>
  <si>
    <t xml:space="preserve"> 平岡淳子</t>
    <phoneticPr fontId="2" type="noConversion"/>
  </si>
  <si>
    <t xml:space="preserve"> 台灣東販  </t>
    <phoneticPr fontId="2" type="noConversion"/>
  </si>
  <si>
    <t>從零開始 公路車維護保養入門手冊！：專業技師傳授基礎保養到輪行等實用技巧！</t>
    <phoneticPr fontId="2" type="noConversion"/>
  </si>
  <si>
    <t xml:space="preserve"> 樂活文化編輯部</t>
    <phoneticPr fontId="2" type="noConversion"/>
  </si>
  <si>
    <t>樂活文化</t>
    <phoneticPr fontId="2" type="noConversion"/>
  </si>
  <si>
    <t>中小學體育健康課程-體適能遊戲</t>
    <phoneticPr fontId="2" type="noConversion"/>
  </si>
  <si>
    <t xml:space="preserve"> 甘學琳</t>
    <phoneticPr fontId="2" type="noConversion"/>
  </si>
  <si>
    <t xml:space="preserve"> 諾亞森林</t>
    <phoneticPr fontId="2" type="noConversion"/>
  </si>
  <si>
    <t>Jay的跑步筆記：矽谷工程師激勵上萬人的科學化訓練與生活哲學</t>
    <phoneticPr fontId="2" type="noConversion"/>
  </si>
  <si>
    <t xml:space="preserve"> 許立杰</t>
    <phoneticPr fontId="2" type="noConversion"/>
  </si>
  <si>
    <t xml:space="preserve"> 一心文化 </t>
    <phoneticPr fontId="2" type="noConversion"/>
  </si>
  <si>
    <t>休足時間：痠就貼的18區痛快貼布療法</t>
    <phoneticPr fontId="2" type="noConversion"/>
  </si>
  <si>
    <t xml:space="preserve"> 出色文化編輯小組</t>
    <phoneticPr fontId="2" type="noConversion"/>
  </si>
  <si>
    <t xml:space="preserve"> 出色</t>
    <phoneticPr fontId="2" type="noConversion"/>
  </si>
  <si>
    <t>一卷繃帶復健包紮法</t>
    <phoneticPr fontId="2" type="noConversion"/>
  </si>
  <si>
    <t>Sports Safety Japan</t>
    <phoneticPr fontId="2" type="noConversion"/>
  </si>
  <si>
    <t xml:space="preserve"> 朵琳</t>
    <phoneticPr fontId="2" type="noConversion"/>
  </si>
  <si>
    <t>貼就有效！學會肌能系貼紮，從此不痠不痛，不再運動傷害！--無藥性、免包紮，穩定身體活動；事前預防、復健治療、減少復發!</t>
    <phoneticPr fontId="2" type="noConversion"/>
  </si>
  <si>
    <t xml:space="preserve"> 侯雅娟羅元婷</t>
    <phoneticPr fontId="2" type="noConversion"/>
  </si>
  <si>
    <t xml:space="preserve"> 臉譜文化</t>
    <phoneticPr fontId="2" type="noConversion"/>
  </si>
  <si>
    <t>長壽健康飲食法</t>
    <phoneticPr fontId="2" type="noConversion"/>
  </si>
  <si>
    <t xml:space="preserve"> 瓦爾特．隆戈</t>
    <phoneticPr fontId="2" type="noConversion"/>
  </si>
  <si>
    <t xml:space="preserve"> 遠流  </t>
    <phoneticPr fontId="2" type="noConversion"/>
  </si>
  <si>
    <t>圖解 肌肉與關節 運動‧結構‧保健：醫學、運動休閒系所最佳課外輔助教材！</t>
    <phoneticPr fontId="2" type="noConversion"/>
  </si>
  <si>
    <t xml:space="preserve"> 川島敏生</t>
    <phoneticPr fontId="2" type="noConversion"/>
  </si>
  <si>
    <t xml:space="preserve"> 瑞昇文化</t>
    <phoneticPr fontId="2" type="noConversion"/>
  </si>
  <si>
    <t>肌筋膜舒活伸展法</t>
    <phoneticPr fontId="2" type="noConversion"/>
  </si>
  <si>
    <t xml:space="preserve"> 林萬成 、 鄭洪德 </t>
    <phoneticPr fontId="2" type="noConversion"/>
  </si>
  <si>
    <t>原水文化</t>
    <phoneticPr fontId="2" type="noConversion"/>
  </si>
  <si>
    <t>當自己的按摩師：深層肌筋膜自我放鬆</t>
    <phoneticPr fontId="2" type="noConversion"/>
  </si>
  <si>
    <t xml:space="preserve"> 鄭旭輝</t>
    <phoneticPr fontId="2" type="noConversion"/>
  </si>
  <si>
    <t xml:space="preserve"> 方舟文化</t>
    <phoneticPr fontId="2" type="noConversion"/>
  </si>
  <si>
    <t>痠痛不再來(套書，加贈「肌筋膜舒緩按摩花生球」)</t>
    <phoneticPr fontId="2" type="noConversion"/>
  </si>
  <si>
    <t xml:space="preserve"> 許宏志</t>
    <phoneticPr fontId="2" type="noConversion"/>
  </si>
  <si>
    <t>球學：哈佛跑鋒何凱成翻轉教育</t>
    <phoneticPr fontId="2" type="noConversion"/>
  </si>
  <si>
    <t>何凱成</t>
    <phoneticPr fontId="2" type="noConversion"/>
  </si>
  <si>
    <t xml:space="preserve"> 天下文化</t>
    <phoneticPr fontId="2" type="noConversion"/>
  </si>
  <si>
    <t>我愛交朋友</t>
    <phoneticPr fontId="2" type="noConversion"/>
  </si>
  <si>
    <t>我不想說對不起:鄧惠文給孩子的情緒成長繪本</t>
    <phoneticPr fontId="2" type="noConversion"/>
  </si>
  <si>
    <t>我不亂生氣</t>
    <phoneticPr fontId="2" type="noConversion"/>
  </si>
  <si>
    <t>冒險圖鑑:勇闖野外的999朝探險求生技能</t>
    <phoneticPr fontId="2" type="noConversion"/>
  </si>
  <si>
    <t>上一堂有趣的文學課：從莎士比亞到J.K.羅琳，你知道與不知道的經典故事</t>
  </si>
  <si>
    <t xml:space="preserve"> 卡塔玲娜‧馬倫霍茲,、朵恩‧帕里西</t>
  </si>
  <si>
    <t>9789573278108</t>
  </si>
  <si>
    <t>歐陽立中</t>
  </si>
  <si>
    <t>小王子</t>
  </si>
  <si>
    <t>時報出版</t>
  </si>
  <si>
    <t>青春第二課(新版)</t>
  </si>
  <si>
    <t>王溢嘉</t>
  </si>
  <si>
    <t>野鵝</t>
  </si>
  <si>
    <t>系統思考：克服盲點、面對複雜性、見樹又見林的整體思考</t>
  </si>
  <si>
    <t>唐內拉·梅多斯</t>
  </si>
  <si>
    <t>經濟新潮社</t>
  </si>
  <si>
    <t>用書脫魯的一生閱讀數</t>
  </si>
  <si>
    <t>宋怡慧</t>
  </si>
  <si>
    <t>木馬文化</t>
  </si>
  <si>
    <t>療癒26顆破碎的心：怡慧老師的閱讀課</t>
  </si>
  <si>
    <t>寶瓶文化</t>
  </si>
  <si>
    <t>小說課1：折磨讀者的秘密</t>
  </si>
  <si>
    <t>許榮哲</t>
  </si>
  <si>
    <t>小說課Ⅱ：偷故事的人</t>
  </si>
  <si>
    <t>小說課Ⅲ：偷電影的故事賊</t>
  </si>
  <si>
    <t>桌遊課：原來我玩的不只是桌遊，是人生</t>
  </si>
  <si>
    <t>歐陽立中、許榮哲</t>
  </si>
  <si>
    <t>星讀物語：怡慧老師十二星座的閱讀配對處方箋</t>
  </si>
  <si>
    <t>有鹿文化</t>
  </si>
  <si>
    <t>謊言少年成長套書 (從謊言開始的旅程+從謊言開始的夢想，共2冊)</t>
  </si>
  <si>
    <t>喜多川泰</t>
  </si>
  <si>
    <t>野人文化</t>
  </si>
  <si>
    <t>安托萬·德·聖-埃克蘇佩里</t>
  </si>
  <si>
    <t>PB3 and the Vegetables (with CD)</t>
  </si>
  <si>
    <t>Cadwallader, Jane</t>
  </si>
  <si>
    <t>ELI Publishing</t>
  </si>
  <si>
    <t>Form phonics to RT 字母拼讀讀劇練習本1</t>
    <phoneticPr fontId="2" type="noConversion"/>
  </si>
  <si>
    <t> 楊謹倫</t>
  </si>
  <si>
    <t>是</t>
    <phoneticPr fontId="2" type="noConversion"/>
  </si>
  <si>
    <t>否</t>
    <phoneticPr fontId="2" type="noConversion"/>
  </si>
  <si>
    <t>否</t>
    <phoneticPr fontId="2" type="noConversion"/>
  </si>
  <si>
    <t>小天下</t>
    <phoneticPr fontId="2" type="noConversion"/>
  </si>
  <si>
    <t>臺灣</t>
    <phoneticPr fontId="2" type="noConversion"/>
  </si>
  <si>
    <t>胡妙芬</t>
  </si>
  <si>
    <t>親子天下</t>
    <phoneticPr fontId="2" type="noConversion"/>
  </si>
  <si>
    <t>我的第一套食育安全知識繪本套書（共三冊）</t>
  </si>
  <si>
    <t> 朴恩浩</t>
  </si>
  <si>
    <t>Sweet Factory</t>
  </si>
  <si>
    <t> Troll </t>
  </si>
  <si>
    <t>遠流</t>
    <phoneticPr fontId="2" type="noConversion"/>
  </si>
  <si>
    <t>臺灣</t>
    <phoneticPr fontId="2" type="noConversion"/>
  </si>
  <si>
    <t>臺灣尋寶記</t>
    <phoneticPr fontId="2" type="noConversion"/>
  </si>
  <si>
    <t>三采</t>
    <phoneticPr fontId="2" type="noConversion"/>
  </si>
  <si>
    <t>米蘭．昆德拉、曾寶儀等 </t>
  </si>
  <si>
    <t>親子天下</t>
    <phoneticPr fontId="2" type="noConversion"/>
  </si>
  <si>
    <t>晨讀10分鐘：科學跟你想的不一樣(附閱讀素養題本)</t>
    <phoneticPr fontId="2" type="noConversion"/>
  </si>
  <si>
    <t>李鍾旻、吳培安、歐柏昇…等</t>
  </si>
  <si>
    <t>親子天下</t>
    <phoneticPr fontId="2" type="noConversion"/>
  </si>
  <si>
    <t>盧沛樺、李辰寬、邱紹雯等 </t>
  </si>
  <si>
    <t>親子天下</t>
    <phoneticPr fontId="2" type="noConversion"/>
  </si>
  <si>
    <t>究竟</t>
    <phoneticPr fontId="2" type="noConversion"/>
  </si>
  <si>
    <t>這些軍師不正常</t>
    <phoneticPr fontId="2" type="noConversion"/>
  </si>
  <si>
    <t> 夜觀天花板 </t>
  </si>
  <si>
    <t>高寶</t>
    <phoneticPr fontId="2" type="noConversion"/>
  </si>
  <si>
    <t>這些皇帝很有事：嚴謹史實X趣味八卦，中國最有梗的歷史猛料</t>
    <phoneticPr fontId="2" type="noConversion"/>
  </si>
  <si>
    <t>臺灣史上最有梗的臺灣史</t>
    <phoneticPr fontId="2" type="noConversion"/>
  </si>
  <si>
    <t>黃震南</t>
  </si>
  <si>
    <t>為誰辯護：判決之外，11個法律故事的人性思考</t>
    <phoneticPr fontId="2" type="noConversion"/>
  </si>
  <si>
    <t>莎拉．蘭佛德 </t>
  </si>
  <si>
    <t>永恆的點點女王：草間彌生</t>
    <phoneticPr fontId="2" type="noConversion"/>
  </si>
  <si>
    <t>周姚萍 </t>
  </si>
  <si>
    <t>小天下</t>
    <phoneticPr fontId="2" type="noConversion"/>
  </si>
  <si>
    <t>西莉雅的祕密筆記</t>
    <phoneticPr fontId="2" type="noConversion"/>
  </si>
  <si>
    <t>凱倫．芬尼佛洛克 </t>
  </si>
  <si>
    <t>未來</t>
    <phoneticPr fontId="2" type="noConversion"/>
  </si>
  <si>
    <t>一次讀懂古文觀止+國學常識養成(共二冊 )</t>
    <phoneticPr fontId="2" type="noConversion"/>
  </si>
  <si>
    <t>高詩佳著、滿分王等</t>
  </si>
  <si>
    <t>高詩佳</t>
    <phoneticPr fontId="2" type="noConversion"/>
  </si>
  <si>
    <t>北一女的青春國寫作課</t>
    <phoneticPr fontId="2" type="noConversion"/>
  </si>
  <si>
    <t>北一女中國文科教學研究會</t>
  </si>
  <si>
    <t>木馬文化</t>
    <phoneticPr fontId="2" type="noConversion"/>
  </si>
  <si>
    <t>比句點更悲傷</t>
    <phoneticPr fontId="2" type="noConversion"/>
  </si>
  <si>
    <t>大師兄</t>
    <phoneticPr fontId="2" type="noConversion"/>
  </si>
  <si>
    <t>寶瓶文化</t>
    <phoneticPr fontId="2" type="noConversion"/>
  </si>
  <si>
    <t>蔡康永的情商課2：因為這是你的人生</t>
    <phoneticPr fontId="2" type="noConversion"/>
  </si>
  <si>
    <t>蔡康永</t>
    <phoneticPr fontId="2" type="noConversion"/>
  </si>
  <si>
    <t>如何</t>
    <phoneticPr fontId="2" type="noConversion"/>
  </si>
  <si>
    <t>蔡康永的情商課：為你自己活一次</t>
    <phoneticPr fontId="2" type="noConversion"/>
  </si>
  <si>
    <t>蔡康永</t>
    <phoneticPr fontId="2" type="noConversion"/>
  </si>
  <si>
    <t>如何</t>
    <phoneticPr fontId="2" type="noConversion"/>
  </si>
  <si>
    <t>圖解台灣老地名</t>
    <phoneticPr fontId="2" type="noConversion"/>
  </si>
  <si>
    <t>莊文松著、翁佳音審訂 </t>
  </si>
  <si>
    <t>晨星</t>
    <phoneticPr fontId="2" type="noConversion"/>
  </si>
  <si>
    <t>餐桌上的中國史：歷史有溫度，每天冷熱生猛的現身在我們吃的料理</t>
    <phoneticPr fontId="2" type="noConversion"/>
  </si>
  <si>
    <t>張競</t>
    <phoneticPr fontId="2" type="noConversion"/>
  </si>
  <si>
    <t>大是</t>
    <phoneticPr fontId="2" type="noConversion"/>
  </si>
  <si>
    <t>人生自古誰不廢：或懷才不遇，或落榜情傷，古代魯蛇的人生堅強講義</t>
    <phoneticPr fontId="2" type="noConversion"/>
  </si>
  <si>
    <t>敏鎬的黑特事務所 </t>
  </si>
  <si>
    <t>究竟</t>
    <phoneticPr fontId="2" type="noConversion"/>
  </si>
  <si>
    <t>陳茻 </t>
  </si>
  <si>
    <t>逗點文創社</t>
  </si>
  <si>
    <t>跟著萌貓遊宋朝</t>
    <phoneticPr fontId="2" type="noConversion"/>
  </si>
  <si>
    <t>瓜幾拉</t>
    <phoneticPr fontId="2" type="noConversion"/>
  </si>
  <si>
    <t>遠流</t>
    <phoneticPr fontId="2" type="noConversion"/>
  </si>
  <si>
    <t>最美的國文課【宋詞】：融合音樂、電影、哲學的宋詞跨界全解讀</t>
    <phoneticPr fontId="2" type="noConversion"/>
  </si>
  <si>
    <t>夏昆</t>
    <phoneticPr fontId="2" type="noConversion"/>
  </si>
  <si>
    <t>野人文化</t>
    <phoneticPr fontId="2" type="noConversion"/>
  </si>
  <si>
    <t>最美的國文課【唐詩】：融合電影、音樂、哲學的唐詩跨界全解讀</t>
    <phoneticPr fontId="2" type="noConversion"/>
  </si>
  <si>
    <t>藏在宋詞裡的趣事</t>
    <phoneticPr fontId="2" type="noConversion"/>
  </si>
  <si>
    <t>王月亮</t>
    <phoneticPr fontId="2" type="noConversion"/>
  </si>
  <si>
    <t>大地</t>
    <phoneticPr fontId="2" type="noConversion"/>
  </si>
  <si>
    <t>王的歷史：皇帝、國王、蘇丹、哈里發……認識王，就能看出一個國家與人民的本性。</t>
    <phoneticPr fontId="2" type="noConversion"/>
  </si>
  <si>
    <t>宇山卓榮 </t>
  </si>
  <si>
    <t>大是</t>
    <phoneticPr fontId="2" type="noConversion"/>
  </si>
  <si>
    <t>晨讀10分鐘：世界和你想的不一樣(附閱讀素養題本)</t>
    <phoneticPr fontId="2" type="noConversion"/>
  </si>
  <si>
    <t>地表最強國文課本第二冊：不如歸去休學期</t>
    <phoneticPr fontId="2" type="noConversion"/>
  </si>
  <si>
    <t>銀之匙1</t>
    <phoneticPr fontId="2" type="noConversion"/>
  </si>
  <si>
    <t>壽命圖鑑:從人類到宇宙萬物的生命圖鑑</t>
    <phoneticPr fontId="2" type="noConversion"/>
  </si>
  <si>
    <t>世界上最好玩的程式遊戲書My First Coding Book</t>
    <phoneticPr fontId="2" type="noConversion"/>
  </si>
  <si>
    <t>奇琪．普茲曼</t>
    <phoneticPr fontId="2" type="noConversion"/>
  </si>
  <si>
    <t xml:space="preserve">三采 </t>
    <phoneticPr fontId="2" type="noConversion"/>
  </si>
  <si>
    <t>否</t>
    <phoneticPr fontId="2" type="noConversion"/>
  </si>
  <si>
    <t>不插電程式設計遊戲 1：26個遊戲+16組遊戲圖卡</t>
    <phoneticPr fontId="2" type="noConversion"/>
  </si>
  <si>
    <t>洪志連, 申甲千</t>
    <phoneticPr fontId="2" type="noConversion"/>
  </si>
  <si>
    <t xml:space="preserve">華文精典 </t>
    <phoneticPr fontId="2" type="noConversion"/>
  </si>
  <si>
    <t>是</t>
    <phoneticPr fontId="2" type="noConversion"/>
  </si>
  <si>
    <t>不插電程式設計遊戲 2：24個遊戲+28組遊戲圖卡</t>
    <phoneticPr fontId="2" type="noConversion"/>
  </si>
  <si>
    <t>申甲千, 洪志連</t>
    <phoneticPr fontId="2" type="noConversion"/>
  </si>
  <si>
    <t>華文精典</t>
    <phoneticPr fontId="2" type="noConversion"/>
  </si>
  <si>
    <t>台灣</t>
    <phoneticPr fontId="2" type="noConversion"/>
  </si>
  <si>
    <t>從遊戲中學編碼：專為幼兒設計的第一本Coding學前教育書</t>
    <phoneticPr fontId="2" type="noConversion"/>
  </si>
  <si>
    <t xml:space="preserve"> 王啟仲</t>
    <phoneticPr fontId="2" type="noConversion"/>
  </si>
  <si>
    <t>商周</t>
    <phoneticPr fontId="2" type="noConversion"/>
  </si>
  <si>
    <t>不需要電腦的程式設計課：從遊戲中學習電腦語言、鍛鍊運算思維，培育AI時代必備的數位素養</t>
    <phoneticPr fontId="2" type="noConversion"/>
  </si>
  <si>
    <t>吉姆．克利斯欽（Jim Christian）</t>
    <phoneticPr fontId="2" type="noConversion"/>
  </si>
  <si>
    <t>積木</t>
    <phoneticPr fontId="2" type="noConversion"/>
  </si>
  <si>
    <t>不插電 小學生基礎程式邏輯訓練繪本全套四冊</t>
    <phoneticPr fontId="2" type="noConversion"/>
  </si>
  <si>
    <t>松田孝</t>
    <phoneticPr fontId="2" type="noConversion"/>
  </si>
  <si>
    <t>小熊出版</t>
    <phoneticPr fontId="2" type="noConversion"/>
  </si>
  <si>
    <t>實踐創意 小學生進階程式設計挑戰繪本全套4冊</t>
    <phoneticPr fontId="2" type="noConversion"/>
  </si>
  <si>
    <t>卓文怡, 李彥樺</t>
    <phoneticPr fontId="2" type="noConversion"/>
  </si>
  <si>
    <t>小熊</t>
    <phoneticPr fontId="2" type="noConversion"/>
  </si>
  <si>
    <t>9789865503062</t>
    <phoneticPr fontId="2" type="noConversion"/>
  </si>
  <si>
    <t>不插電程式設計桌遊：15款遊戲+28組遊戲圖卡</t>
    <phoneticPr fontId="2" type="noConversion"/>
  </si>
  <si>
    <t>洪志連</t>
    <phoneticPr fontId="2" type="noConversion"/>
  </si>
  <si>
    <t xml:space="preserve">華文精典 </t>
    <phoneticPr fontId="2" type="noConversion"/>
  </si>
  <si>
    <t>全民學程式設計：從插畫學C語言</t>
    <phoneticPr fontId="2" type="noConversion"/>
  </si>
  <si>
    <t>株式会社アンク</t>
    <phoneticPr fontId="2" type="noConversion"/>
  </si>
  <si>
    <t>旗標</t>
    <phoneticPr fontId="2" type="noConversion"/>
  </si>
  <si>
    <t>全民學程式設計：從插畫學C++</t>
    <phoneticPr fontId="2" type="noConversion"/>
  </si>
  <si>
    <t xml:space="preserve">株式会社アンク  </t>
    <phoneticPr fontId="2" type="noConversion"/>
  </si>
  <si>
    <t>學運算思維從Scratch到C語言程式設計：插電學思考 使用DICE程式教學與評量系統</t>
    <phoneticPr fontId="2" type="noConversion"/>
  </si>
  <si>
    <t>楊靜怡, 簡立仁, 簡廷軒</t>
    <phoneticPr fontId="2" type="noConversion"/>
  </si>
  <si>
    <t xml:space="preserve">台科大  </t>
    <phoneticPr fontId="2" type="noConversion"/>
  </si>
  <si>
    <t>輕鬆學會 運算思維與C++程式設計實例</t>
    <phoneticPr fontId="2" type="noConversion"/>
  </si>
  <si>
    <t xml:space="preserve">數位新知  
</t>
    <phoneticPr fontId="2" type="noConversion"/>
  </si>
  <si>
    <t>深石</t>
    <phoneticPr fontId="2" type="noConversion"/>
  </si>
  <si>
    <t>C++程式設計入門(第二版)</t>
    <phoneticPr fontId="2" type="noConversion"/>
  </si>
  <si>
    <t>黃建庭</t>
    <phoneticPr fontId="2" type="noConversion"/>
  </si>
  <si>
    <t xml:space="preserve">碁峰  </t>
    <phoneticPr fontId="2" type="noConversion"/>
  </si>
  <si>
    <t>C語言基礎必修課(涵蓋「APCS大學程式設計先修檢測」試題詳解)</t>
    <phoneticPr fontId="2" type="noConversion"/>
  </si>
  <si>
    <t>蔡文龍, 何嘉益, 張志成, 張力元</t>
    <phoneticPr fontId="2" type="noConversion"/>
  </si>
  <si>
    <t xml:space="preserve">碁峰  
</t>
    <phoneticPr fontId="2" type="noConversion"/>
  </si>
  <si>
    <t>C++程式設計與運算思維實務（第二版）：輕鬆掌握物件導向設計技巧的16堂課</t>
    <phoneticPr fontId="2" type="noConversion"/>
  </si>
  <si>
    <t>吳燦銘</t>
    <phoneticPr fontId="2" type="noConversion"/>
  </si>
  <si>
    <t>博碩</t>
    <phoneticPr fontId="2" type="noConversion"/>
  </si>
  <si>
    <t>C++程式設計解題入門 融入程式設計競賽與APCS實作題（第二版）</t>
    <phoneticPr fontId="2" type="noConversion"/>
  </si>
  <si>
    <t>碁峰</t>
    <phoneticPr fontId="2" type="noConversion"/>
  </si>
  <si>
    <t>Hello！C++程式設計 第二版（融合「大學程式設計先修檢測APCS」）</t>
    <phoneticPr fontId="2" type="noConversion"/>
  </si>
  <si>
    <t xml:space="preserve"> 蔡志敏</t>
    <phoneticPr fontId="2" type="noConversion"/>
  </si>
  <si>
    <t>C++程式設計藝術(第九版)(國際版)</t>
    <phoneticPr fontId="2" type="noConversion"/>
  </si>
  <si>
    <t xml:space="preserve">佘步雲 </t>
    <phoneticPr fontId="2" type="noConversion"/>
  </si>
  <si>
    <t>全華圖書</t>
    <phoneticPr fontId="2" type="noConversion"/>
  </si>
  <si>
    <t>台灣</t>
    <phoneticPr fontId="2" type="noConversion"/>
  </si>
  <si>
    <t>否</t>
    <phoneticPr fontId="2" type="noConversion"/>
  </si>
  <si>
    <t>高中程式設計與APCS先修檢測(使用C/C++)</t>
    <phoneticPr fontId="2" type="noConversion"/>
  </si>
  <si>
    <t>洪國勝, 洪焌維</t>
    <phoneticPr fontId="2" type="noConversion"/>
  </si>
  <si>
    <t>台科大</t>
    <phoneticPr fontId="2" type="noConversion"/>
  </si>
  <si>
    <t>台灣</t>
    <phoneticPr fontId="2" type="noConversion"/>
  </si>
  <si>
    <t>高中進階程式設計與APCS 使用C</t>
    <phoneticPr fontId="2" type="noConversion"/>
  </si>
  <si>
    <t xml:space="preserve"> 洪國勝, 宋馨瑜</t>
    <phoneticPr fontId="2" type="noConversion"/>
  </si>
  <si>
    <t>泉勝</t>
    <phoneticPr fontId="2" type="noConversion"/>
  </si>
  <si>
    <t>程式特攻隊：看漫畫輕鬆學中小學生必備的11個程式基本概念（共6冊）</t>
    <phoneticPr fontId="2" type="noConversion"/>
  </si>
  <si>
    <t>屁屁偵探 讀本(1-5冊)</t>
    <phoneticPr fontId="2" type="noConversion"/>
  </si>
  <si>
    <t>文言文閱讀素養</t>
    <phoneticPr fontId="2" type="noConversion"/>
  </si>
  <si>
    <t>晨讀10分鐘：運動故事集</t>
    <phoneticPr fontId="2" type="noConversion"/>
  </si>
  <si>
    <t>達克比辦案套書(共五冊)</t>
    <phoneticPr fontId="2" type="noConversion"/>
  </si>
  <si>
    <t>Billie B Brown &amp; Hey Jack 有聲全套 (24Book+8CD)</t>
    <phoneticPr fontId="2" type="noConversion"/>
  </si>
  <si>
    <t>校名：玉井國中
填表人：                                    教務主任：                   校長：
連絡電話：5742214#11</t>
    <phoneticPr fontId="2" type="noConversion"/>
  </si>
  <si>
    <t>○</t>
    <phoneticPr fontId="2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</si>
  <si>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</si>
  <si>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愛的生存遊戲：引導孩子做對選擇、遠離危險的安全課</t>
  </si>
  <si>
    <t> 羅怡君, 單信瑜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</si>
</sst>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177" fontId="5" fillId="3" borderId="1" xfId="0" applyNumberFormat="1" applyFont="1" applyFill="1" applyBorder="1" applyAlignment="1">
      <alignment horizontal="left" vertical="center"/>
    </xf>
    <xf numFmtId="177" fontId="5" fillId="3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 wrapText="1"/>
    </xf>
    <xf numFmtId="177" fontId="5" fillId="2" borderId="1" xfId="5" applyNumberFormat="1" applyFont="1" applyFill="1" applyBorder="1" applyAlignment="1">
      <alignment horizontal="left" vertical="center" wrapText="1"/>
    </xf>
    <xf numFmtId="177" fontId="5" fillId="0" borderId="1" xfId="5" applyNumberFormat="1" applyFont="1" applyBorder="1" applyAlignment="1">
      <alignment horizontal="left" vertical="center" wrapText="1"/>
    </xf>
    <xf numFmtId="177" fontId="5" fillId="0" borderId="1" xfId="4" applyNumberFormat="1" applyFont="1" applyBorder="1" applyAlignment="1" applyProtection="1">
      <alignment horizontal="lef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7" fontId="5" fillId="0" borderId="1" xfId="1" applyNumberFormat="1" applyFont="1" applyBorder="1" applyAlignment="1">
      <alignment horizontal="left" vertical="center" wrapText="1"/>
    </xf>
    <xf numFmtId="177" fontId="0" fillId="0" borderId="0" xfId="0" applyNumberFormat="1" applyAlignment="1">
      <alignment horizontal="left" vertical="center" wrapText="1"/>
    </xf>
    <xf numFmtId="177" fontId="6" fillId="0" borderId="1" xfId="0" applyNumberFormat="1" applyFont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left" vertical="top" wrapText="1"/>
    </xf>
    <xf numFmtId="177" fontId="5" fillId="0" borderId="3" xfId="0" applyNumberFormat="1" applyFont="1" applyFill="1" applyBorder="1" applyAlignment="1">
      <alignment horizontal="left" vertical="top" wrapText="1"/>
    </xf>
    <xf numFmtId="177" fontId="5" fillId="0" borderId="4" xfId="0" applyNumberFormat="1" applyFont="1" applyFill="1" applyBorder="1" applyAlignment="1">
      <alignment horizontal="left" vertical="top" wrapText="1"/>
    </xf>
    <xf numFmtId="177" fontId="5" fillId="0" borderId="2" xfId="0" applyNumberFormat="1" applyFont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6">
    <cellStyle name="一般" xfId="0" builtinId="0" customBuiltin="1"/>
    <cellStyle name="一般 2" xfId="1"/>
    <cellStyle name="一般 3" xfId="5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5%9C%8B%E4%B8%AD%E5%A5%A7%E6%95%B8%E6%95%99%E7%A0%94%E6%9C%83/adv_author/1/" TargetMode="External"/><Relationship Id="rId18" Type="http://schemas.openxmlformats.org/officeDocument/2006/relationships/hyperlink" Target="https://search.books.com.tw/search/query/key/%E6%B0%B8%E9%87%8E%E8%A3%95%E4%B9%8B/adv_author/1/" TargetMode="External"/><Relationship Id="rId26" Type="http://schemas.openxmlformats.org/officeDocument/2006/relationships/hyperlink" Target="https://search.books.com.tw/search/query/key/%E8%83%A1%E5%A6%99%E8%8A%AC/adv_author/1/" TargetMode="External"/><Relationship Id="rId39" Type="http://schemas.openxmlformats.org/officeDocument/2006/relationships/hyperlink" Target="javascript:location.href=SearchLink('%E9%AB%98%E8%A9%A9%E4%BD%B3%E8%91%97%E3%80%81%E6%BB%BF%E5%88%86%E7%8E%8B%E7%AD%89','','au');" TargetMode="External"/><Relationship Id="rId21" Type="http://schemas.openxmlformats.org/officeDocument/2006/relationships/hyperlink" Target="https://search.books.com.tw/search/query/key/%E7%91%AA%E5%B8%8C%E4%BA%9E%EF%BC%8E%E8%91%9B%E8%8A%AE/adv_author/1/" TargetMode="External"/><Relationship Id="rId34" Type="http://schemas.openxmlformats.org/officeDocument/2006/relationships/hyperlink" Target="javascript:location.href=SearchLink('%E5%A4%9C%E8%A7%80%E5%A4%A9%E8%8A%B1%E6%9D%BF','','au');" TargetMode="External"/><Relationship Id="rId42" Type="http://schemas.openxmlformats.org/officeDocument/2006/relationships/hyperlink" Target="javascript:location.href=SearchLink('%E6%95%8F%E9%8E%AC%E7%9A%84%E9%BB%91%E7%89%B9%E4%BA%8B%E5%8B%99%E6%89%80','','au');" TargetMode="External"/><Relationship Id="rId7" Type="http://schemas.openxmlformats.org/officeDocument/2006/relationships/hyperlink" Target="https://www.books.com.tw/web/sys_puballb/books/?pubid=morning" TargetMode="External"/><Relationship Id="rId2" Type="http://schemas.openxmlformats.org/officeDocument/2006/relationships/hyperlink" Target="https://www.books.com.tw/web/sys_puballb/books/?pubid=walk" TargetMode="External"/><Relationship Id="rId16" Type="http://schemas.openxmlformats.org/officeDocument/2006/relationships/hyperlink" Target="https://search.books.com.tw/search/query/key/%E9%BB%83%E9%BA%97%E7%87%95%EF%BC%88%E7%91%AA%E6%A0%BC%E9%BA%97%E7%89%B9%EF%BC%89/adv_author/1/" TargetMode="External"/><Relationship Id="rId29" Type="http://schemas.openxmlformats.org/officeDocument/2006/relationships/hyperlink" Target="https://search.books.com.tw/search/query/key/Troll/adv_author/1/" TargetMode="External"/><Relationship Id="rId1" Type="http://schemas.openxmlformats.org/officeDocument/2006/relationships/hyperlink" Target="https://search.books.com.tw/search/query/key/%E8%98%87%E7%8F%8A%E5%A8%9C%EF%BC%8E%E5%8D%A1%E5%93%88%E8%98%AD/adv_author/1/" TargetMode="External"/><Relationship Id="rId6" Type="http://schemas.openxmlformats.org/officeDocument/2006/relationships/hyperlink" Target="https://search.books.com.tw/search/query/key/%E5%85%8B%E9%87%8C%E6%96%AF%E6%98%82%E2%80%A7%E8%B5%AB%E5%A1%9E/adv_author/1/" TargetMode="External"/><Relationship Id="rId11" Type="http://schemas.openxmlformats.org/officeDocument/2006/relationships/hyperlink" Target="https://search.books.com.tw/search/query/key/STUDIO+HARD+Deluxe/adv_author/1/" TargetMode="External"/><Relationship Id="rId24" Type="http://schemas.openxmlformats.org/officeDocument/2006/relationships/hyperlink" Target="javascript:location.href=SearchLink('Sports%20Safety%20Japan','','au');" TargetMode="External"/><Relationship Id="rId32" Type="http://schemas.openxmlformats.org/officeDocument/2006/relationships/hyperlink" Target="javascript:location.href=SearchLink('%E7%9B%A7%E6%B2%9B%E6%A8%BA%E3%80%81%E6%9D%8E%E8%BE%B0%E5%AF%AC%E3%80%81%E9%82%B1%E7%B4%B9%E9%9B%AF%E7%AD%89','','au');" TargetMode="External"/><Relationship Id="rId37" Type="http://schemas.openxmlformats.org/officeDocument/2006/relationships/hyperlink" Target="javascript:location.href=SearchLink('%E5%91%A8%E5%A7%9A%E8%90%8D','','au');" TargetMode="External"/><Relationship Id="rId40" Type="http://schemas.openxmlformats.org/officeDocument/2006/relationships/hyperlink" Target="javascript:location.href=SearchLink('%E5%8C%97%E4%B8%80%E5%A5%B3%E4%B8%AD%E5%9C%8B%E6%96%87%E7%A7%91%E6%95%99%E5%AD%B8%E7%A0%94%E7%A9%B6%E6%9C%83','','au');" TargetMode="External"/><Relationship Id="rId45" Type="http://schemas.openxmlformats.org/officeDocument/2006/relationships/hyperlink" Target="javascript:location.href=SearchLink('%E5%AE%87%E5%B1%B1%E5%8D%93%E6%A6%AE','','au');" TargetMode="External"/><Relationship Id="rId5" Type="http://schemas.openxmlformats.org/officeDocument/2006/relationships/hyperlink" Target="https://search.books.com.tw/search/query/key/Gomdori+co./adv_author/1/" TargetMode="External"/><Relationship Id="rId15" Type="http://schemas.openxmlformats.org/officeDocument/2006/relationships/hyperlink" Target="https://search.books.com.tw/search/query/key/%E5%9C%8B%E4%B8%AD%E5%A5%A7%E6%95%B8%E6%95%99%E7%A0%94%E6%9C%83/adv_author/1/" TargetMode="External"/><Relationship Id="rId23" Type="http://schemas.openxmlformats.org/officeDocument/2006/relationships/hyperlink" Target="javascript:location.href=SearchLink('&#19977;&#37319;','','bl');" TargetMode="External"/><Relationship Id="rId28" Type="http://schemas.openxmlformats.org/officeDocument/2006/relationships/hyperlink" Target="https://search.books.com.tw/search/query/key/Sweet+Factory/adv_author/1/" TargetMode="External"/><Relationship Id="rId36" Type="http://schemas.openxmlformats.org/officeDocument/2006/relationships/hyperlink" Target="javascript:location.href=SearchLink('%E8%8E%8E%E6%8B%89%EF%BC%8E%E8%98%AD%E4%BD%9B%E5%BE%B7','','au');" TargetMode="External"/><Relationship Id="rId10" Type="http://schemas.openxmlformats.org/officeDocument/2006/relationships/hyperlink" Target="https://www.books.com.tw/web/sys_puballb/books/?pubid=resing" TargetMode="External"/><Relationship Id="rId19" Type="http://schemas.openxmlformats.org/officeDocument/2006/relationships/hyperlink" Target="http://www.eslite.com/Search_BW.aspx?query=%E8%8E%AB%E6%96%AF%E7%A7%91%E7%B4%B3%E5%A3%AB" TargetMode="External"/><Relationship Id="rId31" Type="http://schemas.openxmlformats.org/officeDocument/2006/relationships/hyperlink" Target="javascript:location.href=SearchLink('%E6%9D%8E%E9%8D%BE%E6%97%BB%E3%80%81%E5%90%B3%E5%9F%B9%E5%AE%89%E3%80%81%E6%AD%90%E6%9F%8F%E6%98%87%E2%80%A6%E7%AD%89','','au');" TargetMode="External"/><Relationship Id="rId44" Type="http://schemas.openxmlformats.org/officeDocument/2006/relationships/hyperlink" Target="javascript:location.href=SearchLink('%E9%80%97%E9%BB%9E%E6%96%87%E5%89%B5%E7%A4%BE','','bl');" TargetMode="External"/><Relationship Id="rId4" Type="http://schemas.openxmlformats.org/officeDocument/2006/relationships/hyperlink" Target="https://search.books.com.tw/search/query/key/Gomdori+co./adv_author/1/" TargetMode="External"/><Relationship Id="rId9" Type="http://schemas.openxmlformats.org/officeDocument/2006/relationships/hyperlink" Target="https://search.books.com.tw/search/query/key/%E9%A3%9B%E6%A8%82%E9%B3%A5%E5%B7%A5%E4%BD%9C%E5%AE%A4/adv_author/1/" TargetMode="External"/><Relationship Id="rId14" Type="http://schemas.openxmlformats.org/officeDocument/2006/relationships/hyperlink" Target="https://search.books.com.tw/search/query/key/%E5%9C%8B%E4%B8%AD%E5%A5%A7%E6%95%B8%E6%95%99%E7%A0%94%E6%9C%83/adv_author/1/" TargetMode="External"/><Relationship Id="rId22" Type="http://schemas.openxmlformats.org/officeDocument/2006/relationships/hyperlink" Target="javascript:location.href=SearchLink('&#36960;&#27969;','','bl');" TargetMode="External"/><Relationship Id="rId27" Type="http://schemas.openxmlformats.org/officeDocument/2006/relationships/hyperlink" Target="https://search.books.com.tw/search/query/key/%E6%9C%B4%E6%81%A9%E6%B5%A9/adv_author/1/" TargetMode="External"/><Relationship Id="rId30" Type="http://schemas.openxmlformats.org/officeDocument/2006/relationships/hyperlink" Target="javascript:location.href=SearchLink('%E7%B1%B3%E8%98%AD%EF%BC%8E%E6%98%86%E5%BE%B7%E6%8B%89%E3%80%81%E6%9B%BE%E5%AF%B6%E5%84%80%E7%AD%89','','au');" TargetMode="External"/><Relationship Id="rId35" Type="http://schemas.openxmlformats.org/officeDocument/2006/relationships/hyperlink" Target="javascript:location.href=SearchLink('%E9%BB%83%E9%9C%87%E5%8D%97','','au');" TargetMode="External"/><Relationship Id="rId43" Type="http://schemas.openxmlformats.org/officeDocument/2006/relationships/hyperlink" Target="javascript:location.href=SearchLink('%E9%99%B3%E8%8C%BB','','au');" TargetMode="External"/><Relationship Id="rId8" Type="http://schemas.openxmlformats.org/officeDocument/2006/relationships/hyperlink" Target="https://www.books.com.tw/web/sys_puballb/books/?pubid=gotop" TargetMode="External"/><Relationship Id="rId3" Type="http://schemas.openxmlformats.org/officeDocument/2006/relationships/hyperlink" Target="https://search.books.com.tw/search/query/key/%E9%87%91%E6%B8%A1%E6%BD%A4/adv_author/1/" TargetMode="External"/><Relationship Id="rId12" Type="http://schemas.openxmlformats.org/officeDocument/2006/relationships/hyperlink" Target="https://search.books.com.tw/search/query/key/%E5%B0%8F%E6%9D%89%E6%8B%93%E4%B9%9F/adv_author/1/" TargetMode="External"/><Relationship Id="rId17" Type="http://schemas.openxmlformats.org/officeDocument/2006/relationships/hyperlink" Target="https://search.books.com.tw/search/query/key/%E6%B0%B8%E9%87%8E%E8%A3%95%E4%B9%8B/adv_author/1/" TargetMode="External"/><Relationship Id="rId25" Type="http://schemas.openxmlformats.org/officeDocument/2006/relationships/hyperlink" Target="https://search.books.com.tw/search/query/key/%E6%A5%8A%E8%AC%B9%E5%80%AB/adv_author/1/" TargetMode="External"/><Relationship Id="rId33" Type="http://schemas.openxmlformats.org/officeDocument/2006/relationships/hyperlink" Target="javascript:location.href=SearchLink('%E5%A4%9C%E8%A7%80%E5%A4%A9%E8%8A%B1%E6%9D%BF','','au');" TargetMode="External"/><Relationship Id="rId38" Type="http://schemas.openxmlformats.org/officeDocument/2006/relationships/hyperlink" Target="javascript:location.href=SearchLink('%E5%87%B1%E5%80%AB%EF%BC%8E%E8%8A%AC%E5%B0%BC%E4%BD%9B%E6%B4%9B%E5%85%8B','','au')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www.eslite.com/Search_BW.aspx?query=%e6%bc%ab%e9%81%8a%e8%80%85%e6%96%87%e5%8c%96%e4%ba%8b%e6%a5%ad%e8%82%a1%e4%bb%bd%e6%9c%89%e9%99%90%e5%85%ac%e5%8f%b8" TargetMode="External"/><Relationship Id="rId41" Type="http://schemas.openxmlformats.org/officeDocument/2006/relationships/hyperlink" Target="javascript:location.href=SearchLink('%E8%8E%8A%E6%96%87%E6%9D%BE%E8%91%97%E3%80%81%E7%BF%81%E4%BD%B3%E9%9F%B3%E5%AF%A9%E8%A8%82','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tabSelected="1" topLeftCell="A211" zoomScale="90" zoomScaleNormal="90" workbookViewId="0">
      <selection activeCell="B156" sqref="B156"/>
    </sheetView>
  </sheetViews>
  <sheetFormatPr defaultRowHeight="17" x14ac:dyDescent="0.4"/>
  <cols>
    <col min="1" max="1" width="5.90625" customWidth="1"/>
    <col min="2" max="2" width="49.54296875" customWidth="1"/>
    <col min="3" max="3" width="13.36328125" customWidth="1"/>
    <col min="4" max="4" width="9.81640625" customWidth="1"/>
    <col min="5" max="5" width="9" customWidth="1"/>
    <col min="6" max="6" width="26.54296875" customWidth="1"/>
    <col min="7" max="7" width="4.54296875" customWidth="1"/>
    <col min="8" max="8" width="7.453125" customWidth="1"/>
    <col min="9" max="9" width="9.1796875" bestFit="1" customWidth="1"/>
    <col min="10" max="10" width="6.26953125" customWidth="1"/>
    <col min="11" max="11" width="6.08984375" customWidth="1"/>
    <col min="12" max="12" width="6.54296875" customWidth="1"/>
    <col min="13" max="13" width="8.453125" customWidth="1"/>
  </cols>
  <sheetData>
    <row r="1" spans="1:14" x14ac:dyDescent="0.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x14ac:dyDescent="0.4">
      <c r="A2" s="13" t="s">
        <v>232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51" customHeight="1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2" t="s">
        <v>11</v>
      </c>
      <c r="L3" s="2" t="s">
        <v>12</v>
      </c>
      <c r="M3" s="1" t="s">
        <v>13</v>
      </c>
    </row>
    <row r="4" spans="1:14" s="9" customFormat="1" ht="30" customHeight="1" x14ac:dyDescent="0.4">
      <c r="A4" s="4">
        <v>1</v>
      </c>
      <c r="B4" s="4" t="s">
        <v>32</v>
      </c>
      <c r="C4" s="4" t="s">
        <v>33</v>
      </c>
      <c r="D4" s="4" t="s">
        <v>34</v>
      </c>
      <c r="E4" s="4" t="s">
        <v>35</v>
      </c>
      <c r="F4" s="4">
        <v>9789864611928</v>
      </c>
      <c r="G4" s="4">
        <v>1</v>
      </c>
      <c r="H4" s="4">
        <v>450</v>
      </c>
      <c r="I4" s="4">
        <f t="shared" ref="I4:I67" si="0">G4*H4</f>
        <v>450</v>
      </c>
      <c r="J4" s="4" t="s">
        <v>23</v>
      </c>
      <c r="K4" s="4" t="s">
        <v>23</v>
      </c>
      <c r="L4" s="4" t="s">
        <v>227</v>
      </c>
      <c r="M4" s="4" t="s">
        <v>233</v>
      </c>
    </row>
    <row r="5" spans="1:14" s="9" customFormat="1" ht="30" customHeight="1" x14ac:dyDescent="0.4">
      <c r="A5" s="4">
        <v>2</v>
      </c>
      <c r="B5" s="4" t="s">
        <v>38</v>
      </c>
      <c r="C5" s="4" t="s">
        <v>39</v>
      </c>
      <c r="D5" s="4" t="s">
        <v>40</v>
      </c>
      <c r="E5" s="4" t="s">
        <v>37</v>
      </c>
      <c r="F5" s="4">
        <v>9789869376488</v>
      </c>
      <c r="G5" s="4">
        <v>1</v>
      </c>
      <c r="H5" s="4">
        <v>350</v>
      </c>
      <c r="I5" s="4">
        <f t="shared" si="0"/>
        <v>350</v>
      </c>
      <c r="J5" s="4" t="s">
        <v>23</v>
      </c>
      <c r="K5" s="4" t="s">
        <v>23</v>
      </c>
      <c r="L5" s="4" t="s">
        <v>227</v>
      </c>
      <c r="M5" s="4" t="s">
        <v>233</v>
      </c>
    </row>
    <row r="6" spans="1:14" s="9" customFormat="1" ht="30" customHeight="1" x14ac:dyDescent="0.4">
      <c r="A6" s="4">
        <v>3</v>
      </c>
      <c r="B6" s="4" t="s">
        <v>41</v>
      </c>
      <c r="C6" s="4" t="s">
        <v>234</v>
      </c>
      <c r="D6" s="4" t="s">
        <v>42</v>
      </c>
      <c r="E6" s="4" t="s">
        <v>37</v>
      </c>
      <c r="F6" s="4">
        <v>9789863616009</v>
      </c>
      <c r="G6" s="4">
        <v>1</v>
      </c>
      <c r="H6" s="4">
        <v>360</v>
      </c>
      <c r="I6" s="4">
        <f t="shared" si="0"/>
        <v>360</v>
      </c>
      <c r="J6" s="4" t="s">
        <v>23</v>
      </c>
      <c r="K6" s="4" t="s">
        <v>23</v>
      </c>
      <c r="L6" s="4" t="s">
        <v>227</v>
      </c>
      <c r="M6" s="4" t="s">
        <v>233</v>
      </c>
    </row>
    <row r="7" spans="1:14" s="9" customFormat="1" ht="30" customHeight="1" x14ac:dyDescent="0.4">
      <c r="A7" s="4">
        <v>4</v>
      </c>
      <c r="B7" s="4" t="s">
        <v>43</v>
      </c>
      <c r="C7" s="4" t="s">
        <v>44</v>
      </c>
      <c r="D7" s="4" t="s">
        <v>45</v>
      </c>
      <c r="E7" s="4" t="s">
        <v>37</v>
      </c>
      <c r="F7" s="4">
        <v>9789571374284</v>
      </c>
      <c r="G7" s="4">
        <v>1</v>
      </c>
      <c r="H7" s="4">
        <v>460</v>
      </c>
      <c r="I7" s="4">
        <f t="shared" si="0"/>
        <v>460</v>
      </c>
      <c r="J7" s="4" t="s">
        <v>23</v>
      </c>
      <c r="K7" s="4" t="s">
        <v>23</v>
      </c>
      <c r="L7" s="4" t="s">
        <v>227</v>
      </c>
      <c r="M7" s="4" t="s">
        <v>233</v>
      </c>
      <c r="N7" s="11">
        <f>SUM(I4:I7)</f>
        <v>1620</v>
      </c>
    </row>
    <row r="8" spans="1:14" s="9" customFormat="1" ht="30" customHeight="1" x14ac:dyDescent="0.4">
      <c r="A8" s="4">
        <v>5</v>
      </c>
      <c r="B8" s="4" t="s">
        <v>46</v>
      </c>
      <c r="C8" s="4" t="s">
        <v>47</v>
      </c>
      <c r="D8" s="4" t="s">
        <v>48</v>
      </c>
      <c r="E8" s="4" t="s">
        <v>49</v>
      </c>
      <c r="F8" s="4">
        <v>9789579095358</v>
      </c>
      <c r="G8" s="4">
        <v>1</v>
      </c>
      <c r="H8" s="4">
        <v>380</v>
      </c>
      <c r="I8" s="4">
        <f t="shared" si="0"/>
        <v>380</v>
      </c>
      <c r="J8" s="4" t="s">
        <v>50</v>
      </c>
      <c r="K8" s="4" t="s">
        <v>50</v>
      </c>
      <c r="L8" s="4" t="s">
        <v>23</v>
      </c>
      <c r="M8" s="4"/>
      <c r="N8" s="11"/>
    </row>
    <row r="9" spans="1:14" s="9" customFormat="1" ht="30" customHeight="1" x14ac:dyDescent="0.4">
      <c r="A9" s="4">
        <v>6</v>
      </c>
      <c r="B9" s="4" t="s">
        <v>515</v>
      </c>
      <c r="C9" s="4" t="s">
        <v>87</v>
      </c>
      <c r="D9" s="4" t="s">
        <v>87</v>
      </c>
      <c r="E9" s="4" t="s">
        <v>49</v>
      </c>
      <c r="F9" s="4">
        <v>2800000012915</v>
      </c>
      <c r="G9" s="4">
        <v>1</v>
      </c>
      <c r="H9" s="4">
        <v>3360</v>
      </c>
      <c r="I9" s="4">
        <f t="shared" si="0"/>
        <v>3360</v>
      </c>
      <c r="J9" s="4" t="s">
        <v>51</v>
      </c>
      <c r="K9" s="4" t="s">
        <v>51</v>
      </c>
      <c r="L9" s="4" t="s">
        <v>50</v>
      </c>
      <c r="M9" s="4"/>
    </row>
    <row r="10" spans="1:14" s="9" customFormat="1" ht="30" customHeight="1" x14ac:dyDescent="0.4">
      <c r="A10" s="4">
        <v>7</v>
      </c>
      <c r="B10" s="4" t="s">
        <v>361</v>
      </c>
      <c r="C10" s="4" t="s">
        <v>362</v>
      </c>
      <c r="D10" s="4" t="s">
        <v>363</v>
      </c>
      <c r="E10" s="4" t="s">
        <v>72</v>
      </c>
      <c r="F10" s="4">
        <v>9788853604231</v>
      </c>
      <c r="G10" s="4">
        <v>5</v>
      </c>
      <c r="H10" s="4">
        <v>265</v>
      </c>
      <c r="I10" s="4">
        <f t="shared" si="0"/>
        <v>1325</v>
      </c>
      <c r="J10" s="4" t="s">
        <v>50</v>
      </c>
      <c r="K10" s="4" t="s">
        <v>51</v>
      </c>
      <c r="L10" s="4" t="s">
        <v>50</v>
      </c>
      <c r="M10" s="4"/>
    </row>
    <row r="11" spans="1:14" s="9" customFormat="1" ht="30" customHeight="1" x14ac:dyDescent="0.4">
      <c r="A11" s="4">
        <v>8</v>
      </c>
      <c r="B11" s="4" t="s">
        <v>52</v>
      </c>
      <c r="C11" s="4" t="s">
        <v>53</v>
      </c>
      <c r="D11" s="4" t="s">
        <v>54</v>
      </c>
      <c r="E11" s="4" t="s">
        <v>49</v>
      </c>
      <c r="F11" s="4">
        <v>9789869753838</v>
      </c>
      <c r="G11" s="4">
        <v>1</v>
      </c>
      <c r="H11" s="4">
        <v>269</v>
      </c>
      <c r="I11" s="4">
        <f t="shared" si="0"/>
        <v>269</v>
      </c>
      <c r="J11" s="4" t="s">
        <v>50</v>
      </c>
      <c r="K11" s="4" t="s">
        <v>50</v>
      </c>
      <c r="L11" s="4" t="s">
        <v>50</v>
      </c>
      <c r="M11" s="4"/>
    </row>
    <row r="12" spans="1:14" s="9" customFormat="1" ht="30" customHeight="1" x14ac:dyDescent="0.4">
      <c r="A12" s="4">
        <v>9</v>
      </c>
      <c r="B12" s="4" t="s">
        <v>55</v>
      </c>
      <c r="C12" s="4" t="s">
        <v>53</v>
      </c>
      <c r="D12" s="4" t="s">
        <v>54</v>
      </c>
      <c r="E12" s="4" t="s">
        <v>49</v>
      </c>
      <c r="F12" s="4">
        <v>9789869753845</v>
      </c>
      <c r="G12" s="4">
        <v>1</v>
      </c>
      <c r="H12" s="4">
        <v>269</v>
      </c>
      <c r="I12" s="4">
        <f t="shared" si="0"/>
        <v>269</v>
      </c>
      <c r="J12" s="4" t="s">
        <v>50</v>
      </c>
      <c r="K12" s="4" t="s">
        <v>50</v>
      </c>
      <c r="L12" s="4" t="s">
        <v>50</v>
      </c>
      <c r="M12" s="4"/>
    </row>
    <row r="13" spans="1:14" s="9" customFormat="1" ht="30" customHeight="1" x14ac:dyDescent="0.4">
      <c r="A13" s="4">
        <v>10</v>
      </c>
      <c r="B13" s="4" t="s">
        <v>56</v>
      </c>
      <c r="C13" s="4" t="s">
        <v>53</v>
      </c>
      <c r="D13" s="4" t="s">
        <v>54</v>
      </c>
      <c r="E13" s="4" t="s">
        <v>49</v>
      </c>
      <c r="F13" s="4">
        <v>9789869753852</v>
      </c>
      <c r="G13" s="4">
        <v>1</v>
      </c>
      <c r="H13" s="4">
        <v>269</v>
      </c>
      <c r="I13" s="4">
        <f t="shared" si="0"/>
        <v>269</v>
      </c>
      <c r="J13" s="4" t="s">
        <v>50</v>
      </c>
      <c r="K13" s="4" t="s">
        <v>50</v>
      </c>
      <c r="L13" s="4" t="s">
        <v>50</v>
      </c>
      <c r="M13" s="4"/>
    </row>
    <row r="14" spans="1:14" s="9" customFormat="1" ht="30" customHeight="1" x14ac:dyDescent="0.4">
      <c r="A14" s="4">
        <v>11</v>
      </c>
      <c r="B14" s="4" t="s">
        <v>57</v>
      </c>
      <c r="C14" s="4" t="s">
        <v>53</v>
      </c>
      <c r="D14" s="4" t="s">
        <v>54</v>
      </c>
      <c r="E14" s="4" t="s">
        <v>49</v>
      </c>
      <c r="F14" s="4">
        <v>9789869753869</v>
      </c>
      <c r="G14" s="4">
        <v>1</v>
      </c>
      <c r="H14" s="4">
        <v>269</v>
      </c>
      <c r="I14" s="4">
        <f t="shared" si="0"/>
        <v>269</v>
      </c>
      <c r="J14" s="4" t="s">
        <v>50</v>
      </c>
      <c r="K14" s="4" t="s">
        <v>50</v>
      </c>
      <c r="L14" s="4" t="s">
        <v>50</v>
      </c>
      <c r="M14" s="4"/>
    </row>
    <row r="15" spans="1:14" s="9" customFormat="1" ht="30" customHeight="1" x14ac:dyDescent="0.4">
      <c r="A15" s="4">
        <v>12</v>
      </c>
      <c r="B15" s="4" t="s">
        <v>58</v>
      </c>
      <c r="C15" s="4" t="s">
        <v>59</v>
      </c>
      <c r="D15" s="4" t="s">
        <v>60</v>
      </c>
      <c r="E15" s="4" t="s">
        <v>49</v>
      </c>
      <c r="F15" s="4">
        <v>9789866146039</v>
      </c>
      <c r="G15" s="4">
        <v>1</v>
      </c>
      <c r="H15" s="4">
        <v>385</v>
      </c>
      <c r="I15" s="4">
        <f t="shared" si="0"/>
        <v>385</v>
      </c>
      <c r="J15" s="4" t="s">
        <v>50</v>
      </c>
      <c r="K15" s="4" t="s">
        <v>51</v>
      </c>
      <c r="L15" s="4" t="s">
        <v>50</v>
      </c>
      <c r="M15" s="4"/>
    </row>
    <row r="16" spans="1:14" s="9" customFormat="1" ht="30" customHeight="1" x14ac:dyDescent="0.4">
      <c r="A16" s="4">
        <v>13</v>
      </c>
      <c r="B16" s="4" t="s">
        <v>61</v>
      </c>
      <c r="C16" s="4" t="s">
        <v>59</v>
      </c>
      <c r="D16" s="4" t="s">
        <v>60</v>
      </c>
      <c r="E16" s="4" t="s">
        <v>49</v>
      </c>
      <c r="F16" s="4">
        <v>9789866146022</v>
      </c>
      <c r="G16" s="4">
        <v>1</v>
      </c>
      <c r="H16" s="4">
        <v>385</v>
      </c>
      <c r="I16" s="4">
        <f t="shared" si="0"/>
        <v>385</v>
      </c>
      <c r="J16" s="4" t="s">
        <v>50</v>
      </c>
      <c r="K16" s="4" t="s">
        <v>51</v>
      </c>
      <c r="L16" s="4" t="s">
        <v>50</v>
      </c>
      <c r="M16" s="4"/>
    </row>
    <row r="17" spans="1:14" s="9" customFormat="1" ht="30" customHeight="1" x14ac:dyDescent="0.4">
      <c r="A17" s="4">
        <v>14</v>
      </c>
      <c r="B17" s="4" t="s">
        <v>364</v>
      </c>
      <c r="C17" s="4" t="s">
        <v>59</v>
      </c>
      <c r="D17" s="4" t="s">
        <v>54</v>
      </c>
      <c r="E17" s="4" t="s">
        <v>49</v>
      </c>
      <c r="F17" s="4">
        <v>9789866915703</v>
      </c>
      <c r="G17" s="4">
        <v>1</v>
      </c>
      <c r="H17" s="4">
        <v>180</v>
      </c>
      <c r="I17" s="4">
        <f t="shared" si="0"/>
        <v>180</v>
      </c>
      <c r="J17" s="4" t="s">
        <v>50</v>
      </c>
      <c r="K17" s="4" t="s">
        <v>51</v>
      </c>
      <c r="L17" s="4" t="s">
        <v>50</v>
      </c>
      <c r="M17" s="4"/>
    </row>
    <row r="18" spans="1:14" s="9" customFormat="1" ht="30" customHeight="1" x14ac:dyDescent="0.4">
      <c r="A18" s="4">
        <v>15</v>
      </c>
      <c r="B18" s="4" t="s">
        <v>228</v>
      </c>
      <c r="C18" s="4" t="s">
        <v>59</v>
      </c>
      <c r="D18" s="4" t="s">
        <v>54</v>
      </c>
      <c r="E18" s="4" t="s">
        <v>49</v>
      </c>
      <c r="F18" s="4">
        <v>9789866915710</v>
      </c>
      <c r="G18" s="4">
        <v>1</v>
      </c>
      <c r="H18" s="4">
        <v>180</v>
      </c>
      <c r="I18" s="4">
        <f t="shared" si="0"/>
        <v>180</v>
      </c>
      <c r="J18" s="4" t="s">
        <v>50</v>
      </c>
      <c r="K18" s="4" t="s">
        <v>51</v>
      </c>
      <c r="L18" s="4" t="s">
        <v>50</v>
      </c>
      <c r="M18" s="4"/>
    </row>
    <row r="19" spans="1:14" s="9" customFormat="1" ht="30" customHeight="1" x14ac:dyDescent="0.4">
      <c r="A19" s="4">
        <v>16</v>
      </c>
      <c r="B19" s="4" t="s">
        <v>62</v>
      </c>
      <c r="C19" s="4" t="s">
        <v>59</v>
      </c>
      <c r="D19" s="4" t="s">
        <v>54</v>
      </c>
      <c r="E19" s="4" t="s">
        <v>49</v>
      </c>
      <c r="F19" s="4">
        <v>9789866915727</v>
      </c>
      <c r="G19" s="4">
        <v>1</v>
      </c>
      <c r="H19" s="4">
        <v>180</v>
      </c>
      <c r="I19" s="4">
        <f t="shared" si="0"/>
        <v>180</v>
      </c>
      <c r="J19" s="4" t="s">
        <v>50</v>
      </c>
      <c r="K19" s="4" t="s">
        <v>51</v>
      </c>
      <c r="L19" s="4" t="s">
        <v>50</v>
      </c>
      <c r="M19" s="4"/>
    </row>
    <row r="20" spans="1:14" s="9" customFormat="1" ht="30" customHeight="1" x14ac:dyDescent="0.4">
      <c r="A20" s="4">
        <v>17</v>
      </c>
      <c r="B20" s="4" t="s">
        <v>63</v>
      </c>
      <c r="C20" s="4" t="s">
        <v>59</v>
      </c>
      <c r="D20" s="4" t="s">
        <v>54</v>
      </c>
      <c r="E20" s="4" t="s">
        <v>49</v>
      </c>
      <c r="F20" s="4">
        <v>9789866915680</v>
      </c>
      <c r="G20" s="4">
        <v>1</v>
      </c>
      <c r="H20" s="4">
        <v>180</v>
      </c>
      <c r="I20" s="4">
        <f t="shared" si="0"/>
        <v>180</v>
      </c>
      <c r="J20" s="4" t="s">
        <v>50</v>
      </c>
      <c r="K20" s="4" t="s">
        <v>51</v>
      </c>
      <c r="L20" s="4" t="s">
        <v>50</v>
      </c>
      <c r="M20" s="4"/>
    </row>
    <row r="21" spans="1:14" s="9" customFormat="1" ht="30" customHeight="1" x14ac:dyDescent="0.4">
      <c r="A21" s="4">
        <v>18</v>
      </c>
      <c r="B21" s="4" t="s">
        <v>64</v>
      </c>
      <c r="C21" s="4" t="s">
        <v>59</v>
      </c>
      <c r="D21" s="4" t="s">
        <v>54</v>
      </c>
      <c r="E21" s="4" t="s">
        <v>49</v>
      </c>
      <c r="F21" s="4">
        <v>9789868979864</v>
      </c>
      <c r="G21" s="4">
        <v>1</v>
      </c>
      <c r="H21" s="4">
        <v>190</v>
      </c>
      <c r="I21" s="4">
        <f t="shared" si="0"/>
        <v>190</v>
      </c>
      <c r="J21" s="4" t="s">
        <v>50</v>
      </c>
      <c r="K21" s="4" t="s">
        <v>51</v>
      </c>
      <c r="L21" s="4" t="s">
        <v>50</v>
      </c>
      <c r="M21" s="4"/>
    </row>
    <row r="22" spans="1:14" s="9" customFormat="1" ht="30" customHeight="1" x14ac:dyDescent="0.4">
      <c r="A22" s="4">
        <v>19</v>
      </c>
      <c r="B22" s="4" t="s">
        <v>65</v>
      </c>
      <c r="C22" s="4" t="s">
        <v>59</v>
      </c>
      <c r="D22" s="4" t="s">
        <v>54</v>
      </c>
      <c r="E22" s="4" t="s">
        <v>49</v>
      </c>
      <c r="F22" s="4">
        <v>9789868979871</v>
      </c>
      <c r="G22" s="4">
        <v>1</v>
      </c>
      <c r="H22" s="4">
        <v>190</v>
      </c>
      <c r="I22" s="4">
        <f t="shared" si="0"/>
        <v>190</v>
      </c>
      <c r="J22" s="4" t="s">
        <v>50</v>
      </c>
      <c r="K22" s="4" t="s">
        <v>51</v>
      </c>
      <c r="L22" s="4" t="s">
        <v>50</v>
      </c>
      <c r="M22" s="4"/>
    </row>
    <row r="23" spans="1:14" s="9" customFormat="1" ht="30" customHeight="1" x14ac:dyDescent="0.4">
      <c r="A23" s="4">
        <v>20</v>
      </c>
      <c r="B23" s="4" t="s">
        <v>66</v>
      </c>
      <c r="C23" s="4" t="s">
        <v>59</v>
      </c>
      <c r="D23" s="4" t="s">
        <v>54</v>
      </c>
      <c r="E23" s="4" t="s">
        <v>49</v>
      </c>
      <c r="F23" s="4">
        <v>9789868979888</v>
      </c>
      <c r="G23" s="4">
        <v>1</v>
      </c>
      <c r="H23" s="4">
        <v>190</v>
      </c>
      <c r="I23" s="4">
        <f t="shared" si="0"/>
        <v>190</v>
      </c>
      <c r="J23" s="4" t="s">
        <v>50</v>
      </c>
      <c r="K23" s="4" t="s">
        <v>51</v>
      </c>
      <c r="L23" s="4" t="s">
        <v>50</v>
      </c>
      <c r="M23" s="4"/>
    </row>
    <row r="24" spans="1:14" s="9" customFormat="1" ht="30" customHeight="1" x14ac:dyDescent="0.4">
      <c r="A24" s="4">
        <v>21</v>
      </c>
      <c r="B24" s="4" t="s">
        <v>67</v>
      </c>
      <c r="C24" s="4" t="s">
        <v>59</v>
      </c>
      <c r="D24" s="4" t="s">
        <v>54</v>
      </c>
      <c r="E24" s="4" t="s">
        <v>49</v>
      </c>
      <c r="F24" s="4">
        <v>9789868979840</v>
      </c>
      <c r="G24" s="4">
        <v>1</v>
      </c>
      <c r="H24" s="4">
        <v>190</v>
      </c>
      <c r="I24" s="4">
        <f t="shared" si="0"/>
        <v>190</v>
      </c>
      <c r="J24" s="4" t="s">
        <v>50</v>
      </c>
      <c r="K24" s="4" t="s">
        <v>51</v>
      </c>
      <c r="L24" s="4" t="s">
        <v>50</v>
      </c>
      <c r="M24" s="4"/>
    </row>
    <row r="25" spans="1:14" s="9" customFormat="1" ht="30" customHeight="1" x14ac:dyDescent="0.4">
      <c r="A25" s="4">
        <v>22</v>
      </c>
      <c r="B25" s="4" t="s">
        <v>68</v>
      </c>
      <c r="C25" s="4" t="s">
        <v>59</v>
      </c>
      <c r="D25" s="4" t="s">
        <v>54</v>
      </c>
      <c r="E25" s="4" t="s">
        <v>49</v>
      </c>
      <c r="F25" s="4">
        <v>9789868979857</v>
      </c>
      <c r="G25" s="4">
        <v>1</v>
      </c>
      <c r="H25" s="4">
        <v>240</v>
      </c>
      <c r="I25" s="4">
        <f t="shared" si="0"/>
        <v>240</v>
      </c>
      <c r="J25" s="4" t="s">
        <v>50</v>
      </c>
      <c r="K25" s="4" t="s">
        <v>51</v>
      </c>
      <c r="L25" s="4" t="s">
        <v>50</v>
      </c>
      <c r="M25" s="4"/>
    </row>
    <row r="26" spans="1:14" s="9" customFormat="1" ht="30" customHeight="1" x14ac:dyDescent="0.4">
      <c r="A26" s="4">
        <v>23</v>
      </c>
      <c r="B26" s="4" t="s">
        <v>69</v>
      </c>
      <c r="C26" s="4" t="s">
        <v>70</v>
      </c>
      <c r="D26" s="4" t="s">
        <v>71</v>
      </c>
      <c r="E26" s="4" t="s">
        <v>72</v>
      </c>
      <c r="F26" s="4">
        <v>9781509879885</v>
      </c>
      <c r="G26" s="4">
        <v>1</v>
      </c>
      <c r="H26" s="4">
        <v>714</v>
      </c>
      <c r="I26" s="4">
        <f t="shared" si="0"/>
        <v>714</v>
      </c>
      <c r="J26" s="4" t="s">
        <v>50</v>
      </c>
      <c r="K26" s="4" t="s">
        <v>50</v>
      </c>
      <c r="L26" s="4" t="s">
        <v>50</v>
      </c>
      <c r="M26" s="4"/>
    </row>
    <row r="27" spans="1:14" s="9" customFormat="1" ht="30" customHeight="1" x14ac:dyDescent="0.4">
      <c r="A27" s="4">
        <v>24</v>
      </c>
      <c r="B27" s="4" t="s">
        <v>73</v>
      </c>
      <c r="C27" s="7" t="s">
        <v>74</v>
      </c>
      <c r="D27" s="4" t="s">
        <v>75</v>
      </c>
      <c r="E27" s="4" t="s">
        <v>76</v>
      </c>
      <c r="F27" s="4">
        <v>9780735227934</v>
      </c>
      <c r="G27" s="4">
        <v>1</v>
      </c>
      <c r="H27" s="4">
        <v>630</v>
      </c>
      <c r="I27" s="4">
        <f t="shared" si="0"/>
        <v>630</v>
      </c>
      <c r="J27" s="4" t="s">
        <v>50</v>
      </c>
      <c r="K27" s="4" t="s">
        <v>50</v>
      </c>
      <c r="L27" s="4" t="s">
        <v>50</v>
      </c>
      <c r="M27" s="4"/>
    </row>
    <row r="28" spans="1:14" s="9" customFormat="1" ht="30" customHeight="1" x14ac:dyDescent="0.4">
      <c r="A28" s="4">
        <v>25</v>
      </c>
      <c r="B28" s="4" t="s">
        <v>77</v>
      </c>
      <c r="C28" s="7" t="s">
        <v>78</v>
      </c>
      <c r="D28" s="4" t="s">
        <v>79</v>
      </c>
      <c r="E28" s="4" t="s">
        <v>72</v>
      </c>
      <c r="F28" s="4">
        <v>9781847809575</v>
      </c>
      <c r="G28" s="4">
        <v>1</v>
      </c>
      <c r="H28" s="4">
        <v>824</v>
      </c>
      <c r="I28" s="4">
        <f t="shared" si="0"/>
        <v>824</v>
      </c>
      <c r="J28" s="4" t="s">
        <v>50</v>
      </c>
      <c r="K28" s="4" t="s">
        <v>50</v>
      </c>
      <c r="L28" s="4" t="s">
        <v>50</v>
      </c>
      <c r="M28" s="4"/>
    </row>
    <row r="29" spans="1:14" s="9" customFormat="1" ht="30" customHeight="1" x14ac:dyDescent="0.4">
      <c r="A29" s="4">
        <v>26</v>
      </c>
      <c r="B29" s="4" t="s">
        <v>80</v>
      </c>
      <c r="C29" s="7" t="s">
        <v>81</v>
      </c>
      <c r="D29" s="4" t="s">
        <v>82</v>
      </c>
      <c r="E29" s="4" t="s">
        <v>76</v>
      </c>
      <c r="F29" s="4">
        <v>9780811867832</v>
      </c>
      <c r="G29" s="4">
        <v>1</v>
      </c>
      <c r="H29" s="4">
        <v>595</v>
      </c>
      <c r="I29" s="4">
        <f t="shared" si="0"/>
        <v>595</v>
      </c>
      <c r="J29" s="4" t="s">
        <v>50</v>
      </c>
      <c r="K29" s="4" t="s">
        <v>50</v>
      </c>
      <c r="L29" s="4" t="s">
        <v>50</v>
      </c>
      <c r="M29" s="4"/>
    </row>
    <row r="30" spans="1:14" s="9" customFormat="1" ht="30" customHeight="1" x14ac:dyDescent="0.4">
      <c r="A30" s="4">
        <v>27</v>
      </c>
      <c r="B30" s="4" t="s">
        <v>229</v>
      </c>
      <c r="C30" s="7" t="s">
        <v>83</v>
      </c>
      <c r="D30" s="7" t="s">
        <v>84</v>
      </c>
      <c r="E30" s="4" t="s">
        <v>49</v>
      </c>
      <c r="F30" s="4">
        <v>9789865503123</v>
      </c>
      <c r="G30" s="4">
        <v>1</v>
      </c>
      <c r="H30" s="4">
        <v>380</v>
      </c>
      <c r="I30" s="4">
        <f t="shared" si="0"/>
        <v>380</v>
      </c>
      <c r="J30" s="4" t="s">
        <v>50</v>
      </c>
      <c r="K30" s="4" t="s">
        <v>50</v>
      </c>
      <c r="L30" s="4" t="s">
        <v>50</v>
      </c>
      <c r="M30" s="4"/>
    </row>
    <row r="31" spans="1:14" s="9" customFormat="1" ht="30" customHeight="1" x14ac:dyDescent="0.4">
      <c r="A31" s="4">
        <v>28</v>
      </c>
      <c r="B31" s="4" t="s">
        <v>85</v>
      </c>
      <c r="C31" s="4" t="s">
        <v>47</v>
      </c>
      <c r="D31" s="4" t="s">
        <v>86</v>
      </c>
      <c r="E31" s="4" t="s">
        <v>49</v>
      </c>
      <c r="F31" s="4">
        <v>9789578950399</v>
      </c>
      <c r="G31" s="4">
        <v>1</v>
      </c>
      <c r="H31" s="4">
        <v>380</v>
      </c>
      <c r="I31" s="4">
        <f t="shared" si="0"/>
        <v>380</v>
      </c>
      <c r="J31" s="4" t="s">
        <v>50</v>
      </c>
      <c r="K31" s="4" t="s">
        <v>51</v>
      </c>
      <c r="L31" s="4" t="s">
        <v>50</v>
      </c>
      <c r="M31" s="4"/>
      <c r="N31" s="11">
        <f>SUM(I8:I31)</f>
        <v>12154</v>
      </c>
    </row>
    <row r="32" spans="1:14" s="9" customFormat="1" ht="30" customHeight="1" x14ac:dyDescent="0.4">
      <c r="A32" s="4">
        <v>29</v>
      </c>
      <c r="B32" s="4" t="s">
        <v>442</v>
      </c>
      <c r="C32" s="7" t="s">
        <v>381</v>
      </c>
      <c r="D32" s="4" t="s">
        <v>382</v>
      </c>
      <c r="E32" s="4" t="s">
        <v>49</v>
      </c>
      <c r="F32" s="4">
        <v>4717211025963</v>
      </c>
      <c r="G32" s="4">
        <v>6</v>
      </c>
      <c r="H32" s="4">
        <v>399</v>
      </c>
      <c r="I32" s="4">
        <f t="shared" si="0"/>
        <v>2394</v>
      </c>
      <c r="J32" s="4" t="s">
        <v>23</v>
      </c>
      <c r="K32" s="4" t="s">
        <v>23</v>
      </c>
      <c r="L32" s="4" t="s">
        <v>23</v>
      </c>
      <c r="M32" s="4"/>
    </row>
    <row r="33" spans="1:13" s="9" customFormat="1" ht="30" customHeight="1" x14ac:dyDescent="0.4">
      <c r="A33" s="4">
        <v>30</v>
      </c>
      <c r="B33" s="4" t="s">
        <v>383</v>
      </c>
      <c r="C33" s="7" t="s">
        <v>384</v>
      </c>
      <c r="D33" s="4" t="s">
        <v>385</v>
      </c>
      <c r="E33" s="4" t="s">
        <v>49</v>
      </c>
      <c r="F33" s="4">
        <v>4717211025956</v>
      </c>
      <c r="G33" s="4">
        <v>6</v>
      </c>
      <c r="H33" s="4">
        <v>399</v>
      </c>
      <c r="I33" s="4">
        <f t="shared" si="0"/>
        <v>2394</v>
      </c>
      <c r="J33" s="4" t="s">
        <v>23</v>
      </c>
      <c r="K33" s="4" t="s">
        <v>23</v>
      </c>
      <c r="L33" s="4" t="s">
        <v>23</v>
      </c>
      <c r="M33" s="4"/>
    </row>
    <row r="34" spans="1:13" s="9" customFormat="1" ht="30" customHeight="1" x14ac:dyDescent="0.4">
      <c r="A34" s="4">
        <v>31</v>
      </c>
      <c r="B34" s="4" t="s">
        <v>513</v>
      </c>
      <c r="C34" s="7" t="s">
        <v>386</v>
      </c>
      <c r="D34" s="4" t="s">
        <v>387</v>
      </c>
      <c r="E34" s="4" t="s">
        <v>49</v>
      </c>
      <c r="F34" s="4">
        <v>9789579095747</v>
      </c>
      <c r="G34" s="4">
        <v>6</v>
      </c>
      <c r="H34" s="4">
        <v>320</v>
      </c>
      <c r="I34" s="4">
        <f t="shared" si="0"/>
        <v>1920</v>
      </c>
      <c r="J34" s="4" t="s">
        <v>23</v>
      </c>
      <c r="K34" s="4" t="s">
        <v>23</v>
      </c>
      <c r="L34" s="4" t="s">
        <v>23</v>
      </c>
      <c r="M34" s="4"/>
    </row>
    <row r="35" spans="1:13" s="9" customFormat="1" ht="30" customHeight="1" x14ac:dyDescent="0.4">
      <c r="A35" s="4">
        <v>32</v>
      </c>
      <c r="B35" s="4" t="s">
        <v>389</v>
      </c>
      <c r="C35" s="7" t="s">
        <v>390</v>
      </c>
      <c r="D35" s="4" t="s">
        <v>391</v>
      </c>
      <c r="E35" s="4" t="s">
        <v>49</v>
      </c>
      <c r="F35" s="4">
        <v>9789863616986</v>
      </c>
      <c r="G35" s="4">
        <v>1</v>
      </c>
      <c r="H35" s="4">
        <v>360</v>
      </c>
      <c r="I35" s="4">
        <f t="shared" si="0"/>
        <v>360</v>
      </c>
      <c r="J35" s="4" t="s">
        <v>23</v>
      </c>
      <c r="K35" s="4" t="s">
        <v>23</v>
      </c>
      <c r="L35" s="4" t="s">
        <v>23</v>
      </c>
      <c r="M35" s="4"/>
    </row>
    <row r="36" spans="1:13" s="9" customFormat="1" ht="30" customHeight="1" x14ac:dyDescent="0.4">
      <c r="A36" s="4">
        <v>33</v>
      </c>
      <c r="B36" s="4" t="s">
        <v>392</v>
      </c>
      <c r="C36" s="7" t="s">
        <v>390</v>
      </c>
      <c r="D36" s="4" t="s">
        <v>391</v>
      </c>
      <c r="E36" s="4" t="s">
        <v>49</v>
      </c>
      <c r="F36" s="4">
        <v>9789863616535</v>
      </c>
      <c r="G36" s="4">
        <v>1</v>
      </c>
      <c r="H36" s="4">
        <v>320</v>
      </c>
      <c r="I36" s="4">
        <f t="shared" si="0"/>
        <v>320</v>
      </c>
      <c r="J36" s="4" t="s">
        <v>23</v>
      </c>
      <c r="K36" s="4" t="s">
        <v>23</v>
      </c>
      <c r="L36" s="4" t="s">
        <v>23</v>
      </c>
      <c r="M36" s="4"/>
    </row>
    <row r="37" spans="1:13" s="9" customFormat="1" ht="30" customHeight="1" x14ac:dyDescent="0.4">
      <c r="A37" s="4">
        <v>34</v>
      </c>
      <c r="B37" s="4" t="s">
        <v>393</v>
      </c>
      <c r="C37" s="7" t="s">
        <v>394</v>
      </c>
      <c r="D37" s="4" t="s">
        <v>388</v>
      </c>
      <c r="E37" s="4" t="s">
        <v>49</v>
      </c>
      <c r="F37" s="4">
        <v>9789861372242</v>
      </c>
      <c r="G37" s="4">
        <v>1</v>
      </c>
      <c r="H37" s="4">
        <v>280</v>
      </c>
      <c r="I37" s="4">
        <f t="shared" si="0"/>
        <v>280</v>
      </c>
      <c r="J37" s="4" t="s">
        <v>23</v>
      </c>
      <c r="K37" s="4" t="s">
        <v>23</v>
      </c>
      <c r="L37" s="4" t="s">
        <v>23</v>
      </c>
      <c r="M37" s="4"/>
    </row>
    <row r="38" spans="1:13" s="9" customFormat="1" ht="30" customHeight="1" x14ac:dyDescent="0.4">
      <c r="A38" s="4">
        <v>35</v>
      </c>
      <c r="B38" s="4" t="s">
        <v>395</v>
      </c>
      <c r="C38" s="7" t="s">
        <v>396</v>
      </c>
      <c r="D38" s="4" t="s">
        <v>388</v>
      </c>
      <c r="E38" s="4" t="s">
        <v>49</v>
      </c>
      <c r="F38" s="4">
        <v>9789861372754</v>
      </c>
      <c r="G38" s="4">
        <v>1</v>
      </c>
      <c r="H38" s="4">
        <v>370</v>
      </c>
      <c r="I38" s="4">
        <f t="shared" si="0"/>
        <v>370</v>
      </c>
      <c r="J38" s="4" t="s">
        <v>23</v>
      </c>
      <c r="K38" s="4" t="s">
        <v>23</v>
      </c>
      <c r="L38" s="4" t="s">
        <v>23</v>
      </c>
      <c r="M38" s="4"/>
    </row>
    <row r="39" spans="1:13" s="9" customFormat="1" ht="30" customHeight="1" x14ac:dyDescent="0.4">
      <c r="A39" s="4">
        <v>36</v>
      </c>
      <c r="B39" s="4" t="s">
        <v>397</v>
      </c>
      <c r="C39" s="7" t="s">
        <v>398</v>
      </c>
      <c r="D39" s="4" t="s">
        <v>399</v>
      </c>
      <c r="E39" s="4" t="s">
        <v>49</v>
      </c>
      <c r="F39" s="4">
        <v>9789864798506</v>
      </c>
      <c r="G39" s="4">
        <v>1</v>
      </c>
      <c r="H39" s="4">
        <v>350</v>
      </c>
      <c r="I39" s="4">
        <f t="shared" si="0"/>
        <v>350</v>
      </c>
      <c r="J39" s="4" t="s">
        <v>23</v>
      </c>
      <c r="K39" s="4" t="s">
        <v>23</v>
      </c>
      <c r="L39" s="4" t="s">
        <v>23</v>
      </c>
      <c r="M39" s="4"/>
    </row>
    <row r="40" spans="1:13" s="9" customFormat="1" ht="30" customHeight="1" x14ac:dyDescent="0.4">
      <c r="A40" s="4">
        <v>37</v>
      </c>
      <c r="B40" s="4" t="s">
        <v>400</v>
      </c>
      <c r="C40" s="7" t="s">
        <v>401</v>
      </c>
      <c r="D40" s="4" t="s">
        <v>402</v>
      </c>
      <c r="E40" s="4" t="s">
        <v>49</v>
      </c>
      <c r="F40" s="4">
        <v>9789864798513</v>
      </c>
      <c r="G40" s="4">
        <v>1</v>
      </c>
      <c r="H40" s="4">
        <v>330</v>
      </c>
      <c r="I40" s="4">
        <f t="shared" si="0"/>
        <v>330</v>
      </c>
      <c r="J40" s="4" t="s">
        <v>23</v>
      </c>
      <c r="K40" s="4" t="s">
        <v>23</v>
      </c>
      <c r="L40" s="4" t="s">
        <v>23</v>
      </c>
      <c r="M40" s="4"/>
    </row>
    <row r="41" spans="1:13" s="9" customFormat="1" ht="30" customHeight="1" x14ac:dyDescent="0.4">
      <c r="A41" s="4">
        <v>38</v>
      </c>
      <c r="B41" s="4" t="s">
        <v>230</v>
      </c>
      <c r="C41" s="4" t="s">
        <v>231</v>
      </c>
      <c r="D41" s="4" t="s">
        <v>88</v>
      </c>
      <c r="E41" s="4" t="s">
        <v>49</v>
      </c>
      <c r="F41" s="4">
        <v>9789863062110</v>
      </c>
      <c r="G41" s="4">
        <v>1</v>
      </c>
      <c r="H41" s="4">
        <v>420</v>
      </c>
      <c r="I41" s="4">
        <f t="shared" si="0"/>
        <v>420</v>
      </c>
      <c r="J41" s="4" t="s">
        <v>23</v>
      </c>
      <c r="K41" s="4" t="s">
        <v>23</v>
      </c>
      <c r="L41" s="4" t="s">
        <v>23</v>
      </c>
      <c r="M41" s="4"/>
    </row>
    <row r="42" spans="1:13" s="9" customFormat="1" ht="30" customHeight="1" x14ac:dyDescent="0.4">
      <c r="A42" s="4">
        <v>39</v>
      </c>
      <c r="B42" s="4" t="s">
        <v>89</v>
      </c>
      <c r="C42" s="4" t="s">
        <v>90</v>
      </c>
      <c r="D42" s="4" t="s">
        <v>235</v>
      </c>
      <c r="E42" s="4" t="s">
        <v>49</v>
      </c>
      <c r="F42" s="4">
        <v>9789864557509</v>
      </c>
      <c r="G42" s="4">
        <v>1</v>
      </c>
      <c r="H42" s="4">
        <v>225</v>
      </c>
      <c r="I42" s="4">
        <f t="shared" si="0"/>
        <v>225</v>
      </c>
      <c r="J42" s="4" t="s">
        <v>23</v>
      </c>
      <c r="K42" s="4" t="s">
        <v>23</v>
      </c>
      <c r="L42" s="4" t="s">
        <v>23</v>
      </c>
      <c r="M42" s="4"/>
    </row>
    <row r="43" spans="1:13" s="9" customFormat="1" ht="30" customHeight="1" x14ac:dyDescent="0.4">
      <c r="A43" s="4">
        <v>40</v>
      </c>
      <c r="B43" s="4" t="s">
        <v>91</v>
      </c>
      <c r="C43" s="4" t="s">
        <v>92</v>
      </c>
      <c r="D43" s="4" t="s">
        <v>93</v>
      </c>
      <c r="E43" s="4" t="s">
        <v>49</v>
      </c>
      <c r="F43" s="4">
        <v>9789863124870</v>
      </c>
      <c r="G43" s="4">
        <v>1</v>
      </c>
      <c r="H43" s="4">
        <v>550</v>
      </c>
      <c r="I43" s="4">
        <f t="shared" si="0"/>
        <v>550</v>
      </c>
      <c r="J43" s="4" t="s">
        <v>23</v>
      </c>
      <c r="K43" s="4" t="s">
        <v>23</v>
      </c>
      <c r="L43" s="4" t="s">
        <v>23</v>
      </c>
      <c r="M43" s="4"/>
    </row>
    <row r="44" spans="1:13" s="9" customFormat="1" ht="30" customHeight="1" x14ac:dyDescent="0.4">
      <c r="A44" s="4">
        <v>41</v>
      </c>
      <c r="B44" s="4" t="s">
        <v>94</v>
      </c>
      <c r="C44" s="4" t="s">
        <v>236</v>
      </c>
      <c r="D44" s="4" t="s">
        <v>95</v>
      </c>
      <c r="E44" s="4" t="s">
        <v>49</v>
      </c>
      <c r="F44" s="4">
        <v>9789577055583</v>
      </c>
      <c r="G44" s="4">
        <v>1</v>
      </c>
      <c r="H44" s="4">
        <v>680</v>
      </c>
      <c r="I44" s="4">
        <f t="shared" si="0"/>
        <v>680</v>
      </c>
      <c r="J44" s="4" t="s">
        <v>23</v>
      </c>
      <c r="K44" s="4" t="s">
        <v>23</v>
      </c>
      <c r="L44" s="4" t="s">
        <v>23</v>
      </c>
      <c r="M44" s="4"/>
    </row>
    <row r="45" spans="1:13" s="9" customFormat="1" ht="30" customHeight="1" x14ac:dyDescent="0.4">
      <c r="A45" s="4">
        <v>42</v>
      </c>
      <c r="B45" s="4" t="s">
        <v>96</v>
      </c>
      <c r="C45" s="4" t="s">
        <v>97</v>
      </c>
      <c r="D45" s="4" t="s">
        <v>98</v>
      </c>
      <c r="E45" s="4" t="s">
        <v>99</v>
      </c>
      <c r="F45" s="4">
        <v>9787111413073</v>
      </c>
      <c r="G45" s="4">
        <v>1</v>
      </c>
      <c r="H45" s="4">
        <v>294</v>
      </c>
      <c r="I45" s="4">
        <f t="shared" si="0"/>
        <v>294</v>
      </c>
      <c r="J45" s="4" t="s">
        <v>23</v>
      </c>
      <c r="K45" s="4" t="s">
        <v>23</v>
      </c>
      <c r="L45" s="4" t="s">
        <v>23</v>
      </c>
      <c r="M45" s="4"/>
    </row>
    <row r="46" spans="1:13" s="9" customFormat="1" ht="30" customHeight="1" x14ac:dyDescent="0.4">
      <c r="A46" s="4">
        <v>43</v>
      </c>
      <c r="B46" s="4" t="s">
        <v>100</v>
      </c>
      <c r="C46" s="4" t="s">
        <v>101</v>
      </c>
      <c r="D46" s="4" t="s">
        <v>102</v>
      </c>
      <c r="E46" s="4" t="s">
        <v>49</v>
      </c>
      <c r="F46" s="4">
        <v>9789863701903</v>
      </c>
      <c r="G46" s="4">
        <v>1</v>
      </c>
      <c r="H46" s="4">
        <v>480</v>
      </c>
      <c r="I46" s="4">
        <f t="shared" si="0"/>
        <v>480</v>
      </c>
      <c r="J46" s="4" t="s">
        <v>23</v>
      </c>
      <c r="K46" s="4" t="s">
        <v>23</v>
      </c>
      <c r="L46" s="4" t="s">
        <v>23</v>
      </c>
      <c r="M46" s="4"/>
    </row>
    <row r="47" spans="1:13" s="9" customFormat="1" ht="30" customHeight="1" x14ac:dyDescent="0.4">
      <c r="A47" s="4">
        <v>44</v>
      </c>
      <c r="B47" s="4" t="s">
        <v>103</v>
      </c>
      <c r="C47" s="4" t="s">
        <v>104</v>
      </c>
      <c r="D47" s="4" t="s">
        <v>105</v>
      </c>
      <c r="E47" s="4" t="s">
        <v>49</v>
      </c>
      <c r="F47" s="4">
        <v>9789869697743</v>
      </c>
      <c r="G47" s="4">
        <v>1</v>
      </c>
      <c r="H47" s="4">
        <v>580</v>
      </c>
      <c r="I47" s="4">
        <f t="shared" si="0"/>
        <v>580</v>
      </c>
      <c r="J47" s="4" t="s">
        <v>23</v>
      </c>
      <c r="K47" s="4" t="s">
        <v>23</v>
      </c>
      <c r="L47" s="4" t="s">
        <v>23</v>
      </c>
      <c r="M47" s="4"/>
    </row>
    <row r="48" spans="1:13" s="9" customFormat="1" ht="30" customHeight="1" x14ac:dyDescent="0.4">
      <c r="A48" s="4">
        <v>45</v>
      </c>
      <c r="B48" s="4" t="s">
        <v>106</v>
      </c>
      <c r="C48" s="4" t="s">
        <v>237</v>
      </c>
      <c r="D48" s="4" t="s">
        <v>107</v>
      </c>
      <c r="E48" s="4" t="s">
        <v>49</v>
      </c>
      <c r="F48" s="4">
        <v>9789578640764</v>
      </c>
      <c r="G48" s="4">
        <v>1</v>
      </c>
      <c r="H48" s="4">
        <v>550</v>
      </c>
      <c r="I48" s="4">
        <f t="shared" si="0"/>
        <v>550</v>
      </c>
      <c r="J48" s="4" t="s">
        <v>23</v>
      </c>
      <c r="K48" s="4" t="s">
        <v>23</v>
      </c>
      <c r="L48" s="4" t="s">
        <v>23</v>
      </c>
      <c r="M48" s="4"/>
    </row>
    <row r="49" spans="1:13" s="9" customFormat="1" ht="30" customHeight="1" x14ac:dyDescent="0.4">
      <c r="A49" s="4">
        <v>46</v>
      </c>
      <c r="B49" s="4" t="s">
        <v>108</v>
      </c>
      <c r="C49" s="4" t="s">
        <v>109</v>
      </c>
      <c r="D49" s="4" t="s">
        <v>110</v>
      </c>
      <c r="E49" s="4" t="s">
        <v>49</v>
      </c>
      <c r="F49" s="4">
        <v>9789574170920</v>
      </c>
      <c r="G49" s="4">
        <v>1</v>
      </c>
      <c r="H49" s="4">
        <v>560</v>
      </c>
      <c r="I49" s="4">
        <f t="shared" si="0"/>
        <v>560</v>
      </c>
      <c r="J49" s="4" t="s">
        <v>23</v>
      </c>
      <c r="K49" s="4" t="s">
        <v>23</v>
      </c>
      <c r="L49" s="4" t="s">
        <v>23</v>
      </c>
      <c r="M49" s="4"/>
    </row>
    <row r="50" spans="1:13" s="9" customFormat="1" ht="30" customHeight="1" x14ac:dyDescent="0.4">
      <c r="A50" s="4">
        <v>47</v>
      </c>
      <c r="B50" s="4" t="s">
        <v>111</v>
      </c>
      <c r="C50" s="4" t="s">
        <v>112</v>
      </c>
      <c r="D50" s="4" t="s">
        <v>113</v>
      </c>
      <c r="E50" s="4" t="s">
        <v>49</v>
      </c>
      <c r="F50" s="4">
        <v>9789864800735</v>
      </c>
      <c r="G50" s="4">
        <v>1</v>
      </c>
      <c r="H50" s="4">
        <v>500</v>
      </c>
      <c r="I50" s="4">
        <f t="shared" si="0"/>
        <v>500</v>
      </c>
      <c r="J50" s="4" t="s">
        <v>23</v>
      </c>
      <c r="K50" s="4" t="s">
        <v>23</v>
      </c>
      <c r="L50" s="4" t="s">
        <v>23</v>
      </c>
      <c r="M50" s="4"/>
    </row>
    <row r="51" spans="1:13" s="9" customFormat="1" ht="30" customHeight="1" x14ac:dyDescent="0.4">
      <c r="A51" s="4">
        <v>48</v>
      </c>
      <c r="B51" s="4" t="s">
        <v>114</v>
      </c>
      <c r="C51" s="4" t="s">
        <v>115</v>
      </c>
      <c r="D51" s="4" t="s">
        <v>116</v>
      </c>
      <c r="E51" s="4" t="s">
        <v>49</v>
      </c>
      <c r="F51" s="4">
        <v>9789579199490</v>
      </c>
      <c r="G51" s="4">
        <v>1</v>
      </c>
      <c r="H51" s="4">
        <v>420</v>
      </c>
      <c r="I51" s="4">
        <f t="shared" si="0"/>
        <v>420</v>
      </c>
      <c r="J51" s="4" t="s">
        <v>23</v>
      </c>
      <c r="K51" s="4" t="s">
        <v>23</v>
      </c>
      <c r="L51" s="4" t="s">
        <v>23</v>
      </c>
      <c r="M51" s="4"/>
    </row>
    <row r="52" spans="1:13" s="9" customFormat="1" ht="30" customHeight="1" x14ac:dyDescent="0.4">
      <c r="A52" s="4">
        <v>49</v>
      </c>
      <c r="B52" s="4" t="s">
        <v>446</v>
      </c>
      <c r="C52" s="4" t="s">
        <v>447</v>
      </c>
      <c r="D52" s="4" t="s">
        <v>448</v>
      </c>
      <c r="E52" s="4" t="s">
        <v>37</v>
      </c>
      <c r="F52" s="4">
        <v>9789863429968</v>
      </c>
      <c r="G52" s="4">
        <v>1</v>
      </c>
      <c r="H52" s="4">
        <v>700</v>
      </c>
      <c r="I52" s="4">
        <f t="shared" si="0"/>
        <v>700</v>
      </c>
      <c r="J52" s="4" t="s">
        <v>449</v>
      </c>
      <c r="K52" s="4" t="s">
        <v>449</v>
      </c>
      <c r="L52" s="4" t="s">
        <v>449</v>
      </c>
      <c r="M52" s="4"/>
    </row>
    <row r="53" spans="1:13" s="9" customFormat="1" ht="30" customHeight="1" x14ac:dyDescent="0.4">
      <c r="A53" s="4">
        <v>50</v>
      </c>
      <c r="B53" s="4" t="s">
        <v>450</v>
      </c>
      <c r="C53" s="4" t="s">
        <v>451</v>
      </c>
      <c r="D53" s="4" t="s">
        <v>452</v>
      </c>
      <c r="E53" s="4" t="s">
        <v>37</v>
      </c>
      <c r="F53" s="4">
        <v>9789869595940</v>
      </c>
      <c r="G53" s="4">
        <v>1</v>
      </c>
      <c r="H53" s="4">
        <v>600</v>
      </c>
      <c r="I53" s="4">
        <f t="shared" si="0"/>
        <v>600</v>
      </c>
      <c r="J53" s="4" t="s">
        <v>453</v>
      </c>
      <c r="K53" s="4" t="s">
        <v>449</v>
      </c>
      <c r="L53" s="4" t="s">
        <v>449</v>
      </c>
      <c r="M53" s="4"/>
    </row>
    <row r="54" spans="1:13" s="9" customFormat="1" ht="30" customHeight="1" x14ac:dyDescent="0.4">
      <c r="A54" s="4">
        <v>51</v>
      </c>
      <c r="B54" s="4" t="s">
        <v>454</v>
      </c>
      <c r="C54" s="4" t="s">
        <v>455</v>
      </c>
      <c r="D54" s="4" t="s">
        <v>456</v>
      </c>
      <c r="E54" s="4" t="s">
        <v>457</v>
      </c>
      <c r="F54" s="4">
        <v>9789869595957</v>
      </c>
      <c r="G54" s="4">
        <v>1</v>
      </c>
      <c r="H54" s="4">
        <v>700</v>
      </c>
      <c r="I54" s="4">
        <f t="shared" si="0"/>
        <v>700</v>
      </c>
      <c r="J54" s="4" t="s">
        <v>453</v>
      </c>
      <c r="K54" s="4" t="s">
        <v>449</v>
      </c>
      <c r="L54" s="4" t="s">
        <v>449</v>
      </c>
      <c r="M54" s="4"/>
    </row>
    <row r="55" spans="1:13" s="9" customFormat="1" ht="30" customHeight="1" x14ac:dyDescent="0.4">
      <c r="A55" s="4">
        <v>52</v>
      </c>
      <c r="B55" s="4" t="s">
        <v>458</v>
      </c>
      <c r="C55" s="4" t="s">
        <v>459</v>
      </c>
      <c r="D55" s="4" t="s">
        <v>460</v>
      </c>
      <c r="E55" s="4" t="s">
        <v>457</v>
      </c>
      <c r="F55" s="4">
        <v>9789864775491</v>
      </c>
      <c r="G55" s="4">
        <v>1</v>
      </c>
      <c r="H55" s="4">
        <v>499</v>
      </c>
      <c r="I55" s="4">
        <f t="shared" si="0"/>
        <v>499</v>
      </c>
      <c r="J55" s="4" t="s">
        <v>449</v>
      </c>
      <c r="K55" s="4" t="s">
        <v>449</v>
      </c>
      <c r="L55" s="4" t="s">
        <v>449</v>
      </c>
      <c r="M55" s="4"/>
    </row>
    <row r="56" spans="1:13" s="9" customFormat="1" ht="30" customHeight="1" x14ac:dyDescent="0.4">
      <c r="A56" s="4">
        <v>53</v>
      </c>
      <c r="B56" s="4" t="s">
        <v>461</v>
      </c>
      <c r="C56" s="4" t="s">
        <v>462</v>
      </c>
      <c r="D56" s="4" t="s">
        <v>463</v>
      </c>
      <c r="E56" s="4" t="s">
        <v>457</v>
      </c>
      <c r="F56" s="4">
        <v>9789864591374</v>
      </c>
      <c r="G56" s="4">
        <v>1</v>
      </c>
      <c r="H56" s="8">
        <v>360</v>
      </c>
      <c r="I56" s="4">
        <f t="shared" si="0"/>
        <v>360</v>
      </c>
      <c r="J56" s="4" t="s">
        <v>449</v>
      </c>
      <c r="K56" s="4" t="s">
        <v>449</v>
      </c>
      <c r="L56" s="4" t="s">
        <v>449</v>
      </c>
      <c r="M56" s="4"/>
    </row>
    <row r="57" spans="1:13" s="9" customFormat="1" ht="30" customHeight="1" x14ac:dyDescent="0.4">
      <c r="A57" s="4">
        <v>54</v>
      </c>
      <c r="B57" s="4" t="s">
        <v>464</v>
      </c>
      <c r="C57" s="4" t="s">
        <v>465</v>
      </c>
      <c r="D57" s="4" t="s">
        <v>466</v>
      </c>
      <c r="E57" s="4" t="s">
        <v>457</v>
      </c>
      <c r="F57" s="4">
        <v>9789578640856</v>
      </c>
      <c r="G57" s="4">
        <v>1</v>
      </c>
      <c r="H57" s="8">
        <v>1440</v>
      </c>
      <c r="I57" s="4">
        <f t="shared" si="0"/>
        <v>1440</v>
      </c>
      <c r="J57" s="4" t="s">
        <v>453</v>
      </c>
      <c r="K57" s="4" t="s">
        <v>449</v>
      </c>
      <c r="L57" s="4" t="s">
        <v>449</v>
      </c>
      <c r="M57" s="4"/>
    </row>
    <row r="58" spans="1:13" s="9" customFormat="1" ht="30" customHeight="1" x14ac:dyDescent="0.4">
      <c r="A58" s="4">
        <v>55</v>
      </c>
      <c r="B58" s="4" t="s">
        <v>467</v>
      </c>
      <c r="C58" s="4" t="s">
        <v>468</v>
      </c>
      <c r="D58" s="4" t="s">
        <v>469</v>
      </c>
      <c r="E58" s="4" t="s">
        <v>457</v>
      </c>
      <c r="F58" s="4" t="s">
        <v>470</v>
      </c>
      <c r="G58" s="4">
        <v>1</v>
      </c>
      <c r="H58" s="8">
        <v>1440</v>
      </c>
      <c r="I58" s="4">
        <f t="shared" si="0"/>
        <v>1440</v>
      </c>
      <c r="J58" s="4" t="s">
        <v>453</v>
      </c>
      <c r="K58" s="4" t="s">
        <v>449</v>
      </c>
      <c r="L58" s="4" t="s">
        <v>449</v>
      </c>
      <c r="M58" s="4"/>
    </row>
    <row r="59" spans="1:13" s="9" customFormat="1" ht="30" customHeight="1" x14ac:dyDescent="0.4">
      <c r="A59" s="4">
        <v>56</v>
      </c>
      <c r="B59" s="4" t="s">
        <v>471</v>
      </c>
      <c r="C59" s="4" t="s">
        <v>472</v>
      </c>
      <c r="D59" s="4" t="s">
        <v>473</v>
      </c>
      <c r="E59" s="4" t="s">
        <v>457</v>
      </c>
      <c r="F59" s="4">
        <v>9789869595964</v>
      </c>
      <c r="G59" s="4">
        <v>1</v>
      </c>
      <c r="H59" s="4">
        <v>700</v>
      </c>
      <c r="I59" s="4">
        <f t="shared" si="0"/>
        <v>700</v>
      </c>
      <c r="J59" s="4" t="s">
        <v>453</v>
      </c>
      <c r="K59" s="4" t="s">
        <v>449</v>
      </c>
      <c r="L59" s="4" t="s">
        <v>449</v>
      </c>
      <c r="M59" s="4"/>
    </row>
    <row r="60" spans="1:13" s="9" customFormat="1" ht="30" customHeight="1" x14ac:dyDescent="0.4">
      <c r="A60" s="4">
        <v>57</v>
      </c>
      <c r="B60" s="4" t="s">
        <v>474</v>
      </c>
      <c r="C60" s="4" t="s">
        <v>475</v>
      </c>
      <c r="D60" s="4" t="s">
        <v>476</v>
      </c>
      <c r="E60" s="4" t="s">
        <v>457</v>
      </c>
      <c r="F60" s="4">
        <v>9789863125006</v>
      </c>
      <c r="G60" s="4">
        <v>1</v>
      </c>
      <c r="H60" s="4">
        <v>380</v>
      </c>
      <c r="I60" s="4">
        <f t="shared" si="0"/>
        <v>380</v>
      </c>
      <c r="J60" s="4" t="s">
        <v>449</v>
      </c>
      <c r="K60" s="4" t="s">
        <v>449</v>
      </c>
      <c r="L60" s="4" t="s">
        <v>449</v>
      </c>
      <c r="M60" s="4"/>
    </row>
    <row r="61" spans="1:13" s="9" customFormat="1" ht="30" customHeight="1" x14ac:dyDescent="0.4">
      <c r="A61" s="4">
        <v>58</v>
      </c>
      <c r="B61" s="4" t="s">
        <v>477</v>
      </c>
      <c r="C61" s="4" t="s">
        <v>478</v>
      </c>
      <c r="D61" s="4" t="s">
        <v>476</v>
      </c>
      <c r="E61" s="4" t="s">
        <v>457</v>
      </c>
      <c r="F61" s="4">
        <v>9789863125716</v>
      </c>
      <c r="G61" s="4">
        <v>1</v>
      </c>
      <c r="H61" s="4">
        <v>399</v>
      </c>
      <c r="I61" s="4">
        <f t="shared" si="0"/>
        <v>399</v>
      </c>
      <c r="J61" s="4" t="s">
        <v>449</v>
      </c>
      <c r="K61" s="4" t="s">
        <v>449</v>
      </c>
      <c r="L61" s="4" t="s">
        <v>449</v>
      </c>
      <c r="M61" s="4"/>
    </row>
    <row r="62" spans="1:13" s="9" customFormat="1" ht="30" customHeight="1" x14ac:dyDescent="0.4">
      <c r="A62" s="4">
        <v>59</v>
      </c>
      <c r="B62" s="4" t="s">
        <v>117</v>
      </c>
      <c r="C62" s="4" t="s">
        <v>238</v>
      </c>
      <c r="D62" s="4" t="s">
        <v>118</v>
      </c>
      <c r="E62" s="4" t="s">
        <v>49</v>
      </c>
      <c r="F62" s="4">
        <v>9789579699853</v>
      </c>
      <c r="G62" s="4">
        <v>1</v>
      </c>
      <c r="H62" s="4">
        <v>450</v>
      </c>
      <c r="I62" s="4">
        <f t="shared" si="0"/>
        <v>450</v>
      </c>
      <c r="J62" s="4" t="s">
        <v>23</v>
      </c>
      <c r="K62" s="4" t="s">
        <v>23</v>
      </c>
      <c r="L62" s="4" t="s">
        <v>23</v>
      </c>
      <c r="M62" s="4"/>
    </row>
    <row r="63" spans="1:13" s="9" customFormat="1" ht="30" customHeight="1" x14ac:dyDescent="0.4">
      <c r="A63" s="4">
        <v>60</v>
      </c>
      <c r="B63" s="4" t="s">
        <v>119</v>
      </c>
      <c r="C63" s="4" t="s">
        <v>120</v>
      </c>
      <c r="D63" s="4" t="s">
        <v>239</v>
      </c>
      <c r="E63" s="4" t="s">
        <v>49</v>
      </c>
      <c r="F63" s="4">
        <v>9789866796012</v>
      </c>
      <c r="G63" s="4">
        <v>1</v>
      </c>
      <c r="H63" s="4">
        <v>580</v>
      </c>
      <c r="I63" s="4">
        <f t="shared" si="0"/>
        <v>580</v>
      </c>
      <c r="J63" s="4" t="s">
        <v>23</v>
      </c>
      <c r="K63" s="4" t="s">
        <v>23</v>
      </c>
      <c r="L63" s="4" t="s">
        <v>23</v>
      </c>
      <c r="M63" s="4"/>
    </row>
    <row r="64" spans="1:13" s="9" customFormat="1" ht="30" customHeight="1" x14ac:dyDescent="0.4">
      <c r="A64" s="4">
        <v>61</v>
      </c>
      <c r="B64" s="4" t="s">
        <v>132</v>
      </c>
      <c r="C64" s="4" t="s">
        <v>133</v>
      </c>
      <c r="D64" s="4" t="s">
        <v>134</v>
      </c>
      <c r="E64" s="4" t="s">
        <v>37</v>
      </c>
      <c r="F64" s="4">
        <v>9789578842335</v>
      </c>
      <c r="G64" s="4">
        <v>3</v>
      </c>
      <c r="H64" s="4">
        <v>280</v>
      </c>
      <c r="I64" s="4">
        <f t="shared" si="0"/>
        <v>840</v>
      </c>
      <c r="J64" s="4" t="s">
        <v>23</v>
      </c>
      <c r="K64" s="4" t="s">
        <v>23</v>
      </c>
      <c r="L64" s="4" t="s">
        <v>23</v>
      </c>
      <c r="M64" s="4"/>
    </row>
    <row r="65" spans="1:13" s="9" customFormat="1" ht="30" customHeight="1" x14ac:dyDescent="0.4">
      <c r="A65" s="4">
        <v>62</v>
      </c>
      <c r="B65" s="4" t="s">
        <v>135</v>
      </c>
      <c r="C65" s="4" t="s">
        <v>136</v>
      </c>
      <c r="D65" s="4" t="s">
        <v>137</v>
      </c>
      <c r="E65" s="4" t="s">
        <v>37</v>
      </c>
      <c r="F65" s="4">
        <v>9789863429784</v>
      </c>
      <c r="G65" s="4">
        <v>1</v>
      </c>
      <c r="H65" s="4">
        <v>300</v>
      </c>
      <c r="I65" s="4">
        <f t="shared" si="0"/>
        <v>300</v>
      </c>
      <c r="J65" s="4" t="s">
        <v>23</v>
      </c>
      <c r="K65" s="4" t="s">
        <v>23</v>
      </c>
      <c r="L65" s="4" t="s">
        <v>23</v>
      </c>
      <c r="M65" s="4"/>
    </row>
    <row r="66" spans="1:13" s="9" customFormat="1" ht="30" customHeight="1" x14ac:dyDescent="0.4">
      <c r="A66" s="4">
        <v>63</v>
      </c>
      <c r="B66" s="4" t="s">
        <v>485</v>
      </c>
      <c r="C66" s="4" t="s">
        <v>486</v>
      </c>
      <c r="D66" s="4" t="s">
        <v>487</v>
      </c>
      <c r="E66" s="4" t="s">
        <v>457</v>
      </c>
      <c r="F66" s="4">
        <v>9789865020545</v>
      </c>
      <c r="G66" s="4">
        <v>1</v>
      </c>
      <c r="H66" s="4">
        <v>490</v>
      </c>
      <c r="I66" s="4">
        <f t="shared" si="0"/>
        <v>490</v>
      </c>
      <c r="J66" s="4" t="s">
        <v>449</v>
      </c>
      <c r="K66" s="4" t="s">
        <v>449</v>
      </c>
      <c r="L66" s="4" t="s">
        <v>449</v>
      </c>
      <c r="M66" s="4"/>
    </row>
    <row r="67" spans="1:13" s="9" customFormat="1" ht="30" customHeight="1" x14ac:dyDescent="0.4">
      <c r="A67" s="4">
        <v>64</v>
      </c>
      <c r="B67" s="4" t="s">
        <v>491</v>
      </c>
      <c r="C67" s="4" t="s">
        <v>492</v>
      </c>
      <c r="D67" s="4" t="s">
        <v>493</v>
      </c>
      <c r="E67" s="4" t="s">
        <v>457</v>
      </c>
      <c r="F67" s="4">
        <v>9789864344475</v>
      </c>
      <c r="G67" s="4">
        <v>1</v>
      </c>
      <c r="H67" s="4">
        <v>560</v>
      </c>
      <c r="I67" s="4">
        <f t="shared" si="0"/>
        <v>560</v>
      </c>
      <c r="J67" s="4" t="s">
        <v>449</v>
      </c>
      <c r="K67" s="4" t="s">
        <v>449</v>
      </c>
      <c r="L67" s="4" t="s">
        <v>449</v>
      </c>
      <c r="M67" s="4"/>
    </row>
    <row r="68" spans="1:13" s="9" customFormat="1" ht="30" customHeight="1" x14ac:dyDescent="0.4">
      <c r="A68" s="4">
        <v>65</v>
      </c>
      <c r="B68" s="4" t="s">
        <v>412</v>
      </c>
      <c r="C68" s="7" t="s">
        <v>413</v>
      </c>
      <c r="D68" s="4" t="s">
        <v>414</v>
      </c>
      <c r="E68" s="4" t="s">
        <v>49</v>
      </c>
      <c r="F68" s="4">
        <v>9789861365381</v>
      </c>
      <c r="G68" s="4">
        <v>1</v>
      </c>
      <c r="H68" s="4">
        <v>350</v>
      </c>
      <c r="I68" s="4">
        <f t="shared" ref="I68:I131" si="1">G68*H68</f>
        <v>350</v>
      </c>
      <c r="J68" s="4" t="s">
        <v>449</v>
      </c>
      <c r="K68" s="4" t="s">
        <v>449</v>
      </c>
      <c r="L68" s="4" t="s">
        <v>449</v>
      </c>
      <c r="M68" s="4"/>
    </row>
    <row r="69" spans="1:13" s="9" customFormat="1" ht="30" customHeight="1" x14ac:dyDescent="0.4">
      <c r="A69" s="4">
        <v>66</v>
      </c>
      <c r="B69" s="4" t="s">
        <v>415</v>
      </c>
      <c r="C69" s="7" t="s">
        <v>416</v>
      </c>
      <c r="D69" s="4" t="s">
        <v>417</v>
      </c>
      <c r="E69" s="4" t="s">
        <v>49</v>
      </c>
      <c r="F69" s="4">
        <v>9789861365145</v>
      </c>
      <c r="G69" s="4">
        <v>1</v>
      </c>
      <c r="H69" s="4">
        <v>350</v>
      </c>
      <c r="I69" s="4">
        <f t="shared" si="1"/>
        <v>350</v>
      </c>
      <c r="J69" s="4" t="s">
        <v>449</v>
      </c>
      <c r="K69" s="4" t="s">
        <v>449</v>
      </c>
      <c r="L69" s="4" t="s">
        <v>449</v>
      </c>
      <c r="M69" s="4"/>
    </row>
    <row r="70" spans="1:13" s="9" customFormat="1" ht="30" customHeight="1" x14ac:dyDescent="0.4">
      <c r="A70" s="4">
        <v>67</v>
      </c>
      <c r="B70" s="4" t="s">
        <v>421</v>
      </c>
      <c r="C70" s="7" t="s">
        <v>422</v>
      </c>
      <c r="D70" s="4" t="s">
        <v>423</v>
      </c>
      <c r="E70" s="4" t="s">
        <v>49</v>
      </c>
      <c r="F70" s="4">
        <v>9789869531306</v>
      </c>
      <c r="G70" s="4">
        <v>1</v>
      </c>
      <c r="H70" s="4">
        <v>340</v>
      </c>
      <c r="I70" s="4">
        <f t="shared" si="1"/>
        <v>340</v>
      </c>
      <c r="J70" s="4" t="s">
        <v>449</v>
      </c>
      <c r="K70" s="4" t="s">
        <v>449</v>
      </c>
      <c r="L70" s="4" t="s">
        <v>449</v>
      </c>
      <c r="M70" s="4"/>
    </row>
    <row r="71" spans="1:13" s="9" customFormat="1" ht="30" customHeight="1" x14ac:dyDescent="0.4">
      <c r="A71" s="4">
        <v>68</v>
      </c>
      <c r="B71" s="4" t="s">
        <v>443</v>
      </c>
      <c r="C71" s="7" t="s">
        <v>427</v>
      </c>
      <c r="D71" s="7" t="s">
        <v>428</v>
      </c>
      <c r="E71" s="4" t="s">
        <v>49</v>
      </c>
      <c r="F71" s="4">
        <v>9789869683784</v>
      </c>
      <c r="G71" s="4">
        <v>1</v>
      </c>
      <c r="H71" s="4">
        <v>350</v>
      </c>
      <c r="I71" s="4">
        <f t="shared" si="1"/>
        <v>350</v>
      </c>
      <c r="J71" s="4" t="s">
        <v>449</v>
      </c>
      <c r="K71" s="4" t="s">
        <v>449</v>
      </c>
      <c r="L71" s="4" t="s">
        <v>449</v>
      </c>
      <c r="M71" s="4"/>
    </row>
    <row r="72" spans="1:13" s="9" customFormat="1" ht="30" customHeight="1" x14ac:dyDescent="0.4">
      <c r="A72" s="4">
        <v>69</v>
      </c>
      <c r="B72" s="4" t="s">
        <v>432</v>
      </c>
      <c r="C72" s="7" t="s">
        <v>433</v>
      </c>
      <c r="D72" s="7" t="s">
        <v>434</v>
      </c>
      <c r="E72" s="4" t="s">
        <v>49</v>
      </c>
      <c r="F72" s="4">
        <v>9789863843078</v>
      </c>
      <c r="G72" s="4">
        <v>1</v>
      </c>
      <c r="H72" s="4">
        <v>420</v>
      </c>
      <c r="I72" s="4">
        <f t="shared" si="1"/>
        <v>420</v>
      </c>
      <c r="J72" s="4" t="s">
        <v>449</v>
      </c>
      <c r="K72" s="4" t="s">
        <v>449</v>
      </c>
      <c r="L72" s="4" t="s">
        <v>449</v>
      </c>
      <c r="M72" s="4"/>
    </row>
    <row r="73" spans="1:13" s="9" customFormat="1" ht="30" customHeight="1" x14ac:dyDescent="0.4">
      <c r="A73" s="4">
        <v>70</v>
      </c>
      <c r="B73" s="4" t="s">
        <v>435</v>
      </c>
      <c r="C73" s="7" t="s">
        <v>433</v>
      </c>
      <c r="D73" s="7" t="s">
        <v>434</v>
      </c>
      <c r="E73" s="4" t="s">
        <v>49</v>
      </c>
      <c r="F73" s="4">
        <v>9789863842569</v>
      </c>
      <c r="G73" s="4">
        <v>1</v>
      </c>
      <c r="H73" s="4">
        <v>420</v>
      </c>
      <c r="I73" s="4">
        <f t="shared" si="1"/>
        <v>420</v>
      </c>
      <c r="J73" s="4" t="s">
        <v>449</v>
      </c>
      <c r="K73" s="4" t="s">
        <v>449</v>
      </c>
      <c r="L73" s="4" t="s">
        <v>449</v>
      </c>
      <c r="M73" s="4"/>
    </row>
    <row r="74" spans="1:13" s="9" customFormat="1" ht="30" customHeight="1" x14ac:dyDescent="0.4">
      <c r="A74" s="4">
        <v>71</v>
      </c>
      <c r="B74" s="4" t="s">
        <v>436</v>
      </c>
      <c r="C74" s="7" t="s">
        <v>437</v>
      </c>
      <c r="D74" s="7" t="s">
        <v>438</v>
      </c>
      <c r="E74" s="4" t="s">
        <v>49</v>
      </c>
      <c r="F74" s="4">
        <v>9789864023226</v>
      </c>
      <c r="G74" s="4">
        <v>1</v>
      </c>
      <c r="H74" s="4">
        <v>280</v>
      </c>
      <c r="I74" s="4">
        <f t="shared" si="1"/>
        <v>280</v>
      </c>
      <c r="J74" s="4" t="s">
        <v>449</v>
      </c>
      <c r="K74" s="4" t="s">
        <v>449</v>
      </c>
      <c r="L74" s="4" t="s">
        <v>449</v>
      </c>
      <c r="M74" s="4"/>
    </row>
    <row r="75" spans="1:13" s="9" customFormat="1" ht="30" customHeight="1" x14ac:dyDescent="0.4">
      <c r="A75" s="4">
        <v>72</v>
      </c>
      <c r="B75" s="4" t="s">
        <v>439</v>
      </c>
      <c r="C75" s="7" t="s">
        <v>440</v>
      </c>
      <c r="D75" s="7" t="s">
        <v>441</v>
      </c>
      <c r="E75" s="4" t="s">
        <v>49</v>
      </c>
      <c r="F75" s="4">
        <v>9789579654500</v>
      </c>
      <c r="G75" s="4">
        <v>1</v>
      </c>
      <c r="H75" s="4">
        <v>399</v>
      </c>
      <c r="I75" s="4">
        <f t="shared" si="1"/>
        <v>399</v>
      </c>
      <c r="J75" s="4" t="s">
        <v>449</v>
      </c>
      <c r="K75" s="4" t="s">
        <v>449</v>
      </c>
      <c r="L75" s="4" t="s">
        <v>449</v>
      </c>
      <c r="M75" s="4"/>
    </row>
    <row r="76" spans="1:13" s="9" customFormat="1" ht="30" customHeight="1" x14ac:dyDescent="0.4">
      <c r="A76" s="4">
        <v>73</v>
      </c>
      <c r="B76" s="4" t="s">
        <v>138</v>
      </c>
      <c r="C76" s="4" t="s">
        <v>136</v>
      </c>
      <c r="D76" s="4" t="s">
        <v>137</v>
      </c>
      <c r="E76" s="4" t="s">
        <v>37</v>
      </c>
      <c r="F76" s="4">
        <v>9789863429951</v>
      </c>
      <c r="G76" s="4">
        <v>1</v>
      </c>
      <c r="H76" s="4">
        <v>300</v>
      </c>
      <c r="I76" s="4">
        <f t="shared" si="1"/>
        <v>300</v>
      </c>
      <c r="J76" s="4" t="s">
        <v>23</v>
      </c>
      <c r="K76" s="4" t="s">
        <v>23</v>
      </c>
      <c r="L76" s="4" t="s">
        <v>23</v>
      </c>
      <c r="M76" s="4"/>
    </row>
    <row r="77" spans="1:13" s="9" customFormat="1" ht="30" customHeight="1" x14ac:dyDescent="0.4">
      <c r="A77" s="4">
        <v>74</v>
      </c>
      <c r="B77" s="7" t="s">
        <v>243</v>
      </c>
      <c r="C77" s="4" t="s">
        <v>248</v>
      </c>
      <c r="D77" s="7" t="s">
        <v>244</v>
      </c>
      <c r="E77" s="6" t="s">
        <v>49</v>
      </c>
      <c r="F77" s="4">
        <v>9789864893645</v>
      </c>
      <c r="G77" s="6">
        <v>1</v>
      </c>
      <c r="H77" s="6">
        <v>450</v>
      </c>
      <c r="I77" s="4">
        <f t="shared" si="1"/>
        <v>450</v>
      </c>
      <c r="J77" s="4" t="s">
        <v>23</v>
      </c>
      <c r="K77" s="6" t="s">
        <v>23</v>
      </c>
      <c r="L77" s="6" t="s">
        <v>23</v>
      </c>
      <c r="M77" s="4"/>
    </row>
    <row r="78" spans="1:13" s="9" customFormat="1" ht="30" customHeight="1" x14ac:dyDescent="0.4">
      <c r="A78" s="4">
        <v>75</v>
      </c>
      <c r="B78" s="4" t="s">
        <v>511</v>
      </c>
      <c r="C78" s="7" t="s">
        <v>376</v>
      </c>
      <c r="D78" s="4" t="s">
        <v>377</v>
      </c>
      <c r="E78" s="4" t="s">
        <v>378</v>
      </c>
      <c r="F78" s="4">
        <v>4719025008699</v>
      </c>
      <c r="G78" s="4">
        <v>1</v>
      </c>
      <c r="H78" s="4">
        <v>1400</v>
      </c>
      <c r="I78" s="4">
        <f t="shared" si="1"/>
        <v>1400</v>
      </c>
      <c r="J78" s="4" t="s">
        <v>366</v>
      </c>
      <c r="K78" s="4" t="s">
        <v>367</v>
      </c>
      <c r="L78" s="4" t="s">
        <v>368</v>
      </c>
      <c r="M78" s="4"/>
    </row>
    <row r="79" spans="1:13" s="9" customFormat="1" ht="30" customHeight="1" x14ac:dyDescent="0.4">
      <c r="A79" s="4">
        <v>76</v>
      </c>
      <c r="B79" s="4" t="s">
        <v>510</v>
      </c>
      <c r="C79" s="7" t="s">
        <v>365</v>
      </c>
      <c r="D79" s="4" t="s">
        <v>369</v>
      </c>
      <c r="E79" s="4" t="s">
        <v>370</v>
      </c>
      <c r="F79" s="4">
        <v>4713510948644</v>
      </c>
      <c r="G79" s="4">
        <v>1</v>
      </c>
      <c r="H79" s="4">
        <v>2160</v>
      </c>
      <c r="I79" s="4">
        <f t="shared" si="1"/>
        <v>2160</v>
      </c>
      <c r="J79" s="4" t="s">
        <v>366</v>
      </c>
      <c r="K79" s="4" t="s">
        <v>367</v>
      </c>
      <c r="L79" s="4" t="s">
        <v>368</v>
      </c>
      <c r="M79" s="4"/>
    </row>
    <row r="80" spans="1:13" s="9" customFormat="1" ht="30" customHeight="1" x14ac:dyDescent="0.4">
      <c r="A80" s="4">
        <v>77</v>
      </c>
      <c r="B80" s="4" t="s">
        <v>514</v>
      </c>
      <c r="C80" s="7" t="s">
        <v>371</v>
      </c>
      <c r="D80" s="4" t="s">
        <v>372</v>
      </c>
      <c r="E80" s="4" t="s">
        <v>370</v>
      </c>
      <c r="F80" s="4">
        <v>4717211022177</v>
      </c>
      <c r="G80" s="4">
        <v>1</v>
      </c>
      <c r="H80" s="4">
        <v>1496</v>
      </c>
      <c r="I80" s="4">
        <f t="shared" si="1"/>
        <v>1496</v>
      </c>
      <c r="J80" s="4" t="s">
        <v>366</v>
      </c>
      <c r="K80" s="4" t="s">
        <v>367</v>
      </c>
      <c r="L80" s="4" t="s">
        <v>368</v>
      </c>
      <c r="M80" s="4"/>
    </row>
    <row r="81" spans="1:13" s="9" customFormat="1" ht="30" customHeight="1" x14ac:dyDescent="0.4">
      <c r="A81" s="4">
        <v>78</v>
      </c>
      <c r="B81" s="4" t="s">
        <v>139</v>
      </c>
      <c r="C81" s="4" t="s">
        <v>136</v>
      </c>
      <c r="D81" s="4" t="s">
        <v>137</v>
      </c>
      <c r="E81" s="4" t="s">
        <v>37</v>
      </c>
      <c r="F81" s="4">
        <v>9789576580406</v>
      </c>
      <c r="G81" s="4">
        <v>1</v>
      </c>
      <c r="H81" s="4">
        <v>300</v>
      </c>
      <c r="I81" s="4">
        <f t="shared" si="1"/>
        <v>300</v>
      </c>
      <c r="J81" s="4" t="s">
        <v>23</v>
      </c>
      <c r="K81" s="4" t="s">
        <v>23</v>
      </c>
      <c r="L81" s="4" t="s">
        <v>23</v>
      </c>
      <c r="M81" s="4"/>
    </row>
    <row r="82" spans="1:13" s="9" customFormat="1" ht="30" customHeight="1" x14ac:dyDescent="0.4">
      <c r="A82" s="4">
        <v>79</v>
      </c>
      <c r="B82" s="4" t="s">
        <v>140</v>
      </c>
      <c r="C82" s="4" t="s">
        <v>136</v>
      </c>
      <c r="D82" s="4" t="s">
        <v>137</v>
      </c>
      <c r="E82" s="4" t="s">
        <v>37</v>
      </c>
      <c r="F82" s="4">
        <v>9789576580673</v>
      </c>
      <c r="G82" s="4">
        <v>1</v>
      </c>
      <c r="H82" s="4">
        <v>330</v>
      </c>
      <c r="I82" s="4">
        <f t="shared" si="1"/>
        <v>330</v>
      </c>
      <c r="J82" s="4" t="s">
        <v>23</v>
      </c>
      <c r="K82" s="4" t="s">
        <v>23</v>
      </c>
      <c r="L82" s="4" t="s">
        <v>23</v>
      </c>
      <c r="M82" s="4"/>
    </row>
    <row r="83" spans="1:13" s="9" customFormat="1" ht="30" customHeight="1" x14ac:dyDescent="0.4">
      <c r="A83" s="4">
        <v>80</v>
      </c>
      <c r="B83" s="4" t="s">
        <v>141</v>
      </c>
      <c r="C83" s="4" t="s">
        <v>136</v>
      </c>
      <c r="D83" s="4" t="s">
        <v>137</v>
      </c>
      <c r="E83" s="4" t="s">
        <v>37</v>
      </c>
      <c r="F83" s="4">
        <v>9789576581304</v>
      </c>
      <c r="G83" s="4">
        <v>1</v>
      </c>
      <c r="H83" s="4">
        <v>300</v>
      </c>
      <c r="I83" s="4">
        <f t="shared" si="1"/>
        <v>300</v>
      </c>
      <c r="J83" s="4" t="s">
        <v>23</v>
      </c>
      <c r="K83" s="4" t="s">
        <v>23</v>
      </c>
      <c r="L83" s="4" t="s">
        <v>23</v>
      </c>
      <c r="M83" s="4"/>
    </row>
    <row r="84" spans="1:13" s="9" customFormat="1" ht="30" customHeight="1" x14ac:dyDescent="0.4">
      <c r="A84" s="4">
        <v>81</v>
      </c>
      <c r="B84" s="4" t="s">
        <v>142</v>
      </c>
      <c r="C84" s="4" t="s">
        <v>136</v>
      </c>
      <c r="D84" s="4" t="s">
        <v>137</v>
      </c>
      <c r="E84" s="4" t="s">
        <v>37</v>
      </c>
      <c r="F84" s="4">
        <v>9789576581328</v>
      </c>
      <c r="G84" s="4">
        <v>1</v>
      </c>
      <c r="H84" s="4">
        <v>300</v>
      </c>
      <c r="I84" s="4">
        <f t="shared" si="1"/>
        <v>300</v>
      </c>
      <c r="J84" s="4" t="s">
        <v>23</v>
      </c>
      <c r="K84" s="4" t="s">
        <v>23</v>
      </c>
      <c r="L84" s="4" t="s">
        <v>23</v>
      </c>
      <c r="M84" s="4"/>
    </row>
    <row r="85" spans="1:13" s="9" customFormat="1" ht="30" customHeight="1" x14ac:dyDescent="0.4">
      <c r="A85" s="4">
        <v>82</v>
      </c>
      <c r="B85" s="4" t="s">
        <v>143</v>
      </c>
      <c r="C85" s="4" t="s">
        <v>136</v>
      </c>
      <c r="D85" s="4" t="s">
        <v>137</v>
      </c>
      <c r="E85" s="4" t="s">
        <v>37</v>
      </c>
      <c r="F85" s="4">
        <v>9789576581564</v>
      </c>
      <c r="G85" s="4">
        <v>1</v>
      </c>
      <c r="H85" s="4">
        <v>330</v>
      </c>
      <c r="I85" s="4">
        <f t="shared" si="1"/>
        <v>330</v>
      </c>
      <c r="J85" s="4" t="s">
        <v>23</v>
      </c>
      <c r="K85" s="4" t="s">
        <v>23</v>
      </c>
      <c r="L85" s="4" t="s">
        <v>23</v>
      </c>
      <c r="M85" s="4"/>
    </row>
    <row r="86" spans="1:13" s="9" customFormat="1" ht="30" customHeight="1" x14ac:dyDescent="0.4">
      <c r="A86" s="4">
        <v>83</v>
      </c>
      <c r="B86" s="4" t="s">
        <v>144</v>
      </c>
      <c r="C86" s="4" t="s">
        <v>136</v>
      </c>
      <c r="D86" s="4" t="s">
        <v>137</v>
      </c>
      <c r="E86" s="4" t="s">
        <v>37</v>
      </c>
      <c r="F86" s="4">
        <v>9789576581984</v>
      </c>
      <c r="G86" s="4">
        <v>1</v>
      </c>
      <c r="H86" s="4">
        <v>350</v>
      </c>
      <c r="I86" s="4">
        <f t="shared" si="1"/>
        <v>350</v>
      </c>
      <c r="J86" s="4" t="s">
        <v>23</v>
      </c>
      <c r="K86" s="4" t="s">
        <v>23</v>
      </c>
      <c r="L86" s="4" t="s">
        <v>23</v>
      </c>
      <c r="M86" s="4"/>
    </row>
    <row r="87" spans="1:13" s="9" customFormat="1" ht="30" customHeight="1" x14ac:dyDescent="0.4">
      <c r="A87" s="4">
        <v>84</v>
      </c>
      <c r="B87" s="4" t="s">
        <v>145</v>
      </c>
      <c r="C87" s="4" t="s">
        <v>136</v>
      </c>
      <c r="D87" s="4" t="s">
        <v>137</v>
      </c>
      <c r="E87" s="4" t="s">
        <v>37</v>
      </c>
      <c r="F87" s="4">
        <v>9789576582615</v>
      </c>
      <c r="G87" s="4">
        <v>1</v>
      </c>
      <c r="H87" s="4">
        <v>350</v>
      </c>
      <c r="I87" s="4">
        <f t="shared" si="1"/>
        <v>350</v>
      </c>
      <c r="J87" s="4" t="s">
        <v>23</v>
      </c>
      <c r="K87" s="4" t="s">
        <v>23</v>
      </c>
      <c r="L87" s="4" t="s">
        <v>23</v>
      </c>
      <c r="M87" s="4"/>
    </row>
    <row r="88" spans="1:13" s="9" customFormat="1" ht="30" customHeight="1" x14ac:dyDescent="0.4">
      <c r="A88" s="4">
        <v>85</v>
      </c>
      <c r="B88" s="4" t="s">
        <v>149</v>
      </c>
      <c r="C88" s="4" t="s">
        <v>240</v>
      </c>
      <c r="D88" s="4" t="s">
        <v>150</v>
      </c>
      <c r="E88" s="4" t="s">
        <v>37</v>
      </c>
      <c r="F88" s="4">
        <v>9789869762588</v>
      </c>
      <c r="G88" s="4">
        <v>1</v>
      </c>
      <c r="H88" s="4">
        <v>280</v>
      </c>
      <c r="I88" s="4">
        <f t="shared" si="1"/>
        <v>280</v>
      </c>
      <c r="J88" s="4" t="s">
        <v>23</v>
      </c>
      <c r="K88" s="4" t="s">
        <v>23</v>
      </c>
      <c r="L88" s="4" t="s">
        <v>23</v>
      </c>
      <c r="M88" s="4"/>
    </row>
    <row r="89" spans="1:13" s="9" customFormat="1" ht="30" customHeight="1" x14ac:dyDescent="0.4">
      <c r="A89" s="4">
        <v>86</v>
      </c>
      <c r="B89" s="4" t="s">
        <v>156</v>
      </c>
      <c r="C89" s="4" t="s">
        <v>157</v>
      </c>
      <c r="D89" s="4" t="s">
        <v>158</v>
      </c>
      <c r="E89" s="4" t="s">
        <v>37</v>
      </c>
      <c r="F89" s="4">
        <v>9789869823432</v>
      </c>
      <c r="G89" s="4">
        <v>1</v>
      </c>
      <c r="H89" s="4">
        <v>499</v>
      </c>
      <c r="I89" s="4">
        <f t="shared" si="1"/>
        <v>499</v>
      </c>
      <c r="J89" s="4" t="s">
        <v>23</v>
      </c>
      <c r="K89" s="4" t="s">
        <v>23</v>
      </c>
      <c r="L89" s="4" t="s">
        <v>23</v>
      </c>
      <c r="M89" s="4"/>
    </row>
    <row r="90" spans="1:13" s="9" customFormat="1" ht="30" customHeight="1" x14ac:dyDescent="0.4">
      <c r="A90" s="4">
        <v>87</v>
      </c>
      <c r="B90" s="4" t="s">
        <v>347</v>
      </c>
      <c r="C90" s="4" t="s">
        <v>345</v>
      </c>
      <c r="D90" s="4" t="s">
        <v>348</v>
      </c>
      <c r="E90" s="4" t="s">
        <v>37</v>
      </c>
      <c r="F90" s="4">
        <v>9789864061099</v>
      </c>
      <c r="G90" s="4">
        <v>1</v>
      </c>
      <c r="H90" s="4">
        <v>320</v>
      </c>
      <c r="I90" s="4">
        <f t="shared" si="1"/>
        <v>320</v>
      </c>
      <c r="J90" s="4" t="s">
        <v>23</v>
      </c>
      <c r="K90" s="4" t="s">
        <v>23</v>
      </c>
      <c r="L90" s="4" t="s">
        <v>23</v>
      </c>
      <c r="M90" s="4"/>
    </row>
    <row r="91" spans="1:13" s="9" customFormat="1" ht="30" customHeight="1" x14ac:dyDescent="0.4">
      <c r="A91" s="4">
        <v>88</v>
      </c>
      <c r="B91" s="4" t="s">
        <v>349</v>
      </c>
      <c r="C91" s="4" t="s">
        <v>350</v>
      </c>
      <c r="D91" s="4" t="s">
        <v>260</v>
      </c>
      <c r="E91" s="4" t="s">
        <v>37</v>
      </c>
      <c r="F91" s="4">
        <v>9789577515902</v>
      </c>
      <c r="G91" s="4">
        <v>1</v>
      </c>
      <c r="H91" s="4">
        <v>280</v>
      </c>
      <c r="I91" s="4">
        <f t="shared" si="1"/>
        <v>280</v>
      </c>
      <c r="J91" s="4" t="s">
        <v>23</v>
      </c>
      <c r="K91" s="4" t="s">
        <v>23</v>
      </c>
      <c r="L91" s="4" t="s">
        <v>23</v>
      </c>
      <c r="M91" s="4"/>
    </row>
    <row r="92" spans="1:13" s="9" customFormat="1" ht="30" customHeight="1" x14ac:dyDescent="0.4">
      <c r="A92" s="4">
        <v>89</v>
      </c>
      <c r="B92" s="4" t="s">
        <v>351</v>
      </c>
      <c r="C92" s="4" t="s">
        <v>350</v>
      </c>
      <c r="D92" s="4" t="s">
        <v>260</v>
      </c>
      <c r="E92" s="4" t="s">
        <v>37</v>
      </c>
      <c r="F92" s="4">
        <v>9789577517418</v>
      </c>
      <c r="G92" s="4">
        <v>1</v>
      </c>
      <c r="H92" s="4">
        <v>280</v>
      </c>
      <c r="I92" s="4">
        <f t="shared" si="1"/>
        <v>280</v>
      </c>
      <c r="J92" s="4" t="s">
        <v>23</v>
      </c>
      <c r="K92" s="4" t="s">
        <v>23</v>
      </c>
      <c r="L92" s="4" t="s">
        <v>23</v>
      </c>
      <c r="M92" s="4"/>
    </row>
    <row r="93" spans="1:13" s="9" customFormat="1" ht="30" customHeight="1" x14ac:dyDescent="0.4">
      <c r="A93" s="4">
        <v>90</v>
      </c>
      <c r="B93" s="4" t="s">
        <v>352</v>
      </c>
      <c r="C93" s="4" t="s">
        <v>350</v>
      </c>
      <c r="D93" s="4" t="s">
        <v>260</v>
      </c>
      <c r="E93" s="4" t="s">
        <v>37</v>
      </c>
      <c r="F93" s="4">
        <v>9789577517890</v>
      </c>
      <c r="G93" s="4">
        <v>1</v>
      </c>
      <c r="H93" s="4">
        <v>280</v>
      </c>
      <c r="I93" s="4">
        <f t="shared" si="1"/>
        <v>280</v>
      </c>
      <c r="J93" s="4" t="s">
        <v>23</v>
      </c>
      <c r="K93" s="4" t="s">
        <v>23</v>
      </c>
      <c r="L93" s="4" t="s">
        <v>23</v>
      </c>
      <c r="M93" s="4"/>
    </row>
    <row r="94" spans="1:13" s="9" customFormat="1" ht="30" customHeight="1" x14ac:dyDescent="0.4">
      <c r="A94" s="4">
        <v>91</v>
      </c>
      <c r="B94" s="4" t="s">
        <v>332</v>
      </c>
      <c r="C94" s="4" t="s">
        <v>333</v>
      </c>
      <c r="D94" s="4" t="s">
        <v>281</v>
      </c>
      <c r="E94" s="4" t="s">
        <v>37</v>
      </c>
      <c r="F94" s="4" t="s">
        <v>334</v>
      </c>
      <c r="G94" s="4">
        <v>1</v>
      </c>
      <c r="H94" s="4">
        <v>380</v>
      </c>
      <c r="I94" s="4">
        <f t="shared" si="1"/>
        <v>380</v>
      </c>
      <c r="J94" s="4" t="s">
        <v>23</v>
      </c>
      <c r="K94" s="4" t="s">
        <v>23</v>
      </c>
      <c r="L94" s="4" t="s">
        <v>23</v>
      </c>
      <c r="M94" s="4"/>
    </row>
    <row r="95" spans="1:13" s="9" customFormat="1" ht="30" customHeight="1" x14ac:dyDescent="0.4">
      <c r="A95" s="4">
        <v>92</v>
      </c>
      <c r="B95" s="4" t="s">
        <v>357</v>
      </c>
      <c r="C95" s="4" t="s">
        <v>358</v>
      </c>
      <c r="D95" s="4" t="s">
        <v>359</v>
      </c>
      <c r="E95" s="4" t="s">
        <v>37</v>
      </c>
      <c r="F95" s="4">
        <v>8667106504553</v>
      </c>
      <c r="G95" s="4">
        <v>1</v>
      </c>
      <c r="H95" s="4">
        <v>560</v>
      </c>
      <c r="I95" s="4">
        <f t="shared" si="1"/>
        <v>560</v>
      </c>
      <c r="J95" s="4" t="s">
        <v>23</v>
      </c>
      <c r="K95" s="4" t="s">
        <v>23</v>
      </c>
      <c r="L95" s="4" t="s">
        <v>23</v>
      </c>
      <c r="M95" s="4"/>
    </row>
    <row r="96" spans="1:13" s="9" customFormat="1" ht="30" customHeight="1" x14ac:dyDescent="0.4">
      <c r="A96" s="4">
        <v>93</v>
      </c>
      <c r="B96" s="4" t="s">
        <v>259</v>
      </c>
      <c r="C96" s="4" t="s">
        <v>335</v>
      </c>
      <c r="D96" s="4" t="s">
        <v>260</v>
      </c>
      <c r="E96" s="4" t="s">
        <v>37</v>
      </c>
      <c r="F96" s="4">
        <v>9789577518392</v>
      </c>
      <c r="G96" s="4">
        <v>27</v>
      </c>
      <c r="H96" s="4">
        <v>280</v>
      </c>
      <c r="I96" s="4">
        <f t="shared" si="1"/>
        <v>7560</v>
      </c>
      <c r="J96" s="4" t="s">
        <v>23</v>
      </c>
      <c r="K96" s="4" t="s">
        <v>23</v>
      </c>
      <c r="L96" s="4" t="s">
        <v>23</v>
      </c>
      <c r="M96" s="12" t="s">
        <v>518</v>
      </c>
    </row>
    <row r="97" spans="1:13" s="9" customFormat="1" ht="30" customHeight="1" x14ac:dyDescent="0.4">
      <c r="A97" s="4">
        <v>94</v>
      </c>
      <c r="B97" s="4" t="s">
        <v>336</v>
      </c>
      <c r="C97" s="4" t="s">
        <v>360</v>
      </c>
      <c r="D97" s="4" t="s">
        <v>337</v>
      </c>
      <c r="E97" s="4" t="s">
        <v>37</v>
      </c>
      <c r="F97" s="4">
        <v>9789571379708</v>
      </c>
      <c r="G97" s="4">
        <v>27</v>
      </c>
      <c r="H97" s="4">
        <v>320</v>
      </c>
      <c r="I97" s="4">
        <f t="shared" si="1"/>
        <v>8640</v>
      </c>
      <c r="J97" s="4" t="s">
        <v>23</v>
      </c>
      <c r="K97" s="4" t="s">
        <v>23</v>
      </c>
      <c r="L97" s="4" t="s">
        <v>23</v>
      </c>
      <c r="M97" s="12" t="s">
        <v>517</v>
      </c>
    </row>
    <row r="98" spans="1:13" s="9" customFormat="1" ht="30" customHeight="1" x14ac:dyDescent="0.4">
      <c r="A98" s="4">
        <v>95</v>
      </c>
      <c r="B98" s="4" t="s">
        <v>338</v>
      </c>
      <c r="C98" s="4" t="s">
        <v>339</v>
      </c>
      <c r="D98" s="4" t="s">
        <v>340</v>
      </c>
      <c r="E98" s="4" t="s">
        <v>37</v>
      </c>
      <c r="F98" s="4">
        <v>9789574342310</v>
      </c>
      <c r="G98" s="4">
        <v>27</v>
      </c>
      <c r="H98" s="4">
        <v>200</v>
      </c>
      <c r="I98" s="4">
        <f t="shared" si="1"/>
        <v>5400</v>
      </c>
      <c r="J98" s="4" t="s">
        <v>23</v>
      </c>
      <c r="K98" s="4" t="s">
        <v>23</v>
      </c>
      <c r="L98" s="4" t="s">
        <v>23</v>
      </c>
      <c r="M98" s="12" t="s">
        <v>517</v>
      </c>
    </row>
    <row r="99" spans="1:13" s="9" customFormat="1" ht="30" customHeight="1" x14ac:dyDescent="0.4">
      <c r="A99" s="4">
        <v>96</v>
      </c>
      <c r="B99" s="4" t="s">
        <v>16</v>
      </c>
      <c r="C99" s="7" t="s">
        <v>17</v>
      </c>
      <c r="D99" s="4" t="s">
        <v>159</v>
      </c>
      <c r="E99" s="4" t="s">
        <v>160</v>
      </c>
      <c r="F99" s="4">
        <v>4710415385307</v>
      </c>
      <c r="G99" s="4">
        <v>1</v>
      </c>
      <c r="H99" s="4">
        <v>1500</v>
      </c>
      <c r="I99" s="4">
        <f t="shared" si="1"/>
        <v>1500</v>
      </c>
      <c r="J99" s="4" t="s">
        <v>227</v>
      </c>
      <c r="K99" s="4" t="s">
        <v>23</v>
      </c>
      <c r="L99" s="4" t="s">
        <v>23</v>
      </c>
      <c r="M99" s="4"/>
    </row>
    <row r="100" spans="1:13" s="9" customFormat="1" ht="30" customHeight="1" x14ac:dyDescent="0.4">
      <c r="A100" s="4">
        <v>97</v>
      </c>
      <c r="B100" s="4" t="s">
        <v>18</v>
      </c>
      <c r="C100" s="7" t="s">
        <v>17</v>
      </c>
      <c r="D100" s="4" t="s">
        <v>159</v>
      </c>
      <c r="E100" s="4" t="s">
        <v>160</v>
      </c>
      <c r="F100" s="4">
        <v>4710415386106</v>
      </c>
      <c r="G100" s="4">
        <v>1</v>
      </c>
      <c r="H100" s="4">
        <v>1500</v>
      </c>
      <c r="I100" s="4">
        <f t="shared" si="1"/>
        <v>1500</v>
      </c>
      <c r="J100" s="4" t="s">
        <v>227</v>
      </c>
      <c r="K100" s="4" t="s">
        <v>23</v>
      </c>
      <c r="L100" s="4" t="s">
        <v>23</v>
      </c>
      <c r="M100" s="4"/>
    </row>
    <row r="101" spans="1:13" s="9" customFormat="1" ht="30" customHeight="1" x14ac:dyDescent="0.4">
      <c r="A101" s="4">
        <v>98</v>
      </c>
      <c r="B101" s="4" t="s">
        <v>19</v>
      </c>
      <c r="C101" s="7" t="s">
        <v>162</v>
      </c>
      <c r="D101" s="4" t="s">
        <v>163</v>
      </c>
      <c r="E101" s="4" t="s">
        <v>160</v>
      </c>
      <c r="F101" s="4">
        <v>9789862357774</v>
      </c>
      <c r="G101" s="4">
        <v>1</v>
      </c>
      <c r="H101" s="4">
        <v>520</v>
      </c>
      <c r="I101" s="4">
        <f t="shared" si="1"/>
        <v>520</v>
      </c>
      <c r="J101" s="4" t="s">
        <v>23</v>
      </c>
      <c r="K101" s="4" t="s">
        <v>23</v>
      </c>
      <c r="L101" s="4" t="s">
        <v>23</v>
      </c>
      <c r="M101" s="4"/>
    </row>
    <row r="102" spans="1:13" s="9" customFormat="1" ht="30" customHeight="1" x14ac:dyDescent="0.4">
      <c r="A102" s="4">
        <v>99</v>
      </c>
      <c r="B102" s="4" t="s">
        <v>512</v>
      </c>
      <c r="C102" s="7" t="s">
        <v>405</v>
      </c>
      <c r="D102" s="4" t="s">
        <v>170</v>
      </c>
      <c r="E102" s="4" t="s">
        <v>49</v>
      </c>
      <c r="F102" s="4">
        <v>9789571179322</v>
      </c>
      <c r="G102" s="4">
        <v>1</v>
      </c>
      <c r="H102" s="4">
        <v>380</v>
      </c>
      <c r="I102" s="4">
        <f t="shared" si="1"/>
        <v>380</v>
      </c>
      <c r="J102" s="4" t="s">
        <v>23</v>
      </c>
      <c r="K102" s="4" t="s">
        <v>23</v>
      </c>
      <c r="L102" s="4" t="s">
        <v>23</v>
      </c>
      <c r="M102" s="4"/>
    </row>
    <row r="103" spans="1:13" s="9" customFormat="1" ht="30" customHeight="1" x14ac:dyDescent="0.4">
      <c r="A103" s="4">
        <v>100</v>
      </c>
      <c r="B103" s="4" t="s">
        <v>406</v>
      </c>
      <c r="C103" s="7" t="s">
        <v>407</v>
      </c>
      <c r="D103" s="4" t="s">
        <v>408</v>
      </c>
      <c r="E103" s="4" t="s">
        <v>49</v>
      </c>
      <c r="F103" s="4">
        <v>9789863596691</v>
      </c>
      <c r="G103" s="4">
        <v>1</v>
      </c>
      <c r="H103" s="4">
        <v>340</v>
      </c>
      <c r="I103" s="4">
        <f t="shared" si="1"/>
        <v>340</v>
      </c>
      <c r="J103" s="4" t="s">
        <v>23</v>
      </c>
      <c r="K103" s="4" t="s">
        <v>23</v>
      </c>
      <c r="L103" s="4" t="s">
        <v>23</v>
      </c>
      <c r="M103" s="4"/>
    </row>
    <row r="104" spans="1:13" s="9" customFormat="1" ht="30" customHeight="1" x14ac:dyDescent="0.4">
      <c r="A104" s="4">
        <v>101</v>
      </c>
      <c r="B104" s="4" t="s">
        <v>409</v>
      </c>
      <c r="C104" s="7" t="s">
        <v>410</v>
      </c>
      <c r="D104" s="4" t="s">
        <v>411</v>
      </c>
      <c r="E104" s="4" t="s">
        <v>49</v>
      </c>
      <c r="F104" s="4">
        <v>9789864061686</v>
      </c>
      <c r="G104" s="4">
        <v>1</v>
      </c>
      <c r="H104" s="4">
        <v>320</v>
      </c>
      <c r="I104" s="4">
        <f t="shared" si="1"/>
        <v>320</v>
      </c>
      <c r="J104" s="4" t="s">
        <v>23</v>
      </c>
      <c r="K104" s="4" t="s">
        <v>23</v>
      </c>
      <c r="L104" s="4" t="s">
        <v>23</v>
      </c>
      <c r="M104" s="4"/>
    </row>
    <row r="105" spans="1:13" s="9" customFormat="1" ht="30" customHeight="1" x14ac:dyDescent="0.4">
      <c r="A105" s="4">
        <v>102</v>
      </c>
      <c r="B105" s="5" t="s">
        <v>444</v>
      </c>
      <c r="C105" s="6" t="s">
        <v>171</v>
      </c>
      <c r="D105" s="6" t="s">
        <v>172</v>
      </c>
      <c r="E105" s="4" t="s">
        <v>49</v>
      </c>
      <c r="F105" s="10">
        <v>9789861090726</v>
      </c>
      <c r="G105" s="6">
        <v>1</v>
      </c>
      <c r="H105" s="6">
        <v>100</v>
      </c>
      <c r="I105" s="4">
        <f t="shared" si="1"/>
        <v>100</v>
      </c>
      <c r="J105" s="4" t="s">
        <v>23</v>
      </c>
      <c r="K105" s="6" t="s">
        <v>50</v>
      </c>
      <c r="L105" s="6" t="s">
        <v>50</v>
      </c>
      <c r="M105" s="4"/>
    </row>
    <row r="106" spans="1:13" s="9" customFormat="1" ht="30" customHeight="1" x14ac:dyDescent="0.4">
      <c r="A106" s="4">
        <v>103</v>
      </c>
      <c r="B106" s="5" t="s">
        <v>173</v>
      </c>
      <c r="C106" s="6" t="s">
        <v>171</v>
      </c>
      <c r="D106" s="6" t="s">
        <v>172</v>
      </c>
      <c r="E106" s="6" t="s">
        <v>49</v>
      </c>
      <c r="F106" s="10">
        <v>9789861090733</v>
      </c>
      <c r="G106" s="6">
        <v>1</v>
      </c>
      <c r="H106" s="6">
        <v>100</v>
      </c>
      <c r="I106" s="4">
        <f t="shared" si="1"/>
        <v>100</v>
      </c>
      <c r="J106" s="4" t="s">
        <v>23</v>
      </c>
      <c r="K106" s="6" t="s">
        <v>50</v>
      </c>
      <c r="L106" s="6" t="s">
        <v>50</v>
      </c>
      <c r="M106" s="4"/>
    </row>
    <row r="107" spans="1:13" s="9" customFormat="1" ht="30" customHeight="1" x14ac:dyDescent="0.4">
      <c r="A107" s="4">
        <v>104</v>
      </c>
      <c r="B107" s="5" t="s">
        <v>174</v>
      </c>
      <c r="C107" s="6" t="s">
        <v>171</v>
      </c>
      <c r="D107" s="6" t="s">
        <v>172</v>
      </c>
      <c r="E107" s="6" t="s">
        <v>49</v>
      </c>
      <c r="F107" s="10">
        <v>9789861090740</v>
      </c>
      <c r="G107" s="6">
        <v>1</v>
      </c>
      <c r="H107" s="6">
        <v>100</v>
      </c>
      <c r="I107" s="4">
        <f t="shared" si="1"/>
        <v>100</v>
      </c>
      <c r="J107" s="4" t="s">
        <v>23</v>
      </c>
      <c r="K107" s="6" t="s">
        <v>50</v>
      </c>
      <c r="L107" s="6" t="s">
        <v>50</v>
      </c>
      <c r="M107" s="4"/>
    </row>
    <row r="108" spans="1:13" s="9" customFormat="1" ht="30" customHeight="1" x14ac:dyDescent="0.4">
      <c r="A108" s="4">
        <v>105</v>
      </c>
      <c r="B108" s="5" t="s">
        <v>175</v>
      </c>
      <c r="C108" s="6" t="s">
        <v>171</v>
      </c>
      <c r="D108" s="6" t="s">
        <v>172</v>
      </c>
      <c r="E108" s="6" t="s">
        <v>49</v>
      </c>
      <c r="F108" s="10">
        <v>9789863175148</v>
      </c>
      <c r="G108" s="6">
        <v>1</v>
      </c>
      <c r="H108" s="6">
        <v>100</v>
      </c>
      <c r="I108" s="4">
        <f t="shared" si="1"/>
        <v>100</v>
      </c>
      <c r="J108" s="4" t="s">
        <v>23</v>
      </c>
      <c r="K108" s="6" t="s">
        <v>50</v>
      </c>
      <c r="L108" s="6" t="s">
        <v>50</v>
      </c>
      <c r="M108" s="4"/>
    </row>
    <row r="109" spans="1:13" s="9" customFormat="1" ht="30" customHeight="1" x14ac:dyDescent="0.4">
      <c r="A109" s="4">
        <v>106</v>
      </c>
      <c r="B109" s="5" t="s">
        <v>176</v>
      </c>
      <c r="C109" s="6" t="s">
        <v>171</v>
      </c>
      <c r="D109" s="6" t="s">
        <v>172</v>
      </c>
      <c r="E109" s="6" t="s">
        <v>49</v>
      </c>
      <c r="F109" s="10">
        <v>9789863241294</v>
      </c>
      <c r="G109" s="6">
        <v>1</v>
      </c>
      <c r="H109" s="6">
        <v>100</v>
      </c>
      <c r="I109" s="4">
        <f t="shared" si="1"/>
        <v>100</v>
      </c>
      <c r="J109" s="4" t="s">
        <v>23</v>
      </c>
      <c r="K109" s="6" t="s">
        <v>50</v>
      </c>
      <c r="L109" s="6" t="s">
        <v>50</v>
      </c>
      <c r="M109" s="4"/>
    </row>
    <row r="110" spans="1:13" s="9" customFormat="1" ht="30" customHeight="1" x14ac:dyDescent="0.4">
      <c r="A110" s="4">
        <v>107</v>
      </c>
      <c r="B110" s="5" t="s">
        <v>177</v>
      </c>
      <c r="C110" s="6" t="s">
        <v>171</v>
      </c>
      <c r="D110" s="6" t="s">
        <v>172</v>
      </c>
      <c r="E110" s="6" t="s">
        <v>49</v>
      </c>
      <c r="F110" s="10">
        <v>9789863248859</v>
      </c>
      <c r="G110" s="6">
        <v>1</v>
      </c>
      <c r="H110" s="6">
        <v>100</v>
      </c>
      <c r="I110" s="4">
        <f t="shared" si="1"/>
        <v>100</v>
      </c>
      <c r="J110" s="4" t="s">
        <v>23</v>
      </c>
      <c r="K110" s="6" t="s">
        <v>50</v>
      </c>
      <c r="L110" s="6" t="s">
        <v>50</v>
      </c>
      <c r="M110" s="4"/>
    </row>
    <row r="111" spans="1:13" s="9" customFormat="1" ht="30" customHeight="1" x14ac:dyDescent="0.4">
      <c r="A111" s="4">
        <v>108</v>
      </c>
      <c r="B111" s="5" t="s">
        <v>178</v>
      </c>
      <c r="C111" s="6" t="s">
        <v>171</v>
      </c>
      <c r="D111" s="6" t="s">
        <v>172</v>
      </c>
      <c r="E111" s="6" t="s">
        <v>49</v>
      </c>
      <c r="F111" s="10">
        <v>9789863324898</v>
      </c>
      <c r="G111" s="6">
        <v>1</v>
      </c>
      <c r="H111" s="6">
        <v>100</v>
      </c>
      <c r="I111" s="4">
        <f t="shared" si="1"/>
        <v>100</v>
      </c>
      <c r="J111" s="4" t="s">
        <v>23</v>
      </c>
      <c r="K111" s="6" t="s">
        <v>50</v>
      </c>
      <c r="L111" s="6" t="s">
        <v>50</v>
      </c>
      <c r="M111" s="4"/>
    </row>
    <row r="112" spans="1:13" s="9" customFormat="1" ht="30" customHeight="1" x14ac:dyDescent="0.4">
      <c r="A112" s="4">
        <v>109</v>
      </c>
      <c r="B112" s="5" t="s">
        <v>179</v>
      </c>
      <c r="C112" s="6" t="s">
        <v>171</v>
      </c>
      <c r="D112" s="6" t="s">
        <v>172</v>
      </c>
      <c r="E112" s="6" t="s">
        <v>49</v>
      </c>
      <c r="F112" s="10">
        <v>9789863371212</v>
      </c>
      <c r="G112" s="6">
        <v>1</v>
      </c>
      <c r="H112" s="6">
        <v>100</v>
      </c>
      <c r="I112" s="4">
        <f t="shared" si="1"/>
        <v>100</v>
      </c>
      <c r="J112" s="4" t="s">
        <v>23</v>
      </c>
      <c r="K112" s="6" t="s">
        <v>50</v>
      </c>
      <c r="L112" s="6" t="s">
        <v>50</v>
      </c>
      <c r="M112" s="4"/>
    </row>
    <row r="113" spans="1:13" s="9" customFormat="1" ht="30" customHeight="1" x14ac:dyDescent="0.4">
      <c r="A113" s="4">
        <v>110</v>
      </c>
      <c r="B113" s="5" t="s">
        <v>180</v>
      </c>
      <c r="C113" s="6" t="s">
        <v>171</v>
      </c>
      <c r="D113" s="6" t="s">
        <v>172</v>
      </c>
      <c r="E113" s="6" t="s">
        <v>49</v>
      </c>
      <c r="F113" s="10">
        <v>9789863376507</v>
      </c>
      <c r="G113" s="6">
        <v>1</v>
      </c>
      <c r="H113" s="6">
        <v>100</v>
      </c>
      <c r="I113" s="4">
        <f t="shared" si="1"/>
        <v>100</v>
      </c>
      <c r="J113" s="4" t="s">
        <v>23</v>
      </c>
      <c r="K113" s="6" t="s">
        <v>50</v>
      </c>
      <c r="L113" s="6" t="s">
        <v>50</v>
      </c>
      <c r="M113" s="4"/>
    </row>
    <row r="114" spans="1:13" s="9" customFormat="1" ht="30" customHeight="1" x14ac:dyDescent="0.4">
      <c r="A114" s="4">
        <v>111</v>
      </c>
      <c r="B114" s="5" t="s">
        <v>181</v>
      </c>
      <c r="C114" s="6" t="s">
        <v>171</v>
      </c>
      <c r="D114" s="6" t="s">
        <v>172</v>
      </c>
      <c r="E114" s="6" t="s">
        <v>49</v>
      </c>
      <c r="F114" s="10">
        <v>9789863482345</v>
      </c>
      <c r="G114" s="6">
        <v>1</v>
      </c>
      <c r="H114" s="6">
        <v>100</v>
      </c>
      <c r="I114" s="4">
        <f t="shared" si="1"/>
        <v>100</v>
      </c>
      <c r="J114" s="4" t="s">
        <v>23</v>
      </c>
      <c r="K114" s="6" t="s">
        <v>50</v>
      </c>
      <c r="L114" s="6" t="s">
        <v>50</v>
      </c>
      <c r="M114" s="4"/>
    </row>
    <row r="115" spans="1:13" s="9" customFormat="1" ht="30" customHeight="1" x14ac:dyDescent="0.4">
      <c r="A115" s="4">
        <v>112</v>
      </c>
      <c r="B115" s="5" t="s">
        <v>182</v>
      </c>
      <c r="C115" s="6" t="s">
        <v>171</v>
      </c>
      <c r="D115" s="6" t="s">
        <v>172</v>
      </c>
      <c r="E115" s="6" t="s">
        <v>49</v>
      </c>
      <c r="F115" s="10">
        <v>9789863487272</v>
      </c>
      <c r="G115" s="6">
        <v>1</v>
      </c>
      <c r="H115" s="6">
        <v>100</v>
      </c>
      <c r="I115" s="4">
        <f t="shared" si="1"/>
        <v>100</v>
      </c>
      <c r="J115" s="4" t="s">
        <v>23</v>
      </c>
      <c r="K115" s="6" t="s">
        <v>50</v>
      </c>
      <c r="L115" s="6" t="s">
        <v>50</v>
      </c>
      <c r="M115" s="4"/>
    </row>
    <row r="116" spans="1:13" s="9" customFormat="1" ht="30" customHeight="1" x14ac:dyDescent="0.4">
      <c r="A116" s="4">
        <v>113</v>
      </c>
      <c r="B116" s="5" t="s">
        <v>183</v>
      </c>
      <c r="C116" s="6" t="s">
        <v>171</v>
      </c>
      <c r="D116" s="6" t="s">
        <v>172</v>
      </c>
      <c r="E116" s="6" t="s">
        <v>49</v>
      </c>
      <c r="F116" s="10">
        <v>9789863656548</v>
      </c>
      <c r="G116" s="6">
        <v>1</v>
      </c>
      <c r="H116" s="6">
        <v>100</v>
      </c>
      <c r="I116" s="4">
        <f t="shared" si="1"/>
        <v>100</v>
      </c>
      <c r="J116" s="4" t="s">
        <v>23</v>
      </c>
      <c r="K116" s="6" t="s">
        <v>50</v>
      </c>
      <c r="L116" s="6" t="s">
        <v>50</v>
      </c>
      <c r="M116" s="4"/>
    </row>
    <row r="117" spans="1:13" s="9" customFormat="1" ht="30" customHeight="1" x14ac:dyDescent="0.4">
      <c r="A117" s="4">
        <v>114</v>
      </c>
      <c r="B117" s="5" t="s">
        <v>184</v>
      </c>
      <c r="C117" s="6" t="s">
        <v>171</v>
      </c>
      <c r="D117" s="6" t="s">
        <v>172</v>
      </c>
      <c r="E117" s="6" t="s">
        <v>49</v>
      </c>
      <c r="F117" s="10">
        <v>9789864316977</v>
      </c>
      <c r="G117" s="6">
        <v>1</v>
      </c>
      <c r="H117" s="6">
        <v>100</v>
      </c>
      <c r="I117" s="4">
        <f t="shared" si="1"/>
        <v>100</v>
      </c>
      <c r="J117" s="4" t="s">
        <v>23</v>
      </c>
      <c r="K117" s="6" t="s">
        <v>50</v>
      </c>
      <c r="L117" s="6" t="s">
        <v>50</v>
      </c>
      <c r="M117" s="4"/>
    </row>
    <row r="118" spans="1:13" s="9" customFormat="1" ht="30" customHeight="1" x14ac:dyDescent="0.4">
      <c r="A118" s="4">
        <v>115</v>
      </c>
      <c r="B118" s="6" t="s">
        <v>185</v>
      </c>
      <c r="C118" s="6" t="s">
        <v>186</v>
      </c>
      <c r="D118" s="6" t="s">
        <v>187</v>
      </c>
      <c r="E118" s="6" t="s">
        <v>49</v>
      </c>
      <c r="F118" s="10">
        <v>9789869756747</v>
      </c>
      <c r="G118" s="6">
        <v>1</v>
      </c>
      <c r="H118" s="6">
        <v>360</v>
      </c>
      <c r="I118" s="4">
        <f t="shared" si="1"/>
        <v>360</v>
      </c>
      <c r="J118" s="4" t="s">
        <v>23</v>
      </c>
      <c r="K118" s="6" t="s">
        <v>50</v>
      </c>
      <c r="L118" s="6" t="s">
        <v>50</v>
      </c>
      <c r="M118" s="4"/>
    </row>
    <row r="119" spans="1:13" s="9" customFormat="1" ht="30" customHeight="1" x14ac:dyDescent="0.4">
      <c r="A119" s="4">
        <v>116</v>
      </c>
      <c r="B119" s="6" t="s">
        <v>188</v>
      </c>
      <c r="C119" s="6" t="s">
        <v>189</v>
      </c>
      <c r="D119" s="6" t="s">
        <v>187</v>
      </c>
      <c r="E119" s="6" t="s">
        <v>49</v>
      </c>
      <c r="F119" s="10">
        <v>9789869352772</v>
      </c>
      <c r="G119" s="6">
        <v>1</v>
      </c>
      <c r="H119" s="6">
        <v>380</v>
      </c>
      <c r="I119" s="4">
        <f t="shared" si="1"/>
        <v>380</v>
      </c>
      <c r="J119" s="4" t="s">
        <v>23</v>
      </c>
      <c r="K119" s="6" t="s">
        <v>50</v>
      </c>
      <c r="L119" s="6" t="s">
        <v>50</v>
      </c>
      <c r="M119" s="4"/>
    </row>
    <row r="120" spans="1:13" s="9" customFormat="1" ht="30" customHeight="1" x14ac:dyDescent="0.4">
      <c r="A120" s="4">
        <v>117</v>
      </c>
      <c r="B120" s="4" t="s">
        <v>193</v>
      </c>
      <c r="C120" s="7" t="s">
        <v>194</v>
      </c>
      <c r="D120" s="7" t="s">
        <v>195</v>
      </c>
      <c r="E120" s="6" t="s">
        <v>49</v>
      </c>
      <c r="F120" s="10">
        <v>9789864764518</v>
      </c>
      <c r="G120" s="6">
        <v>1</v>
      </c>
      <c r="H120" s="6">
        <v>350</v>
      </c>
      <c r="I120" s="4">
        <f t="shared" si="1"/>
        <v>350</v>
      </c>
      <c r="J120" s="4" t="s">
        <v>23</v>
      </c>
      <c r="K120" s="6" t="s">
        <v>50</v>
      </c>
      <c r="L120" s="6" t="s">
        <v>50</v>
      </c>
      <c r="M120" s="4"/>
    </row>
    <row r="121" spans="1:13" s="9" customFormat="1" ht="30" customHeight="1" x14ac:dyDescent="0.4">
      <c r="A121" s="4">
        <v>118</v>
      </c>
      <c r="B121" s="4" t="s">
        <v>196</v>
      </c>
      <c r="C121" s="4" t="s">
        <v>241</v>
      </c>
      <c r="D121" s="7" t="s">
        <v>197</v>
      </c>
      <c r="E121" s="6" t="s">
        <v>49</v>
      </c>
      <c r="F121" s="10">
        <v>9789864431687</v>
      </c>
      <c r="G121" s="6">
        <v>1</v>
      </c>
      <c r="H121" s="6">
        <v>380</v>
      </c>
      <c r="I121" s="4">
        <f t="shared" si="1"/>
        <v>380</v>
      </c>
      <c r="J121" s="4" t="s">
        <v>23</v>
      </c>
      <c r="K121" s="6" t="s">
        <v>50</v>
      </c>
      <c r="L121" s="6" t="s">
        <v>50</v>
      </c>
      <c r="M121" s="4"/>
    </row>
    <row r="122" spans="1:13" s="9" customFormat="1" ht="30" customHeight="1" x14ac:dyDescent="0.4">
      <c r="A122" s="4">
        <v>119</v>
      </c>
      <c r="B122" s="4" t="s">
        <v>445</v>
      </c>
      <c r="C122" s="4" t="s">
        <v>250</v>
      </c>
      <c r="D122" s="4" t="s">
        <v>251</v>
      </c>
      <c r="E122" s="6" t="s">
        <v>49</v>
      </c>
      <c r="F122" s="4">
        <v>9789577626684</v>
      </c>
      <c r="G122" s="4">
        <v>6</v>
      </c>
      <c r="H122" s="4">
        <v>550</v>
      </c>
      <c r="I122" s="4">
        <f t="shared" si="1"/>
        <v>3300</v>
      </c>
      <c r="J122" s="4" t="s">
        <v>23</v>
      </c>
      <c r="K122" s="4" t="s">
        <v>23</v>
      </c>
      <c r="L122" s="4" t="s">
        <v>23</v>
      </c>
      <c r="M122" s="4"/>
    </row>
    <row r="123" spans="1:13" s="9" customFormat="1" ht="30" customHeight="1" x14ac:dyDescent="0.4">
      <c r="A123" s="4">
        <v>120</v>
      </c>
      <c r="B123" s="4" t="s">
        <v>252</v>
      </c>
      <c r="C123" s="4" t="s">
        <v>253</v>
      </c>
      <c r="D123" s="4" t="s">
        <v>251</v>
      </c>
      <c r="E123" s="6" t="s">
        <v>49</v>
      </c>
      <c r="F123" s="4">
        <v>9789577625571</v>
      </c>
      <c r="G123" s="4">
        <v>6</v>
      </c>
      <c r="H123" s="4">
        <v>220</v>
      </c>
      <c r="I123" s="4">
        <f t="shared" si="1"/>
        <v>1320</v>
      </c>
      <c r="J123" s="4" t="s">
        <v>23</v>
      </c>
      <c r="K123" s="4" t="s">
        <v>23</v>
      </c>
      <c r="L123" s="4" t="s">
        <v>23</v>
      </c>
      <c r="M123" s="4"/>
    </row>
    <row r="124" spans="1:13" s="9" customFormat="1" ht="30" customHeight="1" x14ac:dyDescent="0.4">
      <c r="A124" s="4">
        <v>121</v>
      </c>
      <c r="B124" s="4" t="s">
        <v>328</v>
      </c>
      <c r="C124" s="4" t="s">
        <v>254</v>
      </c>
      <c r="D124" s="4" t="s">
        <v>255</v>
      </c>
      <c r="E124" s="6" t="s">
        <v>49</v>
      </c>
      <c r="F124" s="4">
        <v>9789869520751</v>
      </c>
      <c r="G124" s="4">
        <v>6</v>
      </c>
      <c r="H124" s="4">
        <v>350</v>
      </c>
      <c r="I124" s="4">
        <f t="shared" si="1"/>
        <v>2100</v>
      </c>
      <c r="J124" s="4" t="s">
        <v>23</v>
      </c>
      <c r="K124" s="4" t="s">
        <v>23</v>
      </c>
      <c r="L124" s="4" t="s">
        <v>23</v>
      </c>
      <c r="M124" s="4"/>
    </row>
    <row r="125" spans="1:13" s="9" customFormat="1" ht="30" customHeight="1" x14ac:dyDescent="0.4">
      <c r="A125" s="4">
        <v>122</v>
      </c>
      <c r="B125" s="4" t="s">
        <v>329</v>
      </c>
      <c r="C125" s="4" t="s">
        <v>256</v>
      </c>
      <c r="D125" s="4" t="s">
        <v>137</v>
      </c>
      <c r="E125" s="6" t="s">
        <v>49</v>
      </c>
      <c r="F125" s="4">
        <v>9789576581267</v>
      </c>
      <c r="G125" s="4">
        <v>6</v>
      </c>
      <c r="H125" s="4">
        <v>360</v>
      </c>
      <c r="I125" s="4">
        <f t="shared" si="1"/>
        <v>2160</v>
      </c>
      <c r="J125" s="4" t="s">
        <v>23</v>
      </c>
      <c r="K125" s="4" t="s">
        <v>23</v>
      </c>
      <c r="L125" s="4" t="s">
        <v>23</v>
      </c>
      <c r="M125" s="4"/>
    </row>
    <row r="126" spans="1:13" s="9" customFormat="1" ht="30" customHeight="1" x14ac:dyDescent="0.4">
      <c r="A126" s="4">
        <v>123</v>
      </c>
      <c r="B126" s="4" t="s">
        <v>330</v>
      </c>
      <c r="C126" s="4" t="s">
        <v>254</v>
      </c>
      <c r="D126" s="4" t="s">
        <v>255</v>
      </c>
      <c r="E126" s="6" t="s">
        <v>49</v>
      </c>
      <c r="F126" s="4">
        <v>9789869520744</v>
      </c>
      <c r="G126" s="4">
        <v>6</v>
      </c>
      <c r="H126" s="4">
        <v>350</v>
      </c>
      <c r="I126" s="4">
        <f t="shared" si="1"/>
        <v>2100</v>
      </c>
      <c r="J126" s="4" t="s">
        <v>23</v>
      </c>
      <c r="K126" s="4" t="s">
        <v>23</v>
      </c>
      <c r="L126" s="4" t="s">
        <v>23</v>
      </c>
      <c r="M126" s="4"/>
    </row>
    <row r="127" spans="1:13" s="9" customFormat="1" ht="30" customHeight="1" x14ac:dyDescent="0.4">
      <c r="A127" s="4">
        <v>124</v>
      </c>
      <c r="B127" s="4" t="s">
        <v>261</v>
      </c>
      <c r="C127" s="4" t="s">
        <v>262</v>
      </c>
      <c r="D127" s="4" t="s">
        <v>263</v>
      </c>
      <c r="E127" s="4" t="s">
        <v>160</v>
      </c>
      <c r="F127" s="4">
        <v>9789868681910</v>
      </c>
      <c r="G127" s="4">
        <v>1</v>
      </c>
      <c r="H127" s="4">
        <v>350</v>
      </c>
      <c r="I127" s="4">
        <f t="shared" si="1"/>
        <v>350</v>
      </c>
      <c r="J127" s="4" t="s">
        <v>23</v>
      </c>
      <c r="K127" s="4" t="s">
        <v>23</v>
      </c>
      <c r="L127" s="4" t="s">
        <v>23</v>
      </c>
      <c r="M127" s="4"/>
    </row>
    <row r="128" spans="1:13" s="9" customFormat="1" ht="30" customHeight="1" x14ac:dyDescent="0.4">
      <c r="A128" s="4">
        <v>125</v>
      </c>
      <c r="B128" s="4" t="s">
        <v>264</v>
      </c>
      <c r="C128" s="4" t="s">
        <v>265</v>
      </c>
      <c r="D128" s="4" t="s">
        <v>266</v>
      </c>
      <c r="E128" s="4" t="s">
        <v>15</v>
      </c>
      <c r="F128" s="4">
        <v>9789864452774</v>
      </c>
      <c r="G128" s="4">
        <v>1</v>
      </c>
      <c r="H128" s="4">
        <v>360</v>
      </c>
      <c r="I128" s="4">
        <f t="shared" si="1"/>
        <v>360</v>
      </c>
      <c r="J128" s="4" t="s">
        <v>23</v>
      </c>
      <c r="K128" s="4" t="s">
        <v>23</v>
      </c>
      <c r="L128" s="4" t="s">
        <v>23</v>
      </c>
      <c r="M128" s="4"/>
    </row>
    <row r="129" spans="1:13" s="9" customFormat="1" ht="30" customHeight="1" x14ac:dyDescent="0.4">
      <c r="A129" s="4">
        <v>126</v>
      </c>
      <c r="B129" s="4" t="s">
        <v>267</v>
      </c>
      <c r="C129" s="4" t="s">
        <v>268</v>
      </c>
      <c r="D129" s="4" t="s">
        <v>269</v>
      </c>
      <c r="E129" s="4" t="s">
        <v>160</v>
      </c>
      <c r="F129" s="4">
        <v>9789869699907</v>
      </c>
      <c r="G129" s="4">
        <v>1</v>
      </c>
      <c r="H129" s="4">
        <v>380</v>
      </c>
      <c r="I129" s="4">
        <f t="shared" si="1"/>
        <v>380</v>
      </c>
      <c r="J129" s="4" t="s">
        <v>23</v>
      </c>
      <c r="K129" s="4" t="s">
        <v>23</v>
      </c>
      <c r="L129" s="4" t="s">
        <v>23</v>
      </c>
      <c r="M129" s="4"/>
    </row>
    <row r="130" spans="1:13" s="9" customFormat="1" ht="30" customHeight="1" x14ac:dyDescent="0.4">
      <c r="A130" s="4">
        <v>127</v>
      </c>
      <c r="B130" s="4" t="s">
        <v>198</v>
      </c>
      <c r="C130" s="6" t="s">
        <v>199</v>
      </c>
      <c r="D130" s="6" t="s">
        <v>172</v>
      </c>
      <c r="E130" s="6" t="s">
        <v>49</v>
      </c>
      <c r="F130" s="10">
        <v>9789861110592</v>
      </c>
      <c r="G130" s="6">
        <v>1</v>
      </c>
      <c r="H130" s="6">
        <v>95</v>
      </c>
      <c r="I130" s="4">
        <f t="shared" si="1"/>
        <v>95</v>
      </c>
      <c r="J130" s="4" t="s">
        <v>23</v>
      </c>
      <c r="K130" s="6" t="s">
        <v>23</v>
      </c>
      <c r="L130" s="6" t="s">
        <v>23</v>
      </c>
      <c r="M130" s="4"/>
    </row>
    <row r="131" spans="1:13" s="9" customFormat="1" ht="30" customHeight="1" x14ac:dyDescent="0.4">
      <c r="A131" s="4">
        <v>128</v>
      </c>
      <c r="B131" s="4" t="s">
        <v>200</v>
      </c>
      <c r="C131" s="6" t="s">
        <v>199</v>
      </c>
      <c r="D131" s="6" t="s">
        <v>172</v>
      </c>
      <c r="E131" s="6" t="s">
        <v>49</v>
      </c>
      <c r="F131" s="10">
        <v>9789861110608</v>
      </c>
      <c r="G131" s="6">
        <v>1</v>
      </c>
      <c r="H131" s="6">
        <v>95</v>
      </c>
      <c r="I131" s="4">
        <f t="shared" si="1"/>
        <v>95</v>
      </c>
      <c r="J131" s="4" t="s">
        <v>23</v>
      </c>
      <c r="K131" s="6" t="s">
        <v>23</v>
      </c>
      <c r="L131" s="6" t="s">
        <v>23</v>
      </c>
      <c r="M131" s="4"/>
    </row>
    <row r="132" spans="1:13" s="9" customFormat="1" ht="30" customHeight="1" x14ac:dyDescent="0.4">
      <c r="A132" s="4">
        <v>129</v>
      </c>
      <c r="B132" s="4" t="s">
        <v>201</v>
      </c>
      <c r="C132" s="6" t="s">
        <v>199</v>
      </c>
      <c r="D132" s="6" t="s">
        <v>172</v>
      </c>
      <c r="E132" s="6" t="s">
        <v>49</v>
      </c>
      <c r="F132" s="10">
        <v>9789861118444</v>
      </c>
      <c r="G132" s="6">
        <v>1</v>
      </c>
      <c r="H132" s="6">
        <v>95</v>
      </c>
      <c r="I132" s="4">
        <f t="shared" ref="I132:I195" si="2">G132*H132</f>
        <v>95</v>
      </c>
      <c r="J132" s="4" t="s">
        <v>23</v>
      </c>
      <c r="K132" s="6" t="s">
        <v>23</v>
      </c>
      <c r="L132" s="6" t="s">
        <v>23</v>
      </c>
      <c r="M132" s="4"/>
    </row>
    <row r="133" spans="1:13" s="9" customFormat="1" ht="30" customHeight="1" x14ac:dyDescent="0.4">
      <c r="A133" s="4">
        <v>130</v>
      </c>
      <c r="B133" s="4" t="s">
        <v>202</v>
      </c>
      <c r="C133" s="6" t="s">
        <v>199</v>
      </c>
      <c r="D133" s="6" t="s">
        <v>172</v>
      </c>
      <c r="E133" s="6" t="s">
        <v>49</v>
      </c>
      <c r="F133" s="10">
        <v>9789861119977</v>
      </c>
      <c r="G133" s="6">
        <v>1</v>
      </c>
      <c r="H133" s="6">
        <v>95</v>
      </c>
      <c r="I133" s="4">
        <f t="shared" si="2"/>
        <v>95</v>
      </c>
      <c r="J133" s="4" t="s">
        <v>23</v>
      </c>
      <c r="K133" s="6" t="s">
        <v>23</v>
      </c>
      <c r="L133" s="6" t="s">
        <v>23</v>
      </c>
      <c r="M133" s="4"/>
    </row>
    <row r="134" spans="1:13" s="9" customFormat="1" ht="30" customHeight="1" x14ac:dyDescent="0.4">
      <c r="A134" s="4">
        <v>131</v>
      </c>
      <c r="B134" s="4" t="s">
        <v>203</v>
      </c>
      <c r="C134" s="6" t="s">
        <v>199</v>
      </c>
      <c r="D134" s="6" t="s">
        <v>172</v>
      </c>
      <c r="E134" s="6" t="s">
        <v>49</v>
      </c>
      <c r="F134" s="10">
        <v>9789861124285</v>
      </c>
      <c r="G134" s="6">
        <v>1</v>
      </c>
      <c r="H134" s="6">
        <v>95</v>
      </c>
      <c r="I134" s="4">
        <f t="shared" si="2"/>
        <v>95</v>
      </c>
      <c r="J134" s="4" t="s">
        <v>23</v>
      </c>
      <c r="K134" s="6" t="s">
        <v>23</v>
      </c>
      <c r="L134" s="6" t="s">
        <v>23</v>
      </c>
      <c r="M134" s="4"/>
    </row>
    <row r="135" spans="1:13" s="9" customFormat="1" ht="30" customHeight="1" x14ac:dyDescent="0.4">
      <c r="A135" s="4">
        <v>132</v>
      </c>
      <c r="B135" s="4" t="s">
        <v>204</v>
      </c>
      <c r="C135" s="6" t="s">
        <v>199</v>
      </c>
      <c r="D135" s="6" t="s">
        <v>172</v>
      </c>
      <c r="E135" s="6" t="s">
        <v>49</v>
      </c>
      <c r="F135" s="10">
        <v>9789861126890</v>
      </c>
      <c r="G135" s="6">
        <v>1</v>
      </c>
      <c r="H135" s="6">
        <v>95</v>
      </c>
      <c r="I135" s="4">
        <f t="shared" si="2"/>
        <v>95</v>
      </c>
      <c r="J135" s="4" t="s">
        <v>23</v>
      </c>
      <c r="K135" s="6" t="s">
        <v>23</v>
      </c>
      <c r="L135" s="6" t="s">
        <v>23</v>
      </c>
      <c r="M135" s="4"/>
    </row>
    <row r="136" spans="1:13" s="9" customFormat="1" ht="30" customHeight="1" x14ac:dyDescent="0.4">
      <c r="A136" s="4">
        <v>133</v>
      </c>
      <c r="B136" s="4" t="s">
        <v>205</v>
      </c>
      <c r="C136" s="6" t="s">
        <v>199</v>
      </c>
      <c r="D136" s="6" t="s">
        <v>172</v>
      </c>
      <c r="E136" s="6" t="s">
        <v>49</v>
      </c>
      <c r="F136" s="10">
        <v>9789861137223</v>
      </c>
      <c r="G136" s="6">
        <v>1</v>
      </c>
      <c r="H136" s="6">
        <v>95</v>
      </c>
      <c r="I136" s="4">
        <f t="shared" si="2"/>
        <v>95</v>
      </c>
      <c r="J136" s="4" t="s">
        <v>23</v>
      </c>
      <c r="K136" s="6" t="s">
        <v>23</v>
      </c>
      <c r="L136" s="6" t="s">
        <v>23</v>
      </c>
      <c r="M136" s="4"/>
    </row>
    <row r="137" spans="1:13" s="9" customFormat="1" ht="30" customHeight="1" x14ac:dyDescent="0.4">
      <c r="A137" s="4">
        <v>134</v>
      </c>
      <c r="B137" s="4" t="s">
        <v>206</v>
      </c>
      <c r="C137" s="6" t="s">
        <v>199</v>
      </c>
      <c r="D137" s="6" t="s">
        <v>172</v>
      </c>
      <c r="E137" s="6" t="s">
        <v>49</v>
      </c>
      <c r="F137" s="10">
        <v>9789861148243</v>
      </c>
      <c r="G137" s="6">
        <v>1</v>
      </c>
      <c r="H137" s="6">
        <v>95</v>
      </c>
      <c r="I137" s="4">
        <f t="shared" si="2"/>
        <v>95</v>
      </c>
      <c r="J137" s="4" t="s">
        <v>23</v>
      </c>
      <c r="K137" s="6" t="s">
        <v>23</v>
      </c>
      <c r="L137" s="6" t="s">
        <v>23</v>
      </c>
      <c r="M137" s="4"/>
    </row>
    <row r="138" spans="1:13" s="9" customFormat="1" ht="30" customHeight="1" x14ac:dyDescent="0.4">
      <c r="A138" s="4">
        <v>135</v>
      </c>
      <c r="B138" s="4" t="s">
        <v>207</v>
      </c>
      <c r="C138" s="6" t="s">
        <v>199</v>
      </c>
      <c r="D138" s="6" t="s">
        <v>172</v>
      </c>
      <c r="E138" s="6" t="s">
        <v>49</v>
      </c>
      <c r="F138" s="10">
        <v>9789861150819</v>
      </c>
      <c r="G138" s="6">
        <v>1</v>
      </c>
      <c r="H138" s="6">
        <v>95</v>
      </c>
      <c r="I138" s="4">
        <f t="shared" si="2"/>
        <v>95</v>
      </c>
      <c r="J138" s="4" t="s">
        <v>23</v>
      </c>
      <c r="K138" s="6" t="s">
        <v>23</v>
      </c>
      <c r="L138" s="6" t="s">
        <v>23</v>
      </c>
      <c r="M138" s="4"/>
    </row>
    <row r="139" spans="1:13" s="9" customFormat="1" ht="30" customHeight="1" x14ac:dyDescent="0.4">
      <c r="A139" s="4">
        <v>136</v>
      </c>
      <c r="B139" s="4" t="s">
        <v>208</v>
      </c>
      <c r="C139" s="6" t="s">
        <v>199</v>
      </c>
      <c r="D139" s="6" t="s">
        <v>172</v>
      </c>
      <c r="E139" s="6" t="s">
        <v>49</v>
      </c>
      <c r="F139" s="10">
        <v>9789861158051</v>
      </c>
      <c r="G139" s="6">
        <v>1</v>
      </c>
      <c r="H139" s="6">
        <v>95</v>
      </c>
      <c r="I139" s="4">
        <f t="shared" si="2"/>
        <v>95</v>
      </c>
      <c r="J139" s="4" t="s">
        <v>23</v>
      </c>
      <c r="K139" s="6" t="s">
        <v>23</v>
      </c>
      <c r="L139" s="6" t="s">
        <v>23</v>
      </c>
      <c r="M139" s="4"/>
    </row>
    <row r="140" spans="1:13" s="9" customFormat="1" ht="30" customHeight="1" x14ac:dyDescent="0.4">
      <c r="A140" s="4">
        <v>137</v>
      </c>
      <c r="B140" s="4" t="s">
        <v>209</v>
      </c>
      <c r="C140" s="6" t="s">
        <v>199</v>
      </c>
      <c r="D140" s="6" t="s">
        <v>172</v>
      </c>
      <c r="E140" s="6" t="s">
        <v>49</v>
      </c>
      <c r="F140" s="10">
        <v>9789861164809</v>
      </c>
      <c r="G140" s="6">
        <v>1</v>
      </c>
      <c r="H140" s="6">
        <v>95</v>
      </c>
      <c r="I140" s="4">
        <f t="shared" si="2"/>
        <v>95</v>
      </c>
      <c r="J140" s="4" t="s">
        <v>23</v>
      </c>
      <c r="K140" s="6" t="s">
        <v>23</v>
      </c>
      <c r="L140" s="6" t="s">
        <v>23</v>
      </c>
      <c r="M140" s="4"/>
    </row>
    <row r="141" spans="1:13" s="9" customFormat="1" ht="30" customHeight="1" x14ac:dyDescent="0.4">
      <c r="A141" s="4">
        <v>138</v>
      </c>
      <c r="B141" s="4" t="s">
        <v>210</v>
      </c>
      <c r="C141" s="6" t="s">
        <v>199</v>
      </c>
      <c r="D141" s="6" t="s">
        <v>172</v>
      </c>
      <c r="E141" s="6" t="s">
        <v>49</v>
      </c>
      <c r="F141" s="10">
        <v>9789861171104</v>
      </c>
      <c r="G141" s="6">
        <v>1</v>
      </c>
      <c r="H141" s="6">
        <v>95</v>
      </c>
      <c r="I141" s="4">
        <f t="shared" si="2"/>
        <v>95</v>
      </c>
      <c r="J141" s="4" t="s">
        <v>23</v>
      </c>
      <c r="K141" s="6" t="s">
        <v>23</v>
      </c>
      <c r="L141" s="6" t="s">
        <v>23</v>
      </c>
      <c r="M141" s="4"/>
    </row>
    <row r="142" spans="1:13" s="9" customFormat="1" ht="30" customHeight="1" x14ac:dyDescent="0.4">
      <c r="A142" s="4">
        <v>139</v>
      </c>
      <c r="B142" s="4" t="s">
        <v>211</v>
      </c>
      <c r="C142" s="6" t="s">
        <v>199</v>
      </c>
      <c r="D142" s="6" t="s">
        <v>172</v>
      </c>
      <c r="E142" s="6" t="s">
        <v>49</v>
      </c>
      <c r="F142" s="10">
        <v>9789861176437</v>
      </c>
      <c r="G142" s="6">
        <v>1</v>
      </c>
      <c r="H142" s="6">
        <v>95</v>
      </c>
      <c r="I142" s="4">
        <f t="shared" si="2"/>
        <v>95</v>
      </c>
      <c r="J142" s="4" t="s">
        <v>23</v>
      </c>
      <c r="K142" s="6" t="s">
        <v>23</v>
      </c>
      <c r="L142" s="6" t="s">
        <v>23</v>
      </c>
      <c r="M142" s="4"/>
    </row>
    <row r="143" spans="1:13" s="9" customFormat="1" ht="30" customHeight="1" x14ac:dyDescent="0.4">
      <c r="A143" s="4">
        <v>140</v>
      </c>
      <c r="B143" s="4" t="s">
        <v>212</v>
      </c>
      <c r="C143" s="6" t="s">
        <v>199</v>
      </c>
      <c r="D143" s="6" t="s">
        <v>172</v>
      </c>
      <c r="E143" s="6" t="s">
        <v>49</v>
      </c>
      <c r="F143" s="10">
        <v>9789861181851</v>
      </c>
      <c r="G143" s="6">
        <v>1</v>
      </c>
      <c r="H143" s="6">
        <v>95</v>
      </c>
      <c r="I143" s="4">
        <f t="shared" si="2"/>
        <v>95</v>
      </c>
      <c r="J143" s="4" t="s">
        <v>23</v>
      </c>
      <c r="K143" s="6" t="s">
        <v>23</v>
      </c>
      <c r="L143" s="6" t="s">
        <v>23</v>
      </c>
      <c r="M143" s="4"/>
    </row>
    <row r="144" spans="1:13" s="9" customFormat="1" ht="30" customHeight="1" x14ac:dyDescent="0.4">
      <c r="A144" s="4">
        <v>141</v>
      </c>
      <c r="B144" s="4" t="s">
        <v>213</v>
      </c>
      <c r="C144" s="6" t="s">
        <v>199</v>
      </c>
      <c r="D144" s="6" t="s">
        <v>172</v>
      </c>
      <c r="E144" s="6" t="s">
        <v>49</v>
      </c>
      <c r="F144" s="10">
        <v>9789861187693</v>
      </c>
      <c r="G144" s="6">
        <v>1</v>
      </c>
      <c r="H144" s="6">
        <v>95</v>
      </c>
      <c r="I144" s="4">
        <f t="shared" si="2"/>
        <v>95</v>
      </c>
      <c r="J144" s="4" t="s">
        <v>23</v>
      </c>
      <c r="K144" s="6" t="s">
        <v>23</v>
      </c>
      <c r="L144" s="6" t="s">
        <v>23</v>
      </c>
      <c r="M144" s="4"/>
    </row>
    <row r="145" spans="1:13" s="9" customFormat="1" ht="30" customHeight="1" x14ac:dyDescent="0.4">
      <c r="A145" s="4">
        <v>142</v>
      </c>
      <c r="B145" s="4" t="s">
        <v>214</v>
      </c>
      <c r="C145" s="6" t="s">
        <v>199</v>
      </c>
      <c r="D145" s="6" t="s">
        <v>172</v>
      </c>
      <c r="E145" s="6" t="s">
        <v>49</v>
      </c>
      <c r="F145" s="10">
        <v>9789861191867</v>
      </c>
      <c r="G145" s="6">
        <v>1</v>
      </c>
      <c r="H145" s="6">
        <v>95</v>
      </c>
      <c r="I145" s="4">
        <f t="shared" si="2"/>
        <v>95</v>
      </c>
      <c r="J145" s="4" t="s">
        <v>23</v>
      </c>
      <c r="K145" s="6" t="s">
        <v>23</v>
      </c>
      <c r="L145" s="6" t="s">
        <v>23</v>
      </c>
      <c r="M145" s="4"/>
    </row>
    <row r="146" spans="1:13" s="9" customFormat="1" ht="30" customHeight="1" x14ac:dyDescent="0.4">
      <c r="A146" s="4">
        <v>143</v>
      </c>
      <c r="B146" s="4" t="s">
        <v>215</v>
      </c>
      <c r="C146" s="6" t="s">
        <v>199</v>
      </c>
      <c r="D146" s="6" t="s">
        <v>172</v>
      </c>
      <c r="E146" s="6" t="s">
        <v>49</v>
      </c>
      <c r="F146" s="10">
        <v>9789861196831</v>
      </c>
      <c r="G146" s="6">
        <v>1</v>
      </c>
      <c r="H146" s="6">
        <v>95</v>
      </c>
      <c r="I146" s="4">
        <f t="shared" si="2"/>
        <v>95</v>
      </c>
      <c r="J146" s="4" t="s">
        <v>23</v>
      </c>
      <c r="K146" s="6" t="s">
        <v>23</v>
      </c>
      <c r="L146" s="6" t="s">
        <v>23</v>
      </c>
      <c r="M146" s="4"/>
    </row>
    <row r="147" spans="1:13" s="9" customFormat="1" ht="30" customHeight="1" x14ac:dyDescent="0.4">
      <c r="A147" s="4">
        <v>144</v>
      </c>
      <c r="B147" s="4" t="s">
        <v>216</v>
      </c>
      <c r="C147" s="6" t="s">
        <v>199</v>
      </c>
      <c r="D147" s="6" t="s">
        <v>172</v>
      </c>
      <c r="E147" s="6" t="s">
        <v>49</v>
      </c>
      <c r="F147" s="10">
        <v>9789861002569</v>
      </c>
      <c r="G147" s="6">
        <v>1</v>
      </c>
      <c r="H147" s="6">
        <v>95</v>
      </c>
      <c r="I147" s="4">
        <f t="shared" si="2"/>
        <v>95</v>
      </c>
      <c r="J147" s="4" t="s">
        <v>23</v>
      </c>
      <c r="K147" s="6" t="s">
        <v>23</v>
      </c>
      <c r="L147" s="6" t="s">
        <v>23</v>
      </c>
      <c r="M147" s="4"/>
    </row>
    <row r="148" spans="1:13" s="9" customFormat="1" ht="30" customHeight="1" x14ac:dyDescent="0.4">
      <c r="A148" s="4">
        <v>145</v>
      </c>
      <c r="B148" s="4" t="s">
        <v>217</v>
      </c>
      <c r="C148" s="6" t="s">
        <v>199</v>
      </c>
      <c r="D148" s="6" t="s">
        <v>172</v>
      </c>
      <c r="E148" s="6" t="s">
        <v>49</v>
      </c>
      <c r="F148" s="10">
        <v>9789861010243</v>
      </c>
      <c r="G148" s="6">
        <v>1</v>
      </c>
      <c r="H148" s="6">
        <v>95</v>
      </c>
      <c r="I148" s="4">
        <f t="shared" si="2"/>
        <v>95</v>
      </c>
      <c r="J148" s="4" t="s">
        <v>23</v>
      </c>
      <c r="K148" s="6" t="s">
        <v>23</v>
      </c>
      <c r="L148" s="6" t="s">
        <v>23</v>
      </c>
      <c r="M148" s="4"/>
    </row>
    <row r="149" spans="1:13" s="9" customFormat="1" ht="30" customHeight="1" x14ac:dyDescent="0.4">
      <c r="A149" s="4">
        <v>146</v>
      </c>
      <c r="B149" s="4" t="s">
        <v>218</v>
      </c>
      <c r="C149" s="6" t="s">
        <v>199</v>
      </c>
      <c r="D149" s="6" t="s">
        <v>172</v>
      </c>
      <c r="E149" s="6" t="s">
        <v>49</v>
      </c>
      <c r="F149" s="10">
        <v>9789861016016</v>
      </c>
      <c r="G149" s="6">
        <v>1</v>
      </c>
      <c r="H149" s="6">
        <v>95</v>
      </c>
      <c r="I149" s="4">
        <f t="shared" si="2"/>
        <v>95</v>
      </c>
      <c r="J149" s="4" t="s">
        <v>23</v>
      </c>
      <c r="K149" s="6" t="s">
        <v>23</v>
      </c>
      <c r="L149" s="6" t="s">
        <v>23</v>
      </c>
      <c r="M149" s="4"/>
    </row>
    <row r="150" spans="1:13" s="9" customFormat="1" ht="30" customHeight="1" x14ac:dyDescent="0.4">
      <c r="A150" s="4">
        <v>147</v>
      </c>
      <c r="B150" s="4" t="s">
        <v>219</v>
      </c>
      <c r="C150" s="6" t="s">
        <v>199</v>
      </c>
      <c r="D150" s="6" t="s">
        <v>172</v>
      </c>
      <c r="E150" s="6" t="s">
        <v>49</v>
      </c>
      <c r="F150" s="10">
        <v>9789861043340</v>
      </c>
      <c r="G150" s="6">
        <v>1</v>
      </c>
      <c r="H150" s="6">
        <v>95</v>
      </c>
      <c r="I150" s="4">
        <f t="shared" si="2"/>
        <v>95</v>
      </c>
      <c r="J150" s="4" t="s">
        <v>23</v>
      </c>
      <c r="K150" s="6" t="s">
        <v>23</v>
      </c>
      <c r="L150" s="6" t="s">
        <v>23</v>
      </c>
      <c r="M150" s="4"/>
    </row>
    <row r="151" spans="1:13" s="9" customFormat="1" ht="30" customHeight="1" x14ac:dyDescent="0.4">
      <c r="A151" s="4">
        <v>148</v>
      </c>
      <c r="B151" s="4" t="s">
        <v>220</v>
      </c>
      <c r="C151" s="6" t="s">
        <v>199</v>
      </c>
      <c r="D151" s="6" t="s">
        <v>172</v>
      </c>
      <c r="E151" s="6" t="s">
        <v>49</v>
      </c>
      <c r="F151" s="10">
        <v>9789861043340</v>
      </c>
      <c r="G151" s="6">
        <v>1</v>
      </c>
      <c r="H151" s="6">
        <v>95</v>
      </c>
      <c r="I151" s="4">
        <f t="shared" si="2"/>
        <v>95</v>
      </c>
      <c r="J151" s="4" t="s">
        <v>23</v>
      </c>
      <c r="K151" s="6" t="s">
        <v>23</v>
      </c>
      <c r="L151" s="6" t="s">
        <v>23</v>
      </c>
      <c r="M151" s="4"/>
    </row>
    <row r="152" spans="1:13" s="9" customFormat="1" ht="30" customHeight="1" x14ac:dyDescent="0.4">
      <c r="A152" s="4">
        <v>149</v>
      </c>
      <c r="B152" s="4" t="s">
        <v>221</v>
      </c>
      <c r="C152" s="6" t="s">
        <v>199</v>
      </c>
      <c r="D152" s="6" t="s">
        <v>172</v>
      </c>
      <c r="E152" s="6" t="s">
        <v>49</v>
      </c>
      <c r="F152" s="10">
        <v>9789861048864</v>
      </c>
      <c r="G152" s="6">
        <v>1</v>
      </c>
      <c r="H152" s="6">
        <v>95</v>
      </c>
      <c r="I152" s="4">
        <f t="shared" si="2"/>
        <v>95</v>
      </c>
      <c r="J152" s="4" t="s">
        <v>23</v>
      </c>
      <c r="K152" s="6" t="s">
        <v>23</v>
      </c>
      <c r="L152" s="6" t="s">
        <v>23</v>
      </c>
      <c r="M152" s="4"/>
    </row>
    <row r="153" spans="1:13" s="9" customFormat="1" ht="30" customHeight="1" x14ac:dyDescent="0.4">
      <c r="A153" s="4">
        <v>150</v>
      </c>
      <c r="B153" s="4" t="s">
        <v>222</v>
      </c>
      <c r="C153" s="6" t="s">
        <v>199</v>
      </c>
      <c r="D153" s="6" t="s">
        <v>172</v>
      </c>
      <c r="E153" s="6" t="s">
        <v>49</v>
      </c>
      <c r="F153" s="10">
        <v>9789861056777</v>
      </c>
      <c r="G153" s="6">
        <v>1</v>
      </c>
      <c r="H153" s="6">
        <v>95</v>
      </c>
      <c r="I153" s="4">
        <f t="shared" si="2"/>
        <v>95</v>
      </c>
      <c r="J153" s="4" t="s">
        <v>23</v>
      </c>
      <c r="K153" s="6" t="s">
        <v>23</v>
      </c>
      <c r="L153" s="6" t="s">
        <v>23</v>
      </c>
      <c r="M153" s="4"/>
    </row>
    <row r="154" spans="1:13" s="9" customFormat="1" ht="30" customHeight="1" x14ac:dyDescent="0.4">
      <c r="A154" s="4">
        <v>151</v>
      </c>
      <c r="B154" s="4" t="s">
        <v>223</v>
      </c>
      <c r="C154" s="6" t="s">
        <v>199</v>
      </c>
      <c r="D154" s="6" t="s">
        <v>172</v>
      </c>
      <c r="E154" s="6" t="s">
        <v>49</v>
      </c>
      <c r="F154" s="10">
        <v>9789861069845</v>
      </c>
      <c r="G154" s="6">
        <v>1</v>
      </c>
      <c r="H154" s="6">
        <v>95</v>
      </c>
      <c r="I154" s="4">
        <f t="shared" si="2"/>
        <v>95</v>
      </c>
      <c r="J154" s="4" t="s">
        <v>23</v>
      </c>
      <c r="K154" s="6" t="s">
        <v>23</v>
      </c>
      <c r="L154" s="6" t="s">
        <v>23</v>
      </c>
      <c r="M154" s="4"/>
    </row>
    <row r="155" spans="1:13" s="9" customFormat="1" ht="30" customHeight="1" x14ac:dyDescent="0.4">
      <c r="A155" s="4">
        <v>152</v>
      </c>
      <c r="B155" s="4" t="s">
        <v>270</v>
      </c>
      <c r="C155" s="4" t="s">
        <v>271</v>
      </c>
      <c r="D155" s="4" t="s">
        <v>161</v>
      </c>
      <c r="E155" s="4" t="s">
        <v>160</v>
      </c>
      <c r="F155" s="4">
        <v>8667106508247</v>
      </c>
      <c r="G155" s="4">
        <v>1</v>
      </c>
      <c r="H155" s="4">
        <v>1260</v>
      </c>
      <c r="I155" s="4">
        <f t="shared" si="2"/>
        <v>1260</v>
      </c>
      <c r="J155" s="4" t="s">
        <v>227</v>
      </c>
      <c r="K155" s="4" t="s">
        <v>23</v>
      </c>
      <c r="L155" s="4" t="s">
        <v>23</v>
      </c>
      <c r="M155" s="4"/>
    </row>
    <row r="156" spans="1:13" s="9" customFormat="1" ht="32" customHeight="1" x14ac:dyDescent="0.4">
      <c r="A156" s="4">
        <v>153</v>
      </c>
      <c r="B156" s="4" t="s">
        <v>519</v>
      </c>
      <c r="C156" s="4" t="s">
        <v>520</v>
      </c>
      <c r="D156" s="4" t="s">
        <v>48</v>
      </c>
      <c r="E156" s="4" t="s">
        <v>49</v>
      </c>
      <c r="F156" s="4">
        <v>9789869508476</v>
      </c>
      <c r="G156" s="4">
        <v>1</v>
      </c>
      <c r="H156" s="8">
        <v>350</v>
      </c>
      <c r="I156" s="4">
        <v>350</v>
      </c>
      <c r="J156" s="4" t="s">
        <v>50</v>
      </c>
      <c r="K156" s="4" t="s">
        <v>50</v>
      </c>
      <c r="L156" s="4" t="s">
        <v>50</v>
      </c>
      <c r="M156" s="4"/>
    </row>
    <row r="157" spans="1:13" s="9" customFormat="1" ht="30" customHeight="1" x14ac:dyDescent="0.4">
      <c r="A157" s="4">
        <v>154</v>
      </c>
      <c r="B157" s="4" t="s">
        <v>275</v>
      </c>
      <c r="C157" s="4" t="s">
        <v>276</v>
      </c>
      <c r="D157" s="4" t="s">
        <v>277</v>
      </c>
      <c r="E157" s="4" t="s">
        <v>160</v>
      </c>
      <c r="F157" s="4" t="s">
        <v>278</v>
      </c>
      <c r="G157" s="4">
        <v>1</v>
      </c>
      <c r="H157" s="8">
        <v>380</v>
      </c>
      <c r="I157" s="4">
        <f t="shared" si="2"/>
        <v>380</v>
      </c>
      <c r="J157" s="4" t="s">
        <v>23</v>
      </c>
      <c r="K157" s="4" t="s">
        <v>23</v>
      </c>
      <c r="L157" s="4" t="s">
        <v>23</v>
      </c>
      <c r="M157" s="4"/>
    </row>
    <row r="158" spans="1:13" s="9" customFormat="1" ht="30" customHeight="1" x14ac:dyDescent="0.4">
      <c r="A158" s="4">
        <v>155</v>
      </c>
      <c r="B158" s="4" t="s">
        <v>279</v>
      </c>
      <c r="C158" s="4" t="s">
        <v>280</v>
      </c>
      <c r="D158" s="4" t="s">
        <v>281</v>
      </c>
      <c r="E158" s="4" t="s">
        <v>160</v>
      </c>
      <c r="F158" s="4">
        <v>9789573275206</v>
      </c>
      <c r="G158" s="4">
        <v>1</v>
      </c>
      <c r="H158" s="8">
        <v>320</v>
      </c>
      <c r="I158" s="4">
        <f t="shared" si="2"/>
        <v>320</v>
      </c>
      <c r="J158" s="4" t="s">
        <v>23</v>
      </c>
      <c r="K158" s="4" t="s">
        <v>23</v>
      </c>
      <c r="L158" s="4" t="s">
        <v>23</v>
      </c>
      <c r="M158" s="4"/>
    </row>
    <row r="159" spans="1:13" s="9" customFormat="1" ht="30" customHeight="1" x14ac:dyDescent="0.4">
      <c r="A159" s="4">
        <v>156</v>
      </c>
      <c r="B159" s="4" t="s">
        <v>282</v>
      </c>
      <c r="C159" s="4" t="s">
        <v>283</v>
      </c>
      <c r="D159" s="4" t="s">
        <v>284</v>
      </c>
      <c r="E159" s="4" t="s">
        <v>160</v>
      </c>
      <c r="F159" s="4">
        <v>9789571372709</v>
      </c>
      <c r="G159" s="4">
        <v>1</v>
      </c>
      <c r="H159" s="4">
        <v>360</v>
      </c>
      <c r="I159" s="4">
        <f t="shared" si="2"/>
        <v>360</v>
      </c>
      <c r="J159" s="4" t="s">
        <v>23</v>
      </c>
      <c r="K159" s="4" t="s">
        <v>23</v>
      </c>
      <c r="L159" s="4" t="s">
        <v>23</v>
      </c>
      <c r="M159" s="4"/>
    </row>
    <row r="160" spans="1:13" s="9" customFormat="1" ht="30" customHeight="1" x14ac:dyDescent="0.4">
      <c r="A160" s="4">
        <v>157</v>
      </c>
      <c r="B160" s="4" t="s">
        <v>287</v>
      </c>
      <c r="C160" s="4" t="s">
        <v>288</v>
      </c>
      <c r="D160" s="4" t="s">
        <v>289</v>
      </c>
      <c r="E160" s="4" t="s">
        <v>160</v>
      </c>
      <c r="F160" s="4">
        <v>9789863423119</v>
      </c>
      <c r="G160" s="4">
        <v>1</v>
      </c>
      <c r="H160" s="4">
        <v>320</v>
      </c>
      <c r="I160" s="4">
        <f t="shared" si="2"/>
        <v>320</v>
      </c>
      <c r="J160" s="4" t="s">
        <v>23</v>
      </c>
      <c r="K160" s="4" t="s">
        <v>227</v>
      </c>
      <c r="L160" s="4" t="s">
        <v>23</v>
      </c>
      <c r="M160" s="4"/>
    </row>
    <row r="161" spans="1:13" s="9" customFormat="1" ht="30" customHeight="1" x14ac:dyDescent="0.4">
      <c r="A161" s="4">
        <v>158</v>
      </c>
      <c r="B161" s="4" t="s">
        <v>290</v>
      </c>
      <c r="C161" s="4" t="s">
        <v>291</v>
      </c>
      <c r="D161" s="4" t="s">
        <v>292</v>
      </c>
      <c r="E161" s="4" t="s">
        <v>160</v>
      </c>
      <c r="F161" s="4">
        <v>9789864753116</v>
      </c>
      <c r="G161" s="4">
        <v>1</v>
      </c>
      <c r="H161" s="4">
        <v>300</v>
      </c>
      <c r="I161" s="4">
        <f t="shared" si="2"/>
        <v>300</v>
      </c>
      <c r="J161" s="4" t="s">
        <v>23</v>
      </c>
      <c r="K161" s="4" t="s">
        <v>23</v>
      </c>
      <c r="L161" s="4" t="s">
        <v>23</v>
      </c>
      <c r="M161" s="4"/>
    </row>
    <row r="162" spans="1:13" s="9" customFormat="1" ht="30" customHeight="1" x14ac:dyDescent="0.4">
      <c r="A162" s="4">
        <v>159</v>
      </c>
      <c r="B162" s="4" t="s">
        <v>293</v>
      </c>
      <c r="C162" s="4" t="s">
        <v>294</v>
      </c>
      <c r="D162" s="4" t="s">
        <v>295</v>
      </c>
      <c r="E162" s="4" t="s">
        <v>160</v>
      </c>
      <c r="F162" s="4">
        <v>9789866252563</v>
      </c>
      <c r="G162" s="4">
        <v>1</v>
      </c>
      <c r="H162" s="4">
        <v>300</v>
      </c>
      <c r="I162" s="4">
        <f t="shared" si="2"/>
        <v>300</v>
      </c>
      <c r="J162" s="4" t="s">
        <v>36</v>
      </c>
      <c r="K162" s="4" t="s">
        <v>36</v>
      </c>
      <c r="L162" s="4" t="s">
        <v>36</v>
      </c>
      <c r="M162" s="4"/>
    </row>
    <row r="163" spans="1:13" s="9" customFormat="1" ht="30" customHeight="1" x14ac:dyDescent="0.4">
      <c r="A163" s="4">
        <v>160</v>
      </c>
      <c r="B163" s="4" t="s">
        <v>296</v>
      </c>
      <c r="C163" s="4" t="s">
        <v>297</v>
      </c>
      <c r="D163" s="4" t="s">
        <v>298</v>
      </c>
      <c r="E163" s="4" t="s">
        <v>160</v>
      </c>
      <c r="F163" s="4">
        <v>9789867423863</v>
      </c>
      <c r="G163" s="4">
        <v>1</v>
      </c>
      <c r="H163" s="4">
        <v>280</v>
      </c>
      <c r="I163" s="4">
        <f t="shared" si="2"/>
        <v>280</v>
      </c>
      <c r="J163" s="4" t="s">
        <v>36</v>
      </c>
      <c r="K163" s="4" t="s">
        <v>36</v>
      </c>
      <c r="L163" s="4" t="s">
        <v>36</v>
      </c>
      <c r="M163" s="4"/>
    </row>
    <row r="164" spans="1:13" s="9" customFormat="1" ht="30" customHeight="1" x14ac:dyDescent="0.4">
      <c r="A164" s="4">
        <v>161</v>
      </c>
      <c r="B164" s="4" t="s">
        <v>299</v>
      </c>
      <c r="C164" s="4" t="s">
        <v>300</v>
      </c>
      <c r="D164" s="4" t="s">
        <v>301</v>
      </c>
      <c r="E164" s="4" t="s">
        <v>160</v>
      </c>
      <c r="F164" s="4">
        <v>9789869530699</v>
      </c>
      <c r="G164" s="4">
        <v>1</v>
      </c>
      <c r="H164" s="4">
        <v>420</v>
      </c>
      <c r="I164" s="4">
        <f t="shared" si="2"/>
        <v>420</v>
      </c>
      <c r="J164" s="4" t="s">
        <v>36</v>
      </c>
      <c r="K164" s="4" t="s">
        <v>36</v>
      </c>
      <c r="L164" s="4" t="s">
        <v>36</v>
      </c>
      <c r="M164" s="4"/>
    </row>
    <row r="165" spans="1:13" s="9" customFormat="1" ht="30" customHeight="1" x14ac:dyDescent="0.4">
      <c r="A165" s="4">
        <v>162</v>
      </c>
      <c r="B165" s="4" t="s">
        <v>325</v>
      </c>
      <c r="C165" s="4" t="s">
        <v>326</v>
      </c>
      <c r="D165" s="4" t="s">
        <v>327</v>
      </c>
      <c r="E165" s="4" t="s">
        <v>160</v>
      </c>
      <c r="F165" s="4">
        <v>9789864797554</v>
      </c>
      <c r="G165" s="4">
        <v>1</v>
      </c>
      <c r="H165" s="4">
        <v>380</v>
      </c>
      <c r="I165" s="4">
        <f t="shared" si="2"/>
        <v>380</v>
      </c>
      <c r="J165" s="4" t="s">
        <v>23</v>
      </c>
      <c r="K165" s="4" t="s">
        <v>23</v>
      </c>
      <c r="L165" s="4" t="s">
        <v>23</v>
      </c>
      <c r="M165" s="4"/>
    </row>
    <row r="166" spans="1:13" s="9" customFormat="1" ht="30" customHeight="1" x14ac:dyDescent="0.4">
      <c r="A166" s="4">
        <v>163</v>
      </c>
      <c r="B166" s="4" t="s">
        <v>479</v>
      </c>
      <c r="C166" s="4" t="s">
        <v>480</v>
      </c>
      <c r="D166" s="4" t="s">
        <v>481</v>
      </c>
      <c r="E166" s="4" t="s">
        <v>457</v>
      </c>
      <c r="F166" s="4">
        <v>9789864557448</v>
      </c>
      <c r="G166" s="4">
        <v>1</v>
      </c>
      <c r="H166" s="4">
        <v>450</v>
      </c>
      <c r="I166" s="4">
        <f t="shared" si="2"/>
        <v>450</v>
      </c>
      <c r="J166" s="4" t="s">
        <v>449</v>
      </c>
      <c r="K166" s="4" t="s">
        <v>449</v>
      </c>
      <c r="L166" s="4" t="s">
        <v>449</v>
      </c>
      <c r="M166" s="4"/>
    </row>
    <row r="167" spans="1:13" s="9" customFormat="1" ht="30" customHeight="1" x14ac:dyDescent="0.4">
      <c r="A167" s="4">
        <v>164</v>
      </c>
      <c r="B167" s="4" t="s">
        <v>482</v>
      </c>
      <c r="C167" s="4" t="s">
        <v>483</v>
      </c>
      <c r="D167" s="4" t="s">
        <v>484</v>
      </c>
      <c r="E167" s="4" t="s">
        <v>457</v>
      </c>
      <c r="F167" s="4">
        <v>9789865003951</v>
      </c>
      <c r="G167" s="4">
        <v>1</v>
      </c>
      <c r="H167" s="4">
        <v>450</v>
      </c>
      <c r="I167" s="4">
        <f t="shared" si="2"/>
        <v>450</v>
      </c>
      <c r="J167" s="4" t="s">
        <v>449</v>
      </c>
      <c r="K167" s="4" t="s">
        <v>449</v>
      </c>
      <c r="L167" s="4" t="s">
        <v>449</v>
      </c>
      <c r="M167" s="4"/>
    </row>
    <row r="168" spans="1:13" s="9" customFormat="1" ht="30" customHeight="1" x14ac:dyDescent="0.4">
      <c r="A168" s="4">
        <v>165</v>
      </c>
      <c r="B168" s="4" t="s">
        <v>488</v>
      </c>
      <c r="C168" s="4" t="s">
        <v>489</v>
      </c>
      <c r="D168" s="4" t="s">
        <v>490</v>
      </c>
      <c r="E168" s="4" t="s">
        <v>457</v>
      </c>
      <c r="F168" s="4">
        <v>9789864769780</v>
      </c>
      <c r="G168" s="4">
        <v>1</v>
      </c>
      <c r="H168" s="4">
        <v>420</v>
      </c>
      <c r="I168" s="4">
        <f t="shared" si="2"/>
        <v>420</v>
      </c>
      <c r="J168" s="4" t="s">
        <v>449</v>
      </c>
      <c r="K168" s="4" t="s">
        <v>449</v>
      </c>
      <c r="L168" s="4" t="s">
        <v>449</v>
      </c>
      <c r="M168" s="4"/>
    </row>
    <row r="169" spans="1:13" s="9" customFormat="1" ht="30" customHeight="1" x14ac:dyDescent="0.4">
      <c r="A169" s="4">
        <v>166</v>
      </c>
      <c r="B169" s="4" t="s">
        <v>429</v>
      </c>
      <c r="C169" s="7" t="s">
        <v>430</v>
      </c>
      <c r="D169" s="7" t="s">
        <v>431</v>
      </c>
      <c r="E169" s="4"/>
      <c r="F169" s="4">
        <v>9789573286790</v>
      </c>
      <c r="G169" s="4">
        <v>1</v>
      </c>
      <c r="H169" s="4">
        <v>500</v>
      </c>
      <c r="I169" s="4">
        <f t="shared" si="2"/>
        <v>500</v>
      </c>
      <c r="J169" s="4" t="s">
        <v>449</v>
      </c>
      <c r="K169" s="4" t="s">
        <v>449</v>
      </c>
      <c r="L169" s="4" t="s">
        <v>449</v>
      </c>
      <c r="M169" s="4"/>
    </row>
    <row r="170" spans="1:13" s="9" customFormat="1" ht="30" customHeight="1" x14ac:dyDescent="0.4">
      <c r="A170" s="4">
        <v>167</v>
      </c>
      <c r="B170" s="4" t="s">
        <v>151</v>
      </c>
      <c r="C170" s="4" t="s">
        <v>152</v>
      </c>
      <c r="D170" s="4" t="s">
        <v>153</v>
      </c>
      <c r="E170" s="4" t="s">
        <v>37</v>
      </c>
      <c r="F170" s="4">
        <v>9789863202509</v>
      </c>
      <c r="G170" s="4">
        <v>1</v>
      </c>
      <c r="H170" s="4">
        <v>380</v>
      </c>
      <c r="I170" s="4">
        <f t="shared" si="2"/>
        <v>380</v>
      </c>
      <c r="J170" s="4" t="s">
        <v>23</v>
      </c>
      <c r="K170" s="4" t="s">
        <v>23</v>
      </c>
      <c r="L170" s="4" t="s">
        <v>23</v>
      </c>
      <c r="M170" s="4"/>
    </row>
    <row r="171" spans="1:13" s="9" customFormat="1" ht="30" customHeight="1" x14ac:dyDescent="0.4">
      <c r="A171" s="4">
        <v>168</v>
      </c>
      <c r="B171" s="4" t="s">
        <v>154</v>
      </c>
      <c r="C171" s="4" t="s">
        <v>155</v>
      </c>
      <c r="D171" s="4" t="s">
        <v>153</v>
      </c>
      <c r="E171" s="4" t="s">
        <v>37</v>
      </c>
      <c r="F171" s="4">
        <v>9789863202530</v>
      </c>
      <c r="G171" s="4">
        <v>1</v>
      </c>
      <c r="H171" s="4">
        <v>400</v>
      </c>
      <c r="I171" s="4">
        <f t="shared" si="2"/>
        <v>400</v>
      </c>
      <c r="J171" s="4" t="s">
        <v>23</v>
      </c>
      <c r="K171" s="4" t="s">
        <v>23</v>
      </c>
      <c r="L171" s="4" t="s">
        <v>23</v>
      </c>
      <c r="M171" s="4"/>
    </row>
    <row r="172" spans="1:13" s="9" customFormat="1" ht="30" customHeight="1" x14ac:dyDescent="0.4">
      <c r="A172" s="4">
        <v>169</v>
      </c>
      <c r="B172" s="4" t="s">
        <v>353</v>
      </c>
      <c r="C172" s="4" t="s">
        <v>354</v>
      </c>
      <c r="D172" s="4" t="s">
        <v>281</v>
      </c>
      <c r="E172" s="4" t="s">
        <v>37</v>
      </c>
      <c r="F172" s="4">
        <v>9789573279129</v>
      </c>
      <c r="G172" s="4">
        <v>1</v>
      </c>
      <c r="H172" s="4">
        <v>450</v>
      </c>
      <c r="I172" s="4">
        <f t="shared" si="2"/>
        <v>450</v>
      </c>
      <c r="J172" s="4" t="s">
        <v>23</v>
      </c>
      <c r="K172" s="4" t="s">
        <v>23</v>
      </c>
      <c r="L172" s="4" t="s">
        <v>23</v>
      </c>
      <c r="M172" s="4"/>
    </row>
    <row r="173" spans="1:13" s="9" customFormat="1" ht="30" customHeight="1" x14ac:dyDescent="0.4">
      <c r="A173" s="4">
        <v>170</v>
      </c>
      <c r="B173" s="4" t="s">
        <v>344</v>
      </c>
      <c r="C173" s="4" t="s">
        <v>345</v>
      </c>
      <c r="D173" s="4" t="s">
        <v>346</v>
      </c>
      <c r="E173" s="4" t="s">
        <v>37</v>
      </c>
      <c r="F173" s="4">
        <v>8667106510226</v>
      </c>
      <c r="G173" s="4">
        <v>1</v>
      </c>
      <c r="H173" s="4">
        <v>360</v>
      </c>
      <c r="I173" s="4">
        <f t="shared" si="2"/>
        <v>360</v>
      </c>
      <c r="J173" s="4" t="s">
        <v>23</v>
      </c>
      <c r="K173" s="4" t="s">
        <v>23</v>
      </c>
      <c r="L173" s="4" t="s">
        <v>23</v>
      </c>
      <c r="M173" s="4"/>
    </row>
    <row r="174" spans="1:13" s="9" customFormat="1" ht="30" customHeight="1" x14ac:dyDescent="0.4">
      <c r="A174" s="4">
        <v>171</v>
      </c>
      <c r="B174" s="4" t="s">
        <v>355</v>
      </c>
      <c r="C174" s="4" t="s">
        <v>345</v>
      </c>
      <c r="D174" s="4" t="s">
        <v>356</v>
      </c>
      <c r="E174" s="4" t="s">
        <v>37</v>
      </c>
      <c r="F174" s="4">
        <v>9789869677684</v>
      </c>
      <c r="G174" s="4">
        <v>1</v>
      </c>
      <c r="H174" s="4">
        <v>350</v>
      </c>
      <c r="I174" s="4">
        <f t="shared" si="2"/>
        <v>350</v>
      </c>
      <c r="J174" s="4" t="s">
        <v>23</v>
      </c>
      <c r="K174" s="4" t="s">
        <v>23</v>
      </c>
      <c r="L174" s="4" t="s">
        <v>23</v>
      </c>
      <c r="M174" s="4"/>
    </row>
    <row r="175" spans="1:13" s="9" customFormat="1" ht="30" customHeight="1" x14ac:dyDescent="0.4">
      <c r="A175" s="4">
        <v>172</v>
      </c>
      <c r="B175" s="4" t="s">
        <v>164</v>
      </c>
      <c r="C175" s="7" t="s">
        <v>20</v>
      </c>
      <c r="D175" s="4" t="s">
        <v>165</v>
      </c>
      <c r="E175" s="4" t="s">
        <v>160</v>
      </c>
      <c r="F175" s="4">
        <v>9789865671907</v>
      </c>
      <c r="G175" s="4">
        <v>1</v>
      </c>
      <c r="H175" s="4">
        <v>350</v>
      </c>
      <c r="I175" s="4">
        <f t="shared" si="2"/>
        <v>350</v>
      </c>
      <c r="J175" s="4" t="s">
        <v>23</v>
      </c>
      <c r="K175" s="4" t="s">
        <v>23</v>
      </c>
      <c r="L175" s="4" t="s">
        <v>23</v>
      </c>
      <c r="M175" s="4"/>
    </row>
    <row r="176" spans="1:13" s="9" customFormat="1" ht="30" customHeight="1" x14ac:dyDescent="0.4">
      <c r="A176" s="4">
        <v>173</v>
      </c>
      <c r="B176" s="4" t="s">
        <v>121</v>
      </c>
      <c r="C176" s="4" t="s">
        <v>122</v>
      </c>
      <c r="D176" s="4" t="s">
        <v>123</v>
      </c>
      <c r="E176" s="4" t="s">
        <v>49</v>
      </c>
      <c r="F176" s="4">
        <v>9789868454200</v>
      </c>
      <c r="G176" s="4">
        <v>1</v>
      </c>
      <c r="H176" s="4">
        <v>960</v>
      </c>
      <c r="I176" s="4">
        <f t="shared" si="2"/>
        <v>960</v>
      </c>
      <c r="J176" s="4" t="s">
        <v>23</v>
      </c>
      <c r="K176" s="4" t="s">
        <v>23</v>
      </c>
      <c r="L176" s="4" t="s">
        <v>23</v>
      </c>
      <c r="M176" s="4"/>
    </row>
    <row r="177" spans="1:13" s="9" customFormat="1" ht="30" customHeight="1" x14ac:dyDescent="0.4">
      <c r="A177" s="4">
        <v>174</v>
      </c>
      <c r="B177" s="4" t="s">
        <v>124</v>
      </c>
      <c r="C177" s="4" t="s">
        <v>125</v>
      </c>
      <c r="D177" s="4" t="s">
        <v>123</v>
      </c>
      <c r="E177" s="4" t="s">
        <v>49</v>
      </c>
      <c r="F177" s="4">
        <v>9789868454217</v>
      </c>
      <c r="G177" s="4">
        <v>1</v>
      </c>
      <c r="H177" s="4">
        <v>1600</v>
      </c>
      <c r="I177" s="4">
        <f t="shared" si="2"/>
        <v>1600</v>
      </c>
      <c r="J177" s="4" t="s">
        <v>23</v>
      </c>
      <c r="K177" s="4" t="s">
        <v>23</v>
      </c>
      <c r="L177" s="4" t="s">
        <v>23</v>
      </c>
      <c r="M177" s="4"/>
    </row>
    <row r="178" spans="1:13" s="9" customFormat="1" ht="30" customHeight="1" x14ac:dyDescent="0.4">
      <c r="A178" s="4">
        <v>175</v>
      </c>
      <c r="B178" s="4" t="s">
        <v>126</v>
      </c>
      <c r="C178" s="4" t="s">
        <v>127</v>
      </c>
      <c r="D178" s="4" t="s">
        <v>128</v>
      </c>
      <c r="E178" s="4" t="s">
        <v>49</v>
      </c>
      <c r="F178" s="4">
        <v>9789864510528</v>
      </c>
      <c r="G178" s="4">
        <v>1</v>
      </c>
      <c r="H178" s="4">
        <v>680</v>
      </c>
      <c r="I178" s="4">
        <f t="shared" si="2"/>
        <v>680</v>
      </c>
      <c r="J178" s="4" t="s">
        <v>23</v>
      </c>
      <c r="K178" s="4" t="s">
        <v>23</v>
      </c>
      <c r="L178" s="4" t="s">
        <v>23</v>
      </c>
      <c r="M178" s="4"/>
    </row>
    <row r="179" spans="1:13" s="9" customFormat="1" ht="30" customHeight="1" x14ac:dyDescent="0.4">
      <c r="A179" s="4">
        <v>176</v>
      </c>
      <c r="B179" s="4" t="s">
        <v>129</v>
      </c>
      <c r="C179" s="4" t="s">
        <v>130</v>
      </c>
      <c r="D179" s="4" t="s">
        <v>131</v>
      </c>
      <c r="E179" s="4" t="s">
        <v>49</v>
      </c>
      <c r="F179" s="4">
        <v>9789865783778</v>
      </c>
      <c r="G179" s="4">
        <v>1</v>
      </c>
      <c r="H179" s="4">
        <v>450</v>
      </c>
      <c r="I179" s="4">
        <f t="shared" si="2"/>
        <v>450</v>
      </c>
      <c r="J179" s="4" t="s">
        <v>23</v>
      </c>
      <c r="K179" s="4" t="s">
        <v>23</v>
      </c>
      <c r="L179" s="4" t="s">
        <v>23</v>
      </c>
      <c r="M179" s="4"/>
    </row>
    <row r="180" spans="1:13" s="9" customFormat="1" ht="30" customHeight="1" x14ac:dyDescent="0.4">
      <c r="A180" s="4">
        <v>177</v>
      </c>
      <c r="B180" s="4" t="s">
        <v>146</v>
      </c>
      <c r="C180" s="4" t="s">
        <v>147</v>
      </c>
      <c r="D180" s="4" t="s">
        <v>148</v>
      </c>
      <c r="E180" s="4" t="s">
        <v>37</v>
      </c>
      <c r="F180" s="4">
        <v>9789869753470</v>
      </c>
      <c r="G180" s="4">
        <v>1</v>
      </c>
      <c r="H180" s="4">
        <v>420</v>
      </c>
      <c r="I180" s="4">
        <f t="shared" si="2"/>
        <v>420</v>
      </c>
      <c r="J180" s="4" t="s">
        <v>23</v>
      </c>
      <c r="K180" s="4" t="s">
        <v>23</v>
      </c>
      <c r="L180" s="4" t="s">
        <v>23</v>
      </c>
      <c r="M180" s="4"/>
    </row>
    <row r="181" spans="1:13" s="9" customFormat="1" ht="30" customHeight="1" x14ac:dyDescent="0.4">
      <c r="A181" s="4">
        <v>178</v>
      </c>
      <c r="B181" s="4" t="s">
        <v>341</v>
      </c>
      <c r="C181" s="4" t="s">
        <v>342</v>
      </c>
      <c r="D181" s="4" t="s">
        <v>343</v>
      </c>
      <c r="E181" s="4" t="s">
        <v>37</v>
      </c>
      <c r="F181" s="4">
        <v>9789866031793</v>
      </c>
      <c r="G181" s="4">
        <v>1</v>
      </c>
      <c r="H181" s="4">
        <v>450</v>
      </c>
      <c r="I181" s="4">
        <f t="shared" si="2"/>
        <v>450</v>
      </c>
      <c r="J181" s="4" t="s">
        <v>23</v>
      </c>
      <c r="K181" s="4" t="s">
        <v>23</v>
      </c>
      <c r="L181" s="4" t="s">
        <v>23</v>
      </c>
      <c r="M181" s="4"/>
    </row>
    <row r="182" spans="1:13" s="9" customFormat="1" ht="30" customHeight="1" x14ac:dyDescent="0.4">
      <c r="A182" s="4">
        <v>179</v>
      </c>
      <c r="B182" s="4" t="s">
        <v>21</v>
      </c>
      <c r="C182" s="7" t="s">
        <v>22</v>
      </c>
      <c r="D182" s="4" t="s">
        <v>166</v>
      </c>
      <c r="E182" s="4" t="s">
        <v>160</v>
      </c>
      <c r="F182" s="4">
        <v>9789869351171</v>
      </c>
      <c r="G182" s="4">
        <v>1</v>
      </c>
      <c r="H182" s="4">
        <v>320</v>
      </c>
      <c r="I182" s="4">
        <f t="shared" si="2"/>
        <v>320</v>
      </c>
      <c r="J182" s="4" t="s">
        <v>23</v>
      </c>
      <c r="K182" s="4" t="s">
        <v>23</v>
      </c>
      <c r="L182" s="4" t="s">
        <v>23</v>
      </c>
      <c r="M182" s="4"/>
    </row>
    <row r="183" spans="1:13" s="9" customFormat="1" ht="30" customHeight="1" x14ac:dyDescent="0.4">
      <c r="A183" s="4">
        <v>180</v>
      </c>
      <c r="B183" s="4" t="s">
        <v>24</v>
      </c>
      <c r="C183" s="7" t="s">
        <v>22</v>
      </c>
      <c r="D183" s="4" t="s">
        <v>167</v>
      </c>
      <c r="E183" s="4" t="s">
        <v>160</v>
      </c>
      <c r="F183" s="4">
        <v>9789869425162</v>
      </c>
      <c r="G183" s="4">
        <v>1</v>
      </c>
      <c r="H183" s="4">
        <v>280</v>
      </c>
      <c r="I183" s="4">
        <f t="shared" si="2"/>
        <v>280</v>
      </c>
      <c r="J183" s="4" t="s">
        <v>23</v>
      </c>
      <c r="K183" s="4" t="s">
        <v>23</v>
      </c>
      <c r="L183" s="4" t="s">
        <v>23</v>
      </c>
      <c r="M183" s="4"/>
    </row>
    <row r="184" spans="1:13" s="9" customFormat="1" ht="30" customHeight="1" x14ac:dyDescent="0.4">
      <c r="A184" s="4">
        <v>181</v>
      </c>
      <c r="B184" s="4" t="s">
        <v>249</v>
      </c>
      <c r="C184" s="7" t="s">
        <v>25</v>
      </c>
      <c r="D184" s="4" t="s">
        <v>168</v>
      </c>
      <c r="E184" s="4" t="s">
        <v>160</v>
      </c>
      <c r="F184" s="4">
        <v>9789861343518</v>
      </c>
      <c r="G184" s="4">
        <v>1</v>
      </c>
      <c r="H184" s="4">
        <v>330</v>
      </c>
      <c r="I184" s="4">
        <f t="shared" si="2"/>
        <v>330</v>
      </c>
      <c r="J184" s="4" t="s">
        <v>23</v>
      </c>
      <c r="K184" s="4" t="s">
        <v>23</v>
      </c>
      <c r="L184" s="4" t="s">
        <v>23</v>
      </c>
      <c r="M184" s="4"/>
    </row>
    <row r="185" spans="1:13" s="9" customFormat="1" ht="30" customHeight="1" x14ac:dyDescent="0.4">
      <c r="A185" s="4">
        <v>182</v>
      </c>
      <c r="B185" s="4" t="s">
        <v>26</v>
      </c>
      <c r="C185" s="7" t="s">
        <v>27</v>
      </c>
      <c r="D185" s="4" t="s">
        <v>169</v>
      </c>
      <c r="E185" s="4" t="s">
        <v>160</v>
      </c>
      <c r="F185" s="4">
        <v>4712839707772</v>
      </c>
      <c r="G185" s="4">
        <v>1</v>
      </c>
      <c r="H185" s="4">
        <v>230</v>
      </c>
      <c r="I185" s="4">
        <f t="shared" si="2"/>
        <v>230</v>
      </c>
      <c r="J185" s="4" t="s">
        <v>23</v>
      </c>
      <c r="K185" s="4" t="s">
        <v>23</v>
      </c>
      <c r="L185" s="4" t="s">
        <v>23</v>
      </c>
      <c r="M185" s="4"/>
    </row>
    <row r="186" spans="1:13" s="9" customFormat="1" ht="30" customHeight="1" x14ac:dyDescent="0.4">
      <c r="A186" s="4">
        <v>183</v>
      </c>
      <c r="B186" s="4" t="s">
        <v>28</v>
      </c>
      <c r="C186" s="7" t="s">
        <v>27</v>
      </c>
      <c r="D186" s="4" t="s">
        <v>169</v>
      </c>
      <c r="E186" s="4" t="s">
        <v>160</v>
      </c>
      <c r="F186" s="4">
        <v>4712839707789</v>
      </c>
      <c r="G186" s="4">
        <v>1</v>
      </c>
      <c r="H186" s="4">
        <v>230</v>
      </c>
      <c r="I186" s="4">
        <f t="shared" si="2"/>
        <v>230</v>
      </c>
      <c r="J186" s="4" t="s">
        <v>23</v>
      </c>
      <c r="K186" s="4" t="s">
        <v>23</v>
      </c>
      <c r="L186" s="4" t="s">
        <v>23</v>
      </c>
      <c r="M186" s="4"/>
    </row>
    <row r="187" spans="1:13" s="9" customFormat="1" ht="30" customHeight="1" x14ac:dyDescent="0.4">
      <c r="A187" s="4">
        <v>184</v>
      </c>
      <c r="B187" s="4" t="s">
        <v>29</v>
      </c>
      <c r="C187" s="7" t="s">
        <v>27</v>
      </c>
      <c r="D187" s="4" t="s">
        <v>169</v>
      </c>
      <c r="E187" s="4" t="s">
        <v>160</v>
      </c>
      <c r="F187" s="4">
        <v>4712839707796</v>
      </c>
      <c r="G187" s="4">
        <v>1</v>
      </c>
      <c r="H187" s="4">
        <v>230</v>
      </c>
      <c r="I187" s="4">
        <f t="shared" si="2"/>
        <v>230</v>
      </c>
      <c r="J187" s="4" t="s">
        <v>23</v>
      </c>
      <c r="K187" s="4" t="s">
        <v>23</v>
      </c>
      <c r="L187" s="4" t="s">
        <v>23</v>
      </c>
      <c r="M187" s="4"/>
    </row>
    <row r="188" spans="1:13" s="9" customFormat="1" ht="30" customHeight="1" x14ac:dyDescent="0.4">
      <c r="A188" s="4">
        <v>185</v>
      </c>
      <c r="B188" s="4" t="s">
        <v>30</v>
      </c>
      <c r="C188" s="7" t="s">
        <v>31</v>
      </c>
      <c r="D188" s="4" t="s">
        <v>170</v>
      </c>
      <c r="E188" s="4" t="s">
        <v>160</v>
      </c>
      <c r="F188" s="4">
        <v>9789577632623</v>
      </c>
      <c r="G188" s="4">
        <v>1</v>
      </c>
      <c r="H188" s="4">
        <v>280</v>
      </c>
      <c r="I188" s="4">
        <f t="shared" si="2"/>
        <v>280</v>
      </c>
      <c r="J188" s="4" t="s">
        <v>23</v>
      </c>
      <c r="K188" s="4" t="s">
        <v>23</v>
      </c>
      <c r="L188" s="4" t="s">
        <v>23</v>
      </c>
      <c r="M188" s="4"/>
    </row>
    <row r="189" spans="1:13" s="9" customFormat="1" ht="30" customHeight="1" x14ac:dyDescent="0.4">
      <c r="A189" s="4">
        <v>186</v>
      </c>
      <c r="B189" s="4" t="s">
        <v>190</v>
      </c>
      <c r="C189" s="7" t="s">
        <v>191</v>
      </c>
      <c r="D189" s="7" t="s">
        <v>192</v>
      </c>
      <c r="E189" s="6" t="s">
        <v>49</v>
      </c>
      <c r="F189" s="10">
        <v>97898640121138</v>
      </c>
      <c r="G189" s="6">
        <v>1</v>
      </c>
      <c r="H189" s="6">
        <v>350</v>
      </c>
      <c r="I189" s="4">
        <f t="shared" si="2"/>
        <v>350</v>
      </c>
      <c r="J189" s="4" t="s">
        <v>23</v>
      </c>
      <c r="K189" s="6" t="s">
        <v>50</v>
      </c>
      <c r="L189" s="6" t="s">
        <v>50</v>
      </c>
      <c r="M189" s="4"/>
    </row>
    <row r="190" spans="1:13" s="9" customFormat="1" ht="30" customHeight="1" x14ac:dyDescent="0.4">
      <c r="A190" s="4">
        <v>187</v>
      </c>
      <c r="B190" s="5" t="s">
        <v>224</v>
      </c>
      <c r="C190" s="6" t="s">
        <v>225</v>
      </c>
      <c r="D190" s="5" t="s">
        <v>226</v>
      </c>
      <c r="E190" s="6" t="s">
        <v>49</v>
      </c>
      <c r="F190" s="10">
        <v>9789575749910</v>
      </c>
      <c r="G190" s="6">
        <v>1</v>
      </c>
      <c r="H190" s="6">
        <v>250</v>
      </c>
      <c r="I190" s="4">
        <f t="shared" si="2"/>
        <v>250</v>
      </c>
      <c r="J190" s="4" t="s">
        <v>23</v>
      </c>
      <c r="K190" s="6" t="s">
        <v>23</v>
      </c>
      <c r="L190" s="6" t="s">
        <v>23</v>
      </c>
      <c r="M190" s="4"/>
    </row>
    <row r="191" spans="1:13" s="9" customFormat="1" ht="30" customHeight="1" x14ac:dyDescent="0.4">
      <c r="A191" s="4">
        <v>188</v>
      </c>
      <c r="B191" s="5" t="s">
        <v>245</v>
      </c>
      <c r="C191" s="7" t="s">
        <v>246</v>
      </c>
      <c r="D191" s="5" t="s">
        <v>247</v>
      </c>
      <c r="E191" s="6" t="s">
        <v>49</v>
      </c>
      <c r="F191" s="4">
        <v>9789861754703</v>
      </c>
      <c r="G191" s="6">
        <v>1</v>
      </c>
      <c r="H191" s="6">
        <v>280</v>
      </c>
      <c r="I191" s="4">
        <f t="shared" si="2"/>
        <v>280</v>
      </c>
      <c r="J191" s="4" t="s">
        <v>23</v>
      </c>
      <c r="K191" s="6" t="s">
        <v>23</v>
      </c>
      <c r="L191" s="6" t="s">
        <v>23</v>
      </c>
      <c r="M191" s="4"/>
    </row>
    <row r="192" spans="1:13" s="9" customFormat="1" ht="30" customHeight="1" x14ac:dyDescent="0.4">
      <c r="A192" s="4">
        <v>189</v>
      </c>
      <c r="B192" s="4" t="s">
        <v>331</v>
      </c>
      <c r="C192" s="4" t="s">
        <v>257</v>
      </c>
      <c r="D192" s="4" t="s">
        <v>258</v>
      </c>
      <c r="E192" s="6" t="s">
        <v>49</v>
      </c>
      <c r="F192" s="4">
        <v>9789578630369</v>
      </c>
      <c r="G192" s="4">
        <v>1</v>
      </c>
      <c r="H192" s="4">
        <v>380</v>
      </c>
      <c r="I192" s="4">
        <f t="shared" si="2"/>
        <v>380</v>
      </c>
      <c r="J192" s="4" t="s">
        <v>23</v>
      </c>
      <c r="K192" s="4" t="s">
        <v>23</v>
      </c>
      <c r="L192" s="4" t="s">
        <v>23</v>
      </c>
      <c r="M192" s="4"/>
    </row>
    <row r="193" spans="1:13" s="9" customFormat="1" ht="30" customHeight="1" x14ac:dyDescent="0.4">
      <c r="A193" s="4">
        <v>190</v>
      </c>
      <c r="B193" s="4" t="s">
        <v>272</v>
      </c>
      <c r="C193" s="4" t="s">
        <v>273</v>
      </c>
      <c r="D193" s="4" t="s">
        <v>274</v>
      </c>
      <c r="E193" s="4" t="s">
        <v>160</v>
      </c>
      <c r="F193" s="4">
        <v>9789573275565</v>
      </c>
      <c r="G193" s="4">
        <v>1</v>
      </c>
      <c r="H193" s="8">
        <v>320</v>
      </c>
      <c r="I193" s="4">
        <f t="shared" si="2"/>
        <v>320</v>
      </c>
      <c r="J193" s="4" t="s">
        <v>23</v>
      </c>
      <c r="K193" s="4" t="s">
        <v>227</v>
      </c>
      <c r="L193" s="4" t="s">
        <v>23</v>
      </c>
      <c r="M193" s="4"/>
    </row>
    <row r="194" spans="1:13" s="9" customFormat="1" ht="30" customHeight="1" x14ac:dyDescent="0.4">
      <c r="A194" s="4">
        <v>191</v>
      </c>
      <c r="B194" s="4" t="s">
        <v>285</v>
      </c>
      <c r="C194" s="4" t="s">
        <v>286</v>
      </c>
      <c r="D194" s="4" t="s">
        <v>48</v>
      </c>
      <c r="E194" s="4" t="s">
        <v>160</v>
      </c>
      <c r="F194" s="4">
        <v>9789579095747</v>
      </c>
      <c r="G194" s="4">
        <v>1</v>
      </c>
      <c r="H194" s="4">
        <v>250</v>
      </c>
      <c r="I194" s="4">
        <f t="shared" si="2"/>
        <v>250</v>
      </c>
      <c r="J194" s="4" t="s">
        <v>23</v>
      </c>
      <c r="K194" s="4" t="s">
        <v>23</v>
      </c>
      <c r="L194" s="4" t="s">
        <v>23</v>
      </c>
      <c r="M194" s="4"/>
    </row>
    <row r="195" spans="1:13" s="9" customFormat="1" ht="30" customHeight="1" x14ac:dyDescent="0.4">
      <c r="A195" s="4">
        <v>192</v>
      </c>
      <c r="B195" s="4" t="s">
        <v>302</v>
      </c>
      <c r="C195" s="4" t="s">
        <v>303</v>
      </c>
      <c r="D195" s="4" t="s">
        <v>304</v>
      </c>
      <c r="E195" s="4" t="s">
        <v>160</v>
      </c>
      <c r="F195" s="4">
        <v>9789869639484</v>
      </c>
      <c r="G195" s="4">
        <v>1</v>
      </c>
      <c r="H195" s="4">
        <v>299</v>
      </c>
      <c r="I195" s="4">
        <f t="shared" si="2"/>
        <v>299</v>
      </c>
      <c r="J195" s="4" t="s">
        <v>36</v>
      </c>
      <c r="K195" s="4" t="s">
        <v>36</v>
      </c>
      <c r="L195" s="4" t="s">
        <v>36</v>
      </c>
      <c r="M195" s="4"/>
    </row>
    <row r="196" spans="1:13" s="9" customFormat="1" ht="30" customHeight="1" x14ac:dyDescent="0.4">
      <c r="A196" s="4">
        <v>193</v>
      </c>
      <c r="B196" s="4" t="s">
        <v>305</v>
      </c>
      <c r="C196" s="4" t="s">
        <v>306</v>
      </c>
      <c r="D196" s="4" t="s">
        <v>307</v>
      </c>
      <c r="E196" s="4" t="s">
        <v>160</v>
      </c>
      <c r="F196" s="4">
        <v>9789863810520</v>
      </c>
      <c r="G196" s="4">
        <v>1</v>
      </c>
      <c r="H196" s="4">
        <v>350</v>
      </c>
      <c r="I196" s="4">
        <f t="shared" ref="I196:I212" si="3">G196*H196</f>
        <v>350</v>
      </c>
      <c r="J196" s="4" t="s">
        <v>36</v>
      </c>
      <c r="K196" s="4" t="s">
        <v>36</v>
      </c>
      <c r="L196" s="4" t="s">
        <v>36</v>
      </c>
      <c r="M196" s="4"/>
    </row>
    <row r="197" spans="1:13" s="9" customFormat="1" ht="30" customHeight="1" x14ac:dyDescent="0.4">
      <c r="A197" s="4">
        <v>194</v>
      </c>
      <c r="B197" s="4" t="s">
        <v>308</v>
      </c>
      <c r="C197" s="4" t="s">
        <v>309</v>
      </c>
      <c r="D197" s="4" t="s">
        <v>310</v>
      </c>
      <c r="E197" s="4" t="s">
        <v>160</v>
      </c>
      <c r="F197" s="4">
        <v>9789862352779</v>
      </c>
      <c r="G197" s="4">
        <v>1</v>
      </c>
      <c r="H197" s="4">
        <v>280</v>
      </c>
      <c r="I197" s="4">
        <f t="shared" si="3"/>
        <v>280</v>
      </c>
      <c r="J197" s="4" t="s">
        <v>36</v>
      </c>
      <c r="K197" s="4" t="s">
        <v>36</v>
      </c>
      <c r="L197" s="4" t="s">
        <v>36</v>
      </c>
      <c r="M197" s="4"/>
    </row>
    <row r="198" spans="1:13" s="9" customFormat="1" ht="30" customHeight="1" x14ac:dyDescent="0.4">
      <c r="A198" s="4">
        <v>195</v>
      </c>
      <c r="B198" s="4" t="s">
        <v>311</v>
      </c>
      <c r="C198" s="4" t="s">
        <v>312</v>
      </c>
      <c r="D198" s="4" t="s">
        <v>313</v>
      </c>
      <c r="E198" s="4" t="s">
        <v>160</v>
      </c>
      <c r="F198" s="4">
        <v>9789573281689</v>
      </c>
      <c r="G198" s="4">
        <v>1</v>
      </c>
      <c r="H198" s="4">
        <v>320</v>
      </c>
      <c r="I198" s="4">
        <f t="shared" si="3"/>
        <v>320</v>
      </c>
      <c r="J198" s="4" t="s">
        <v>36</v>
      </c>
      <c r="K198" s="4" t="s">
        <v>36</v>
      </c>
      <c r="L198" s="4" t="s">
        <v>36</v>
      </c>
      <c r="M198" s="4"/>
    </row>
    <row r="199" spans="1:13" s="9" customFormat="1" ht="30" customHeight="1" x14ac:dyDescent="0.4">
      <c r="A199" s="4">
        <v>196</v>
      </c>
      <c r="B199" s="4" t="s">
        <v>314</v>
      </c>
      <c r="C199" s="4" t="s">
        <v>315</v>
      </c>
      <c r="D199" s="4" t="s">
        <v>316</v>
      </c>
      <c r="E199" s="4" t="s">
        <v>160</v>
      </c>
      <c r="F199" s="4">
        <v>9789864010530</v>
      </c>
      <c r="G199" s="4">
        <v>1</v>
      </c>
      <c r="H199" s="4">
        <v>300</v>
      </c>
      <c r="I199" s="4">
        <f t="shared" si="3"/>
        <v>300</v>
      </c>
      <c r="J199" s="4" t="s">
        <v>36</v>
      </c>
      <c r="K199" s="4" t="s">
        <v>36</v>
      </c>
      <c r="L199" s="4" t="s">
        <v>36</v>
      </c>
      <c r="M199" s="4"/>
    </row>
    <row r="200" spans="1:13" s="9" customFormat="1" ht="30" customHeight="1" x14ac:dyDescent="0.4">
      <c r="A200" s="4">
        <v>197</v>
      </c>
      <c r="B200" s="4" t="s">
        <v>317</v>
      </c>
      <c r="C200" s="4" t="s">
        <v>318</v>
      </c>
      <c r="D200" s="4" t="s">
        <v>319</v>
      </c>
      <c r="E200" s="4" t="s">
        <v>160</v>
      </c>
      <c r="F200" s="4">
        <v>9789869304436</v>
      </c>
      <c r="G200" s="4">
        <v>1</v>
      </c>
      <c r="H200" s="4">
        <v>350</v>
      </c>
      <c r="I200" s="4">
        <f t="shared" si="3"/>
        <v>350</v>
      </c>
      <c r="J200" s="4" t="s">
        <v>23</v>
      </c>
      <c r="K200" s="4" t="s">
        <v>23</v>
      </c>
      <c r="L200" s="4" t="s">
        <v>23</v>
      </c>
      <c r="M200" s="4"/>
    </row>
    <row r="201" spans="1:13" s="9" customFormat="1" ht="30" customHeight="1" x14ac:dyDescent="0.4">
      <c r="A201" s="4">
        <v>198</v>
      </c>
      <c r="B201" s="4" t="s">
        <v>320</v>
      </c>
      <c r="C201" s="4" t="s">
        <v>321</v>
      </c>
      <c r="D201" s="4" t="s">
        <v>322</v>
      </c>
      <c r="E201" s="4" t="s">
        <v>160</v>
      </c>
      <c r="F201" s="4">
        <v>9789869672641</v>
      </c>
      <c r="G201" s="4">
        <v>1</v>
      </c>
      <c r="H201" s="4">
        <v>420</v>
      </c>
      <c r="I201" s="4">
        <f t="shared" si="3"/>
        <v>420</v>
      </c>
      <c r="J201" s="4" t="s">
        <v>23</v>
      </c>
      <c r="K201" s="4" t="s">
        <v>23</v>
      </c>
      <c r="L201" s="4" t="s">
        <v>23</v>
      </c>
      <c r="M201" s="4"/>
    </row>
    <row r="202" spans="1:13" s="9" customFormat="1" ht="30" customHeight="1" x14ac:dyDescent="0.4">
      <c r="A202" s="4">
        <v>199</v>
      </c>
      <c r="B202" s="4" t="s">
        <v>323</v>
      </c>
      <c r="C202" s="4" t="s">
        <v>324</v>
      </c>
      <c r="D202" s="4" t="s">
        <v>274</v>
      </c>
      <c r="E202" s="4" t="s">
        <v>160</v>
      </c>
      <c r="F202" s="4">
        <v>4719025008958</v>
      </c>
      <c r="G202" s="4">
        <v>1</v>
      </c>
      <c r="H202" s="4">
        <v>700</v>
      </c>
      <c r="I202" s="4">
        <f t="shared" si="3"/>
        <v>700</v>
      </c>
      <c r="J202" s="4" t="s">
        <v>227</v>
      </c>
      <c r="K202" s="4" t="s">
        <v>23</v>
      </c>
      <c r="L202" s="4" t="s">
        <v>23</v>
      </c>
      <c r="M202" s="4"/>
    </row>
    <row r="203" spans="1:13" s="9" customFormat="1" ht="30" customHeight="1" x14ac:dyDescent="0.4">
      <c r="A203" s="4">
        <v>200</v>
      </c>
      <c r="B203" s="4" t="s">
        <v>373</v>
      </c>
      <c r="C203" s="7" t="s">
        <v>374</v>
      </c>
      <c r="D203" s="4" t="s">
        <v>372</v>
      </c>
      <c r="E203" s="4" t="s">
        <v>370</v>
      </c>
      <c r="F203" s="4">
        <v>4717211026496</v>
      </c>
      <c r="G203" s="4">
        <v>1</v>
      </c>
      <c r="H203" s="4">
        <v>960</v>
      </c>
      <c r="I203" s="4">
        <f t="shared" si="3"/>
        <v>960</v>
      </c>
      <c r="J203" s="4" t="s">
        <v>366</v>
      </c>
      <c r="K203" s="4" t="s">
        <v>367</v>
      </c>
      <c r="L203" s="4" t="s">
        <v>368</v>
      </c>
      <c r="M203" s="4"/>
    </row>
    <row r="204" spans="1:13" s="9" customFormat="1" ht="30" customHeight="1" x14ac:dyDescent="0.4">
      <c r="A204" s="4">
        <v>201</v>
      </c>
      <c r="B204" s="4" t="s">
        <v>379</v>
      </c>
      <c r="C204" s="7" t="s">
        <v>375</v>
      </c>
      <c r="D204" s="4" t="s">
        <v>380</v>
      </c>
      <c r="E204" s="4" t="s">
        <v>370</v>
      </c>
      <c r="F204" s="4">
        <v>9789863421122</v>
      </c>
      <c r="G204" s="4">
        <v>1</v>
      </c>
      <c r="H204" s="4">
        <v>280</v>
      </c>
      <c r="I204" s="4">
        <f t="shared" si="3"/>
        <v>280</v>
      </c>
      <c r="J204" s="4" t="s">
        <v>367</v>
      </c>
      <c r="K204" s="4" t="s">
        <v>368</v>
      </c>
      <c r="L204" s="4" t="s">
        <v>368</v>
      </c>
      <c r="M204" s="4"/>
    </row>
    <row r="205" spans="1:13" s="9" customFormat="1" ht="30" customHeight="1" x14ac:dyDescent="0.4">
      <c r="A205" s="4">
        <v>202</v>
      </c>
      <c r="B205" s="4" t="s">
        <v>403</v>
      </c>
      <c r="C205" s="7" t="s">
        <v>404</v>
      </c>
      <c r="D205" s="4" t="s">
        <v>170</v>
      </c>
      <c r="E205" s="4" t="s">
        <v>49</v>
      </c>
      <c r="F205" s="4">
        <v>9789577632326</v>
      </c>
      <c r="G205" s="4">
        <v>1</v>
      </c>
      <c r="H205" s="4">
        <v>520</v>
      </c>
      <c r="I205" s="4">
        <f t="shared" si="3"/>
        <v>520</v>
      </c>
      <c r="J205" s="4" t="s">
        <v>367</v>
      </c>
      <c r="K205" s="4" t="s">
        <v>368</v>
      </c>
      <c r="L205" s="4" t="s">
        <v>368</v>
      </c>
      <c r="M205" s="4"/>
    </row>
    <row r="206" spans="1:13" s="9" customFormat="1" ht="30" customHeight="1" x14ac:dyDescent="0.4">
      <c r="A206" s="4">
        <v>203</v>
      </c>
      <c r="B206" s="4" t="s">
        <v>418</v>
      </c>
      <c r="C206" s="7" t="s">
        <v>419</v>
      </c>
      <c r="D206" s="4" t="s">
        <v>420</v>
      </c>
      <c r="E206" s="4" t="s">
        <v>49</v>
      </c>
      <c r="F206" s="4">
        <v>9789864432608</v>
      </c>
      <c r="G206" s="4">
        <v>1</v>
      </c>
      <c r="H206" s="4">
        <v>450</v>
      </c>
      <c r="I206" s="4">
        <f t="shared" si="3"/>
        <v>450</v>
      </c>
      <c r="J206" s="4" t="s">
        <v>367</v>
      </c>
      <c r="K206" s="4" t="s">
        <v>368</v>
      </c>
      <c r="L206" s="4" t="s">
        <v>368</v>
      </c>
      <c r="M206" s="4"/>
    </row>
    <row r="207" spans="1:13" s="9" customFormat="1" ht="30" customHeight="1" x14ac:dyDescent="0.4">
      <c r="A207" s="4">
        <v>204</v>
      </c>
      <c r="B207" s="4" t="s">
        <v>424</v>
      </c>
      <c r="C207" s="7" t="s">
        <v>425</v>
      </c>
      <c r="D207" s="4" t="s">
        <v>426</v>
      </c>
      <c r="E207" s="4" t="s">
        <v>49</v>
      </c>
      <c r="F207" s="4">
        <v>9789861372563</v>
      </c>
      <c r="G207" s="4">
        <v>1</v>
      </c>
      <c r="H207" s="4">
        <v>287</v>
      </c>
      <c r="I207" s="4">
        <f t="shared" si="3"/>
        <v>287</v>
      </c>
      <c r="J207" s="4" t="s">
        <v>367</v>
      </c>
      <c r="K207" s="4" t="s">
        <v>368</v>
      </c>
      <c r="L207" s="4" t="s">
        <v>368</v>
      </c>
      <c r="M207" s="4"/>
    </row>
    <row r="208" spans="1:13" s="9" customFormat="1" ht="30" customHeight="1" x14ac:dyDescent="0.4">
      <c r="A208" s="4">
        <v>205</v>
      </c>
      <c r="B208" s="4" t="s">
        <v>494</v>
      </c>
      <c r="C208" s="4" t="s">
        <v>486</v>
      </c>
      <c r="D208" s="4" t="s">
        <v>495</v>
      </c>
      <c r="E208" s="4" t="s">
        <v>49</v>
      </c>
      <c r="F208" s="4">
        <v>9789865021504</v>
      </c>
      <c r="G208" s="4">
        <v>1</v>
      </c>
      <c r="H208" s="4">
        <v>520</v>
      </c>
      <c r="I208" s="4">
        <f t="shared" si="3"/>
        <v>520</v>
      </c>
      <c r="J208" s="4" t="s">
        <v>449</v>
      </c>
      <c r="K208" s="4" t="s">
        <v>449</v>
      </c>
      <c r="L208" s="4" t="s">
        <v>449</v>
      </c>
      <c r="M208" s="4"/>
    </row>
    <row r="209" spans="1:13" s="9" customFormat="1" ht="30" customHeight="1" x14ac:dyDescent="0.4">
      <c r="A209" s="4">
        <v>206</v>
      </c>
      <c r="B209" s="4" t="s">
        <v>496</v>
      </c>
      <c r="C209" s="4" t="s">
        <v>497</v>
      </c>
      <c r="D209" s="4" t="s">
        <v>495</v>
      </c>
      <c r="E209" s="4" t="s">
        <v>457</v>
      </c>
      <c r="F209" s="4">
        <v>9789864768127</v>
      </c>
      <c r="G209" s="4">
        <v>1</v>
      </c>
      <c r="H209" s="4">
        <v>380</v>
      </c>
      <c r="I209" s="4">
        <f t="shared" si="3"/>
        <v>380</v>
      </c>
      <c r="J209" s="4" t="s">
        <v>449</v>
      </c>
      <c r="K209" s="4" t="s">
        <v>449</v>
      </c>
      <c r="L209" s="4" t="s">
        <v>449</v>
      </c>
      <c r="M209" s="4"/>
    </row>
    <row r="210" spans="1:13" s="9" customFormat="1" ht="30" customHeight="1" x14ac:dyDescent="0.4">
      <c r="A210" s="4">
        <v>207</v>
      </c>
      <c r="B210" s="4" t="s">
        <v>498</v>
      </c>
      <c r="C210" s="4" t="s">
        <v>499</v>
      </c>
      <c r="D210" s="4" t="s">
        <v>500</v>
      </c>
      <c r="E210" s="4" t="s">
        <v>501</v>
      </c>
      <c r="F210" s="4">
        <v>9789862803196</v>
      </c>
      <c r="G210" s="4">
        <v>1</v>
      </c>
      <c r="H210" s="8">
        <v>780</v>
      </c>
      <c r="I210" s="4">
        <f t="shared" si="3"/>
        <v>780</v>
      </c>
      <c r="J210" s="4" t="s">
        <v>502</v>
      </c>
      <c r="K210" s="4" t="s">
        <v>449</v>
      </c>
      <c r="L210" s="4" t="s">
        <v>449</v>
      </c>
      <c r="M210" s="4"/>
    </row>
    <row r="211" spans="1:13" s="9" customFormat="1" ht="30" customHeight="1" x14ac:dyDescent="0.4">
      <c r="A211" s="4">
        <v>208</v>
      </c>
      <c r="B211" s="4" t="s">
        <v>503</v>
      </c>
      <c r="C211" s="4" t="s">
        <v>504</v>
      </c>
      <c r="D211" s="4" t="s">
        <v>505</v>
      </c>
      <c r="E211" s="4" t="s">
        <v>506</v>
      </c>
      <c r="F211" s="4">
        <v>9789864555505</v>
      </c>
      <c r="G211" s="4">
        <v>1</v>
      </c>
      <c r="H211" s="4">
        <v>580</v>
      </c>
      <c r="I211" s="4">
        <f t="shared" si="3"/>
        <v>580</v>
      </c>
      <c r="J211" s="4" t="s">
        <v>449</v>
      </c>
      <c r="K211" s="4" t="s">
        <v>449</v>
      </c>
      <c r="L211" s="4" t="s">
        <v>449</v>
      </c>
      <c r="M211" s="4"/>
    </row>
    <row r="212" spans="1:13" s="9" customFormat="1" ht="30" customHeight="1" x14ac:dyDescent="0.4">
      <c r="A212" s="4">
        <v>209</v>
      </c>
      <c r="B212" s="4" t="s">
        <v>507</v>
      </c>
      <c r="C212" s="4" t="s">
        <v>508</v>
      </c>
      <c r="D212" s="4" t="s">
        <v>509</v>
      </c>
      <c r="E212" s="4" t="s">
        <v>457</v>
      </c>
      <c r="F212" s="4">
        <v>9789869685931</v>
      </c>
      <c r="G212" s="4">
        <v>1</v>
      </c>
      <c r="H212" s="4">
        <v>400</v>
      </c>
      <c r="I212" s="4">
        <f t="shared" si="3"/>
        <v>400</v>
      </c>
      <c r="J212" s="4" t="s">
        <v>449</v>
      </c>
      <c r="K212" s="4" t="s">
        <v>449</v>
      </c>
      <c r="L212" s="4" t="s">
        <v>449</v>
      </c>
      <c r="M212" s="4"/>
    </row>
    <row r="213" spans="1:13" x14ac:dyDescent="0.4">
      <c r="A213" s="3" t="s">
        <v>14</v>
      </c>
      <c r="B213" s="3"/>
      <c r="C213" s="3"/>
      <c r="D213" s="3"/>
      <c r="E213" s="3"/>
      <c r="F213" s="3"/>
      <c r="G213" s="3"/>
      <c r="H213" s="3"/>
      <c r="I213" s="3">
        <f>G213*H213+SUM(I4:I212)</f>
        <v>120664</v>
      </c>
      <c r="J213" s="3"/>
      <c r="K213" s="3"/>
      <c r="L213" s="3"/>
      <c r="M213" s="3"/>
    </row>
    <row r="214" spans="1:13" ht="181" customHeight="1" x14ac:dyDescent="0.4">
      <c r="A214" s="14" t="s">
        <v>242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6"/>
    </row>
    <row r="215" spans="1:13" ht="94.5" customHeight="1" x14ac:dyDescent="0.4">
      <c r="A215" s="17" t="s">
        <v>516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9"/>
    </row>
  </sheetData>
  <sortState ref="A130:N139">
    <sortCondition ref="A130"/>
  </sortState>
  <mergeCells count="4">
    <mergeCell ref="A1:M1"/>
    <mergeCell ref="A2:M2"/>
    <mergeCell ref="A214:M214"/>
    <mergeCell ref="A215:M215"/>
  </mergeCells>
  <phoneticPr fontId="2" type="noConversion"/>
  <hyperlinks>
    <hyperlink ref="C180" r:id="rId1" display="https://search.books.com.tw/search/query/key/%E8%98%87%E7%8F%8A%E5%A8%9C%EF%BC%8E%E5%8D%A1%E5%93%88%E8%98%AD/adv_author/1/"/>
    <hyperlink ref="D180" r:id="rId2" display="https://www.books.com.tw/web/sys_puballb/books/?pubid=walk"/>
    <hyperlink ref="C89" r:id="rId3" display="https://search.books.com.tw/search/query/key/%E9%87%91%E6%B8%A1%E6%BD%A4/adv_author/1/"/>
    <hyperlink ref="C99" r:id="rId4" display="https://search.books.com.tw/search/query/key/Gomdori+co./adv_author/1/"/>
    <hyperlink ref="C100" r:id="rId5" display="https://search.books.com.tw/search/query/key/Gomdori+co./adv_author/1/"/>
    <hyperlink ref="C175" r:id="rId6" display="https://search.books.com.tw/search/query/key/%E5%85%8B%E9%87%8C%E6%96%AF%E6%98%82%E2%80%A7%E8%B5%AB%E5%A1%9E/adv_author/1/"/>
    <hyperlink ref="D121" r:id="rId7" display="https://www.books.com.tw/web/sys_puballb/books/?pubid=morning"/>
    <hyperlink ref="D120" r:id="rId8" display="https://www.books.com.tw/web/sys_puballb/books/?pubid=gotop"/>
    <hyperlink ref="C120" r:id="rId9" display="https://search.books.com.tw/search/query/key/%E9%A3%9B%E6%A8%82%E9%B3%A5%E5%B7%A5%E4%BD%9C%E5%AE%A4/adv_author/1/"/>
    <hyperlink ref="D189" r:id="rId10" display="https://www.books.com.tw/web/sys_puballb/books/?pubid=resing"/>
    <hyperlink ref="C189" r:id="rId11" display="https://search.books.com.tw/search/query/key/STUDIO+HARD+Deluxe/adv_author/1/"/>
    <hyperlink ref="C188" r:id="rId12" display="https://search.books.com.tw/search/query/key/%E5%B0%8F%E6%9D%89%E6%8B%93%E4%B9%9F/adv_author/1/"/>
    <hyperlink ref="C187" r:id="rId13" display="https://search.books.com.tw/search/query/key/%E5%9C%8B%E4%B8%AD%E5%A5%A7%E6%95%B8%E6%95%99%E7%A0%94%E6%9C%83/adv_author/1/"/>
    <hyperlink ref="C186" r:id="rId14" display="https://search.books.com.tw/search/query/key/%E5%9C%8B%E4%B8%AD%E5%A5%A7%E6%95%B8%E6%95%99%E7%A0%94%E6%9C%83/adv_author/1/"/>
    <hyperlink ref="C185" r:id="rId15" display="https://search.books.com.tw/search/query/key/%E5%9C%8B%E4%B8%AD%E5%A5%A7%E6%95%B8%E6%95%99%E7%A0%94%E6%9C%83/adv_author/1/"/>
    <hyperlink ref="C184" r:id="rId16" display="https://search.books.com.tw/search/query/key/%E9%BB%83%E9%BA%97%E7%87%95%EF%BC%88%E7%91%AA%E6%A0%BC%E9%BA%97%E7%89%B9%EF%BC%89/adv_author/1/"/>
    <hyperlink ref="C183" r:id="rId17" display="https://search.books.com.tw/search/query/key/%E6%B0%B8%E9%87%8E%E8%A3%95%E4%B9%8B/adv_author/1/"/>
    <hyperlink ref="C182" r:id="rId18" display="https://search.books.com.tw/search/query/key/%E6%B0%B8%E9%87%8E%E8%A3%95%E4%B9%8B/adv_author/1/"/>
    <hyperlink ref="B77" r:id="rId19" tooltip="莫斯科紳士" display="http://www.eslite.com/Search_BW.aspx?query=%E8%8E%AB%E6%96%AF%E7%A7%91%E7%B4%B3%E5%A3%AB"/>
    <hyperlink ref="D77" r:id="rId20" display="http://www.eslite.com/Search_BW.aspx?query=%e6%bc%ab%e9%81%8a%e8%80%85%e6%96%87%e5%8c%96%e4%ba%8b%e6%a5%ad%e8%82%a1%e4%bb%bd%e6%9c%89%e9%99%90%e5%85%ac%e5%8f%b8"/>
    <hyperlink ref="C191" r:id="rId21" display="https://search.books.com.tw/search/query/key/%E7%91%AA%E5%B8%8C%E4%BA%9E%EF%BC%8E%E8%91%9B%E8%8A%AE/adv_author/1/"/>
    <hyperlink ref="D193" r:id="rId22" display="javascript:location.href=SearchLink('遠流','','bl');"/>
    <hyperlink ref="D160" r:id="rId23" display="javascript:location.href=SearchLink('三采','','bl');"/>
    <hyperlink ref="C196" r:id="rId24" display="javascript:location.href=SearchLink('Sports Safety Japan','','au');"/>
    <hyperlink ref="C79" r:id="rId25" display="https://search.books.com.tw/search/query/key/%E6%A5%8A%E8%AC%B9%E5%80%AB/adv_author/1/"/>
    <hyperlink ref="C80" r:id="rId26" display="https://search.books.com.tw/search/query/key/%E8%83%A1%E5%A6%99%E8%8A%AC/adv_author/1/"/>
    <hyperlink ref="C203" r:id="rId27" display="https://search.books.com.tw/search/query/key/%E6%9C%B4%E6%81%A9%E6%B5%A9/adv_author/1/"/>
    <hyperlink ref="C204" r:id="rId28" display="https://search.books.com.tw/search/query/key/Sweet+Factory/adv_author/1/"/>
    <hyperlink ref="C78" r:id="rId29" display="https://search.books.com.tw/search/query/key/Troll/adv_author/1/"/>
    <hyperlink ref="C32" r:id="rId30" display="javascript:location.href=SearchLink('%E7%B1%B3%E8%98%AD%EF%BC%8E%E6%98%86%E5%BE%B7%E6%8B%89%E3%80%81%E6%9B%BE%E5%AF%B6%E5%84%80%E7%AD%89','','au');"/>
    <hyperlink ref="C33" r:id="rId31" display="javascript:location.href=SearchLink('%E6%9D%8E%E9%8D%BE%E6%97%BB%E3%80%81%E5%90%B3%E5%9F%B9%E5%AE%89%E3%80%81%E6%AD%90%E6%9F%8F%E6%98%87%E2%80%A6%E7%AD%89','','au');"/>
    <hyperlink ref="C34" r:id="rId32" display="javascript:location.href=SearchLink('%E7%9B%A7%E6%B2%9B%E6%A8%BA%E3%80%81%E6%9D%8E%E8%BE%B0%E5%AF%AC%E3%80%81%E9%82%B1%E7%B4%B9%E9%9B%AF%E7%AD%89','','au');"/>
    <hyperlink ref="C35" r:id="rId33" display="javascript:location.href=SearchLink('%E5%A4%9C%E8%A7%80%E5%A4%A9%E8%8A%B1%E6%9D%BF','','au');"/>
    <hyperlink ref="C36" r:id="rId34" display="javascript:location.href=SearchLink('%E5%A4%9C%E8%A7%80%E5%A4%A9%E8%8A%B1%E6%9D%BF','','au');"/>
    <hyperlink ref="C37" r:id="rId35" display="javascript:location.href=SearchLink('%E9%BB%83%E9%9C%87%E5%8D%97','','au');"/>
    <hyperlink ref="C38" r:id="rId36" display="javascript:location.href=SearchLink('%E8%8E%8E%E6%8B%89%EF%BC%8E%E8%98%AD%E4%BD%9B%E5%BE%B7','','au');"/>
    <hyperlink ref="C39" r:id="rId37" display="javascript:location.href=SearchLink('%E5%91%A8%E5%A7%9A%E8%90%8D','','au');"/>
    <hyperlink ref="C40" r:id="rId38" display="javascript:location.href=SearchLink('%E5%87%B1%E5%80%AB%EF%BC%8E%E8%8A%AC%E5%B0%BC%E4%BD%9B%E6%B4%9B%E5%85%8B','','au');"/>
    <hyperlink ref="C205" r:id="rId39" display="javascript:location.href=SearchLink('%E9%AB%98%E8%A9%A9%E4%BD%B3%E8%91%97%E3%80%81%E6%BB%BF%E5%88%86%E7%8E%8B%E7%AD%89','','au');"/>
    <hyperlink ref="C103" r:id="rId40" display="javascript:location.href=SearchLink('%E5%8C%97%E4%B8%80%E5%A5%B3%E4%B8%AD%E5%9C%8B%E6%96%87%E7%A7%91%E6%95%99%E5%AD%B8%E7%A0%94%E7%A9%B6%E6%9C%83','','au');"/>
    <hyperlink ref="C206" r:id="rId41" display="javascript:location.href=SearchLink('%E8%8E%8A%E6%96%87%E6%9D%BE%E8%91%97%E3%80%81%E7%BF%81%E4%BD%B3%E9%9F%B3%E5%AF%A9%E8%A8%82','','au');"/>
    <hyperlink ref="C207" r:id="rId42" display="javascript:location.href=SearchLink('%E6%95%8F%E9%8E%AC%E7%9A%84%E9%BB%91%E7%89%B9%E4%BA%8B%E5%8B%99%E6%89%80','','au');"/>
    <hyperlink ref="C71" r:id="rId43" display="javascript:location.href=SearchLink('%E9%99%B3%E8%8C%BB','','au');"/>
    <hyperlink ref="D71" r:id="rId44" display="javascript:location.href=SearchLink('%E9%80%97%E9%BB%9E%E6%96%87%E5%89%B5%E7%A4%BE','','bl');"/>
    <hyperlink ref="C75" r:id="rId45" display="javascript:location.href=SearchLink('%E5%AE%87%E5%B1%B1%E5%8D%93%E6%A6%AE','','au')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equipment</cp:lastModifiedBy>
  <cp:lastPrinted>2019-12-19T04:25:07Z</cp:lastPrinted>
  <dcterms:created xsi:type="dcterms:W3CDTF">2012-07-23T02:09:03Z</dcterms:created>
  <dcterms:modified xsi:type="dcterms:W3CDTF">2019-12-27T02:47:01Z</dcterms:modified>
</cp:coreProperties>
</file>