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340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60" i="1" l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59" i="1"/>
  <c r="I58" i="1"/>
  <c r="I57" i="1"/>
  <c r="I56" i="1"/>
  <c r="I55" i="1"/>
  <c r="I54" i="1"/>
  <c r="I53" i="1"/>
  <c r="I52" i="1"/>
  <c r="I51" i="1"/>
  <c r="I50" i="1"/>
  <c r="I49" i="1"/>
  <c r="I48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80" i="1"/>
  <c r="I20" i="1" l="1"/>
  <c r="I16" i="1"/>
  <c r="I17" i="1"/>
  <c r="I18" i="1"/>
  <c r="I19" i="1"/>
  <c r="I81" i="1"/>
  <c r="I82" i="1"/>
  <c r="I83" i="1"/>
  <c r="I84" i="1"/>
  <c r="I85" i="1"/>
  <c r="I24" i="1" l="1"/>
  <c r="I7" i="1" l="1"/>
  <c r="I6" i="1"/>
  <c r="I5" i="1"/>
  <c r="I4" i="1"/>
  <c r="I15" i="1" l="1"/>
  <c r="I23" i="1" l="1"/>
  <c r="I13" i="1"/>
  <c r="I14" i="1" l="1"/>
  <c r="I86" i="1" s="1"/>
</calcChain>
</file>

<file path=xl/sharedStrings.xml><?xml version="1.0" encoding="utf-8"?>
<sst xmlns="http://schemas.openxmlformats.org/spreadsheetml/2006/main" count="603" uniqueCount="220">
  <si>
    <t xml:space="preserve">          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</si>
  <si>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</si>
  <si>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</si>
  <si>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</si>
  <si>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</si>
  <si>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</si>
  <si>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</si>
  <si>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</si>
  <si>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</si>
  <si>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</si>
  <si>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</si>
  <si>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</si>
  <si>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</si>
  <si>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</si>
  <si>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</si>
  <si>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中小學生必讀科學常備用書(全套四冊)：NEW全彩圖解觀念生物、地球科學、化學、物理</t>
    <phoneticPr fontId="2" type="noConversion"/>
  </si>
  <si>
    <t xml:space="preserve"> 市村均 、 學研PLUS </t>
    <phoneticPr fontId="2" type="noConversion"/>
  </si>
  <si>
    <t xml:space="preserve"> 小熊出版</t>
    <phoneticPr fontId="2" type="noConversion"/>
  </si>
  <si>
    <t>台灣</t>
    <phoneticPr fontId="2" type="noConversion"/>
  </si>
  <si>
    <t>是</t>
    <phoneticPr fontId="2" type="noConversion"/>
  </si>
  <si>
    <t>否</t>
    <phoneticPr fontId="2" type="noConversion"/>
  </si>
  <si>
    <t>偷石膏的女孩</t>
    <phoneticPr fontId="2" type="noConversion"/>
  </si>
  <si>
    <t xml:space="preserve"> 安娜．沃茲</t>
    <phoneticPr fontId="2" type="noConversion"/>
  </si>
  <si>
    <t xml:space="preserve"> 小天下</t>
    <phoneticPr fontId="2" type="noConversion"/>
  </si>
  <si>
    <t>玻璃罐微境綠花園 打造自己的擬縮植物園：苔蘚.蕨類.多肉.草本.針葉.熱帶植物</t>
    <phoneticPr fontId="2" type="noConversion"/>
  </si>
  <si>
    <t xml:space="preserve"> Noam Levy- Anna </t>
    <phoneticPr fontId="2" type="noConversion"/>
  </si>
  <si>
    <t>麥浩斯</t>
    <phoneticPr fontId="2" type="noConversion"/>
  </si>
  <si>
    <t>酷科學【數理與程式】套書</t>
    <phoneticPr fontId="2" type="noConversion"/>
  </si>
  <si>
    <t>特蕾西．楊、凱蒂．休伊特等</t>
    <phoneticPr fontId="2" type="noConversion"/>
  </si>
  <si>
    <t xml:space="preserve"> 遠流</t>
    <phoneticPr fontId="2" type="noConversion"/>
  </si>
  <si>
    <t> HARRY N. ABRAMS INC.</t>
  </si>
  <si>
    <t>美國</t>
    <phoneticPr fontId="2" type="noConversion"/>
  </si>
  <si>
    <t>是</t>
    <phoneticPr fontId="2" type="noConversion"/>
  </si>
  <si>
    <t>否</t>
    <phoneticPr fontId="2" type="noConversion"/>
  </si>
  <si>
    <t>Diary of a Wimpy Kid Box of Books 1</t>
    <phoneticPr fontId="2" type="noConversion"/>
  </si>
  <si>
    <t>Diary of a Wimpy Kid Box of Books 2</t>
  </si>
  <si>
    <t>Diary of a Wimpy Kid Box of Books 3</t>
  </si>
  <si>
    <t>Diary of a Wimpy Kid Box of Books 4</t>
  </si>
  <si>
    <t>Diary of a Wimpy Kid Box of Books5</t>
    <phoneticPr fontId="2" type="noConversion"/>
  </si>
  <si>
    <t>Diary of a Wimpy Kid Box of Books7</t>
  </si>
  <si>
    <t>Diary of a Wimpy Kid Box of Books8</t>
  </si>
  <si>
    <t>Diary of a Wimpy Kid Box of Books9</t>
  </si>
  <si>
    <t>Diary of a Wimpy Kid Box of Books10</t>
  </si>
  <si>
    <t>Diary of a Wimpy Kid Box of Books11</t>
  </si>
  <si>
    <t>Diary of a Wimpy Kid Box of Books12</t>
  </si>
  <si>
    <t>Diary of a Wimpy Kid Box of Books13</t>
  </si>
  <si>
    <t>Diary of a Wimpy Kid Box of Books6</t>
    <phoneticPr fontId="2" type="noConversion"/>
  </si>
  <si>
    <t>Sword Art Online 刀劍神域 11 Alicization rising</t>
    <phoneticPr fontId="2" type="noConversion"/>
  </si>
  <si>
    <t> 川原礫</t>
  </si>
  <si>
    <t>台灣角川</t>
  </si>
  <si>
    <t>台灣</t>
  </si>
  <si>
    <t>9789863255352</t>
    <phoneticPr fontId="2" type="noConversion"/>
  </si>
  <si>
    <t>否</t>
    <phoneticPr fontId="2" type="noConversion"/>
  </si>
  <si>
    <t>Sword Art Online 刀劍神域 12 Alicization rising</t>
  </si>
  <si>
    <t>9789863257851</t>
    <phoneticPr fontId="2" type="noConversion"/>
  </si>
  <si>
    <t>Sword Art Online 刀劍神域 13 Alicization rising</t>
  </si>
  <si>
    <t>9789863258971</t>
    <phoneticPr fontId="2" type="noConversion"/>
  </si>
  <si>
    <t>Sword Art Online 刀劍神域 14 Alicization rising</t>
  </si>
  <si>
    <t>9789863661795</t>
    <phoneticPr fontId="2" type="noConversion"/>
  </si>
  <si>
    <t>Sword Art Online 刀劍神域 15 Alicization rising</t>
  </si>
  <si>
    <t>9789863664611</t>
    <phoneticPr fontId="2" type="noConversion"/>
  </si>
  <si>
    <t>自然大視界：不可思議的生態奧祕圖鑑</t>
    <phoneticPr fontId="2" type="noConversion"/>
  </si>
  <si>
    <t>小天下</t>
    <phoneticPr fontId="2" type="noConversion"/>
  </si>
  <si>
    <t>台灣</t>
    <phoneticPr fontId="2" type="noConversion"/>
  </si>
  <si>
    <t>東西這樣做！(大拉頁+書中書)</t>
    <phoneticPr fontId="2" type="noConversion"/>
  </si>
  <si>
    <t xml:space="preserve"> 奧德李奇‧魯齊卡</t>
    <phoneticPr fontId="2" type="noConversion"/>
  </si>
  <si>
    <t>晨讀10分鐘：世界和你想的不一樣</t>
    <phoneticPr fontId="2" type="noConversion"/>
  </si>
  <si>
    <t xml:space="preserve">米蘭．昆德拉, 新井一二三, 曾寶儀 </t>
    <phoneticPr fontId="2" type="noConversion"/>
  </si>
  <si>
    <t>親子天下</t>
    <phoneticPr fontId="2" type="noConversion"/>
  </si>
  <si>
    <t>台灣</t>
    <phoneticPr fontId="2" type="noConversion"/>
  </si>
  <si>
    <t>晨讀10分鐘：科學跟你想的不一樣（附閱讀素養題本）</t>
    <phoneticPr fontId="2" type="noConversion"/>
  </si>
  <si>
    <t>李鍾旻, 吳培安, 歐柏昇等</t>
    <phoneticPr fontId="2" type="noConversion"/>
  </si>
  <si>
    <t>台灣</t>
    <phoneticPr fontId="2" type="noConversion"/>
  </si>
  <si>
    <t>少年小說怎麼讀？：從讀到解讀，帶孩子從小說中培養閱讀素養</t>
    <phoneticPr fontId="2" type="noConversion"/>
  </si>
  <si>
    <t>王淑芬</t>
    <phoneticPr fontId="2" type="noConversion"/>
  </si>
  <si>
    <t>Sword Art Online 刀劍神域 16 Alicization rising</t>
  </si>
  <si>
    <t>9789863669111</t>
    <phoneticPr fontId="2" type="noConversion"/>
  </si>
  <si>
    <t>Sword Art Online 刀劍神域 17 Alicization rising</t>
  </si>
  <si>
    <t>9789864734184</t>
    <phoneticPr fontId="2" type="noConversion"/>
  </si>
  <si>
    <t>Sword Art Online 刀劍神域 18 Alicization rising</t>
  </si>
  <si>
    <t>9789864736102</t>
    <phoneticPr fontId="2" type="noConversion"/>
  </si>
  <si>
    <t>Sword Art Online 刀劍神域 19 Alicization rising</t>
  </si>
  <si>
    <t>9789575640064</t>
    <phoneticPr fontId="2" type="noConversion"/>
  </si>
  <si>
    <t>Sword Art Online 刀劍神域 20 Alicization rising</t>
  </si>
  <si>
    <t>9789575642907</t>
    <phoneticPr fontId="2" type="noConversion"/>
  </si>
  <si>
    <t>論語左傳故事輕鬆讀套書(全套3冊)：論語故事：孔子與他弟子們的故事┼左傳故事：為了夢想的輝煌┼左傳故事：邪惡製造者vs忠誠衛士</t>
  </si>
  <si>
    <t>張德文</t>
    <phoneticPr fontId="2" type="noConversion"/>
  </si>
  <si>
    <t>五南出版社</t>
    <phoneticPr fontId="2" type="noConversion"/>
  </si>
  <si>
    <t>是</t>
    <phoneticPr fontId="2" type="noConversion"/>
  </si>
  <si>
    <t>李宗蓓</t>
    <phoneticPr fontId="2" type="noConversion"/>
  </si>
  <si>
    <t>張曼娟奇幻學堂套書</t>
    <phoneticPr fontId="2" type="noConversion"/>
  </si>
  <si>
    <t>張曼娟 高培耘 孫梓評 張維中</t>
    <phoneticPr fontId="2" type="noConversion"/>
  </si>
  <si>
    <t>數學, 為什麼是現在這樣子? 一門不教公式, 只講故事的數學課 </t>
  </si>
  <si>
    <t> 安．魯尼 Anne Rooney</t>
  </si>
  <si>
    <t>臉譜出版社</t>
  </si>
  <si>
    <t>激發數學腦: 訓練孩子思考能力的超好玩數學遊戲 1</t>
  </si>
  <si>
    <t>高濱正伸</t>
  </si>
  <si>
    <t> 五南圖書出版股份有限公司</t>
  </si>
  <si>
    <t>藝數摺學: 18堂從2D到3D的摺紙數學課, 讓幾何從抽象變具體, 發現數學的實用、趣味與美</t>
  </si>
  <si>
    <t>李政憲</t>
  </si>
  <si>
    <t>來吧! 再也不用怕數學: 歡迎來到函數世界</t>
  </si>
  <si>
    <t>王富祥/ 游雪玲</t>
  </si>
  <si>
    <t>八方出版股份有限公司</t>
  </si>
  <si>
    <t>數學好好玩 II: 174道提昇空間智力與數學能力的推理遊戲 (第2版)</t>
  </si>
  <si>
    <t>許建銘</t>
  </si>
  <si>
    <t>台灣</t>
    <phoneticPr fontId="2" type="noConversion"/>
  </si>
  <si>
    <t>楓之谷數學神偷 13: 恐龍出沒的森林</t>
  </si>
  <si>
    <t>宋道樹</t>
  </si>
  <si>
    <t>三采文化股份有限公司</t>
  </si>
  <si>
    <t>玩出數學腦 </t>
  </si>
  <si>
    <t>劉晨/ 編</t>
  </si>
  <si>
    <t> 幼福文化事業股份有限公司</t>
  </si>
  <si>
    <t>數學漫畫系列 1: 分數-從分數的寫法到分數的乘除</t>
  </si>
  <si>
    <t>荻野仁</t>
  </si>
  <si>
    <t>小熊</t>
  </si>
  <si>
    <t>「毀了這本書吧！」套書共四冊：伽利略篇、愛因斯坦篇、畢達哥拉斯篇、藝術篇</t>
  </si>
  <si>
    <t>商周出版</t>
  </si>
  <si>
    <t>晨讀10分鐘：成語故事集</t>
    <phoneticPr fontId="2" type="noConversion"/>
  </si>
  <si>
    <t> Jeff Kinney 傑夫．肯尼</t>
  </si>
  <si>
    <t> 阿曼達．伍德, 麥克．喬利</t>
  </si>
  <si>
    <t>超圖解 Python 程式設計入門</t>
  </si>
  <si>
    <t xml:space="preserve"> 趙英傑</t>
    <phoneticPr fontId="2" type="noConversion"/>
  </si>
  <si>
    <t xml:space="preserve"> 旗標</t>
    <phoneticPr fontId="2" type="noConversion"/>
  </si>
  <si>
    <t>完全圖解Python程式設計</t>
    <phoneticPr fontId="2" type="noConversion"/>
  </si>
  <si>
    <t xml:space="preserve"> Carol Vorderman</t>
    <phoneticPr fontId="2" type="noConversion"/>
  </si>
  <si>
    <t xml:space="preserve">碁峰資訊 </t>
    <phoneticPr fontId="2" type="noConversion"/>
  </si>
  <si>
    <t>輕課程 遇見樹莓派：使用Python入門趣玩GPIO</t>
    <phoneticPr fontId="2" type="noConversion"/>
  </si>
  <si>
    <t xml:space="preserve">陳致中 乾龍工作室 </t>
    <phoneticPr fontId="2" type="noConversion"/>
  </si>
  <si>
    <t xml:space="preserve"> 台科大</t>
    <phoneticPr fontId="2" type="noConversion"/>
  </si>
  <si>
    <t>給中小學生的Python：初學程式設計也能快速上手</t>
    <phoneticPr fontId="2" type="noConversion"/>
  </si>
  <si>
    <t xml:space="preserve"> 傑森．布里格斯</t>
    <phoneticPr fontId="2" type="noConversion"/>
  </si>
  <si>
    <t xml:space="preserve"> 五南</t>
    <phoneticPr fontId="2" type="noConversion"/>
  </si>
  <si>
    <t>超圖解Python物聯網實作入門</t>
    <phoneticPr fontId="2" type="noConversion"/>
  </si>
  <si>
    <t xml:space="preserve"> 趙英傑</t>
    <phoneticPr fontId="2" type="noConversion"/>
  </si>
  <si>
    <t xml:space="preserve"> 旗標</t>
    <phoneticPr fontId="2" type="noConversion"/>
  </si>
  <si>
    <t>學校班級最高學生數(27)人</t>
    <phoneticPr fontId="2" type="noConversion"/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</si>
  <si>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" type="noConversion"/>
  </si>
  <si>
    <t>麥可．巴菲爾德</t>
    <phoneticPr fontId="2" type="noConversion"/>
  </si>
  <si>
    <t>遠流</t>
  </si>
  <si>
    <t>如何帶一隻恐龍搭電梯：21個有趣的科學思考</t>
  </si>
  <si>
    <t>國語日報</t>
  </si>
  <si>
    <t>張文亮/陳玉嵐</t>
    <phoneticPr fontId="2" type="noConversion"/>
  </si>
  <si>
    <t>二十封想念</t>
  </si>
  <si>
    <t>陳素宜/黃祈嘉</t>
  </si>
  <si>
    <t>小魯文化</t>
  </si>
  <si>
    <t>傻狗溫迪客</t>
  </si>
  <si>
    <t>作者：凱特‧狄卡密歐  
譯者：傅蓓蒂</t>
  </si>
  <si>
    <t>東方出版社</t>
  </si>
  <si>
    <t>會寫詩的神奇小松鼠</t>
  </si>
  <si>
    <t xml:space="preserve">作者：凱特‧狄卡密歐/圖文  
譯者：黃筱茵
</t>
  </si>
  <si>
    <t>半個地球的距離</t>
  </si>
  <si>
    <t>作者：辛西亞．角畑  
譯者：劉清彥</t>
  </si>
  <si>
    <t>送走霉運那一年</t>
  </si>
  <si>
    <t>作者：辛西亞‧角畑
譯者：陳小奇
繪者：火柴設計工作室</t>
  </si>
  <si>
    <t>有一天 ONE DAY</t>
  </si>
  <si>
    <t>文／郝廣才</t>
  </si>
  <si>
    <t>格林文化</t>
  </si>
  <si>
    <t>築地市場</t>
  </si>
  <si>
    <t>森永洋．賴庭筠．森永洋</t>
  </si>
  <si>
    <t>步步</t>
  </si>
  <si>
    <t>宇宙最後一本書</t>
  </si>
  <si>
    <t>羅德曼‧菲布利克/藍聖傑/林靜華</t>
  </si>
  <si>
    <t>謊話連篇</t>
  </si>
  <si>
    <t>潔若婷‧麥考琳/黃靜筠、黃郁嵐/蔡宜容</t>
  </si>
  <si>
    <t>台灣的臉孔：11位帶來愛、希望與勇氣的天使</t>
  </si>
  <si>
    <t>須文蔚／策劃撰稿；廖宏霖、陳啟民、謝其濬、陳青、馬思源／合著</t>
  </si>
  <si>
    <t>就算爺爺忘記了</t>
  </si>
  <si>
    <t>文／大塚篤子；圖／心美保子李美惠</t>
  </si>
  <si>
    <t>外公遲來的春天</t>
  </si>
  <si>
    <t>9789869517751</t>
    <phoneticPr fontId="2" type="noConversion"/>
  </si>
  <si>
    <t>宋詞背後的祕密（生活中的國文課１）：唱情歌、論時政，宋代文青的面貌，原來藏在宋詞裡！</t>
  </si>
  <si>
    <t>作者：林玉玫</t>
  </si>
  <si>
    <t>如果出版</t>
  </si>
  <si>
    <t>綠野仙蹤：百年經典原創插畫復刻版</t>
  </si>
  <si>
    <t>口琴使者</t>
  </si>
  <si>
    <t>潘．慕諾茲．里安/林育如/劉經瑋</t>
  </si>
  <si>
    <t>親子天下</t>
  </si>
  <si>
    <t>不向命運屈服的科學巨星：霍金</t>
  </si>
  <si>
    <t>林滿秋 / 右耳</t>
  </si>
  <si>
    <t>遠見天下文化</t>
  </si>
  <si>
    <t>一點點機會</t>
  </si>
  <si>
    <t>辛西亞．洛德/柯倩華/阿尼默</t>
  </si>
  <si>
    <t>夏綠蒂的網（三版）</t>
  </si>
  <si>
    <t>Elwyn Brooks White著</t>
  </si>
  <si>
    <t>聯經</t>
  </si>
  <si>
    <t>臺灣山林野趣</t>
  </si>
  <si>
    <t>劉伯樂</t>
  </si>
  <si>
    <t>幼獅</t>
  </si>
  <si>
    <t>荒野機器人</t>
  </si>
  <si>
    <t>彼得．布朗/劉清彥/彼得．布朗</t>
  </si>
  <si>
    <t>天鵝的翅膀：楊喚的寫作故事</t>
  </si>
  <si>
    <t>作者/子魚
繪者/林劭貞</t>
  </si>
  <si>
    <t>激流三勇士</t>
  </si>
  <si>
    <t>文：李潼
圖：曹泰容</t>
  </si>
  <si>
    <t>孤狗少年</t>
  </si>
  <si>
    <t>作者/陳榕笙
繪者/王淑慧</t>
  </si>
  <si>
    <t>四也出版</t>
  </si>
  <si>
    <t>被遺棄在喀布爾的少女</t>
  </si>
  <si>
    <t>狗狗圖書</t>
  </si>
  <si>
    <t>看得見的隱形朋友</t>
  </si>
  <si>
    <t>蜜雪兒．庫瓦斯/黃鴻硯/插畫/達姆（封面）、郝主兒</t>
  </si>
  <si>
    <t>那又怎樣的一年(新版)</t>
  </si>
  <si>
    <t>蓋瑞．施密特/鄒嘉容</t>
  </si>
  <si>
    <t>遠見天下文化出版股份有限公司</t>
  </si>
  <si>
    <t>爬樹的魚</t>
  </si>
  <si>
    <t>琳達‧茉樂莉‧杭特/趙映雪</t>
  </si>
  <si>
    <t>第59街的畫家</t>
  </si>
  <si>
    <t>特莉絲‧馬蒂/林敏雅/Tai Pera</t>
  </si>
  <si>
    <t>第十四條金魚</t>
    <phoneticPr fontId="5" type="noConversion"/>
  </si>
  <si>
    <t>珍妮佛．霍姆/劉清彥</t>
  </si>
  <si>
    <t>窗邊的小荳荳（三十週年紀念版）</t>
  </si>
  <si>
    <t>黑柳徹子(Tetsuko Kuroyanagi)/王蘊潔/岩崎知弘（ Chihiro Iwasaki）</t>
  </si>
  <si>
    <t>仙靈傳奇1：詩魂</t>
  </si>
  <si>
    <t>陳郁如</t>
  </si>
  <si>
    <t>獵書遊戲</t>
  </si>
  <si>
    <t>珍妮佛．夏伯里斯．貝特曼/卓妙容/</t>
  </si>
  <si>
    <t>作者：蕾堤希雅‧柏傑巴弘</t>
    <phoneticPr fontId="2" type="noConversion"/>
  </si>
  <si>
    <t>作者：L. Frank Baum</t>
    <phoneticPr fontId="2" type="noConversion"/>
  </si>
  <si>
    <t>作者：洛禾桑娜‧汗（Rukhsana Khan）</t>
    <phoneticPr fontId="2" type="noConversion"/>
  </si>
  <si>
    <t>校名：左鎮國中
填表人：鄭慧美              教務主任： 盧家揚                 校長：蔡宜興
連絡電話：06-5731015#15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</si>
</sst>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 &quot;#,##0.00&quot; &quot;;&quot;-&quot;#,##0.00&quot; &quot;;&quot; -&quot;00&quot; &quot;;&quot; &quot;@&quot; &quot;"/>
    <numFmt numFmtId="177" formatCode="0_ "/>
    <numFmt numFmtId="178" formatCode="0_);[Red]\(0\)"/>
  </numFmts>
  <fonts count="7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77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178" fontId="3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4"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topLeftCell="A82" zoomScale="89" zoomScaleNormal="89" workbookViewId="0">
      <selection activeCell="F8" sqref="F8"/>
    </sheetView>
  </sheetViews>
  <sheetFormatPr defaultColWidth="8.90625" defaultRowHeight="17" x14ac:dyDescent="0.4"/>
  <cols>
    <col min="1" max="1" width="8.90625" style="8" customWidth="1"/>
    <col min="2" max="2" width="31.81640625" style="7" customWidth="1"/>
    <col min="3" max="3" width="19" style="8" customWidth="1"/>
    <col min="4" max="4" width="15.08984375" style="8" customWidth="1"/>
    <col min="5" max="5" width="16.90625" style="8" customWidth="1"/>
    <col min="6" max="6" width="21.36328125" style="11" customWidth="1"/>
    <col min="7" max="7" width="11.90625" style="8" bestFit="1" customWidth="1"/>
    <col min="8" max="8" width="14.6328125" style="8" bestFit="1" customWidth="1"/>
    <col min="9" max="9" width="9.08984375" style="8" bestFit="1" customWidth="1"/>
    <col min="10" max="11" width="10.81640625" style="8" customWidth="1"/>
    <col min="12" max="12" width="11.453125" style="8" customWidth="1"/>
    <col min="13" max="13" width="8.90625" style="8" customWidth="1"/>
    <col min="14" max="16384" width="8.90625" style="8"/>
  </cols>
  <sheetData>
    <row r="1" spans="1:13" x14ac:dyDescent="0.4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4">
      <c r="A2" s="15" t="s">
        <v>135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34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13" ht="34" x14ac:dyDescent="0.4">
      <c r="A4" s="1">
        <v>1</v>
      </c>
      <c r="B4" s="2" t="s">
        <v>34</v>
      </c>
      <c r="C4" s="2" t="s">
        <v>118</v>
      </c>
      <c r="D4" s="2" t="s">
        <v>30</v>
      </c>
      <c r="E4" s="2" t="s">
        <v>31</v>
      </c>
      <c r="F4" s="4">
        <v>9781419743306</v>
      </c>
      <c r="G4" s="2">
        <v>1</v>
      </c>
      <c r="H4" s="2">
        <v>350</v>
      </c>
      <c r="I4" s="2">
        <f t="shared" ref="I4:I67" si="0">G4*H4</f>
        <v>350</v>
      </c>
      <c r="J4" s="2" t="s">
        <v>32</v>
      </c>
      <c r="K4" s="2" t="s">
        <v>33</v>
      </c>
      <c r="L4" s="2" t="s">
        <v>33</v>
      </c>
      <c r="M4" s="2"/>
    </row>
    <row r="5" spans="1:13" ht="34" x14ac:dyDescent="0.4">
      <c r="A5" s="1">
        <v>2</v>
      </c>
      <c r="B5" s="2" t="s">
        <v>35</v>
      </c>
      <c r="C5" s="2" t="s">
        <v>118</v>
      </c>
      <c r="D5" s="2" t="s">
        <v>30</v>
      </c>
      <c r="E5" s="2" t="s">
        <v>31</v>
      </c>
      <c r="F5" s="4">
        <v>9781419743306</v>
      </c>
      <c r="G5" s="2">
        <v>1</v>
      </c>
      <c r="H5" s="2">
        <v>350</v>
      </c>
      <c r="I5" s="2">
        <f t="shared" ref="I5:I7" si="1">G5*H5</f>
        <v>350</v>
      </c>
      <c r="J5" s="2" t="s">
        <v>32</v>
      </c>
      <c r="K5" s="2" t="s">
        <v>20</v>
      </c>
      <c r="L5" s="2" t="s">
        <v>20</v>
      </c>
      <c r="M5" s="2"/>
    </row>
    <row r="6" spans="1:13" ht="34" x14ac:dyDescent="0.4">
      <c r="A6" s="1">
        <v>3</v>
      </c>
      <c r="B6" s="2" t="s">
        <v>36</v>
      </c>
      <c r="C6" s="2" t="s">
        <v>118</v>
      </c>
      <c r="D6" s="2" t="s">
        <v>30</v>
      </c>
      <c r="E6" s="2" t="s">
        <v>31</v>
      </c>
      <c r="F6" s="4">
        <v>9781419743306</v>
      </c>
      <c r="G6" s="2">
        <v>1</v>
      </c>
      <c r="H6" s="2">
        <v>350</v>
      </c>
      <c r="I6" s="2">
        <f t="shared" si="1"/>
        <v>350</v>
      </c>
      <c r="J6" s="2" t="s">
        <v>32</v>
      </c>
      <c r="K6" s="2" t="s">
        <v>20</v>
      </c>
      <c r="L6" s="2" t="s">
        <v>20</v>
      </c>
      <c r="M6" s="2"/>
    </row>
    <row r="7" spans="1:13" ht="34" x14ac:dyDescent="0.4">
      <c r="A7" s="1">
        <v>4</v>
      </c>
      <c r="B7" s="2" t="s">
        <v>37</v>
      </c>
      <c r="C7" s="2" t="s">
        <v>118</v>
      </c>
      <c r="D7" s="2" t="s">
        <v>30</v>
      </c>
      <c r="E7" s="2" t="s">
        <v>31</v>
      </c>
      <c r="F7" s="4">
        <v>9781419743306</v>
      </c>
      <c r="G7" s="2">
        <v>1</v>
      </c>
      <c r="H7" s="2">
        <v>350</v>
      </c>
      <c r="I7" s="2">
        <f t="shared" si="1"/>
        <v>350</v>
      </c>
      <c r="J7" s="2" t="s">
        <v>32</v>
      </c>
      <c r="K7" s="2" t="s">
        <v>20</v>
      </c>
      <c r="L7" s="2" t="s">
        <v>20</v>
      </c>
      <c r="M7" s="2"/>
    </row>
    <row r="8" spans="1:13" ht="34" x14ac:dyDescent="0.4">
      <c r="A8" s="1">
        <v>5</v>
      </c>
      <c r="B8" s="2" t="s">
        <v>47</v>
      </c>
      <c r="C8" s="2" t="s">
        <v>48</v>
      </c>
      <c r="D8" s="2" t="s">
        <v>49</v>
      </c>
      <c r="E8" s="2" t="s">
        <v>50</v>
      </c>
      <c r="F8" s="5" t="s">
        <v>51</v>
      </c>
      <c r="G8" s="2">
        <v>1</v>
      </c>
      <c r="H8" s="2">
        <v>200</v>
      </c>
      <c r="I8" s="2">
        <v>200</v>
      </c>
      <c r="J8" s="2" t="s">
        <v>52</v>
      </c>
      <c r="K8" s="2" t="s">
        <v>20</v>
      </c>
      <c r="L8" s="2" t="s">
        <v>20</v>
      </c>
      <c r="M8" s="2"/>
    </row>
    <row r="9" spans="1:13" ht="34" x14ac:dyDescent="0.4">
      <c r="A9" s="1">
        <v>6</v>
      </c>
      <c r="B9" s="2" t="s">
        <v>53</v>
      </c>
      <c r="C9" s="2" t="s">
        <v>48</v>
      </c>
      <c r="D9" s="2" t="s">
        <v>49</v>
      </c>
      <c r="E9" s="2" t="s">
        <v>50</v>
      </c>
      <c r="F9" s="5" t="s">
        <v>54</v>
      </c>
      <c r="G9" s="2">
        <v>1</v>
      </c>
      <c r="H9" s="2">
        <v>200</v>
      </c>
      <c r="I9" s="2">
        <v>200</v>
      </c>
      <c r="J9" s="2" t="s">
        <v>52</v>
      </c>
      <c r="K9" s="2" t="s">
        <v>20</v>
      </c>
      <c r="L9" s="2" t="s">
        <v>20</v>
      </c>
      <c r="M9" s="2"/>
    </row>
    <row r="10" spans="1:13" ht="34" x14ac:dyDescent="0.4">
      <c r="A10" s="1">
        <v>7</v>
      </c>
      <c r="B10" s="2" t="s">
        <v>55</v>
      </c>
      <c r="C10" s="2" t="s">
        <v>48</v>
      </c>
      <c r="D10" s="2" t="s">
        <v>49</v>
      </c>
      <c r="E10" s="2" t="s">
        <v>50</v>
      </c>
      <c r="F10" s="5" t="s">
        <v>56</v>
      </c>
      <c r="G10" s="2">
        <v>1</v>
      </c>
      <c r="H10" s="2">
        <v>200</v>
      </c>
      <c r="I10" s="2">
        <v>200</v>
      </c>
      <c r="J10" s="2" t="s">
        <v>33</v>
      </c>
      <c r="K10" s="2" t="s">
        <v>20</v>
      </c>
      <c r="L10" s="2" t="s">
        <v>20</v>
      </c>
      <c r="M10" s="2"/>
    </row>
    <row r="11" spans="1:13" ht="34" x14ac:dyDescent="0.4">
      <c r="A11" s="1">
        <v>8</v>
      </c>
      <c r="B11" s="2" t="s">
        <v>57</v>
      </c>
      <c r="C11" s="2" t="s">
        <v>48</v>
      </c>
      <c r="D11" s="2" t="s">
        <v>49</v>
      </c>
      <c r="E11" s="2" t="s">
        <v>50</v>
      </c>
      <c r="F11" s="5" t="s">
        <v>58</v>
      </c>
      <c r="G11" s="2">
        <v>1</v>
      </c>
      <c r="H11" s="2">
        <v>220</v>
      </c>
      <c r="I11" s="2">
        <v>220</v>
      </c>
      <c r="J11" s="2" t="s">
        <v>33</v>
      </c>
      <c r="K11" s="2" t="s">
        <v>20</v>
      </c>
      <c r="L11" s="2" t="s">
        <v>20</v>
      </c>
      <c r="M11" s="2"/>
    </row>
    <row r="12" spans="1:13" ht="34" x14ac:dyDescent="0.4">
      <c r="A12" s="1">
        <v>9</v>
      </c>
      <c r="B12" s="2" t="s">
        <v>59</v>
      </c>
      <c r="C12" s="2" t="s">
        <v>48</v>
      </c>
      <c r="D12" s="2" t="s">
        <v>49</v>
      </c>
      <c r="E12" s="2" t="s">
        <v>50</v>
      </c>
      <c r="F12" s="5" t="s">
        <v>60</v>
      </c>
      <c r="G12" s="2">
        <v>1</v>
      </c>
      <c r="H12" s="2">
        <v>220</v>
      </c>
      <c r="I12" s="2">
        <v>220</v>
      </c>
      <c r="J12" s="2" t="s">
        <v>33</v>
      </c>
      <c r="K12" s="2" t="s">
        <v>20</v>
      </c>
      <c r="L12" s="2" t="s">
        <v>20</v>
      </c>
      <c r="M12" s="2"/>
    </row>
    <row r="13" spans="1:13" x14ac:dyDescent="0.4">
      <c r="A13" s="1">
        <v>10</v>
      </c>
      <c r="B13" s="2" t="s">
        <v>21</v>
      </c>
      <c r="C13" s="2" t="s">
        <v>22</v>
      </c>
      <c r="D13" s="2" t="s">
        <v>23</v>
      </c>
      <c r="E13" s="2" t="s">
        <v>18</v>
      </c>
      <c r="F13" s="4">
        <v>9789864796243</v>
      </c>
      <c r="G13" s="2">
        <v>1</v>
      </c>
      <c r="H13" s="2">
        <v>300</v>
      </c>
      <c r="I13" s="2">
        <f>G13*H13</f>
        <v>300</v>
      </c>
      <c r="J13" s="2" t="s">
        <v>20</v>
      </c>
      <c r="K13" s="2" t="s">
        <v>20</v>
      </c>
      <c r="L13" s="2" t="s">
        <v>20</v>
      </c>
      <c r="M13" s="2"/>
    </row>
    <row r="14" spans="1:13" ht="48.75" customHeight="1" x14ac:dyDescent="0.4">
      <c r="A14" s="1">
        <v>11</v>
      </c>
      <c r="B14" s="2" t="s">
        <v>15</v>
      </c>
      <c r="C14" s="2" t="s">
        <v>16</v>
      </c>
      <c r="D14" s="2" t="s">
        <v>17</v>
      </c>
      <c r="E14" s="2" t="s">
        <v>18</v>
      </c>
      <c r="F14" s="4">
        <v>9789578640481</v>
      </c>
      <c r="G14" s="2">
        <v>1</v>
      </c>
      <c r="H14" s="2">
        <v>1920</v>
      </c>
      <c r="I14" s="2">
        <f t="shared" si="0"/>
        <v>1920</v>
      </c>
      <c r="J14" s="2" t="s">
        <v>19</v>
      </c>
      <c r="K14" s="2" t="s">
        <v>20</v>
      </c>
      <c r="L14" s="2" t="s">
        <v>20</v>
      </c>
      <c r="M14" s="2"/>
    </row>
    <row r="15" spans="1:13" ht="39.75" customHeight="1" x14ac:dyDescent="0.4">
      <c r="A15" s="1">
        <v>12</v>
      </c>
      <c r="B15" s="2" t="s">
        <v>27</v>
      </c>
      <c r="C15" s="2" t="s">
        <v>28</v>
      </c>
      <c r="D15" s="2" t="s">
        <v>29</v>
      </c>
      <c r="E15" s="2" t="s">
        <v>18</v>
      </c>
      <c r="F15" s="4">
        <v>9789573283980</v>
      </c>
      <c r="G15" s="2">
        <v>1</v>
      </c>
      <c r="H15" s="2">
        <v>1350</v>
      </c>
      <c r="I15" s="2">
        <f>G15*H15</f>
        <v>1350</v>
      </c>
      <c r="J15" s="2" t="s">
        <v>19</v>
      </c>
      <c r="K15" s="2" t="s">
        <v>20</v>
      </c>
      <c r="L15" s="2" t="s">
        <v>20</v>
      </c>
      <c r="M15" s="2"/>
    </row>
    <row r="16" spans="1:13" x14ac:dyDescent="0.4">
      <c r="A16" s="1">
        <v>13</v>
      </c>
      <c r="B16" s="3" t="s">
        <v>120</v>
      </c>
      <c r="C16" s="2" t="s">
        <v>121</v>
      </c>
      <c r="D16" s="2" t="s">
        <v>122</v>
      </c>
      <c r="E16" s="2" t="s">
        <v>18</v>
      </c>
      <c r="F16" s="4">
        <v>9789863125952</v>
      </c>
      <c r="G16" s="2">
        <v>1</v>
      </c>
      <c r="H16" s="2">
        <v>650</v>
      </c>
      <c r="I16" s="2">
        <f t="shared" si="0"/>
        <v>650</v>
      </c>
      <c r="J16" s="2" t="s">
        <v>20</v>
      </c>
      <c r="K16" s="2" t="s">
        <v>20</v>
      </c>
      <c r="L16" s="2" t="s">
        <v>20</v>
      </c>
      <c r="M16" s="2"/>
    </row>
    <row r="17" spans="1:13" x14ac:dyDescent="0.4">
      <c r="A17" s="1">
        <v>14</v>
      </c>
      <c r="B17" s="2" t="s">
        <v>123</v>
      </c>
      <c r="C17" s="2" t="s">
        <v>124</v>
      </c>
      <c r="D17" s="2" t="s">
        <v>125</v>
      </c>
      <c r="E17" s="2" t="s">
        <v>18</v>
      </c>
      <c r="F17" s="4">
        <v>9789864769483</v>
      </c>
      <c r="G17" s="2">
        <v>1</v>
      </c>
      <c r="H17" s="2">
        <v>450</v>
      </c>
      <c r="I17" s="2">
        <f t="shared" si="0"/>
        <v>450</v>
      </c>
      <c r="J17" s="2" t="s">
        <v>20</v>
      </c>
      <c r="K17" s="2" t="s">
        <v>20</v>
      </c>
      <c r="L17" s="2" t="s">
        <v>20</v>
      </c>
      <c r="M17" s="2"/>
    </row>
    <row r="18" spans="1:13" ht="34" x14ac:dyDescent="0.4">
      <c r="A18" s="1">
        <v>15</v>
      </c>
      <c r="B18" s="2" t="s">
        <v>126</v>
      </c>
      <c r="C18" s="2" t="s">
        <v>127</v>
      </c>
      <c r="D18" s="2" t="s">
        <v>128</v>
      </c>
      <c r="E18" s="2" t="s">
        <v>18</v>
      </c>
      <c r="F18" s="4">
        <v>9789864555529</v>
      </c>
      <c r="G18" s="2">
        <v>1</v>
      </c>
      <c r="H18" s="2">
        <v>150</v>
      </c>
      <c r="I18" s="2">
        <f t="shared" si="0"/>
        <v>150</v>
      </c>
      <c r="J18" s="2" t="s">
        <v>20</v>
      </c>
      <c r="K18" s="2" t="s">
        <v>20</v>
      </c>
      <c r="L18" s="2" t="s">
        <v>20</v>
      </c>
      <c r="M18" s="2"/>
    </row>
    <row r="19" spans="1:13" ht="34" x14ac:dyDescent="0.4">
      <c r="A19" s="1">
        <v>16</v>
      </c>
      <c r="B19" s="2" t="s">
        <v>129</v>
      </c>
      <c r="C19" s="2" t="s">
        <v>130</v>
      </c>
      <c r="D19" s="2" t="s">
        <v>131</v>
      </c>
      <c r="E19" s="2" t="s">
        <v>18</v>
      </c>
      <c r="F19" s="4">
        <v>9789577631688</v>
      </c>
      <c r="G19" s="2">
        <v>1</v>
      </c>
      <c r="H19" s="2">
        <v>380</v>
      </c>
      <c r="I19" s="2">
        <f t="shared" si="0"/>
        <v>380</v>
      </c>
      <c r="J19" s="2" t="s">
        <v>20</v>
      </c>
      <c r="K19" s="2" t="s">
        <v>20</v>
      </c>
      <c r="L19" s="2" t="s">
        <v>20</v>
      </c>
      <c r="M19" s="2"/>
    </row>
    <row r="20" spans="1:13" x14ac:dyDescent="0.4">
      <c r="A20" s="1">
        <v>17</v>
      </c>
      <c r="B20" s="2" t="s">
        <v>132</v>
      </c>
      <c r="C20" s="2" t="s">
        <v>133</v>
      </c>
      <c r="D20" s="2" t="s">
        <v>134</v>
      </c>
      <c r="E20" s="2" t="s">
        <v>18</v>
      </c>
      <c r="F20" s="4">
        <v>9789863125235</v>
      </c>
      <c r="G20" s="2">
        <v>1</v>
      </c>
      <c r="H20" s="2">
        <v>699</v>
      </c>
      <c r="I20" s="2">
        <f>G20*H20</f>
        <v>699</v>
      </c>
      <c r="J20" s="2" t="s">
        <v>20</v>
      </c>
      <c r="K20" s="2" t="s">
        <v>20</v>
      </c>
      <c r="L20" s="2" t="s">
        <v>20</v>
      </c>
      <c r="M20" s="2"/>
    </row>
    <row r="21" spans="1:13" ht="39.75" customHeight="1" x14ac:dyDescent="0.4">
      <c r="A21" s="1">
        <v>18</v>
      </c>
      <c r="B21" s="2" t="s">
        <v>61</v>
      </c>
      <c r="C21" s="2" t="s">
        <v>119</v>
      </c>
      <c r="D21" s="2" t="s">
        <v>62</v>
      </c>
      <c r="E21" s="2" t="s">
        <v>63</v>
      </c>
      <c r="F21" s="4">
        <v>9789864792955</v>
      </c>
      <c r="G21" s="2">
        <v>1</v>
      </c>
      <c r="H21" s="2">
        <v>620</v>
      </c>
      <c r="I21" s="2">
        <v>620</v>
      </c>
      <c r="J21" s="2" t="s">
        <v>20</v>
      </c>
      <c r="K21" s="2" t="s">
        <v>20</v>
      </c>
      <c r="L21" s="2" t="s">
        <v>20</v>
      </c>
      <c r="M21" s="2"/>
    </row>
    <row r="22" spans="1:13" ht="28.5" customHeight="1" x14ac:dyDescent="0.4">
      <c r="A22" s="1">
        <v>19</v>
      </c>
      <c r="B22" s="2" t="s">
        <v>64</v>
      </c>
      <c r="C22" s="2" t="s">
        <v>65</v>
      </c>
      <c r="D22" s="2" t="s">
        <v>62</v>
      </c>
      <c r="E22" s="2" t="s">
        <v>63</v>
      </c>
      <c r="F22" s="4">
        <v>9789863208099</v>
      </c>
      <c r="G22" s="2">
        <v>1</v>
      </c>
      <c r="H22" s="2">
        <v>780</v>
      </c>
      <c r="I22" s="2">
        <v>780</v>
      </c>
      <c r="J22" s="2" t="s">
        <v>20</v>
      </c>
      <c r="K22" s="2" t="s">
        <v>20</v>
      </c>
      <c r="L22" s="2" t="s">
        <v>20</v>
      </c>
      <c r="M22" s="2"/>
    </row>
    <row r="23" spans="1:13" ht="51" x14ac:dyDescent="0.4">
      <c r="A23" s="1">
        <v>20</v>
      </c>
      <c r="B23" s="2" t="s">
        <v>24</v>
      </c>
      <c r="C23" s="2" t="s">
        <v>25</v>
      </c>
      <c r="D23" s="2" t="s">
        <v>26</v>
      </c>
      <c r="E23" s="2" t="s">
        <v>18</v>
      </c>
      <c r="F23" s="4">
        <v>9789864083602</v>
      </c>
      <c r="G23" s="2">
        <v>1</v>
      </c>
      <c r="H23" s="2">
        <v>480</v>
      </c>
      <c r="I23" s="2">
        <f>G23*H23</f>
        <v>480</v>
      </c>
      <c r="J23" s="2" t="s">
        <v>20</v>
      </c>
      <c r="K23" s="2" t="s">
        <v>20</v>
      </c>
      <c r="L23" s="2" t="s">
        <v>20</v>
      </c>
      <c r="M23" s="2"/>
    </row>
    <row r="24" spans="1:13" ht="85" x14ac:dyDescent="0.4">
      <c r="A24" s="1">
        <v>21</v>
      </c>
      <c r="B24" s="2" t="s">
        <v>85</v>
      </c>
      <c r="C24" s="2" t="s">
        <v>86</v>
      </c>
      <c r="D24" s="2" t="s">
        <v>87</v>
      </c>
      <c r="E24" s="2" t="s">
        <v>18</v>
      </c>
      <c r="F24" s="4">
        <v>9789577633163</v>
      </c>
      <c r="G24" s="2">
        <v>1</v>
      </c>
      <c r="H24" s="2">
        <v>620</v>
      </c>
      <c r="I24" s="2">
        <f t="shared" si="0"/>
        <v>620</v>
      </c>
      <c r="J24" s="2" t="s">
        <v>88</v>
      </c>
      <c r="K24" s="2" t="s">
        <v>20</v>
      </c>
      <c r="L24" s="2" t="s">
        <v>20</v>
      </c>
      <c r="M24" s="2"/>
    </row>
    <row r="25" spans="1:13" ht="34" x14ac:dyDescent="0.4">
      <c r="A25" s="1">
        <v>22</v>
      </c>
      <c r="B25" s="12" t="s">
        <v>139</v>
      </c>
      <c r="C25" s="12" t="s">
        <v>141</v>
      </c>
      <c r="D25" s="12" t="s">
        <v>140</v>
      </c>
      <c r="E25" s="2" t="s">
        <v>18</v>
      </c>
      <c r="F25" s="4">
        <v>9789577516350</v>
      </c>
      <c r="G25" s="2">
        <v>1</v>
      </c>
      <c r="H25" s="2">
        <v>220</v>
      </c>
      <c r="I25" s="2">
        <f t="shared" si="0"/>
        <v>220</v>
      </c>
      <c r="J25" s="2" t="s">
        <v>19</v>
      </c>
      <c r="K25" s="2" t="s">
        <v>20</v>
      </c>
      <c r="L25" s="2" t="s">
        <v>20</v>
      </c>
      <c r="M25" s="2"/>
    </row>
    <row r="26" spans="1:13" ht="51" x14ac:dyDescent="0.4">
      <c r="A26" s="1">
        <v>23</v>
      </c>
      <c r="B26" s="2" t="s">
        <v>92</v>
      </c>
      <c r="C26" s="2" t="s">
        <v>93</v>
      </c>
      <c r="D26" s="2" t="s">
        <v>94</v>
      </c>
      <c r="E26" s="2" t="s">
        <v>63</v>
      </c>
      <c r="F26" s="6">
        <v>9789862357897</v>
      </c>
      <c r="G26" s="2">
        <v>1</v>
      </c>
      <c r="H26" s="2">
        <v>378</v>
      </c>
      <c r="I26" s="2">
        <f t="shared" si="0"/>
        <v>378</v>
      </c>
      <c r="J26" s="2" t="s">
        <v>52</v>
      </c>
      <c r="K26" s="2" t="s">
        <v>20</v>
      </c>
      <c r="L26" s="2" t="s">
        <v>20</v>
      </c>
      <c r="M26" s="2"/>
    </row>
    <row r="27" spans="1:13" ht="34" x14ac:dyDescent="0.4">
      <c r="A27" s="1">
        <v>24</v>
      </c>
      <c r="B27" s="2" t="s">
        <v>95</v>
      </c>
      <c r="C27" s="2" t="s">
        <v>96</v>
      </c>
      <c r="D27" s="2" t="s">
        <v>97</v>
      </c>
      <c r="E27" s="2" t="s">
        <v>18</v>
      </c>
      <c r="F27" s="4">
        <v>9789577636546</v>
      </c>
      <c r="G27" s="2">
        <v>1</v>
      </c>
      <c r="H27" s="2">
        <v>225</v>
      </c>
      <c r="I27" s="2">
        <f t="shared" si="0"/>
        <v>225</v>
      </c>
      <c r="J27" s="2" t="s">
        <v>33</v>
      </c>
      <c r="K27" s="2" t="s">
        <v>20</v>
      </c>
      <c r="L27" s="2" t="s">
        <v>20</v>
      </c>
      <c r="M27" s="2"/>
    </row>
    <row r="28" spans="1:13" ht="51" x14ac:dyDescent="0.4">
      <c r="A28" s="1">
        <v>25</v>
      </c>
      <c r="B28" s="2" t="s">
        <v>98</v>
      </c>
      <c r="C28" s="2" t="s">
        <v>99</v>
      </c>
      <c r="D28" s="2" t="s">
        <v>94</v>
      </c>
      <c r="E28" s="2" t="s">
        <v>18</v>
      </c>
      <c r="F28" s="4">
        <v>9789862357774</v>
      </c>
      <c r="G28" s="2">
        <v>1</v>
      </c>
      <c r="H28" s="2">
        <v>468</v>
      </c>
      <c r="I28" s="2">
        <f t="shared" si="0"/>
        <v>468</v>
      </c>
      <c r="J28" s="2" t="s">
        <v>52</v>
      </c>
      <c r="K28" s="2" t="s">
        <v>20</v>
      </c>
      <c r="L28" s="2" t="s">
        <v>20</v>
      </c>
      <c r="M28" s="2"/>
    </row>
    <row r="29" spans="1:13" ht="34" x14ac:dyDescent="0.4">
      <c r="A29" s="1">
        <v>26</v>
      </c>
      <c r="B29" s="2" t="s">
        <v>38</v>
      </c>
      <c r="C29" s="2" t="s">
        <v>118</v>
      </c>
      <c r="D29" s="2" t="s">
        <v>30</v>
      </c>
      <c r="E29" s="2" t="s">
        <v>31</v>
      </c>
      <c r="F29" s="4">
        <v>9781419743306</v>
      </c>
      <c r="G29" s="2">
        <v>1</v>
      </c>
      <c r="H29" s="2">
        <v>350</v>
      </c>
      <c r="I29" s="2">
        <f t="shared" si="0"/>
        <v>350</v>
      </c>
      <c r="J29" s="2" t="s">
        <v>32</v>
      </c>
      <c r="K29" s="2" t="s">
        <v>33</v>
      </c>
      <c r="L29" s="2" t="s">
        <v>33</v>
      </c>
      <c r="M29" s="2"/>
    </row>
    <row r="30" spans="1:13" ht="34" x14ac:dyDescent="0.4">
      <c r="A30" s="1">
        <v>27</v>
      </c>
      <c r="B30" s="2" t="s">
        <v>46</v>
      </c>
      <c r="C30" s="2" t="s">
        <v>118</v>
      </c>
      <c r="D30" s="2" t="s">
        <v>30</v>
      </c>
      <c r="E30" s="2" t="s">
        <v>31</v>
      </c>
      <c r="F30" s="4">
        <v>9781419743306</v>
      </c>
      <c r="G30" s="2">
        <v>1</v>
      </c>
      <c r="H30" s="2">
        <v>350</v>
      </c>
      <c r="I30" s="2">
        <f t="shared" si="0"/>
        <v>350</v>
      </c>
      <c r="J30" s="2" t="s">
        <v>32</v>
      </c>
      <c r="K30" s="2" t="s">
        <v>33</v>
      </c>
      <c r="L30" s="2" t="s">
        <v>33</v>
      </c>
      <c r="M30" s="2"/>
    </row>
    <row r="31" spans="1:13" ht="34" x14ac:dyDescent="0.4">
      <c r="A31" s="1">
        <v>28</v>
      </c>
      <c r="B31" s="2" t="s">
        <v>39</v>
      </c>
      <c r="C31" s="2" t="s">
        <v>118</v>
      </c>
      <c r="D31" s="2" t="s">
        <v>30</v>
      </c>
      <c r="E31" s="2" t="s">
        <v>31</v>
      </c>
      <c r="F31" s="4">
        <v>9781419743306</v>
      </c>
      <c r="G31" s="2">
        <v>1</v>
      </c>
      <c r="H31" s="2">
        <v>350</v>
      </c>
      <c r="I31" s="2">
        <f t="shared" si="0"/>
        <v>350</v>
      </c>
      <c r="J31" s="2" t="s">
        <v>32</v>
      </c>
      <c r="K31" s="2" t="s">
        <v>33</v>
      </c>
      <c r="L31" s="2" t="s">
        <v>33</v>
      </c>
      <c r="M31" s="2"/>
    </row>
    <row r="32" spans="1:13" ht="34" x14ac:dyDescent="0.4">
      <c r="A32" s="1">
        <v>29</v>
      </c>
      <c r="B32" s="2" t="s">
        <v>40</v>
      </c>
      <c r="C32" s="2" t="s">
        <v>118</v>
      </c>
      <c r="D32" s="2" t="s">
        <v>30</v>
      </c>
      <c r="E32" s="2" t="s">
        <v>31</v>
      </c>
      <c r="F32" s="4">
        <v>9781419743306</v>
      </c>
      <c r="G32" s="2">
        <v>1</v>
      </c>
      <c r="H32" s="2">
        <v>350</v>
      </c>
      <c r="I32" s="2">
        <f t="shared" si="0"/>
        <v>350</v>
      </c>
      <c r="J32" s="2" t="s">
        <v>32</v>
      </c>
      <c r="K32" s="2" t="s">
        <v>33</v>
      </c>
      <c r="L32" s="2" t="s">
        <v>33</v>
      </c>
      <c r="M32" s="2"/>
    </row>
    <row r="33" spans="1:13" ht="34" x14ac:dyDescent="0.4">
      <c r="A33" s="1">
        <v>30</v>
      </c>
      <c r="B33" s="2" t="s">
        <v>41</v>
      </c>
      <c r="C33" s="2" t="s">
        <v>118</v>
      </c>
      <c r="D33" s="2" t="s">
        <v>30</v>
      </c>
      <c r="E33" s="2" t="s">
        <v>31</v>
      </c>
      <c r="F33" s="4">
        <v>9781419743306</v>
      </c>
      <c r="G33" s="2">
        <v>1</v>
      </c>
      <c r="H33" s="2">
        <v>350</v>
      </c>
      <c r="I33" s="2">
        <f t="shared" si="0"/>
        <v>350</v>
      </c>
      <c r="J33" s="2" t="s">
        <v>32</v>
      </c>
      <c r="K33" s="2" t="s">
        <v>33</v>
      </c>
      <c r="L33" s="2" t="s">
        <v>33</v>
      </c>
      <c r="M33" s="2"/>
    </row>
    <row r="34" spans="1:13" ht="34" x14ac:dyDescent="0.4">
      <c r="A34" s="1">
        <v>31</v>
      </c>
      <c r="B34" s="2" t="s">
        <v>42</v>
      </c>
      <c r="C34" s="2" t="s">
        <v>118</v>
      </c>
      <c r="D34" s="2" t="s">
        <v>30</v>
      </c>
      <c r="E34" s="2" t="s">
        <v>31</v>
      </c>
      <c r="F34" s="4">
        <v>9781419743306</v>
      </c>
      <c r="G34" s="2">
        <v>1</v>
      </c>
      <c r="H34" s="2">
        <v>350</v>
      </c>
      <c r="I34" s="2">
        <f t="shared" si="0"/>
        <v>350</v>
      </c>
      <c r="J34" s="2" t="s">
        <v>32</v>
      </c>
      <c r="K34" s="2" t="s">
        <v>33</v>
      </c>
      <c r="L34" s="2" t="s">
        <v>33</v>
      </c>
      <c r="M34" s="2"/>
    </row>
    <row r="35" spans="1:13" ht="34" x14ac:dyDescent="0.4">
      <c r="A35" s="1">
        <v>32</v>
      </c>
      <c r="B35" s="2" t="s">
        <v>43</v>
      </c>
      <c r="C35" s="2" t="s">
        <v>118</v>
      </c>
      <c r="D35" s="2" t="s">
        <v>30</v>
      </c>
      <c r="E35" s="2" t="s">
        <v>31</v>
      </c>
      <c r="F35" s="4">
        <v>9781419743306</v>
      </c>
      <c r="G35" s="2">
        <v>1</v>
      </c>
      <c r="H35" s="2">
        <v>350</v>
      </c>
      <c r="I35" s="2">
        <f t="shared" si="0"/>
        <v>350</v>
      </c>
      <c r="J35" s="2" t="s">
        <v>32</v>
      </c>
      <c r="K35" s="2" t="s">
        <v>33</v>
      </c>
      <c r="L35" s="2" t="s">
        <v>33</v>
      </c>
      <c r="M35" s="2"/>
    </row>
    <row r="36" spans="1:13" ht="34" x14ac:dyDescent="0.4">
      <c r="A36" s="1">
        <v>33</v>
      </c>
      <c r="B36" s="2" t="s">
        <v>44</v>
      </c>
      <c r="C36" s="2" t="s">
        <v>118</v>
      </c>
      <c r="D36" s="2" t="s">
        <v>30</v>
      </c>
      <c r="E36" s="2" t="s">
        <v>31</v>
      </c>
      <c r="F36" s="4">
        <v>9781419743306</v>
      </c>
      <c r="G36" s="2">
        <v>1</v>
      </c>
      <c r="H36" s="2">
        <v>350</v>
      </c>
      <c r="I36" s="2">
        <f t="shared" si="0"/>
        <v>350</v>
      </c>
      <c r="J36" s="2" t="s">
        <v>32</v>
      </c>
      <c r="K36" s="2" t="s">
        <v>33</v>
      </c>
      <c r="L36" s="2" t="s">
        <v>33</v>
      </c>
      <c r="M36" s="2"/>
    </row>
    <row r="37" spans="1:13" ht="34" x14ac:dyDescent="0.4">
      <c r="A37" s="1">
        <v>34</v>
      </c>
      <c r="B37" s="2" t="s">
        <v>45</v>
      </c>
      <c r="C37" s="2" t="s">
        <v>118</v>
      </c>
      <c r="D37" s="2" t="s">
        <v>30</v>
      </c>
      <c r="E37" s="2" t="s">
        <v>31</v>
      </c>
      <c r="F37" s="4">
        <v>9781419743306</v>
      </c>
      <c r="G37" s="2">
        <v>1</v>
      </c>
      <c r="H37" s="2">
        <v>350</v>
      </c>
      <c r="I37" s="2">
        <f t="shared" si="0"/>
        <v>350</v>
      </c>
      <c r="J37" s="2" t="s">
        <v>32</v>
      </c>
      <c r="K37" s="2" t="s">
        <v>33</v>
      </c>
      <c r="L37" s="2" t="s">
        <v>33</v>
      </c>
      <c r="M37" s="2"/>
    </row>
    <row r="38" spans="1:13" ht="34" x14ac:dyDescent="0.4">
      <c r="A38" s="1">
        <v>35</v>
      </c>
      <c r="B38" s="2" t="s">
        <v>75</v>
      </c>
      <c r="C38" s="2" t="s">
        <v>48</v>
      </c>
      <c r="D38" s="2" t="s">
        <v>49</v>
      </c>
      <c r="E38" s="2" t="s">
        <v>50</v>
      </c>
      <c r="F38" s="5" t="s">
        <v>76</v>
      </c>
      <c r="G38" s="2">
        <v>1</v>
      </c>
      <c r="H38" s="2">
        <v>220</v>
      </c>
      <c r="I38" s="2">
        <f t="shared" si="0"/>
        <v>220</v>
      </c>
      <c r="J38" s="2" t="s">
        <v>52</v>
      </c>
      <c r="K38" s="2" t="s">
        <v>52</v>
      </c>
      <c r="L38" s="2" t="s">
        <v>52</v>
      </c>
      <c r="M38" s="2"/>
    </row>
    <row r="39" spans="1:13" ht="34" x14ac:dyDescent="0.4">
      <c r="A39" s="1">
        <v>36</v>
      </c>
      <c r="B39" s="2" t="s">
        <v>77</v>
      </c>
      <c r="C39" s="2" t="s">
        <v>48</v>
      </c>
      <c r="D39" s="2" t="s">
        <v>49</v>
      </c>
      <c r="E39" s="2" t="s">
        <v>50</v>
      </c>
      <c r="F39" s="5" t="s">
        <v>78</v>
      </c>
      <c r="G39" s="2">
        <v>1</v>
      </c>
      <c r="H39" s="2">
        <v>240</v>
      </c>
      <c r="I39" s="2">
        <f t="shared" si="0"/>
        <v>240</v>
      </c>
      <c r="J39" s="2" t="s">
        <v>52</v>
      </c>
      <c r="K39" s="2" t="s">
        <v>52</v>
      </c>
      <c r="L39" s="2" t="s">
        <v>33</v>
      </c>
      <c r="M39" s="2"/>
    </row>
    <row r="40" spans="1:13" ht="34" x14ac:dyDescent="0.4">
      <c r="A40" s="1">
        <v>37</v>
      </c>
      <c r="B40" s="2" t="s">
        <v>79</v>
      </c>
      <c r="C40" s="2" t="s">
        <v>48</v>
      </c>
      <c r="D40" s="2" t="s">
        <v>49</v>
      </c>
      <c r="E40" s="2" t="s">
        <v>50</v>
      </c>
      <c r="F40" s="5" t="s">
        <v>80</v>
      </c>
      <c r="G40" s="2">
        <v>1</v>
      </c>
      <c r="H40" s="2">
        <v>280</v>
      </c>
      <c r="I40" s="2">
        <f t="shared" si="0"/>
        <v>280</v>
      </c>
      <c r="J40" s="2" t="s">
        <v>52</v>
      </c>
      <c r="K40" s="2" t="s">
        <v>33</v>
      </c>
      <c r="L40" s="2" t="s">
        <v>52</v>
      </c>
      <c r="M40" s="2"/>
    </row>
    <row r="41" spans="1:13" ht="34" x14ac:dyDescent="0.4">
      <c r="A41" s="1">
        <v>38</v>
      </c>
      <c r="B41" s="2" t="s">
        <v>81</v>
      </c>
      <c r="C41" s="2" t="s">
        <v>48</v>
      </c>
      <c r="D41" s="2" t="s">
        <v>49</v>
      </c>
      <c r="E41" s="2" t="s">
        <v>50</v>
      </c>
      <c r="F41" s="5" t="s">
        <v>82</v>
      </c>
      <c r="G41" s="2">
        <v>1</v>
      </c>
      <c r="H41" s="2">
        <v>200</v>
      </c>
      <c r="I41" s="2">
        <f t="shared" si="0"/>
        <v>200</v>
      </c>
      <c r="J41" s="2" t="s">
        <v>52</v>
      </c>
      <c r="K41" s="2" t="s">
        <v>33</v>
      </c>
      <c r="L41" s="2" t="s">
        <v>52</v>
      </c>
      <c r="M41" s="2"/>
    </row>
    <row r="42" spans="1:13" ht="34" x14ac:dyDescent="0.4">
      <c r="A42" s="1">
        <v>39</v>
      </c>
      <c r="B42" s="2" t="s">
        <v>83</v>
      </c>
      <c r="C42" s="2" t="s">
        <v>48</v>
      </c>
      <c r="D42" s="2" t="s">
        <v>49</v>
      </c>
      <c r="E42" s="2" t="s">
        <v>50</v>
      </c>
      <c r="F42" s="5" t="s">
        <v>84</v>
      </c>
      <c r="G42" s="2">
        <v>1</v>
      </c>
      <c r="H42" s="2">
        <v>250</v>
      </c>
      <c r="I42" s="2">
        <f t="shared" si="0"/>
        <v>250</v>
      </c>
      <c r="J42" s="2" t="s">
        <v>33</v>
      </c>
      <c r="K42" s="2" t="s">
        <v>33</v>
      </c>
      <c r="L42" s="2" t="s">
        <v>33</v>
      </c>
      <c r="M42" s="2"/>
    </row>
    <row r="43" spans="1:13" x14ac:dyDescent="0.4">
      <c r="A43" s="1">
        <v>40</v>
      </c>
      <c r="B43" s="2" t="s">
        <v>117</v>
      </c>
      <c r="C43" s="2" t="s">
        <v>89</v>
      </c>
      <c r="D43" s="2" t="s">
        <v>68</v>
      </c>
      <c r="E43" s="2" t="s">
        <v>50</v>
      </c>
      <c r="F43" s="6">
        <v>4717211024577</v>
      </c>
      <c r="G43" s="2">
        <v>1</v>
      </c>
      <c r="H43" s="2">
        <v>699</v>
      </c>
      <c r="I43" s="2">
        <f t="shared" si="0"/>
        <v>699</v>
      </c>
      <c r="J43" s="2" t="s">
        <v>32</v>
      </c>
      <c r="K43" s="2" t="s">
        <v>20</v>
      </c>
      <c r="L43" s="2" t="s">
        <v>20</v>
      </c>
      <c r="M43" s="2"/>
    </row>
    <row r="44" spans="1:13" ht="34" x14ac:dyDescent="0.4">
      <c r="A44" s="1">
        <v>41</v>
      </c>
      <c r="B44" s="2" t="s">
        <v>90</v>
      </c>
      <c r="C44" s="2" t="s">
        <v>91</v>
      </c>
      <c r="D44" s="2" t="s">
        <v>68</v>
      </c>
      <c r="E44" s="2" t="s">
        <v>50</v>
      </c>
      <c r="F44" s="6">
        <v>4717211023075</v>
      </c>
      <c r="G44" s="2">
        <v>1</v>
      </c>
      <c r="H44" s="2">
        <v>1280</v>
      </c>
      <c r="I44" s="2">
        <f t="shared" si="0"/>
        <v>1280</v>
      </c>
      <c r="J44" s="2" t="s">
        <v>32</v>
      </c>
      <c r="K44" s="2" t="s">
        <v>20</v>
      </c>
      <c r="L44" s="2" t="s">
        <v>20</v>
      </c>
      <c r="M44" s="2"/>
    </row>
    <row r="45" spans="1:13" ht="34" x14ac:dyDescent="0.4">
      <c r="A45" s="1">
        <v>42</v>
      </c>
      <c r="B45" s="2" t="s">
        <v>66</v>
      </c>
      <c r="C45" s="2" t="s">
        <v>67</v>
      </c>
      <c r="D45" s="2" t="s">
        <v>68</v>
      </c>
      <c r="E45" s="2" t="s">
        <v>69</v>
      </c>
      <c r="F45" s="6">
        <v>4717211025963</v>
      </c>
      <c r="G45" s="2">
        <v>1</v>
      </c>
      <c r="H45" s="2">
        <v>399</v>
      </c>
      <c r="I45" s="2">
        <f t="shared" si="0"/>
        <v>399</v>
      </c>
      <c r="J45" s="2" t="s">
        <v>20</v>
      </c>
      <c r="K45" s="2" t="s">
        <v>20</v>
      </c>
      <c r="L45" s="2" t="s">
        <v>20</v>
      </c>
      <c r="M45" s="2"/>
    </row>
    <row r="46" spans="1:13" ht="34" x14ac:dyDescent="0.4">
      <c r="A46" s="1">
        <v>43</v>
      </c>
      <c r="B46" s="2" t="s">
        <v>70</v>
      </c>
      <c r="C46" s="2" t="s">
        <v>71</v>
      </c>
      <c r="D46" s="2" t="s">
        <v>68</v>
      </c>
      <c r="E46" s="2" t="s">
        <v>72</v>
      </c>
      <c r="F46" s="6">
        <v>4717211025956</v>
      </c>
      <c r="G46" s="2">
        <v>1</v>
      </c>
      <c r="H46" s="2">
        <v>399</v>
      </c>
      <c r="I46" s="2">
        <f t="shared" si="0"/>
        <v>399</v>
      </c>
      <c r="J46" s="2" t="s">
        <v>20</v>
      </c>
      <c r="K46" s="2" t="s">
        <v>20</v>
      </c>
      <c r="L46" s="2" t="s">
        <v>20</v>
      </c>
      <c r="M46" s="2"/>
    </row>
    <row r="47" spans="1:13" ht="34" x14ac:dyDescent="0.4">
      <c r="A47" s="1">
        <v>44</v>
      </c>
      <c r="B47" s="2" t="s">
        <v>73</v>
      </c>
      <c r="C47" s="2" t="s">
        <v>74</v>
      </c>
      <c r="D47" s="2" t="s">
        <v>68</v>
      </c>
      <c r="E47" s="2" t="s">
        <v>69</v>
      </c>
      <c r="F47" s="6">
        <v>9789575034078</v>
      </c>
      <c r="G47" s="2">
        <v>1</v>
      </c>
      <c r="H47" s="2">
        <v>380</v>
      </c>
      <c r="I47" s="2">
        <f t="shared" si="0"/>
        <v>380</v>
      </c>
      <c r="J47" s="2" t="s">
        <v>20</v>
      </c>
      <c r="K47" s="2" t="s">
        <v>20</v>
      </c>
      <c r="L47" s="2" t="s">
        <v>20</v>
      </c>
      <c r="M47" s="2"/>
    </row>
    <row r="48" spans="1:13" x14ac:dyDescent="0.4">
      <c r="A48" s="1">
        <v>45</v>
      </c>
      <c r="B48" s="12" t="s">
        <v>142</v>
      </c>
      <c r="C48" s="12" t="s">
        <v>143</v>
      </c>
      <c r="D48" s="12" t="s">
        <v>144</v>
      </c>
      <c r="E48" s="2" t="s">
        <v>18</v>
      </c>
      <c r="F48" s="6">
        <v>9789862115732</v>
      </c>
      <c r="G48" s="2">
        <v>1</v>
      </c>
      <c r="H48" s="2">
        <v>270</v>
      </c>
      <c r="I48" s="2">
        <f t="shared" si="0"/>
        <v>270</v>
      </c>
      <c r="J48" s="2" t="s">
        <v>20</v>
      </c>
      <c r="K48" s="2" t="s">
        <v>20</v>
      </c>
      <c r="L48" s="2" t="s">
        <v>20</v>
      </c>
      <c r="M48" s="2"/>
    </row>
    <row r="49" spans="1:13" ht="51" x14ac:dyDescent="0.4">
      <c r="A49" s="1">
        <v>46</v>
      </c>
      <c r="B49" s="12" t="s">
        <v>145</v>
      </c>
      <c r="C49" s="12" t="s">
        <v>146</v>
      </c>
      <c r="D49" s="12" t="s">
        <v>147</v>
      </c>
      <c r="E49" s="2" t="s">
        <v>18</v>
      </c>
      <c r="F49" s="6">
        <v>9789863380481</v>
      </c>
      <c r="G49" s="2">
        <v>1</v>
      </c>
      <c r="H49" s="2">
        <v>280</v>
      </c>
      <c r="I49" s="2">
        <f t="shared" si="0"/>
        <v>280</v>
      </c>
      <c r="J49" s="2" t="s">
        <v>20</v>
      </c>
      <c r="K49" s="2" t="s">
        <v>20</v>
      </c>
      <c r="L49" s="2" t="s">
        <v>20</v>
      </c>
      <c r="M49" s="2"/>
    </row>
    <row r="50" spans="1:13" ht="68" x14ac:dyDescent="0.4">
      <c r="A50" s="1">
        <v>47</v>
      </c>
      <c r="B50" s="12" t="s">
        <v>148</v>
      </c>
      <c r="C50" s="12" t="s">
        <v>149</v>
      </c>
      <c r="D50" s="12" t="s">
        <v>147</v>
      </c>
      <c r="E50" s="2" t="s">
        <v>18</v>
      </c>
      <c r="F50" s="6">
        <v>9789863380498</v>
      </c>
      <c r="G50" s="2">
        <v>1</v>
      </c>
      <c r="H50" s="2">
        <v>280</v>
      </c>
      <c r="I50" s="2">
        <f t="shared" si="0"/>
        <v>280</v>
      </c>
      <c r="J50" s="2" t="s">
        <v>20</v>
      </c>
      <c r="K50" s="2" t="s">
        <v>20</v>
      </c>
      <c r="L50" s="2" t="s">
        <v>20</v>
      </c>
      <c r="M50" s="2"/>
    </row>
    <row r="51" spans="1:13" ht="51" x14ac:dyDescent="0.4">
      <c r="A51" s="1">
        <v>48</v>
      </c>
      <c r="B51" s="12" t="s">
        <v>150</v>
      </c>
      <c r="C51" s="12" t="s">
        <v>151</v>
      </c>
      <c r="D51" s="12" t="s">
        <v>147</v>
      </c>
      <c r="E51" s="2" t="s">
        <v>18</v>
      </c>
      <c r="F51" s="6">
        <v>9789863381211</v>
      </c>
      <c r="G51" s="2">
        <v>1</v>
      </c>
      <c r="H51" s="2">
        <v>260</v>
      </c>
      <c r="I51" s="2">
        <f t="shared" si="0"/>
        <v>260</v>
      </c>
      <c r="J51" s="2" t="s">
        <v>20</v>
      </c>
      <c r="K51" s="2" t="s">
        <v>20</v>
      </c>
      <c r="L51" s="2" t="s">
        <v>20</v>
      </c>
      <c r="M51" s="2"/>
    </row>
    <row r="52" spans="1:13" ht="85" x14ac:dyDescent="0.4">
      <c r="A52" s="1">
        <v>49</v>
      </c>
      <c r="B52" s="12" t="s">
        <v>152</v>
      </c>
      <c r="C52" s="12" t="s">
        <v>153</v>
      </c>
      <c r="D52" s="12" t="s">
        <v>147</v>
      </c>
      <c r="E52" s="2" t="s">
        <v>18</v>
      </c>
      <c r="F52" s="6">
        <v>9789863380818</v>
      </c>
      <c r="G52" s="2">
        <v>1</v>
      </c>
      <c r="H52" s="2">
        <v>280</v>
      </c>
      <c r="I52" s="2">
        <f t="shared" si="0"/>
        <v>280</v>
      </c>
      <c r="J52" s="2" t="s">
        <v>20</v>
      </c>
      <c r="K52" s="2" t="s">
        <v>20</v>
      </c>
      <c r="L52" s="2" t="s">
        <v>20</v>
      </c>
      <c r="M52" s="2"/>
    </row>
    <row r="53" spans="1:13" x14ac:dyDescent="0.4">
      <c r="A53" s="1">
        <v>50</v>
      </c>
      <c r="B53" s="12" t="s">
        <v>154</v>
      </c>
      <c r="C53" s="12" t="s">
        <v>155</v>
      </c>
      <c r="D53" s="12" t="s">
        <v>156</v>
      </c>
      <c r="E53" s="2" t="s">
        <v>18</v>
      </c>
      <c r="F53" s="6">
        <v>9789861897486</v>
      </c>
      <c r="G53" s="2">
        <v>1</v>
      </c>
      <c r="H53" s="2">
        <v>360</v>
      </c>
      <c r="I53" s="2">
        <f t="shared" si="0"/>
        <v>360</v>
      </c>
      <c r="J53" s="2" t="s">
        <v>20</v>
      </c>
      <c r="K53" s="2" t="s">
        <v>20</v>
      </c>
      <c r="L53" s="2" t="s">
        <v>20</v>
      </c>
      <c r="M53" s="2"/>
    </row>
    <row r="54" spans="1:13" ht="34" x14ac:dyDescent="0.4">
      <c r="A54" s="1">
        <v>51</v>
      </c>
      <c r="B54" s="12" t="s">
        <v>157</v>
      </c>
      <c r="C54" s="12" t="s">
        <v>158</v>
      </c>
      <c r="D54" s="12" t="s">
        <v>159</v>
      </c>
      <c r="E54" s="2" t="s">
        <v>18</v>
      </c>
      <c r="F54" s="9" t="s">
        <v>169</v>
      </c>
      <c r="G54" s="2">
        <v>1</v>
      </c>
      <c r="H54" s="7">
        <v>350</v>
      </c>
      <c r="I54" s="2">
        <f t="shared" si="0"/>
        <v>350</v>
      </c>
      <c r="J54" s="2" t="s">
        <v>20</v>
      </c>
      <c r="K54" s="2" t="s">
        <v>20</v>
      </c>
      <c r="L54" s="2" t="s">
        <v>20</v>
      </c>
      <c r="M54" s="2"/>
    </row>
    <row r="55" spans="1:13" ht="34" x14ac:dyDescent="0.4">
      <c r="A55" s="1">
        <v>52</v>
      </c>
      <c r="B55" s="12" t="s">
        <v>160</v>
      </c>
      <c r="C55" s="12" t="s">
        <v>161</v>
      </c>
      <c r="D55" s="12" t="s">
        <v>144</v>
      </c>
      <c r="E55" s="2" t="s">
        <v>18</v>
      </c>
      <c r="F55" s="6">
        <v>9789862115282</v>
      </c>
      <c r="G55" s="2">
        <v>1</v>
      </c>
      <c r="H55" s="2">
        <v>270</v>
      </c>
      <c r="I55" s="2">
        <f t="shared" si="0"/>
        <v>270</v>
      </c>
      <c r="J55" s="2" t="s">
        <v>20</v>
      </c>
      <c r="K55" s="2" t="s">
        <v>20</v>
      </c>
      <c r="L55" s="2" t="s">
        <v>20</v>
      </c>
      <c r="M55" s="2"/>
    </row>
    <row r="56" spans="1:13" ht="51" x14ac:dyDescent="0.4">
      <c r="A56" s="1">
        <v>53</v>
      </c>
      <c r="B56" s="12" t="s">
        <v>162</v>
      </c>
      <c r="C56" s="12" t="s">
        <v>163</v>
      </c>
      <c r="D56" s="12" t="s">
        <v>144</v>
      </c>
      <c r="E56" s="2" t="s">
        <v>18</v>
      </c>
      <c r="F56" s="6">
        <v>9789862115015</v>
      </c>
      <c r="G56" s="2">
        <v>1</v>
      </c>
      <c r="H56" s="2">
        <v>280</v>
      </c>
      <c r="I56" s="2">
        <f t="shared" si="0"/>
        <v>280</v>
      </c>
      <c r="J56" s="2" t="s">
        <v>20</v>
      </c>
      <c r="K56" s="2" t="s">
        <v>20</v>
      </c>
      <c r="L56" s="2" t="s">
        <v>20</v>
      </c>
      <c r="M56" s="2"/>
    </row>
    <row r="57" spans="1:13" ht="68" x14ac:dyDescent="0.4">
      <c r="A57" s="1">
        <v>54</v>
      </c>
      <c r="B57" s="12" t="s">
        <v>164</v>
      </c>
      <c r="C57" s="12" t="s">
        <v>165</v>
      </c>
      <c r="D57" s="12" t="s">
        <v>138</v>
      </c>
      <c r="E57" s="2" t="s">
        <v>18</v>
      </c>
      <c r="F57" s="6">
        <v>9789573273158</v>
      </c>
      <c r="G57" s="2">
        <v>1</v>
      </c>
      <c r="H57" s="2">
        <v>360</v>
      </c>
      <c r="I57" s="2">
        <f t="shared" si="0"/>
        <v>360</v>
      </c>
      <c r="J57" s="2" t="s">
        <v>20</v>
      </c>
      <c r="K57" s="2" t="s">
        <v>20</v>
      </c>
      <c r="L57" s="2" t="s">
        <v>20</v>
      </c>
      <c r="M57" s="2"/>
    </row>
    <row r="58" spans="1:13" ht="34" x14ac:dyDescent="0.4">
      <c r="A58" s="1">
        <v>55</v>
      </c>
      <c r="B58" s="12" t="s">
        <v>166</v>
      </c>
      <c r="C58" s="12" t="s">
        <v>167</v>
      </c>
      <c r="D58" s="12" t="s">
        <v>138</v>
      </c>
      <c r="E58" s="2" t="s">
        <v>18</v>
      </c>
      <c r="F58" s="6">
        <v>9789573271888</v>
      </c>
      <c r="G58" s="2">
        <v>1</v>
      </c>
      <c r="H58" s="2">
        <v>250</v>
      </c>
      <c r="I58" s="2">
        <f t="shared" si="0"/>
        <v>250</v>
      </c>
      <c r="J58" s="2" t="s">
        <v>20</v>
      </c>
      <c r="K58" s="2" t="s">
        <v>20</v>
      </c>
      <c r="L58" s="2" t="s">
        <v>20</v>
      </c>
      <c r="M58" s="2"/>
    </row>
    <row r="59" spans="1:13" ht="34" x14ac:dyDescent="0.4">
      <c r="A59" s="1">
        <v>56</v>
      </c>
      <c r="B59" s="12" t="s">
        <v>168</v>
      </c>
      <c r="C59" s="12" t="s">
        <v>216</v>
      </c>
      <c r="D59" s="12" t="s">
        <v>147</v>
      </c>
      <c r="E59" s="2" t="s">
        <v>18</v>
      </c>
      <c r="F59" s="6">
        <v>9789863380986</v>
      </c>
      <c r="G59" s="2">
        <v>1</v>
      </c>
      <c r="H59" s="2">
        <v>260</v>
      </c>
      <c r="I59" s="2">
        <f t="shared" si="0"/>
        <v>260</v>
      </c>
      <c r="J59" s="2" t="s">
        <v>20</v>
      </c>
      <c r="K59" s="2" t="s">
        <v>20</v>
      </c>
      <c r="L59" s="2" t="s">
        <v>20</v>
      </c>
      <c r="M59" s="2"/>
    </row>
    <row r="60" spans="1:13" ht="51" x14ac:dyDescent="0.4">
      <c r="A60" s="1">
        <v>57</v>
      </c>
      <c r="B60" s="12" t="s">
        <v>170</v>
      </c>
      <c r="C60" s="12" t="s">
        <v>171</v>
      </c>
      <c r="D60" s="12" t="s">
        <v>172</v>
      </c>
      <c r="E60" s="2" t="s">
        <v>18</v>
      </c>
      <c r="F60" s="6">
        <v>9789866006814</v>
      </c>
      <c r="G60" s="2">
        <v>1</v>
      </c>
      <c r="H60" s="2">
        <v>300</v>
      </c>
      <c r="I60" s="2">
        <f t="shared" si="0"/>
        <v>300</v>
      </c>
      <c r="J60" s="2" t="s">
        <v>20</v>
      </c>
      <c r="K60" s="2" t="s">
        <v>20</v>
      </c>
      <c r="L60" s="2" t="s">
        <v>20</v>
      </c>
      <c r="M60" s="2"/>
    </row>
    <row r="61" spans="1:13" ht="34" x14ac:dyDescent="0.4">
      <c r="A61" s="1">
        <v>58</v>
      </c>
      <c r="B61" s="12" t="s">
        <v>173</v>
      </c>
      <c r="C61" s="12" t="s">
        <v>217</v>
      </c>
      <c r="D61" s="12" t="s">
        <v>140</v>
      </c>
      <c r="E61" s="2" t="s">
        <v>18</v>
      </c>
      <c r="F61" s="6">
        <v>9789577517487</v>
      </c>
      <c r="G61" s="2">
        <v>1</v>
      </c>
      <c r="H61" s="2">
        <v>360</v>
      </c>
      <c r="I61" s="2">
        <f t="shared" si="0"/>
        <v>360</v>
      </c>
      <c r="J61" s="2" t="s">
        <v>20</v>
      </c>
      <c r="K61" s="2" t="s">
        <v>20</v>
      </c>
      <c r="L61" s="2" t="s">
        <v>20</v>
      </c>
      <c r="M61" s="2"/>
    </row>
    <row r="62" spans="1:13" ht="34" x14ac:dyDescent="0.4">
      <c r="A62" s="1">
        <v>59</v>
      </c>
      <c r="B62" s="12" t="s">
        <v>174</v>
      </c>
      <c r="C62" s="12" t="s">
        <v>175</v>
      </c>
      <c r="D62" s="12" t="s">
        <v>176</v>
      </c>
      <c r="E62" s="2" t="s">
        <v>18</v>
      </c>
      <c r="F62" s="6">
        <v>9789869248693</v>
      </c>
      <c r="G62" s="2">
        <v>1</v>
      </c>
      <c r="H62" s="2">
        <v>380</v>
      </c>
      <c r="I62" s="2">
        <f t="shared" si="0"/>
        <v>380</v>
      </c>
      <c r="J62" s="2" t="s">
        <v>20</v>
      </c>
      <c r="K62" s="2" t="s">
        <v>20</v>
      </c>
      <c r="L62" s="2" t="s">
        <v>20</v>
      </c>
      <c r="M62" s="2"/>
    </row>
    <row r="63" spans="1:13" x14ac:dyDescent="0.4">
      <c r="A63" s="1">
        <v>60</v>
      </c>
      <c r="B63" s="12" t="s">
        <v>177</v>
      </c>
      <c r="C63" s="12" t="s">
        <v>178</v>
      </c>
      <c r="D63" s="12" t="s">
        <v>179</v>
      </c>
      <c r="E63" s="2" t="s">
        <v>18</v>
      </c>
      <c r="F63" s="6">
        <v>9789863205463</v>
      </c>
      <c r="G63" s="2">
        <v>1</v>
      </c>
      <c r="H63" s="2">
        <v>280</v>
      </c>
      <c r="I63" s="2">
        <f t="shared" si="0"/>
        <v>280</v>
      </c>
      <c r="J63" s="2" t="s">
        <v>20</v>
      </c>
      <c r="K63" s="2" t="s">
        <v>20</v>
      </c>
      <c r="L63" s="2" t="s">
        <v>20</v>
      </c>
      <c r="M63" s="2"/>
    </row>
    <row r="64" spans="1:13" ht="34" x14ac:dyDescent="0.4">
      <c r="A64" s="1">
        <v>61</v>
      </c>
      <c r="B64" s="12" t="s">
        <v>180</v>
      </c>
      <c r="C64" s="12" t="s">
        <v>181</v>
      </c>
      <c r="D64" s="12" t="s">
        <v>179</v>
      </c>
      <c r="E64" s="2" t="s">
        <v>18</v>
      </c>
      <c r="F64" s="6">
        <v>9789864793167</v>
      </c>
      <c r="G64" s="2">
        <v>1</v>
      </c>
      <c r="H64" s="2">
        <v>300</v>
      </c>
      <c r="I64" s="2">
        <f t="shared" si="0"/>
        <v>300</v>
      </c>
      <c r="J64" s="2" t="s">
        <v>20</v>
      </c>
      <c r="K64" s="2" t="s">
        <v>20</v>
      </c>
      <c r="L64" s="2" t="s">
        <v>20</v>
      </c>
      <c r="M64" s="2"/>
    </row>
    <row r="65" spans="1:13" ht="34" x14ac:dyDescent="0.4">
      <c r="A65" s="1">
        <v>62</v>
      </c>
      <c r="B65" s="12" t="s">
        <v>182</v>
      </c>
      <c r="C65" s="12" t="s">
        <v>183</v>
      </c>
      <c r="D65" s="12" t="s">
        <v>184</v>
      </c>
      <c r="E65" s="2" t="s">
        <v>18</v>
      </c>
      <c r="F65" s="6">
        <v>9789570850383</v>
      </c>
      <c r="G65" s="2">
        <v>1</v>
      </c>
      <c r="H65" s="2">
        <v>280</v>
      </c>
      <c r="I65" s="2">
        <f t="shared" si="0"/>
        <v>280</v>
      </c>
      <c r="J65" s="2" t="s">
        <v>20</v>
      </c>
      <c r="K65" s="2" t="s">
        <v>20</v>
      </c>
      <c r="L65" s="2" t="s">
        <v>20</v>
      </c>
      <c r="M65" s="2"/>
    </row>
    <row r="66" spans="1:13" x14ac:dyDescent="0.4">
      <c r="A66" s="1">
        <v>63</v>
      </c>
      <c r="B66" s="12" t="s">
        <v>185</v>
      </c>
      <c r="C66" s="12" t="s">
        <v>186</v>
      </c>
      <c r="D66" s="12" t="s">
        <v>187</v>
      </c>
      <c r="E66" s="2" t="s">
        <v>18</v>
      </c>
      <c r="F66" s="6">
        <v>9789864490585</v>
      </c>
      <c r="G66" s="2">
        <v>1</v>
      </c>
      <c r="H66" s="2">
        <v>280</v>
      </c>
      <c r="I66" s="2">
        <f t="shared" si="0"/>
        <v>280</v>
      </c>
      <c r="J66" s="2" t="s">
        <v>20</v>
      </c>
      <c r="K66" s="2" t="s">
        <v>20</v>
      </c>
      <c r="L66" s="2" t="s">
        <v>20</v>
      </c>
      <c r="M66" s="2"/>
    </row>
    <row r="67" spans="1:13" ht="34.5" customHeight="1" x14ac:dyDescent="0.4">
      <c r="A67" s="1">
        <v>64</v>
      </c>
      <c r="B67" s="12" t="s">
        <v>188</v>
      </c>
      <c r="C67" s="12" t="s">
        <v>189</v>
      </c>
      <c r="D67" s="12" t="s">
        <v>179</v>
      </c>
      <c r="E67" s="2" t="s">
        <v>18</v>
      </c>
      <c r="F67" s="6">
        <v>9789864791743</v>
      </c>
      <c r="G67" s="2">
        <v>1</v>
      </c>
      <c r="H67" s="2">
        <v>320</v>
      </c>
      <c r="I67" s="2">
        <f t="shared" si="0"/>
        <v>320</v>
      </c>
      <c r="J67" s="2" t="s">
        <v>20</v>
      </c>
      <c r="K67" s="2" t="s">
        <v>20</v>
      </c>
      <c r="L67" s="2" t="s">
        <v>20</v>
      </c>
      <c r="M67" s="2"/>
    </row>
    <row r="68" spans="1:13" ht="34" x14ac:dyDescent="0.4">
      <c r="A68" s="1">
        <v>65</v>
      </c>
      <c r="B68" s="12" t="s">
        <v>190</v>
      </c>
      <c r="C68" s="12" t="s">
        <v>191</v>
      </c>
      <c r="D68" s="12" t="s">
        <v>114</v>
      </c>
      <c r="E68" s="2" t="s">
        <v>18</v>
      </c>
      <c r="F68" s="6">
        <v>9789865863463</v>
      </c>
      <c r="G68" s="2">
        <v>1</v>
      </c>
      <c r="H68" s="2">
        <v>250</v>
      </c>
      <c r="I68" s="2">
        <f t="shared" ref="I68:I79" si="2">G68*H68</f>
        <v>250</v>
      </c>
      <c r="J68" s="2" t="s">
        <v>20</v>
      </c>
      <c r="K68" s="2" t="s">
        <v>20</v>
      </c>
      <c r="L68" s="2" t="s">
        <v>20</v>
      </c>
      <c r="M68" s="2"/>
    </row>
    <row r="69" spans="1:13" ht="34" x14ac:dyDescent="0.4">
      <c r="A69" s="1">
        <v>66</v>
      </c>
      <c r="B69" s="12" t="s">
        <v>192</v>
      </c>
      <c r="C69" s="12" t="s">
        <v>193</v>
      </c>
      <c r="D69" s="12" t="s">
        <v>114</v>
      </c>
      <c r="E69" s="2" t="s">
        <v>18</v>
      </c>
      <c r="F69" s="6">
        <v>9789865863418</v>
      </c>
      <c r="G69" s="2">
        <v>1</v>
      </c>
      <c r="H69" s="2">
        <v>250</v>
      </c>
      <c r="I69" s="2">
        <f t="shared" si="2"/>
        <v>250</v>
      </c>
      <c r="J69" s="2" t="s">
        <v>20</v>
      </c>
      <c r="K69" s="2" t="s">
        <v>20</v>
      </c>
      <c r="L69" s="2" t="s">
        <v>20</v>
      </c>
      <c r="M69" s="2"/>
    </row>
    <row r="70" spans="1:13" ht="34" x14ac:dyDescent="0.4">
      <c r="A70" s="1">
        <v>67</v>
      </c>
      <c r="B70" s="12" t="s">
        <v>194</v>
      </c>
      <c r="C70" s="12" t="s">
        <v>195</v>
      </c>
      <c r="D70" s="12" t="s">
        <v>196</v>
      </c>
      <c r="E70" s="2" t="s">
        <v>18</v>
      </c>
      <c r="F70" s="6">
        <v>9789866039867</v>
      </c>
      <c r="G70" s="2">
        <v>1</v>
      </c>
      <c r="H70" s="2">
        <v>260</v>
      </c>
      <c r="I70" s="2">
        <f t="shared" si="2"/>
        <v>260</v>
      </c>
      <c r="J70" s="2" t="s">
        <v>20</v>
      </c>
      <c r="K70" s="2" t="s">
        <v>20</v>
      </c>
      <c r="L70" s="2" t="s">
        <v>20</v>
      </c>
      <c r="M70" s="2"/>
    </row>
    <row r="71" spans="1:13" ht="42" customHeight="1" x14ac:dyDescent="0.4">
      <c r="A71" s="1">
        <v>68</v>
      </c>
      <c r="B71" s="12" t="s">
        <v>197</v>
      </c>
      <c r="C71" s="12" t="s">
        <v>218</v>
      </c>
      <c r="D71" s="12" t="s">
        <v>198</v>
      </c>
      <c r="E71" s="2" t="s">
        <v>18</v>
      </c>
      <c r="F71" s="6">
        <v>9789869319188</v>
      </c>
      <c r="G71" s="2">
        <v>1</v>
      </c>
      <c r="H71" s="2">
        <v>250</v>
      </c>
      <c r="I71" s="2">
        <f t="shared" si="2"/>
        <v>250</v>
      </c>
      <c r="J71" s="2" t="s">
        <v>20</v>
      </c>
      <c r="K71" s="2" t="s">
        <v>20</v>
      </c>
      <c r="L71" s="2" t="s">
        <v>20</v>
      </c>
      <c r="M71" s="2"/>
    </row>
    <row r="72" spans="1:13" ht="51" x14ac:dyDescent="0.4">
      <c r="A72" s="1">
        <v>69</v>
      </c>
      <c r="B72" s="12" t="s">
        <v>199</v>
      </c>
      <c r="C72" s="12" t="s">
        <v>200</v>
      </c>
      <c r="D72" s="12" t="s">
        <v>179</v>
      </c>
      <c r="E72" s="2" t="s">
        <v>18</v>
      </c>
      <c r="F72" s="6">
        <v>9789864792030</v>
      </c>
      <c r="G72" s="2">
        <v>1</v>
      </c>
      <c r="H72" s="2">
        <v>300</v>
      </c>
      <c r="I72" s="2">
        <f t="shared" si="2"/>
        <v>300</v>
      </c>
      <c r="J72" s="2" t="s">
        <v>20</v>
      </c>
      <c r="K72" s="2" t="s">
        <v>20</v>
      </c>
      <c r="L72" s="2" t="s">
        <v>20</v>
      </c>
      <c r="M72" s="2"/>
    </row>
    <row r="73" spans="1:13" ht="51" x14ac:dyDescent="0.4">
      <c r="A73" s="1">
        <v>70</v>
      </c>
      <c r="B73" s="12" t="s">
        <v>201</v>
      </c>
      <c r="C73" s="12" t="s">
        <v>202</v>
      </c>
      <c r="D73" s="12" t="s">
        <v>203</v>
      </c>
      <c r="E73" s="2" t="s">
        <v>18</v>
      </c>
      <c r="F73" s="6">
        <v>9789864791767</v>
      </c>
      <c r="G73" s="2">
        <v>1</v>
      </c>
      <c r="H73" s="2">
        <v>320</v>
      </c>
      <c r="I73" s="2">
        <f t="shared" si="2"/>
        <v>320</v>
      </c>
      <c r="J73" s="2" t="s">
        <v>20</v>
      </c>
      <c r="K73" s="2" t="s">
        <v>20</v>
      </c>
      <c r="L73" s="2" t="s">
        <v>20</v>
      </c>
      <c r="M73" s="2"/>
    </row>
    <row r="74" spans="1:13" ht="51" x14ac:dyDescent="0.4">
      <c r="A74" s="1">
        <v>71</v>
      </c>
      <c r="B74" s="12" t="s">
        <v>204</v>
      </c>
      <c r="C74" s="12" t="s">
        <v>205</v>
      </c>
      <c r="D74" s="12" t="s">
        <v>203</v>
      </c>
      <c r="E74" s="2" t="s">
        <v>18</v>
      </c>
      <c r="F74" s="6">
        <v>9789864790050</v>
      </c>
      <c r="G74" s="2">
        <v>1</v>
      </c>
      <c r="H74" s="2">
        <v>320</v>
      </c>
      <c r="I74" s="2">
        <f t="shared" si="2"/>
        <v>320</v>
      </c>
      <c r="J74" s="2" t="s">
        <v>20</v>
      </c>
      <c r="K74" s="2" t="s">
        <v>20</v>
      </c>
      <c r="L74" s="2" t="s">
        <v>20</v>
      </c>
      <c r="M74" s="2"/>
    </row>
    <row r="75" spans="1:13" ht="34" x14ac:dyDescent="0.4">
      <c r="A75" s="1">
        <v>72</v>
      </c>
      <c r="B75" s="12" t="s">
        <v>206</v>
      </c>
      <c r="C75" s="12" t="s">
        <v>207</v>
      </c>
      <c r="D75" s="12" t="s">
        <v>179</v>
      </c>
      <c r="E75" s="2" t="s">
        <v>18</v>
      </c>
      <c r="F75" s="6">
        <v>9789863208310</v>
      </c>
      <c r="G75" s="2">
        <v>1</v>
      </c>
      <c r="H75" s="2">
        <v>300</v>
      </c>
      <c r="I75" s="2">
        <f t="shared" si="2"/>
        <v>300</v>
      </c>
      <c r="J75" s="2" t="s">
        <v>20</v>
      </c>
      <c r="K75" s="2" t="s">
        <v>20</v>
      </c>
      <c r="L75" s="2" t="s">
        <v>20</v>
      </c>
      <c r="M75" s="2"/>
    </row>
    <row r="76" spans="1:13" ht="34" x14ac:dyDescent="0.4">
      <c r="A76" s="1">
        <v>73</v>
      </c>
      <c r="B76" s="13" t="s">
        <v>208</v>
      </c>
      <c r="C76" s="12" t="s">
        <v>209</v>
      </c>
      <c r="D76" s="12" t="s">
        <v>179</v>
      </c>
      <c r="E76" s="2" t="s">
        <v>18</v>
      </c>
      <c r="F76" s="6">
        <v>9789863207832</v>
      </c>
      <c r="G76" s="2">
        <v>1</v>
      </c>
      <c r="H76" s="2">
        <v>300</v>
      </c>
      <c r="I76" s="2">
        <f t="shared" si="2"/>
        <v>300</v>
      </c>
      <c r="J76" s="2" t="s">
        <v>20</v>
      </c>
      <c r="K76" s="2" t="s">
        <v>20</v>
      </c>
      <c r="L76" s="2" t="s">
        <v>20</v>
      </c>
      <c r="M76" s="2"/>
    </row>
    <row r="77" spans="1:13" ht="85" x14ac:dyDescent="0.4">
      <c r="A77" s="1">
        <v>74</v>
      </c>
      <c r="B77" s="12" t="s">
        <v>210</v>
      </c>
      <c r="C77" s="12" t="s">
        <v>211</v>
      </c>
      <c r="D77" s="12" t="s">
        <v>176</v>
      </c>
      <c r="E77" s="2" t="s">
        <v>18</v>
      </c>
      <c r="F77" s="6">
        <v>9789869201346</v>
      </c>
      <c r="G77" s="2">
        <v>1</v>
      </c>
      <c r="H77" s="2">
        <v>380</v>
      </c>
      <c r="I77" s="2">
        <f t="shared" si="2"/>
        <v>380</v>
      </c>
      <c r="J77" s="2" t="s">
        <v>20</v>
      </c>
      <c r="K77" s="2" t="s">
        <v>20</v>
      </c>
      <c r="L77" s="2" t="s">
        <v>20</v>
      </c>
      <c r="M77" s="2"/>
    </row>
    <row r="78" spans="1:13" x14ac:dyDescent="0.4">
      <c r="A78" s="1">
        <v>75</v>
      </c>
      <c r="B78" s="12" t="s">
        <v>212</v>
      </c>
      <c r="C78" s="12" t="s">
        <v>213</v>
      </c>
      <c r="D78" s="12" t="s">
        <v>176</v>
      </c>
      <c r="E78" s="2" t="s">
        <v>18</v>
      </c>
      <c r="F78" s="6">
        <v>9789869319249</v>
      </c>
      <c r="G78" s="2">
        <v>1</v>
      </c>
      <c r="H78" s="2">
        <v>380</v>
      </c>
      <c r="I78" s="2">
        <f t="shared" si="2"/>
        <v>380</v>
      </c>
      <c r="J78" s="2" t="s">
        <v>20</v>
      </c>
      <c r="K78" s="2" t="s">
        <v>20</v>
      </c>
      <c r="L78" s="2" t="s">
        <v>20</v>
      </c>
      <c r="M78" s="2"/>
    </row>
    <row r="79" spans="1:13" ht="34" x14ac:dyDescent="0.4">
      <c r="A79" s="1">
        <v>76</v>
      </c>
      <c r="B79" s="12" t="s">
        <v>214</v>
      </c>
      <c r="C79" s="12" t="s">
        <v>215</v>
      </c>
      <c r="D79" s="12" t="s">
        <v>176</v>
      </c>
      <c r="E79" s="2" t="s">
        <v>18</v>
      </c>
      <c r="F79" s="6">
        <v>9789869333986</v>
      </c>
      <c r="G79" s="2">
        <v>1</v>
      </c>
      <c r="H79" s="2">
        <v>360</v>
      </c>
      <c r="I79" s="2">
        <f t="shared" si="2"/>
        <v>360</v>
      </c>
      <c r="J79" s="2" t="s">
        <v>20</v>
      </c>
      <c r="K79" s="2" t="s">
        <v>20</v>
      </c>
      <c r="L79" s="2" t="s">
        <v>20</v>
      </c>
      <c r="M79" s="2"/>
    </row>
    <row r="80" spans="1:13" ht="51" x14ac:dyDescent="0.4">
      <c r="A80" s="1">
        <v>77</v>
      </c>
      <c r="B80" s="2" t="s">
        <v>115</v>
      </c>
      <c r="C80" s="2" t="s">
        <v>137</v>
      </c>
      <c r="D80" s="2" t="s">
        <v>116</v>
      </c>
      <c r="E80" s="2" t="s">
        <v>18</v>
      </c>
      <c r="F80" s="6">
        <v>4717702905613</v>
      </c>
      <c r="G80" s="2">
        <v>1</v>
      </c>
      <c r="H80" s="2">
        <v>700</v>
      </c>
      <c r="I80" s="2">
        <f t="shared" ref="I80:I85" si="3">G80*H80</f>
        <v>700</v>
      </c>
      <c r="J80" s="2" t="s">
        <v>32</v>
      </c>
      <c r="K80" s="2" t="s">
        <v>20</v>
      </c>
      <c r="L80" s="2" t="s">
        <v>20</v>
      </c>
      <c r="M80" s="2"/>
    </row>
    <row r="81" spans="1:13" ht="34" x14ac:dyDescent="0.4">
      <c r="A81" s="1">
        <v>78</v>
      </c>
      <c r="B81" s="2" t="s">
        <v>100</v>
      </c>
      <c r="C81" s="2" t="s">
        <v>101</v>
      </c>
      <c r="D81" s="2" t="s">
        <v>102</v>
      </c>
      <c r="E81" s="2" t="s">
        <v>72</v>
      </c>
      <c r="F81" s="6">
        <v>9789863812067</v>
      </c>
      <c r="G81" s="2">
        <v>1</v>
      </c>
      <c r="H81" s="2">
        <v>432</v>
      </c>
      <c r="I81" s="2">
        <f t="shared" si="3"/>
        <v>432</v>
      </c>
      <c r="J81" s="2" t="s">
        <v>33</v>
      </c>
      <c r="K81" s="2" t="s">
        <v>20</v>
      </c>
      <c r="L81" s="2" t="s">
        <v>20</v>
      </c>
      <c r="M81" s="2"/>
    </row>
    <row r="82" spans="1:13" ht="51" x14ac:dyDescent="0.4">
      <c r="A82" s="1">
        <v>79</v>
      </c>
      <c r="B82" s="2" t="s">
        <v>103</v>
      </c>
      <c r="C82" s="2" t="s">
        <v>104</v>
      </c>
      <c r="D82" s="2" t="s">
        <v>97</v>
      </c>
      <c r="E82" s="2" t="s">
        <v>105</v>
      </c>
      <c r="F82" s="6">
        <v>9789577634887</v>
      </c>
      <c r="G82" s="2">
        <v>1</v>
      </c>
      <c r="H82" s="2">
        <v>225</v>
      </c>
      <c r="I82" s="2">
        <f t="shared" si="3"/>
        <v>225</v>
      </c>
      <c r="J82" s="2" t="s">
        <v>33</v>
      </c>
      <c r="K82" s="2" t="s">
        <v>20</v>
      </c>
      <c r="L82" s="2" t="s">
        <v>20</v>
      </c>
      <c r="M82" s="2"/>
    </row>
    <row r="83" spans="1:13" ht="34" x14ac:dyDescent="0.4">
      <c r="A83" s="1">
        <v>80</v>
      </c>
      <c r="B83" s="2" t="s">
        <v>106</v>
      </c>
      <c r="C83" s="2" t="s">
        <v>107</v>
      </c>
      <c r="D83" s="2" t="s">
        <v>108</v>
      </c>
      <c r="E83" s="2" t="s">
        <v>18</v>
      </c>
      <c r="F83" s="6">
        <v>9789576581830</v>
      </c>
      <c r="G83" s="2">
        <v>1</v>
      </c>
      <c r="H83" s="2">
        <v>270</v>
      </c>
      <c r="I83" s="2">
        <f t="shared" si="3"/>
        <v>270</v>
      </c>
      <c r="J83" s="2" t="s">
        <v>33</v>
      </c>
      <c r="K83" s="2" t="s">
        <v>20</v>
      </c>
      <c r="L83" s="2" t="s">
        <v>20</v>
      </c>
      <c r="M83" s="2"/>
    </row>
    <row r="84" spans="1:13" ht="34" x14ac:dyDescent="0.4">
      <c r="A84" s="1">
        <v>81</v>
      </c>
      <c r="B84" s="2" t="s">
        <v>109</v>
      </c>
      <c r="C84" s="2" t="s">
        <v>110</v>
      </c>
      <c r="D84" s="2" t="s">
        <v>111</v>
      </c>
      <c r="E84" s="2" t="s">
        <v>18</v>
      </c>
      <c r="F84" s="6">
        <v>9789862437087</v>
      </c>
      <c r="G84" s="2">
        <v>1</v>
      </c>
      <c r="H84" s="2">
        <v>198</v>
      </c>
      <c r="I84" s="2">
        <f t="shared" si="3"/>
        <v>198</v>
      </c>
      <c r="J84" s="2" t="s">
        <v>33</v>
      </c>
      <c r="K84" s="2" t="s">
        <v>20</v>
      </c>
      <c r="L84" s="2" t="s">
        <v>20</v>
      </c>
      <c r="M84" s="2"/>
    </row>
    <row r="85" spans="1:13" ht="34" x14ac:dyDescent="0.4">
      <c r="A85" s="1">
        <v>82</v>
      </c>
      <c r="B85" s="2" t="s">
        <v>112</v>
      </c>
      <c r="C85" s="2" t="s">
        <v>113</v>
      </c>
      <c r="D85" s="2" t="s">
        <v>114</v>
      </c>
      <c r="E85" s="2" t="s">
        <v>18</v>
      </c>
      <c r="F85" s="6">
        <v>9789578640917</v>
      </c>
      <c r="G85" s="2">
        <v>1</v>
      </c>
      <c r="H85" s="2">
        <v>277</v>
      </c>
      <c r="I85" s="2">
        <f t="shared" si="3"/>
        <v>277</v>
      </c>
      <c r="J85" s="2" t="s">
        <v>33</v>
      </c>
      <c r="K85" s="2" t="s">
        <v>20</v>
      </c>
      <c r="L85" s="2" t="s">
        <v>20</v>
      </c>
      <c r="M85" s="2"/>
    </row>
    <row r="86" spans="1:13" x14ac:dyDescent="0.4">
      <c r="A86" s="1" t="s">
        <v>14</v>
      </c>
      <c r="B86" s="2"/>
      <c r="C86" s="10"/>
      <c r="D86" s="10"/>
      <c r="E86" s="1"/>
      <c r="F86" s="1"/>
      <c r="G86" s="1"/>
      <c r="H86" s="10"/>
      <c r="I86" s="10">
        <f>SUM(I4:I85)</f>
        <v>31399</v>
      </c>
      <c r="J86" s="10"/>
      <c r="K86" s="10"/>
      <c r="L86" s="10"/>
      <c r="M86" s="10"/>
    </row>
    <row r="87" spans="1:13" ht="209.4" customHeight="1" x14ac:dyDescent="0.4">
      <c r="A87" s="16" t="s">
        <v>136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 ht="82.5" customHeight="1" x14ac:dyDescent="0.4">
      <c r="A88" s="17" t="s">
        <v>219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</row>
  </sheetData>
  <mergeCells count="4">
    <mergeCell ref="A1:M1"/>
    <mergeCell ref="A2:M2"/>
    <mergeCell ref="A87:M87"/>
    <mergeCell ref="A88:L88"/>
  </mergeCells>
  <phoneticPr fontId="2" type="noConversion"/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2017-03-01T10:00:41Z</cp:lastPrinted>
  <dcterms:created xsi:type="dcterms:W3CDTF">2012-07-23T02:09:03Z</dcterms:created>
  <dcterms:modified xsi:type="dcterms:W3CDTF">2020-01-02T01:41:04Z</dcterms:modified>
</cp:coreProperties>
</file>