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我的雲端硬碟\行政工作\105設備組\108書單\"/>
    </mc:Choice>
  </mc:AlternateContent>
  <bookViews>
    <workbookView xWindow="0" yWindow="465" windowWidth="28800" windowHeight="16425"/>
  </bookViews>
  <sheets>
    <sheet name="正式書單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6" i="1" l="1"/>
  <c r="O44" i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43" i="1"/>
  <c r="O39" i="1"/>
  <c r="O40" i="1"/>
  <c r="O41" i="1"/>
  <c r="O42" i="1"/>
  <c r="I304" i="1" l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O17" i="1" s="1"/>
  <c r="O18" i="1" s="1"/>
  <c r="O19" i="1" s="1"/>
  <c r="O20" i="1" s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05" i="1" l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O21" i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</calcChain>
</file>

<file path=xl/sharedStrings.xml><?xml version="1.0" encoding="utf-8"?>
<sst xmlns="http://schemas.openxmlformats.org/spreadsheetml/2006/main" count="2326" uniqueCount="804">
  <si>
    <t xml:space="preserve">            臺南市108學年度國民中小學圖書採購書單                     </t>
  </si>
  <si>
    <t>學校班級最高學生數(27)人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</si>
  <si>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</si>
  <si>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</si>
  <si>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</si>
  <si>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</si>
  <si>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</si>
  <si>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</si>
  <si>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</si>
  <si>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</si>
  <si>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</si>
  <si>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</si>
  <si>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</si>
  <si>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</si>
  <si>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</si>
  <si>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驚人的數學魔術：18堂課，輕鬆變身數學Ａ咖</t>
  </si>
  <si>
    <t>吳如皓, 林壽福, 莊惟棟</t>
  </si>
  <si>
    <t>如何</t>
  </si>
  <si>
    <t>臺灣</t>
  </si>
  <si>
    <t>否</t>
  </si>
  <si>
    <t>是</t>
  </si>
  <si>
    <t>數學領域</t>
  </si>
  <si>
    <t>體驗教育：從150個遊戲中學習 II</t>
  </si>
  <si>
    <t>謝智謀;許涵菁;體驗教育團隊 作</t>
  </si>
  <si>
    <t>亞洲體驗教育學會</t>
  </si>
  <si>
    <t>教室裡的對話練習：當學思達遇見薩提爾</t>
  </si>
  <si>
    <t>張輝誠, 李崇建</t>
  </si>
  <si>
    <t>親子天下</t>
  </si>
  <si>
    <t>綜合領域</t>
  </si>
  <si>
    <t>擁抱刺蝟孩子：重啟連結、修復情感、給出力量的關鍵陪伴與對話</t>
  </si>
  <si>
    <t>陳志恆</t>
  </si>
  <si>
    <t>圓神</t>
  </si>
  <si>
    <t>跟阿德勒學正向教養：教師篇：打造互助合作的教室，引導學生彼此尊重、勇於負責，學習成功人生所需的技能</t>
  </si>
  <si>
    <t>簡．尼爾森, 琳．洛特, 史蒂芬．格林</t>
  </si>
  <si>
    <t>大好書屋 </t>
  </si>
  <si>
    <t>自然簡約派的大人女子手作服</t>
  </si>
  <si>
    <t>伊藤みちよ/監修</t>
  </si>
  <si>
    <t>雅書堂</t>
  </si>
  <si>
    <t>簡單好縫大成功！一次學會65件超可愛皮小物×實用長夾</t>
  </si>
  <si>
    <t>金澤明美 </t>
  </si>
  <si>
    <t>E.B新手作</t>
  </si>
  <si>
    <t>手作服基礎班：口袋製作基礎book (暢銷版)</t>
  </si>
  <si>
    <t>水野佳子</t>
  </si>
  <si>
    <t>手作族最想學會的100個包包Step by Step：1100個步驟圖解＋動作圖片＋版型光碟，新手、高手都值得收藏的保存版(附光碟)</t>
  </si>
  <si>
    <t>楊孟欣</t>
  </si>
  <si>
    <t>朱雀文化</t>
  </si>
  <si>
    <t>作個包寵自己！經典款日常手作包</t>
  </si>
  <si>
    <t>BOUTIQUE-SHA</t>
  </si>
  <si>
    <t>天天用得到的100個手作環保袋+實用小包包</t>
  </si>
  <si>
    <t>Carol烘焙新手聖經（上）：手工餅乾、塔派、泡芙、布丁果凍、果乾與果醬不失敗秘訣全圖解</t>
  </si>
  <si>
    <t>胡涓涓(Carol)</t>
  </si>
  <si>
    <t>日日幸福</t>
  </si>
  <si>
    <t>兩倍圖書採購經費(146496)</t>
  </si>
  <si>
    <t>Carol烘焙新手聖經（下）：手工蛋糕、蛋糕捲、慕斯、純素與無麩質蛋糕不失敗秘訣全圖解</t>
  </si>
  <si>
    <t>教師用書小計</t>
  </si>
  <si>
    <t>Dominoes (New Edition) 1: Sherlock Holmes: The Blue Diamond(Multi-ROM)</t>
  </si>
  <si>
    <t>Doyle, Sir Arthur Conan</t>
  </si>
  <si>
    <t>Oxford University Press</t>
  </si>
  <si>
    <t>英國牛津</t>
  </si>
  <si>
    <t>9780194247597</t>
  </si>
  <si>
    <t>否(但音檔有下載序號)</t>
  </si>
  <si>
    <t>Dominoes (New Edition) Quick Starter: The Selfish Giant</t>
  </si>
  <si>
    <t>Wilde, Oscar</t>
  </si>
  <si>
    <t>9780194249317</t>
  </si>
  <si>
    <t>Dominoes (New Edition) Quick Starter: Crying Wolf and Other Tales</t>
  </si>
  <si>
    <t>Aesop</t>
  </si>
  <si>
    <t>9780194249713</t>
  </si>
  <si>
    <t>Dominoes (New Edition) Starter: Heidi</t>
  </si>
  <si>
    <t>Spyri, Johanna</t>
  </si>
  <si>
    <t>9780194249133</t>
  </si>
  <si>
    <t>ELI Readers: Teen 1: Anne of Green Gables</t>
  </si>
  <si>
    <t>Montgomery, Lucy Maud</t>
  </si>
  <si>
    <t>ELI Publishing</t>
  </si>
  <si>
    <t>美國</t>
  </si>
  <si>
    <t>9788853619587</t>
  </si>
  <si>
    <t>The Perks of Being a Wallflower</t>
  </si>
  <si>
    <t>Chbosky, Stephen</t>
  </si>
  <si>
    <t>Simon ＆ Schuster</t>
  </si>
  <si>
    <t>9781451696196</t>
  </si>
  <si>
    <t>Good Night Stories for Rebel Girls 2</t>
  </si>
  <si>
    <t>Favilli, Elena,Cavallo, Francesca</t>
  </si>
  <si>
    <t>Rebel Girls</t>
  </si>
  <si>
    <t>Frindle</t>
  </si>
  <si>
    <t>Clements, Andrew/ Selznick, Brian (ILT)</t>
  </si>
  <si>
    <t>Atheneum</t>
  </si>
  <si>
    <t>Fresh Off the Boat</t>
  </si>
  <si>
    <t>Huang, Eddie</t>
  </si>
  <si>
    <t>Spiegel &amp; Grau</t>
  </si>
  <si>
    <t>The Old Man and the Sea</t>
  </si>
  <si>
    <t>Ernest Hemingway</t>
  </si>
  <si>
    <t>寂天</t>
  </si>
  <si>
    <t>McDonnell, Patrick</t>
  </si>
  <si>
    <t>Little Brown &amp; Co</t>
  </si>
  <si>
    <t>The Story of Ruby Bridges</t>
  </si>
  <si>
    <t>Coles, Robert/ Ford, George (ILT)</t>
  </si>
  <si>
    <t>Scholastic</t>
  </si>
  <si>
    <t>Malala, a Brave Girl from Pakistan/Iqbal, a Brave Boy from Pakistan: Two Stories of Bravery</t>
  </si>
  <si>
    <t>Winter, Jeanette</t>
  </si>
  <si>
    <t>Beach Lane Books</t>
  </si>
  <si>
    <t>The Adventures of Sophie Mouse Collection: A New Friend; The Emerald Berries; Forget-Me-Not Lake; Looking for Winston</t>
  </si>
  <si>
    <t>Green, Poppy</t>
  </si>
  <si>
    <t>Little Simon</t>
  </si>
  <si>
    <t>Piggybook</t>
  </si>
  <si>
    <t>Anthony Browne</t>
  </si>
  <si>
    <t>Walker Books</t>
  </si>
  <si>
    <t>My Princess Boy</t>
  </si>
  <si>
    <t>Kilodavis, Cheryl/ Desimone, Suzanne (ILT)</t>
  </si>
  <si>
    <t>Aladdin</t>
  </si>
  <si>
    <t>And Tango Makes Three</t>
  </si>
  <si>
    <t>Richardson, Justin, M.D./ Parnell, Peter/ Cole, Henry (ILT)</t>
  </si>
  <si>
    <t>Simon &amp; Schuster</t>
  </si>
  <si>
    <t>Miss Rumphius</t>
  </si>
  <si>
    <t>Cooney, Barbara</t>
  </si>
  <si>
    <t>Puffin</t>
  </si>
  <si>
    <t>With Books and Bricks: How Booker T. Washington Built a School</t>
  </si>
  <si>
    <t>Slade, Suzanne/ Tadgell, Nicole (ILT)</t>
  </si>
  <si>
    <t>Albert Whitman &amp; Co</t>
  </si>
  <si>
    <t>Four Feet, Two Sandals</t>
  </si>
  <si>
    <t>Williams, Karen Lynn/ Mohammad, Khadra/ Chayka, Doug (ILT)</t>
  </si>
  <si>
    <t>Eerdmans Pub Co</t>
  </si>
  <si>
    <t>繪本英閱會：讓英文繪本翻轉孩子的閱讀思維</t>
  </si>
  <si>
    <t>戴逸群</t>
  </si>
  <si>
    <t>聯經出版公司</t>
  </si>
  <si>
    <t>繪本100+，輕鬆打造英語文法力：用好故事，一次蒐羅33個必學句型</t>
  </si>
  <si>
    <t>李貞慧（水瓶面面） </t>
  </si>
  <si>
    <t>親子天下 </t>
  </si>
  <si>
    <t>The Paperboy</t>
  </si>
  <si>
    <t>Pilkey, Dav</t>
  </si>
  <si>
    <t>Orchard Books</t>
  </si>
  <si>
    <t>英文滿10%</t>
  </si>
  <si>
    <t>Dog Man the Supa Epic Collection: From the Creator of Captain Underpants</t>
  </si>
  <si>
    <t>Pilkey, Dav/ Pilkey, Dav (ILT)</t>
  </si>
  <si>
    <t>Graphix</t>
  </si>
  <si>
    <t>Dog Man 8：Fetch-22</t>
  </si>
  <si>
    <t>Gigantic Collection of Captain Underpants (12 books)</t>
  </si>
  <si>
    <t>Dav Pilkey</t>
  </si>
  <si>
    <t>Scholastic Asia</t>
  </si>
  <si>
    <t>God Bless the Gargoyles</t>
  </si>
  <si>
    <t>童書遊歷：跨越國境與時間的繪本行旅</t>
  </si>
  <si>
    <t>賴嘉綾</t>
  </si>
  <si>
    <t>玉山社</t>
  </si>
  <si>
    <t>是真的嗎？：繪本職人的閱讀地圖2</t>
  </si>
  <si>
    <t>書林出版有限公司 </t>
  </si>
  <si>
    <t>I Wish You More</t>
  </si>
  <si>
    <t>Rosenthal, Amy Krouse/ Lichtenheld, Tom (ILT)</t>
  </si>
  <si>
    <t>Chronicle Books Llc</t>
  </si>
  <si>
    <t>Little People, Big Dreams: Inspiring Writers</t>
  </si>
  <si>
    <t>Isabel Sanchez Vegara,Lisbeth Kaiser</t>
  </si>
  <si>
    <t>Frances Lincoln Children’s Books</t>
  </si>
  <si>
    <t>英國</t>
  </si>
  <si>
    <t>Little People, Big Dreams: Women in Science</t>
  </si>
  <si>
    <t>Isabel Sanchez Vegara</t>
  </si>
  <si>
    <t>Dear Girl</t>
  </si>
  <si>
    <t>Rosenthal, Amy Krouse/ Rosenthal, Paris/ Hatam, Holly (ILT)</t>
  </si>
  <si>
    <t>Harpercollins Childrens Books</t>
  </si>
  <si>
    <t>This Is How We Do It: One Day in the Lives of Seven Kids from Around the World</t>
  </si>
  <si>
    <t>Lamothe, Matt</t>
  </si>
  <si>
    <t>Here We Are: Notes for Living on Planet Earth</t>
  </si>
  <si>
    <t>Jeffers, Oliver</t>
  </si>
  <si>
    <t>Philomel Books</t>
  </si>
  <si>
    <t>Racism and Intolerance</t>
  </si>
  <si>
    <t>Spilsbury, Louise/ Kai, Hanane (ILT)</t>
  </si>
  <si>
    <t>B E S Pub Co</t>
  </si>
  <si>
    <t>Poverty and Hunger</t>
  </si>
  <si>
    <t>Refugees and Migrants</t>
  </si>
  <si>
    <t>Global Conflict</t>
  </si>
  <si>
    <t>世界中的孩子系列1-4：一起認識影響全球的關鍵議題（共四本）</t>
  </si>
  <si>
    <t>路易絲‧史比爾斯布里, 凱里‧羅伯茲</t>
  </si>
  <si>
    <t>藤本美鄉</t>
  </si>
  <si>
    <t>小天下</t>
  </si>
  <si>
    <t>Freedom in Congo Square</t>
  </si>
  <si>
    <t>Weatherford, Carole Boston/ Christie, R. Gregory/ Jackson, J. D. (NRT)</t>
  </si>
  <si>
    <t>Dreamscape Media Llc</t>
  </si>
  <si>
    <t>Hello, Mr. Dodo!</t>
  </si>
  <si>
    <t>Frith, Nicholas John</t>
  </si>
  <si>
    <t>Arthur a Levine</t>
  </si>
  <si>
    <t>大頭尼 2 我注定天下無敵！（中英對照，精裝）</t>
  </si>
  <si>
    <t>林肯．皮爾斯</t>
  </si>
  <si>
    <t>野人</t>
  </si>
  <si>
    <t>Tuesdays With Morrie: An Old Man, a Young Man, and Life’s Greatest Lesson</t>
  </si>
  <si>
    <t>Albom, Mitch/ Albom, Mitch (AFT)</t>
  </si>
  <si>
    <t>Broadway Books</t>
  </si>
  <si>
    <t>Amelia Bedelia 12-book Boxed Set: Amelia Bedelia by the Dozen</t>
  </si>
  <si>
    <t>Parish, Herman/ Avril, Lynne (ILT)</t>
  </si>
  <si>
    <t>Greenwillow</t>
  </si>
  <si>
    <t>一百件洋裝</t>
  </si>
  <si>
    <t>艾蓮諾．艾斯提斯</t>
  </si>
  <si>
    <t>維京</t>
  </si>
  <si>
    <t>Hello, Universe</t>
  </si>
  <si>
    <t>Kelly, Erin Entrada,Roxas, Isabel (ILT)</t>
  </si>
  <si>
    <t>Greenwillow Books</t>
  </si>
  <si>
    <t>Once upon a Memory</t>
  </si>
  <si>
    <t>Laden, Nina/ Liwksa, Renata (ILT)</t>
  </si>
  <si>
    <t>On the Same Day in March: A Tour of the World's Weather</t>
  </si>
  <si>
    <t>Marilyn Singer</t>
  </si>
  <si>
    <t>Harperfestival</t>
  </si>
  <si>
    <t>A Walk in New York</t>
  </si>
  <si>
    <t>Rubbino, Salvatore</t>
  </si>
  <si>
    <t>Candlewick Press (MA)</t>
  </si>
  <si>
    <t>A Walk in Paris</t>
  </si>
  <si>
    <t>Nasreen's Secret School: A True Story from Afghanistan</t>
  </si>
  <si>
    <t>Jeanette Winter</t>
  </si>
  <si>
    <t>Who Moved My Cheese? for Kids: An A-Mazing Way to Change and Win!</t>
  </si>
  <si>
    <t>Johnson, Spencer</t>
  </si>
  <si>
    <t>G.P. Putnam’s Sons Books for Young Readers</t>
  </si>
  <si>
    <t>The Adventures of Beekle: The Unimaginary Friend</t>
  </si>
  <si>
    <t>Santat, Dan</t>
  </si>
  <si>
    <t>I Want My Hat Back</t>
  </si>
  <si>
    <t>Jon Klassen</t>
  </si>
  <si>
    <t>This Is Not My Hat</t>
  </si>
  <si>
    <t>We Found a Hat</t>
  </si>
  <si>
    <t>The Paper Bag Princess</t>
  </si>
  <si>
    <t>Munsch, Robert N./ Martchenko, Michael (ILT)</t>
  </si>
  <si>
    <t>Annick Press</t>
  </si>
  <si>
    <t>The Joy of Literature Poetry, Fiction and Drama (Revised Edition)</t>
  </si>
  <si>
    <t>Chief Editorial Advisor</t>
  </si>
  <si>
    <t>BKM</t>
  </si>
  <si>
    <t>The Boy Who Harnessed the Wind (Movie Tie-In Edition): Young Readers Edition</t>
  </si>
  <si>
    <t>Kamkwamba, William,Mealer, Bryan</t>
  </si>
  <si>
    <t>Puffin Books</t>
  </si>
  <si>
    <t>Foundations Reading Library Pack All Levels (42 Books)</t>
  </si>
  <si>
    <t>Cengage Learning</t>
  </si>
  <si>
    <t>迷你閱讀練習本 1[附CD]</t>
  </si>
  <si>
    <t>Susan Mackey Collins. M. Ed.</t>
  </si>
  <si>
    <t>師德文教 </t>
  </si>
  <si>
    <t>迷你閱讀練習本 2[附CD]</t>
  </si>
  <si>
    <t>圖像式文法練習本</t>
  </si>
  <si>
    <t>彭若寧</t>
  </si>
  <si>
    <t>全民英檢滿分寶典 中級文法與練習(附贈解析子母書)</t>
  </si>
  <si>
    <t>馮景照 </t>
  </si>
  <si>
    <t>免背式發音練習本1(附2CD)</t>
  </si>
  <si>
    <t>龔玲慧 </t>
  </si>
  <si>
    <t>免背式發音練習本 2 (附2片CD)</t>
  </si>
  <si>
    <t>發音教室遊戲書</t>
  </si>
  <si>
    <t>彩圖KK音標一學就會【熱銷二版】（25K +1MP3）</t>
  </si>
  <si>
    <t>Ying Ying Lee, Cosmos Workshop  </t>
  </si>
  <si>
    <t>5天學會KK音標：我的第一本發音學習書(附MP3 + 自然發音‧ＫＫ音標過目不忘記憶表)</t>
  </si>
  <si>
    <t>施孝昌</t>
  </si>
  <si>
    <t>布可屋</t>
  </si>
  <si>
    <t>全民英檢黃金考題：初級聽力測驗</t>
  </si>
  <si>
    <t>張麗玉, 顧叔剛</t>
  </si>
  <si>
    <t>滄海圖書</t>
  </si>
  <si>
    <t>全民英檢黃金考題：初級閱讀測驗</t>
  </si>
  <si>
    <t>全民英檢黃金考題：初級寫作測驗</t>
  </si>
  <si>
    <t>全民英檢黃金考題：初級口說測驗</t>
  </si>
  <si>
    <t>全民英檢保證班中級聽力測驗(附贈線上單字與複習測驗)</t>
  </si>
  <si>
    <t>蔣裕祺, 林依蓉</t>
  </si>
  <si>
    <t>全民英檢初級文法(最常考的14大文法主題)</t>
  </si>
  <si>
    <t>薛詩怡 </t>
  </si>
  <si>
    <t>師德文教  </t>
  </si>
  <si>
    <t>全民英檢滿分寶典 初級文法與練習</t>
  </si>
  <si>
    <t>孫雅鈴 </t>
  </si>
  <si>
    <t>全民英檢滿分寶典 中級單字與片語（QR code音檔+30回題庫及片語總整理光碟）</t>
  </si>
  <si>
    <t>陳明華 </t>
  </si>
  <si>
    <t>300個學測最愛考片語(附MP3)</t>
  </si>
  <si>
    <t>郭文興</t>
  </si>
  <si>
    <t>全民英檢中級聽力一本通(附高分實戰MP3)</t>
  </si>
  <si>
    <t xml:space="preserve">杜哲宏  </t>
  </si>
  <si>
    <t>Start to Talk 練習本 2(附1CD)</t>
  </si>
  <si>
    <t>Jeremy Walenn </t>
  </si>
  <si>
    <t>全民英檢中高級全真題庫(5回模擬試題+解析+MP3)</t>
  </si>
  <si>
    <t>師德文教</t>
  </si>
  <si>
    <t>3分鐘玩遊戲(100個依主題、學習程度的遊戲書)</t>
  </si>
  <si>
    <t>Jamie Wang</t>
  </si>
  <si>
    <t>圖像式發音：拼讀練習本 1(附2CD)【全彩版】</t>
  </si>
  <si>
    <t>白佩玉 </t>
  </si>
  <si>
    <t>圖像式發音：拼讀練習本 2(附2CD)【全彩版】</t>
  </si>
  <si>
    <t>師德出版部</t>
  </si>
  <si>
    <t>看圖寫作練習本[第二版]</t>
  </si>
  <si>
    <t>全民英檢初級1200單字練習簿</t>
  </si>
  <si>
    <t>世一語言學習編輯小組  追蹤作者</t>
  </si>
  <si>
    <t>世一</t>
  </si>
  <si>
    <t>國中必背1200英語單字練習簿</t>
  </si>
  <si>
    <t>第一本親子英文單字書：孩子，英文單字好簡單（國中小1200單字學習技巧篇）</t>
  </si>
  <si>
    <t>李存忠, 周昱葳（葳姐）</t>
  </si>
  <si>
    <t>捷徑文化</t>
  </si>
  <si>
    <t>第一本親子英文單字書：孩子，英文單字好簡單（國中小1200單字字卡應用篇）</t>
  </si>
  <si>
    <t>第一本親子英文會話書：孩子，英文會話開口說！</t>
  </si>
  <si>
    <t>第一本親子英文共讀書：孩子，英文不可怕！(附MP3)</t>
  </si>
  <si>
    <t>全民英檢初級寫作口說一本通(附外師示範口說答題MP3)</t>
  </si>
  <si>
    <t>杜哲宏</t>
  </si>
  <si>
    <t>經典童話讀者劇場</t>
  </si>
  <si>
    <t>Dr.Margatet Allen. Ph. D.</t>
  </si>
  <si>
    <t>說英語的100大陷阱(書+CD)</t>
  </si>
  <si>
    <t>Sunny Lee</t>
  </si>
  <si>
    <t>拒當英語台客</t>
  </si>
  <si>
    <t>謝欽舜</t>
  </si>
  <si>
    <t>魔鬼英語會話雙鬼保證班(外師親錄全書英英對話MP3＋線上測試遊戲光碟)</t>
  </si>
  <si>
    <t>劉慧卿, 楊敬從, Richard Carciofo(英), 李岩, 呂麗塔, 劉慧卿  </t>
  </si>
  <si>
    <t>文法挑戰101</t>
  </si>
  <si>
    <t>王舒葳 </t>
  </si>
  <si>
    <t>9小時戰勝介系詞</t>
  </si>
  <si>
    <t>Paul Seligson </t>
  </si>
  <si>
    <t>閱讀課：與孩子共讀15篇《商業周刊》好文章</t>
  </si>
  <si>
    <t>陳建榮, 商業周刊</t>
  </si>
  <si>
    <t>商業周刊</t>
  </si>
  <si>
    <t>藝數摺學</t>
  </si>
  <si>
    <t>李政憲</t>
  </si>
  <si>
    <t>臉譜</t>
  </si>
  <si>
    <t>世界大局．地圖全解讀</t>
  </si>
  <si>
    <t>亞歷克西斯．鮑茲曼/ 編 Alexis Bautzmann/ Ed.</t>
  </si>
  <si>
    <t>野人文化股份有限公司</t>
  </si>
  <si>
    <t>9789863843344</t>
  </si>
  <si>
    <t>地圖會說話【10週年增訂版】：從GPS衛星定位到智慧手機地圖，不可不知的地理資訊應用</t>
  </si>
  <si>
    <t>李文堯 林心雅</t>
  </si>
  <si>
    <t>讀書共和國（奇光出版）</t>
  </si>
  <si>
    <t>9789869630863</t>
  </si>
  <si>
    <t>國家地理終極世界探險地圖集</t>
  </si>
  <si>
    <t>國家地理學會</t>
  </si>
  <si>
    <t>大石國際文化</t>
  </si>
  <si>
    <t>9789578722262</t>
  </si>
  <si>
    <t>比你想像的更迷人！看地圖、遊世界、學地理：認識我們的世界</t>
  </si>
  <si>
    <t>海瑟‧亞莉珊卓</t>
  </si>
  <si>
    <t xml:space="preserve">大家出版 </t>
  </si>
  <si>
    <t>9789869460354</t>
  </si>
  <si>
    <t>馬上了解中東與伊斯蘭世界</t>
  </si>
  <si>
    <t>宮崎正勝</t>
  </si>
  <si>
    <t xml:space="preserve">晨星  </t>
  </si>
  <si>
    <t>9789864431083</t>
  </si>
  <si>
    <t>歐遊情書：因為太美，一定要說給你聽的風景</t>
  </si>
  <si>
    <t>謝哲青</t>
  </si>
  <si>
    <t xml:space="preserve">圓神 </t>
  </si>
  <si>
    <t>9789861334837</t>
  </si>
  <si>
    <t>鈔寫浪漫：在這裡，世界與你相遇</t>
  </si>
  <si>
    <t>天下文化</t>
  </si>
  <si>
    <t>9789863208969</t>
  </si>
  <si>
    <t>穿越撒哈拉：流浪，走向風沙未竟之地</t>
  </si>
  <si>
    <t xml:space="preserve">皇冠 </t>
  </si>
  <si>
    <t>9789573334989</t>
  </si>
  <si>
    <t>尋水之心</t>
  </si>
  <si>
    <t>琳達‧蘇‧帕克</t>
  </si>
  <si>
    <t>博識圖書</t>
  </si>
  <si>
    <t>9789866104794</t>
  </si>
  <si>
    <t>海獅說歐洲趣史 :歷史課本一句話,背後其實很有事</t>
  </si>
  <si>
    <t>神奇海獅</t>
  </si>
  <si>
    <t>究竟</t>
  </si>
  <si>
    <t>9789861372792</t>
  </si>
  <si>
    <t>甜蜜的世仇：英法愛恨史三百年──從路易十四、邱吉爾到歐盟（上、下冊不分售）</t>
  </si>
  <si>
    <t>羅伯特．圖姆斯, 伊莎貝爾．圖姆斯</t>
  </si>
  <si>
    <t>衛城出版</t>
  </si>
  <si>
    <t>9789869716598</t>
  </si>
  <si>
    <t>少年科學偵探CSI 1-10</t>
  </si>
  <si>
    <t>郭泳稙／審定、高喜貞／撰文</t>
  </si>
  <si>
    <t>臺灣麥克</t>
  </si>
  <si>
    <t>少年科學偵探CSI 11-20</t>
  </si>
  <si>
    <t>高喜貞</t>
  </si>
  <si>
    <t>少年科學偵探CSI(10冊)21-30</t>
  </si>
  <si>
    <t>新工作大未來：從13歲開始迎向世界</t>
  </si>
  <si>
    <t>村上龍 </t>
  </si>
  <si>
    <t>時報出版 </t>
  </si>
  <si>
    <t>跟著心中的孩子，找回面對世界的勇氣：30部動畫電影╳30部真人電影，關於人生裡的各種迷惘與抉擇</t>
  </si>
  <si>
    <t>水ㄤ, 水某  </t>
  </si>
  <si>
    <t>三采</t>
  </si>
  <si>
    <t>上海媳婦的家常和宴客菜(中英對照)</t>
  </si>
  <si>
    <t>程安琪</t>
  </si>
  <si>
    <t>橘子</t>
  </si>
  <si>
    <t>Paco上菜：西班牙美味家常料理(中英對照)</t>
  </si>
  <si>
    <t>Mr. Paco</t>
  </si>
  <si>
    <t>食為天文創</t>
  </si>
  <si>
    <t>素食也可以多滋多味：東西素食大不同(中英對照)</t>
  </si>
  <si>
    <t>楊雅涵</t>
  </si>
  <si>
    <t>超美味義大利麵(中英對照)</t>
  </si>
  <si>
    <t>李建軒 </t>
  </si>
  <si>
    <t>康鑑</t>
  </si>
  <si>
    <t>必學的泰國料理(中英對照</t>
  </si>
  <si>
    <t>洪白陽</t>
  </si>
  <si>
    <t>最想學會的外國菜：全世界美食一次學透透（中英對照）</t>
  </si>
  <si>
    <t>手作包不失敗的14堂課(暢銷增訂版)</t>
  </si>
  <si>
    <t>吳玉真</t>
  </si>
  <si>
    <t>麥浩斯</t>
  </si>
  <si>
    <t>自己輕鬆作簡單&amp;可愛的收納包：從基本款開始學作61款手作包(暢銷版)</t>
  </si>
  <si>
    <t>E.B新手作 </t>
  </si>
  <si>
    <t>就是要Cute！有個性又簡單的手作包75款(暢銷版)</t>
  </si>
  <si>
    <t>主婦と生活社 </t>
  </si>
  <si>
    <t>開心玩機縫！手作包超級基本功(暢銷新裝版)</t>
  </si>
  <si>
    <t xml:space="preserve">KURAI．MUKI </t>
  </si>
  <si>
    <t>KURAI．MUKI手作包超級基本功2</t>
  </si>
  <si>
    <t>KURAI．MUKI </t>
  </si>
  <si>
    <t>手作包基本功一本OK！布的講究美學 ： 鎌倉SWANY超簡單質感手作包</t>
  </si>
  <si>
    <t>鎌倉SWANY </t>
  </si>
  <si>
    <t>非玩「布」可！挑喜歡的布，作自己的包</t>
  </si>
  <si>
    <t>本橋よしえ </t>
  </si>
  <si>
    <t>Elegant-Boutique 新手作</t>
  </si>
  <si>
    <t>史上最完整四季蔬菜營養圖鑑：從選購、保存、營養成分到料理，各體質絕配的蔬菜對症速查！</t>
  </si>
  <si>
    <t>好食材研究團隊</t>
  </si>
  <si>
    <t>和平國際</t>
  </si>
  <si>
    <t>吃錯了，當然會生病！：陳俊旭博士的健康飲食寶典（暢銷紀念版）</t>
  </si>
  <si>
    <t>陳俊旭</t>
  </si>
  <si>
    <t>新自然主義</t>
  </si>
  <si>
    <t>吃錯了，當然會生病！2 發炎，並不是件壞事(五版)</t>
  </si>
  <si>
    <t>不生病，「食」在很簡單：陳俊旭 吃錯了，當然會生病3健康食譜篇(3版)</t>
  </si>
  <si>
    <t>情緒影響疾病</t>
  </si>
  <si>
    <t>悅光</t>
  </si>
  <si>
    <t>山家清供</t>
  </si>
  <si>
    <t>宇宙最後一本書（二版）</t>
  </si>
  <si>
    <t>小魯文化</t>
  </si>
  <si>
    <t xml:space="preserve">尋找美味 </t>
  </si>
  <si>
    <t>奈特莉．芭比</t>
  </si>
  <si>
    <t>一萬小時的工程:隱形的天才</t>
  </si>
  <si>
    <t>蔡淇華</t>
  </si>
  <si>
    <t>四也出版公司</t>
  </si>
  <si>
    <t xml:space="preserve">留下來的孩子(新版) </t>
  </si>
  <si>
    <t>凱瑟琳‧厄斯金 </t>
  </si>
  <si>
    <t>小天下  </t>
  </si>
  <si>
    <t>謊話連篇(二版)</t>
  </si>
  <si>
    <t>潔若婷．麥考琳</t>
  </si>
  <si>
    <t>獵書遊戲</t>
  </si>
  <si>
    <t>珍妮佛．夏伯里斯．貝特曼</t>
  </si>
  <si>
    <t>改變生命的6個寶物</t>
  </si>
  <si>
    <t>連加恩</t>
  </si>
  <si>
    <t>校園書房</t>
  </si>
  <si>
    <t>給我十萬個靈魂</t>
  </si>
  <si>
    <t>格子外面  </t>
  </si>
  <si>
    <t>愛呆人生連加恩──複製幸福DNA</t>
  </si>
  <si>
    <t>星星旅館的探險：連加恩的西非海星任務</t>
  </si>
  <si>
    <t>國語日報</t>
  </si>
  <si>
    <t>如果歷史是一群喵(1)：夏商周【萌貓漫畫學歷史】</t>
  </si>
  <si>
    <t>肥志</t>
  </si>
  <si>
    <t>9789863842729</t>
  </si>
  <si>
    <t>如果歷史是一群喵(2)：春秋戰國篇【萌貓漫畫學歷史】</t>
  </si>
  <si>
    <t>9789863843061</t>
  </si>
  <si>
    <t>如果歷史是一群喵(3)：秦楚兩漢篇【萌貓漫畫學歷史】</t>
  </si>
  <si>
    <t>9789863843597</t>
  </si>
  <si>
    <t>鋼琴老師沒告訴你的24件事：學音樂，追求什麼？</t>
  </si>
  <si>
    <t>蔡佩娟</t>
  </si>
  <si>
    <t>積木</t>
  </si>
  <si>
    <t>9789864591732</t>
  </si>
  <si>
    <t>音樂，不只是音樂：認識古典音樂的40堂課</t>
  </si>
  <si>
    <t>彭廣林</t>
  </si>
  <si>
    <t>未來出版</t>
  </si>
  <si>
    <t>9789864796229</t>
  </si>
  <si>
    <t>寫給年輕人的古典音樂小史：連乖戾的貝多芬都萌得不要不要</t>
  </si>
  <si>
    <t>洪允杓</t>
  </si>
  <si>
    <t>原點  </t>
  </si>
  <si>
    <t>9789579072205</t>
  </si>
  <si>
    <t>科技的奧祕：從螺絲釘到機器人的原理大透視</t>
  </si>
  <si>
    <t xml:space="preserve">大衛．麥考利, 尼爾．阿德利 </t>
  </si>
  <si>
    <t>9789864795796</t>
  </si>
  <si>
    <t>知識化繁為簡的INFOGRAPHIC：30張圖讀懂太空</t>
  </si>
  <si>
    <t>賽門．羅傑斯</t>
  </si>
  <si>
    <t>9789869563031</t>
  </si>
  <si>
    <t>知識化繁為簡的INFOGRAPHIC：30張圖讀懂科技</t>
  </si>
  <si>
    <t>9789869563024</t>
  </si>
  <si>
    <t>課綱裡的科技輕鬆搞懂：15位資訊專業的父母親，以案例和說故事為國高中重新解構及釐清108科技領域課綱</t>
  </si>
  <si>
    <t>資訊素養聯盟</t>
  </si>
  <si>
    <t xml:space="preserve">臺灣商務 </t>
  </si>
  <si>
    <t>9789570532333</t>
  </si>
  <si>
    <t>奧妙科學大圖解 《How It Works知識大圖解》</t>
  </si>
  <si>
    <t>How It Works知識大圖解編</t>
  </si>
  <si>
    <t xml:space="preserve">希伯崙 </t>
  </si>
  <si>
    <t>9789864412488</t>
  </si>
  <si>
    <t>用Google玩人工智慧實驗：Google AI Experiments探索-含GTC全民科技力認證</t>
  </si>
  <si>
    <t>張原禎</t>
  </si>
  <si>
    <t xml:space="preserve">台科大 </t>
  </si>
  <si>
    <t>9789864558568</t>
  </si>
  <si>
    <t>動手製作arduino機器人</t>
  </si>
  <si>
    <t>邁克爾‧馬格里斯</t>
  </si>
  <si>
    <t>馥林文化</t>
  </si>
  <si>
    <t>超圖解Arduino互動設計入門第3版</t>
  </si>
  <si>
    <t>趙英傑</t>
  </si>
  <si>
    <t>旗標</t>
  </si>
  <si>
    <t>超圖解物聯網IoT實作入門：使用JavaScript/Node.JS/Arduino/Raspberry Pi/ESP8266/Espruino</t>
  </si>
  <si>
    <t>輕課程 用Arduino輕鬆入門物聯網IoT實作應用：使用圖控化motoBlockly程式語言</t>
  </si>
  <si>
    <t>慧手科技, 徐瑞茂, 林聖修</t>
  </si>
  <si>
    <t>台科大 </t>
  </si>
  <si>
    <t>木工職人基礎手工具</t>
  </si>
  <si>
    <t>郭子榮</t>
  </si>
  <si>
    <t>雄獅圖書</t>
  </si>
  <si>
    <t>Scratch 3.0(mBlock 5含AI)程式設計：使用mBot金屬積木機器人</t>
  </si>
  <si>
    <t>李春雄</t>
  </si>
  <si>
    <t>App Inventor 2程式設計-使用mBot金屬積木機器人</t>
  </si>
  <si>
    <t>李春雄、李碩安</t>
  </si>
  <si>
    <t>9789864552887</t>
  </si>
  <si>
    <t>輕課程 創意動手做木製手工筆</t>
  </si>
  <si>
    <t>汪永文</t>
  </si>
  <si>
    <t>輕課程 飛行機器人專題導向學習 - 整合STEAM與運算思維</t>
  </si>
  <si>
    <t xml:space="preserve">科技領域教學研究中心等 </t>
  </si>
  <si>
    <t>我的科學實務課：運用配線、接電、焊錫完成11款電子作品</t>
  </si>
  <si>
    <t>伊藤尚未</t>
  </si>
  <si>
    <t xml:space="preserve">臺灣東販 </t>
  </si>
  <si>
    <t>Flag，s 創客.自造者工作坊 電子電路入門活用篇</t>
  </si>
  <si>
    <t>施威銘研究室</t>
  </si>
  <si>
    <t>巴第市系列1 超級城市選拔賽：人體城市的調節中心——大腦‧五官‧皮膚</t>
  </si>
  <si>
    <t>施賢琴</t>
  </si>
  <si>
    <t>9789862419762</t>
  </si>
  <si>
    <t>巴第市系列2 間諜竊密事件簿：人體城市的營運中心——口腔‧消化‧排泄</t>
  </si>
  <si>
    <t>9789862419779</t>
  </si>
  <si>
    <t>巴第市系列3 怪客入侵大作戰：人體城市的交通中心——心臟‧神經‧肌肉</t>
  </si>
  <si>
    <t>9789862419755</t>
  </si>
  <si>
    <t>肉腳少棒機車兄</t>
  </si>
  <si>
    <t>陳肇宜</t>
  </si>
  <si>
    <t>小兵</t>
  </si>
  <si>
    <t>9789867107770</t>
  </si>
  <si>
    <t>就是愛打棒球！讓你技巧進步的漫畫圖解棒球百科</t>
  </si>
  <si>
    <t>田中顯</t>
  </si>
  <si>
    <t>小熊出版</t>
  </si>
  <si>
    <t>9789578640092</t>
  </si>
  <si>
    <t>就是愛打桌球！讓你技巧進步的漫畫圖解桌球百科</t>
  </si>
  <si>
    <t>大富寺航</t>
  </si>
  <si>
    <t>9789869791632</t>
  </si>
  <si>
    <t>就是愛游泳！讓你技巧進步的漫畫圖解游泳百科</t>
  </si>
  <si>
    <t>岩元健一</t>
  </si>
  <si>
    <t>9789578640962</t>
  </si>
  <si>
    <t>就是愛踢足球！讓你技巧進步的漫畫圖解足球百科</t>
  </si>
  <si>
    <t>平野淳</t>
  </si>
  <si>
    <t>9789869529815</t>
  </si>
  <si>
    <t>就是愛打籃球！讓你技巧進步的漫畫圖解籃球百科</t>
  </si>
  <si>
    <t>松野千歌</t>
  </si>
  <si>
    <t>9789869557658</t>
  </si>
  <si>
    <t>郭泓志的故事：大聯盟不死鳥</t>
  </si>
  <si>
    <t>陳愫儀</t>
  </si>
  <si>
    <t>文經社</t>
  </si>
  <si>
    <t>9789576636110</t>
  </si>
  <si>
    <t>王建民的故事─臺灣之光</t>
  </si>
  <si>
    <t>李崇建</t>
  </si>
  <si>
    <t>9789576635373</t>
  </si>
  <si>
    <t>坐在外野的看台上</t>
  </si>
  <si>
    <t>許又方</t>
  </si>
  <si>
    <t>印刻</t>
  </si>
  <si>
    <t>9789866135439</t>
  </si>
  <si>
    <t>板凳奇兵</t>
  </si>
  <si>
    <t>嚴凱信</t>
  </si>
  <si>
    <t>小魯文</t>
  </si>
  <si>
    <t>9789862114452</t>
  </si>
  <si>
    <t>登山體能訓練全書：運動生理學教你安全有效率的科學登山術</t>
  </si>
  <si>
    <t>能勢博</t>
  </si>
  <si>
    <t>晨星</t>
  </si>
  <si>
    <t>9789864431113</t>
  </si>
  <si>
    <t>RUN一直跑下去：世界超馬王者的跑步之道</t>
  </si>
  <si>
    <t>井上真悟</t>
  </si>
  <si>
    <t>木馬文化</t>
  </si>
  <si>
    <t>值得認識的38個：細菌好朋友</t>
  </si>
  <si>
    <t xml:space="preserve">陳俊堯 </t>
  </si>
  <si>
    <t>你一定要知道的50種致命傳染病：登革熱、流感、伊波拉、愛滋病……奪命病菌，就在你身邊！</t>
  </si>
  <si>
    <t>彼得.摩爾</t>
  </si>
  <si>
    <t>聯經</t>
  </si>
  <si>
    <t>9789570846720</t>
  </si>
  <si>
    <t>柯瑞平凡中的不一樣：NBA神射手的30段勇氣人生</t>
  </si>
  <si>
    <t>周汶昊</t>
  </si>
  <si>
    <t>真文化</t>
  </si>
  <si>
    <t>成為冒險家！圖解戶外活動完全指南</t>
  </si>
  <si>
    <t>拉克蘭．麥克林</t>
  </si>
  <si>
    <t>悅知文化</t>
  </si>
  <si>
    <t>血液的不可思議【圖解版】</t>
  </si>
  <si>
    <t>奈良信雄</t>
  </si>
  <si>
    <t>一個人的單車旅行</t>
  </si>
  <si>
    <t xml:space="preserve">廖大魚 </t>
  </si>
  <si>
    <t>小女生身體的祕密：女生一定要看的正確性知識</t>
  </si>
  <si>
    <t>安明玉</t>
  </si>
  <si>
    <t>東雨</t>
  </si>
  <si>
    <t>2倍書單滿</t>
  </si>
  <si>
    <t>小男生身體的祕密：男生一定要看的正確性知識</t>
  </si>
  <si>
    <t>HSPN </t>
  </si>
  <si>
    <t>9789866390999</t>
  </si>
  <si>
    <t>我那個來了2：身體、戀愛、自我保護！國高中女孩不敢問的祕密與困擾</t>
  </si>
  <si>
    <t>Terue Yamagata </t>
  </si>
  <si>
    <t>我那個來了：一看就懂13歲以下女生的身心改變漫畫</t>
  </si>
  <si>
    <t>9789862296264</t>
  </si>
  <si>
    <t>魔法青春旅程：4到9年級學生性教育的第一本書</t>
  </si>
  <si>
    <t>卓家意、湯家綾</t>
  </si>
  <si>
    <t xml:space="preserve">書泉  
</t>
  </si>
  <si>
    <t>9789861217963</t>
  </si>
  <si>
    <t>一個人和麻吉吃到飽：高木直子的美味關係</t>
  </si>
  <si>
    <t>高木直子</t>
  </si>
  <si>
    <t>大田</t>
  </si>
  <si>
    <t>9789861792712</t>
  </si>
  <si>
    <t>一個人暖呼呼：高木直子的鐵道溫泉秘境</t>
  </si>
  <si>
    <t>9789861792231</t>
  </si>
  <si>
    <t>一個人吃太飽：高木直子的美味地圖</t>
  </si>
  <si>
    <t>9789861791982</t>
  </si>
  <si>
    <t>一個人的狗回憶：高木直子到處尋犬記</t>
  </si>
  <si>
    <t>9789861792910</t>
  </si>
  <si>
    <t>給中學生的口語表達術：一輩子都要擁有的口語表達力，從現在開始學習！</t>
  </si>
  <si>
    <t>游嘉惠</t>
  </si>
  <si>
    <t>9789862416952</t>
  </si>
  <si>
    <t>給中學生的生涯探索術：找到人生目標的關鍵探索力，從現在開始學習！</t>
  </si>
  <si>
    <t>謝其濬</t>
  </si>
  <si>
    <t>9789862416976</t>
  </si>
  <si>
    <t>漢娜的遺言（新版）</t>
  </si>
  <si>
    <t>傑伊．艾夏</t>
  </si>
  <si>
    <t>春天出版社</t>
  </si>
  <si>
    <t>遺落之子：﹝輯一﹞荒蕪烈焰</t>
  </si>
  <si>
    <t>凌淑芬</t>
  </si>
  <si>
    <t>春光</t>
  </si>
  <si>
    <t>遺落之子：﹝輯二﹞末世餘暉</t>
  </si>
  <si>
    <t>遺落之子：﹝輯三﹞曙光再現（完）</t>
  </si>
  <si>
    <t>鋼鐵德魯伊(1-4)：獵殺索爾之章</t>
  </si>
  <si>
    <t>凱文．赫恩</t>
  </si>
  <si>
    <t>蓋亞</t>
  </si>
  <si>
    <t>鋼鐵德魯伊5：陷阱</t>
  </si>
  <si>
    <t>鋼鐵德魯伊6：獵殺</t>
  </si>
  <si>
    <t>鋼鐵德魯伊7：破滅</t>
  </si>
  <si>
    <t>鋼鐵德魯伊8：穿刺</t>
  </si>
  <si>
    <t>鋼鐵德魯伊故事集：蓋亞之盾</t>
  </si>
  <si>
    <t>圖解數學</t>
  </si>
  <si>
    <t>吳作樂 、 吳秉翰</t>
  </si>
  <si>
    <t>五南</t>
  </si>
  <si>
    <t>太陽系大圖鑑：徹底解說太陽系的成員以及從誕生到未來的所有過程！人人伽利略01</t>
  </si>
  <si>
    <t>Newton Press </t>
  </si>
  <si>
    <t>人人出版 </t>
  </si>
  <si>
    <t>恐龍視覺大圖鑑：徹底瞭解恐龍的種類、生態和演化！ 人人伽利略02</t>
  </si>
  <si>
    <t>完全圖解 元素與週期表：解讀美麗的週期表與全部118種元素！人人伽利略03</t>
  </si>
  <si>
    <t>國中‧高中化學：讓人愛上化學的視覺讀本 人人伽利略04</t>
  </si>
  <si>
    <t>以科學之名毀了這本書吧！：伽利略篇</t>
  </si>
  <si>
    <t>麥可．巴菲爾德</t>
  </si>
  <si>
    <t>商周出版</t>
  </si>
  <si>
    <t>傻傻蒙福一家人</t>
  </si>
  <si>
    <t>為自己站出來！你可以克服霸凌，以及其他壓迫你的事</t>
  </si>
  <si>
    <t>力克．胡哲</t>
  </si>
  <si>
    <t>方智</t>
  </si>
  <si>
    <t>真愛不設限：力克誇越障礙，追尋幸福的故事</t>
  </si>
  <si>
    <t>誰掌管明天(漫畫版)</t>
  </si>
  <si>
    <t>何義思</t>
  </si>
  <si>
    <t>宣道</t>
  </si>
  <si>
    <t>93奇蹟，Dora給我們的生命禮物</t>
  </si>
  <si>
    <t>Dora媽咪（蘇惠娟）</t>
  </si>
  <si>
    <t>白象 </t>
  </si>
  <si>
    <t>田安+B54:L57石的低醣餐桌：餐餐無米、無麥不加糖；麵包、主食、甜點滿足吃到飽！</t>
  </si>
  <si>
    <t>田安石</t>
  </si>
  <si>
    <t>幸福文化</t>
  </si>
  <si>
    <t>田安石的低醣廚房：第一本無麥、無米、無糖的超級無麩質烘焙糕點配方！</t>
  </si>
  <si>
    <t>Hello，想和MASA一起吃飯嗎？：100道炒飯、丼飯、拌飯、炊飯、燴飯、燉飯、焗烤飯、雜炊、粥與飯糰任你選！</t>
  </si>
  <si>
    <t>MASA（山下勝）</t>
  </si>
  <si>
    <t>MASA十大超級食物：防癌、抗老、熱量低又吃不胖的100道美味配方</t>
  </si>
  <si>
    <t>我離開之後：一個母親給女兒的人生指南， 以及那些來不及說的愛與牽掛</t>
  </si>
  <si>
    <t>蘇西．霍普金斯</t>
  </si>
  <si>
    <t>陪伴，是世上最奢侈的禮物</t>
  </si>
  <si>
    <t>Peter Su</t>
  </si>
  <si>
    <t>時報出版</t>
  </si>
  <si>
    <t>身心俱疲，卻渾然不覺，一位「輕鬱症」女孩與精神科醫師的12週療癒對話</t>
  </si>
  <si>
    <t>白洗嬉</t>
  </si>
  <si>
    <t>青少年理財39講：讓孩子的理財智慧高飛</t>
  </si>
  <si>
    <t>凌沙、于珊、盈夏  </t>
  </si>
  <si>
    <t>財團法人臺灣金融研訓院</t>
  </si>
  <si>
    <t>最愛吃米食：米飯糕粿甜鹹搭配，在家做出經典好滋味！</t>
  </si>
  <si>
    <t>陳麒文</t>
  </si>
  <si>
    <t>呂昇達 餡料點心黃金比例101：完全公開！酥菠蘿泡芙、蛋黃酥、鳳梨酥、鹹甜派人氣點心的美味祕密</t>
  </si>
  <si>
    <t>呂昇達</t>
  </si>
  <si>
    <t>不會失手的小份量西點：湯匙做點心 簡單輕鬆不失敗</t>
  </si>
  <si>
    <t>小堀紀代美</t>
  </si>
  <si>
    <t>邦聯文化</t>
  </si>
  <si>
    <t>一個人住第幾年？</t>
  </si>
  <si>
    <t>9789861794501</t>
  </si>
  <si>
    <t>發現運動大歷史</t>
  </si>
  <si>
    <t>Christopher Lloyd</t>
  </si>
  <si>
    <t>讀書共和國（木馬文化）</t>
  </si>
  <si>
    <t>夏日車魂：環法賽百年傳奇</t>
  </si>
  <si>
    <t>楊．柯萊尼（Jan Cleijne）</t>
  </si>
  <si>
    <t>大辣出版股份有限公司</t>
  </si>
  <si>
    <t>我的人體實用手冊：看圖就能懂的生命奧祕</t>
  </si>
  <si>
    <t>Dorling Kindersley Limited</t>
  </si>
  <si>
    <t>三采文化股份有限公司</t>
  </si>
  <si>
    <t>人體大探險</t>
  </si>
  <si>
    <t>西本修</t>
  </si>
  <si>
    <t>漢欣文化事業有限公司</t>
  </si>
  <si>
    <t>發現人體：生理學簡史</t>
  </si>
  <si>
    <t>潘震澤</t>
  </si>
  <si>
    <t>讀書共和國（衛城出版）</t>
  </si>
  <si>
    <t>超圖解菌種圖鑑</t>
  </si>
  <si>
    <t>岩田健太郎／著、石川雅之／繪</t>
  </si>
  <si>
    <t>臺灣東販股份有限公司</t>
  </si>
  <si>
    <t>塑膠: 有毒的愛情故事 (減塑推廣版)</t>
  </si>
  <si>
    <t>蘇珊．弗蘭克(Susan Freinkel)</t>
  </si>
  <si>
    <t>醫學大發現!!坐姿決定你的健康</t>
  </si>
  <si>
    <t>木津直昭</t>
  </si>
  <si>
    <t>采實文化</t>
  </si>
  <si>
    <t>9789865683122</t>
  </si>
  <si>
    <t>Pose Method 游、騎、跑三項運動技術：開發技術知覺、掌握關鍵姿勢，在順應自然下進行科學化訓練，提高動作</t>
  </si>
  <si>
    <t>可拉斯．羅曼諾夫、約翰．羅伯</t>
  </si>
  <si>
    <t>臉譜文化</t>
  </si>
  <si>
    <t>沒有不可能的人生：從素人跑者到臺灣女子百傑</t>
  </si>
  <si>
    <t>邱靖貽 </t>
  </si>
  <si>
    <t>字遊出版</t>
  </si>
  <si>
    <t>永不放棄的跑者魂：真男人的奧運馬拉松之路</t>
  </si>
  <si>
    <t>張嘉哲、陳禹志、果明珠</t>
  </si>
  <si>
    <t>時報文化</t>
  </si>
  <si>
    <t>後山棒球夢：海星棒球隊的逐夢之旅</t>
  </si>
  <si>
    <t>游弘宇  </t>
  </si>
  <si>
    <t>釀出版 </t>
  </si>
  <si>
    <t>跑吧！耕兒朗</t>
  </si>
  <si>
    <t>楊貴香</t>
  </si>
  <si>
    <t>白象文化  </t>
  </si>
  <si>
    <t>不塑過日子：家裡零垃圾的極簡生活練習</t>
  </si>
  <si>
    <t>涂月華</t>
  </si>
  <si>
    <t>幸福文化 </t>
  </si>
  <si>
    <t>你的姿勢很有事：生活中最要命的小姿勢，害你的骨頭、肌肉、神經天天在自殘，全身都是又痠又痛又麻的怪病，人生大走鐘!</t>
  </si>
  <si>
    <t>三個字 SunGuts</t>
  </si>
  <si>
    <t>趨勢文化</t>
  </si>
  <si>
    <t>阿源醫生說故事: 27個你一定要知道的人體奧祕</t>
  </si>
  <si>
    <t>黃昭源作; 阿良繪</t>
  </si>
  <si>
    <t>9789577517517</t>
  </si>
  <si>
    <t>【彩色圖解】環境荷爾蒙</t>
  </si>
  <si>
    <t>社團法人臺灣環境教育協會</t>
  </si>
  <si>
    <t>垃圾與它們的產地：為什麼99%的東西半年後都被丟棄？</t>
  </si>
  <si>
    <t>安妮．雷納德</t>
  </si>
  <si>
    <t>時報</t>
  </si>
  <si>
    <t>9789571375748</t>
  </si>
  <si>
    <t>失素列車：檢測身體訊息，補充維生素和鈣質，讓你每天水噹噹（健康好評版）</t>
  </si>
  <si>
    <t>摩天文傳</t>
  </si>
  <si>
    <t>有意思</t>
  </si>
  <si>
    <t>人體好好玩</t>
  </si>
  <si>
    <t>大衛.麥考利著</t>
  </si>
  <si>
    <t>細菌：我們的生命共同體</t>
  </si>
  <si>
    <t>哈諾．夏里休斯, 里夏爾德．費里柏</t>
  </si>
  <si>
    <t>蛋白質的一生(改版)：認識生命科學的第一本書</t>
  </si>
  <si>
    <t>永田和宏</t>
  </si>
  <si>
    <t>NBA嘴砲聖經：25個既專業又有趣到讓人以為你是NBA系的籃球問題</t>
  </si>
  <si>
    <t>Shea Serrano</t>
  </si>
  <si>
    <t>商周出版社</t>
  </si>
  <si>
    <t>禪師的籃框：帶領Jordan、Pippen、Kobe和Shaq奪下11座NBA總冠軍，從籃球看見團隊領導和人生真諦</t>
  </si>
  <si>
    <t>Phil Jackson, Hugh Delehanty</t>
  </si>
  <si>
    <t>痠痛拉筋解剖書</t>
  </si>
  <si>
    <t>Brad Walker/著, 郭乃嘉/譯</t>
  </si>
  <si>
    <t>橡實文化</t>
  </si>
  <si>
    <t>我的未來，自己寫：17歲資奧金牌少年，衝撞體制500天</t>
  </si>
  <si>
    <t>何達睿 </t>
  </si>
  <si>
    <t>網路與書出版</t>
  </si>
  <si>
    <t>怪獸與牠們的產地＋穿越歷史的魁地奇＋吟遊詩人皮陀故事集【霍格華茲圖書館全新插畫版】</t>
  </si>
  <si>
    <t>J.K.羅琳</t>
  </si>
  <si>
    <t>皇冠出版社</t>
  </si>
  <si>
    <t>0000003318256</t>
  </si>
  <si>
    <t>伸展，怎麼做最有效？觀念導正╳原理解說╳精準訓練，第1本跑者、健身族、運動好手專用的終極伸展寶典</t>
  </si>
  <si>
    <t>坂詰真二</t>
  </si>
  <si>
    <t>超級滾筒：阿凱醫師的筋膜滾筒放鬆術</t>
  </si>
  <si>
    <t>林頌凱、蔡再基</t>
  </si>
  <si>
    <t>帕斯頓出版</t>
  </si>
  <si>
    <t>地海巫師</t>
  </si>
  <si>
    <t>勒瑰恩(Ursula K. Le Guin)著; 蔡美玲譯</t>
  </si>
  <si>
    <t>9789863593393</t>
  </si>
  <si>
    <t>地海古墓</t>
  </si>
  <si>
    <t>9789863593409</t>
  </si>
  <si>
    <t>地海彼岸</t>
  </si>
  <si>
    <t>9789863593416</t>
  </si>
  <si>
    <t>地海奇風</t>
  </si>
  <si>
    <t>勒瑰恩(Ursula K. Le Guin)著; 段宗忱譯</t>
  </si>
  <si>
    <t>9789863593447</t>
  </si>
  <si>
    <t>地海孤雛</t>
  </si>
  <si>
    <t>9789863593423</t>
  </si>
  <si>
    <t>安妮的日記</t>
  </si>
  <si>
    <t>安妮·法蘭克</t>
  </si>
  <si>
    <t>志文</t>
  </si>
  <si>
    <t>給中學生的筆記整理術：一輩子都需要的資料統整力，現在開始學習！</t>
  </si>
  <si>
    <t>9789863980285</t>
  </si>
  <si>
    <t>給中學生的情緒管理術：一輩子都需要的情緒調適力，現在開始學習！</t>
  </si>
  <si>
    <t>楊俐容、孫德齡</t>
  </si>
  <si>
    <t>9789863980278</t>
  </si>
  <si>
    <t>給中學生的時間管理術：一輩子都要擁有的時間掌握力，現在開始學習！</t>
  </si>
  <si>
    <t>9789862416983</t>
  </si>
  <si>
    <t>原來數學這麼漂亮：30種激發創意的手繪練習
THIS IS NOT A MATHS BOOK: A Smart Art Activity Book</t>
  </si>
  <si>
    <t>安娜‧維特曼
 Anna Weltman
譯者： 畢馨云</t>
  </si>
  <si>
    <t>田園之秋：彩色插圖本（修訂新版）</t>
  </si>
  <si>
    <t>陳冠學</t>
  </si>
  <si>
    <t>前衛</t>
  </si>
  <si>
    <t>被討厭的勇氣：自我啟發之父「阿德勒」的教導</t>
  </si>
  <si>
    <t>岸見一郎, 古賀史健</t>
  </si>
  <si>
    <t xml:space="preserve">究竟 </t>
  </si>
  <si>
    <t>9789861371955</t>
  </si>
  <si>
    <t>被討厭的勇氣 二部曲完結篇：人生幸福的行動指南</t>
  </si>
  <si>
    <t>岸見一郎, 古賀史健</t>
  </si>
  <si>
    <t>圖說：新古文觀止的故事──從閱讀出發，必讀的文言文經典故事</t>
  </si>
  <si>
    <t>高詩佳</t>
  </si>
  <si>
    <t>五南圖書出版股份有限公司</t>
  </si>
  <si>
    <t>9789571175928</t>
  </si>
  <si>
    <t>羊毛記</t>
  </si>
  <si>
    <t xml:space="preserve">休豪伊 </t>
  </si>
  <si>
    <t>鸚鵡螺文化</t>
  </si>
  <si>
    <t>星移記：羊毛記起源真相</t>
  </si>
  <si>
    <t>休豪伊</t>
  </si>
  <si>
    <t>塵土記：羊毛記完結篇</t>
  </si>
  <si>
    <t xml:space="preserve">手斧男孩冒險全紀錄(套書共六冊) </t>
  </si>
  <si>
    <t>蓋瑞．伯森</t>
  </si>
  <si>
    <t>我是馬拉拉【青少年版】：一位因爭取教育而改變了世界的女孩</t>
  </si>
  <si>
    <t>馬拉拉．優薩福扎伊, 派翠西亞．麥考密克</t>
  </si>
  <si>
    <t>愛米粒</t>
  </si>
  <si>
    <t xml:space="preserve">戴眼鏡的女孩(諾貝爾文學獎修訂新版) </t>
  </si>
  <si>
    <t>派屈克．莫迪亞諾</t>
  </si>
  <si>
    <t xml:space="preserve">暗店街(諾貝爾文學獎修訂新版) </t>
  </si>
  <si>
    <t xml:space="preserve">派屈克．莫迪亞諾 </t>
  </si>
  <si>
    <t>一本就通：必讀唐詩100大</t>
  </si>
  <si>
    <t>（王兆鵬）、（王兆鵬）（邵大為）、（王兆鵬）（邵大為）（張靜）、（王兆鵬）（邵大為）（張靜）（唐元）</t>
  </si>
  <si>
    <t>9789570844764</t>
  </si>
  <si>
    <t>一本就通：必讀宋詞100大</t>
  </si>
  <si>
    <t>（王兆鵬）、（王兆鵬）（郁玉英）、（王兆鵬）（郁玉英）（郭紅欣）</t>
  </si>
  <si>
    <t>9789570844757</t>
  </si>
  <si>
    <t>超展開數學教室：數學宅×5個問題學生，揪出日常生活裡的數學BUG</t>
  </si>
  <si>
    <t>賴以威 </t>
  </si>
  <si>
    <t>老師，你會不會回來（翻轉教育推廣版）</t>
  </si>
  <si>
    <t>王政忠</t>
  </si>
  <si>
    <t>合計</t>
  </si>
  <si>
    <t>校名：臺南市立下營國民中學
填表人：                                    教務主任：                  校長：
連絡電話：06-6891105</t>
  </si>
  <si>
    <t>祕密的心情銀行套書</t>
    <phoneticPr fontId="9" type="noConversion"/>
  </si>
  <si>
    <t>1套6本</t>
    <phoneticPr fontId="9" type="noConversion"/>
  </si>
  <si>
    <t>1套12本</t>
    <phoneticPr fontId="9" type="noConversion"/>
  </si>
  <si>
    <t>1套3本</t>
    <phoneticPr fontId="9" type="noConversion"/>
  </si>
  <si>
    <t>1套4本</t>
    <phoneticPr fontId="9" type="noConversion"/>
  </si>
  <si>
    <t>1套2本</t>
    <phoneticPr fontId="9" type="noConversion"/>
  </si>
  <si>
    <t>1套42本</t>
    <phoneticPr fontId="9" type="noConversion"/>
  </si>
  <si>
    <t>1套10本</t>
    <phoneticPr fontId="9" type="noConversion"/>
  </si>
  <si>
    <t>羅德曼．菲布利克</t>
    <phoneticPr fontId="9" type="noConversion"/>
  </si>
  <si>
    <t>1套4本</t>
    <phoneticPr fontId="9" type="noConversion"/>
  </si>
  <si>
    <t>1套6本</t>
    <phoneticPr fontId="9" type="noConversion"/>
  </si>
  <si>
    <t>英文</t>
    <phoneticPr fontId="9" type="noConversion"/>
  </si>
  <si>
    <t>Me... Jane</t>
    <phoneticPr fontId="9" type="noConversion"/>
  </si>
  <si>
    <t>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</si>
</sst>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 &quot;#,##0.00&quot; &quot;;&quot;-&quot;#,##0.00&quot; &quot;;&quot; -&quot;00&quot; &quot;;&quot; &quot;@&quot; &quot;"/>
    <numFmt numFmtId="177" formatCode="0&quot; &quot;"/>
    <numFmt numFmtId="178" formatCode="0&quot; &quot;;[Red]&quot;(&quot;0&quot;)&quot;"/>
    <numFmt numFmtId="179" formatCode="000"/>
    <numFmt numFmtId="180" formatCode="#,##0;[Red]&quot;-&quot;#,##0"/>
  </numFmts>
  <fonts count="1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8"/>
      <color rgb="FF000000"/>
      <name val="標楷體"/>
      <family val="1"/>
      <charset val="136"/>
    </font>
    <font>
      <sz val="14"/>
      <color rgb="FF000000"/>
      <name val="標楷體"/>
      <family val="1"/>
      <charset val="136"/>
    </font>
    <font>
      <sz val="14"/>
      <color rgb="FFFF0000"/>
      <name val="標楷體"/>
      <family val="1"/>
      <charset val="136"/>
    </font>
    <font>
      <b/>
      <sz val="14"/>
      <color rgb="FF000000"/>
      <name val="標楷體"/>
      <family val="1"/>
      <charset val="136"/>
    </font>
    <font>
      <u/>
      <sz val="14"/>
      <color rgb="FF000000"/>
      <name val="標楷體"/>
      <family val="1"/>
      <charset val="136"/>
    </font>
    <font>
      <sz val="9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C7CE"/>
        <bgColor rgb="FFFFC7CE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Fon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3" xfId="0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177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left" vertical="center" wrapText="1" shrinkToFit="1"/>
    </xf>
    <xf numFmtId="0" fontId="5" fillId="0" borderId="3" xfId="3" applyFont="1" applyFill="1" applyBorder="1" applyAlignment="1">
      <alignment horizontal="center" vertical="center" wrapText="1" shrinkToFit="1"/>
    </xf>
    <xf numFmtId="179" fontId="5" fillId="0" borderId="3" xfId="3" applyNumberFormat="1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vertical="center" wrapText="1"/>
    </xf>
    <xf numFmtId="178" fontId="5" fillId="0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" fontId="5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left" vertical="center" wrapText="1"/>
    </xf>
    <xf numFmtId="0" fontId="5" fillId="0" borderId="3" xfId="6" applyFont="1" applyFill="1" applyBorder="1" applyAlignment="1">
      <alignment horizontal="left" vertical="center" wrapText="1"/>
    </xf>
    <xf numFmtId="49" fontId="5" fillId="0" borderId="3" xfId="2" applyNumberFormat="1" applyFont="1" applyFill="1" applyBorder="1" applyAlignment="1">
      <alignment horizontal="left" vertical="center" wrapText="1"/>
    </xf>
    <xf numFmtId="178" fontId="5" fillId="0" borderId="3" xfId="2" applyNumberFormat="1" applyFont="1" applyFill="1" applyBorder="1" applyAlignment="1">
      <alignment horizontal="left" vertical="center" wrapText="1"/>
    </xf>
    <xf numFmtId="178" fontId="5" fillId="0" borderId="3" xfId="2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179" fontId="5" fillId="0" borderId="3" xfId="1" applyNumberFormat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" fontId="5" fillId="0" borderId="3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180" fontId="5" fillId="0" borderId="3" xfId="2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0">
    <cellStyle name="cf1" xfId="7"/>
    <cellStyle name="cf2" xfId="8"/>
    <cellStyle name="cf3" xfId="9"/>
    <cellStyle name="一般" xfId="0" builtinId="0" customBuiltin="1"/>
    <cellStyle name="一般 2" xfId="1"/>
    <cellStyle name="一般 3" xfId="2"/>
    <cellStyle name="一般 4" xfId="3"/>
    <cellStyle name="千分位 2" xfId="4"/>
    <cellStyle name="千分位 2 2" xfId="5"/>
    <cellStyle name="超連結" xfId="6"/>
  </cellStyles>
  <dxfs count="4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40613;&#21487;&#65294;&#24052;&#33778;&#29246;&#24503;/adv_author/1/" TargetMode="External"/><Relationship Id="rId3" Type="http://schemas.openxmlformats.org/officeDocument/2006/relationships/hyperlink" Target="https://search.books.com.tw/search/query/key/&#24429;&#24291;&#26519;/adv_author/1/" TargetMode="External"/><Relationship Id="rId7" Type="http://schemas.openxmlformats.org/officeDocument/2006/relationships/hyperlink" Target="javascript:location.href=SearchLink('&#37101;&#23376;&#27054;','','au');" TargetMode="External"/><Relationship Id="rId2" Type="http://schemas.openxmlformats.org/officeDocument/2006/relationships/hyperlink" Target="https://www.books.com.tw/web/sys_puballb/books/?pubid=vf" TargetMode="External"/><Relationship Id="rId1" Type="http://schemas.openxmlformats.org/officeDocument/2006/relationships/hyperlink" Target="https://search.books.com.tw/search/query/key/&#34081;&#20329;&#23071;/adv_author/1/" TargetMode="External"/><Relationship Id="rId6" Type="http://schemas.openxmlformats.org/officeDocument/2006/relationships/hyperlink" Target="https://www.books.com.tw/web/sys_puballb/books/?pubid=yuandian" TargetMode="External"/><Relationship Id="rId5" Type="http://schemas.openxmlformats.org/officeDocument/2006/relationships/hyperlink" Target="https://search.books.com.tw/search/query/key/&#27946;&#20801;&#26451;/adv_author/1/" TargetMode="External"/><Relationship Id="rId4" Type="http://schemas.openxmlformats.org/officeDocument/2006/relationships/hyperlink" Target="https://www.books.com.tw/web/sys_puballb/books/?pubid=fcwpc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topLeftCell="A298" zoomScale="60" zoomScaleNormal="60" workbookViewId="0">
      <selection activeCell="J314" sqref="J314"/>
    </sheetView>
  </sheetViews>
  <sheetFormatPr defaultColWidth="13.375" defaultRowHeight="16.5" x14ac:dyDescent="0.25"/>
  <cols>
    <col min="1" max="1" width="5.625" style="2" customWidth="1"/>
    <col min="2" max="2" width="44.875" style="2" customWidth="1"/>
    <col min="3" max="3" width="21.625" style="2" customWidth="1"/>
    <col min="4" max="4" width="21.5" style="2" customWidth="1"/>
    <col min="5" max="5" width="11.75" style="2" customWidth="1"/>
    <col min="6" max="6" width="18.625" style="2" customWidth="1"/>
    <col min="7" max="7" width="7.375" style="2" customWidth="1"/>
    <col min="8" max="8" width="9.375" style="2" customWidth="1"/>
    <col min="9" max="9" width="8.75" style="2" customWidth="1"/>
    <col min="10" max="10" width="10.125" style="2" customWidth="1"/>
    <col min="11" max="11" width="10" style="2" customWidth="1"/>
    <col min="12" max="12" width="11.25" style="2" customWidth="1"/>
    <col min="13" max="13" width="11.75" style="2" customWidth="1"/>
    <col min="14" max="15" width="13.375" style="2" customWidth="1"/>
    <col min="16" max="16" width="20" style="2" bestFit="1" customWidth="1"/>
    <col min="17" max="17" width="13.375" style="2" customWidth="1"/>
    <col min="18" max="16384" width="13.375" style="2"/>
  </cols>
  <sheetData>
    <row r="1" spans="1:17" ht="25.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1"/>
      <c r="O1" s="1"/>
      <c r="P1" s="1"/>
      <c r="Q1" s="1"/>
    </row>
    <row r="2" spans="1:17" ht="25.5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1"/>
      <c r="O2" s="1"/>
      <c r="P2" s="1"/>
      <c r="Q2" s="1"/>
    </row>
    <row r="3" spans="1:17" s="5" customFormat="1" ht="39" x14ac:dyDescent="0.25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3" t="s">
        <v>7</v>
      </c>
      <c r="G3" s="4" t="s">
        <v>8</v>
      </c>
      <c r="H3" s="4" t="s">
        <v>9</v>
      </c>
      <c r="I3" s="3" t="s">
        <v>10</v>
      </c>
      <c r="J3" s="4" t="s">
        <v>11</v>
      </c>
      <c r="K3" s="4" t="s">
        <v>12</v>
      </c>
      <c r="L3" s="4" t="s">
        <v>13</v>
      </c>
      <c r="M3" s="3" t="s">
        <v>14</v>
      </c>
    </row>
    <row r="4" spans="1:17" s="10" customFormat="1" ht="39" x14ac:dyDescent="0.25">
      <c r="A4" s="4">
        <v>1</v>
      </c>
      <c r="B4" s="6" t="s">
        <v>15</v>
      </c>
      <c r="C4" s="6" t="s">
        <v>16</v>
      </c>
      <c r="D4" s="6" t="s">
        <v>17</v>
      </c>
      <c r="E4" s="4" t="s">
        <v>18</v>
      </c>
      <c r="F4" s="7">
        <v>9789861364575</v>
      </c>
      <c r="G4" s="8">
        <v>4</v>
      </c>
      <c r="H4" s="4">
        <v>300</v>
      </c>
      <c r="I4" s="4">
        <f t="shared" ref="I4:I67" si="0">G4*H4</f>
        <v>1200</v>
      </c>
      <c r="J4" s="4" t="s">
        <v>19</v>
      </c>
      <c r="K4" s="4" t="s">
        <v>19</v>
      </c>
      <c r="L4" s="4" t="s">
        <v>20</v>
      </c>
      <c r="M4" s="4" t="s">
        <v>21</v>
      </c>
      <c r="N4" s="9">
        <f>I4</f>
        <v>1200</v>
      </c>
      <c r="O4" s="9"/>
      <c r="P4" s="9"/>
      <c r="Q4" s="9"/>
    </row>
    <row r="5" spans="1:17" s="10" customFormat="1" ht="39" x14ac:dyDescent="0.25">
      <c r="A5" s="4">
        <v>2</v>
      </c>
      <c r="B5" s="6" t="s">
        <v>22</v>
      </c>
      <c r="C5" s="6" t="s">
        <v>23</v>
      </c>
      <c r="D5" s="6" t="s">
        <v>24</v>
      </c>
      <c r="E5" s="4" t="s">
        <v>18</v>
      </c>
      <c r="F5" s="11">
        <v>9789868389922</v>
      </c>
      <c r="G5" s="4">
        <v>1</v>
      </c>
      <c r="H5" s="4">
        <v>500</v>
      </c>
      <c r="I5" s="4">
        <f t="shared" si="0"/>
        <v>500</v>
      </c>
      <c r="J5" s="4" t="s">
        <v>19</v>
      </c>
      <c r="K5" s="4" t="s">
        <v>19</v>
      </c>
      <c r="L5" s="4" t="s">
        <v>20</v>
      </c>
      <c r="M5" s="4" t="s">
        <v>21</v>
      </c>
      <c r="N5" s="9">
        <f t="shared" ref="N5:N68" si="1">I5+N4</f>
        <v>1700</v>
      </c>
      <c r="O5" s="9"/>
      <c r="P5" s="9"/>
      <c r="Q5" s="9"/>
    </row>
    <row r="6" spans="1:17" s="10" customFormat="1" ht="39" x14ac:dyDescent="0.25">
      <c r="A6" s="4">
        <v>3</v>
      </c>
      <c r="B6" s="6" t="s">
        <v>25</v>
      </c>
      <c r="C6" s="6" t="s">
        <v>26</v>
      </c>
      <c r="D6" s="6" t="s">
        <v>27</v>
      </c>
      <c r="E6" s="4" t="s">
        <v>18</v>
      </c>
      <c r="F6" s="11">
        <v>9789575034801</v>
      </c>
      <c r="G6" s="4">
        <v>1</v>
      </c>
      <c r="H6" s="4">
        <v>360</v>
      </c>
      <c r="I6" s="4">
        <f t="shared" si="0"/>
        <v>360</v>
      </c>
      <c r="J6" s="4" t="s">
        <v>19</v>
      </c>
      <c r="K6" s="4" t="s">
        <v>19</v>
      </c>
      <c r="L6" s="4" t="s">
        <v>20</v>
      </c>
      <c r="M6" s="4" t="s">
        <v>28</v>
      </c>
      <c r="N6" s="9">
        <f t="shared" si="1"/>
        <v>2060</v>
      </c>
      <c r="O6" s="9"/>
      <c r="P6" s="9"/>
      <c r="Q6" s="9"/>
    </row>
    <row r="7" spans="1:17" s="10" customFormat="1" ht="39" x14ac:dyDescent="0.25">
      <c r="A7" s="4">
        <v>4</v>
      </c>
      <c r="B7" s="6" t="s">
        <v>29</v>
      </c>
      <c r="C7" s="6" t="s">
        <v>30</v>
      </c>
      <c r="D7" s="6" t="s">
        <v>31</v>
      </c>
      <c r="E7" s="4" t="s">
        <v>18</v>
      </c>
      <c r="F7" s="11">
        <v>9789861336978</v>
      </c>
      <c r="G7" s="4">
        <v>1</v>
      </c>
      <c r="H7" s="4">
        <v>320</v>
      </c>
      <c r="I7" s="4">
        <f t="shared" si="0"/>
        <v>320</v>
      </c>
      <c r="J7" s="4" t="s">
        <v>19</v>
      </c>
      <c r="K7" s="4" t="s">
        <v>19</v>
      </c>
      <c r="L7" s="4" t="s">
        <v>20</v>
      </c>
      <c r="M7" s="4" t="s">
        <v>28</v>
      </c>
      <c r="N7" s="9">
        <f t="shared" si="1"/>
        <v>2380</v>
      </c>
      <c r="O7" s="9"/>
      <c r="P7" s="9"/>
      <c r="Q7" s="9"/>
    </row>
    <row r="8" spans="1:17" s="10" customFormat="1" ht="58.5" x14ac:dyDescent="0.25">
      <c r="A8" s="4">
        <v>5</v>
      </c>
      <c r="B8" s="6" t="s">
        <v>32</v>
      </c>
      <c r="C8" s="6" t="s">
        <v>33</v>
      </c>
      <c r="D8" s="6" t="s">
        <v>34</v>
      </c>
      <c r="E8" s="4" t="s">
        <v>18</v>
      </c>
      <c r="F8" s="11">
        <v>9789862488331</v>
      </c>
      <c r="G8" s="4">
        <v>1</v>
      </c>
      <c r="H8" s="4">
        <v>350</v>
      </c>
      <c r="I8" s="4">
        <f t="shared" si="0"/>
        <v>350</v>
      </c>
      <c r="J8" s="4" t="s">
        <v>19</v>
      </c>
      <c r="K8" s="4" t="s">
        <v>19</v>
      </c>
      <c r="L8" s="4" t="s">
        <v>20</v>
      </c>
      <c r="M8" s="4" t="s">
        <v>28</v>
      </c>
      <c r="N8" s="9">
        <f t="shared" si="1"/>
        <v>2730</v>
      </c>
      <c r="O8" s="9"/>
      <c r="P8" s="9"/>
      <c r="Q8" s="9"/>
    </row>
    <row r="9" spans="1:17" s="10" customFormat="1" ht="19.5" x14ac:dyDescent="0.25">
      <c r="A9" s="4">
        <v>6</v>
      </c>
      <c r="B9" s="6" t="s">
        <v>35</v>
      </c>
      <c r="C9" s="6" t="s">
        <v>36</v>
      </c>
      <c r="D9" s="6" t="s">
        <v>37</v>
      </c>
      <c r="E9" s="4" t="s">
        <v>18</v>
      </c>
      <c r="F9" s="11">
        <v>9789863023456</v>
      </c>
      <c r="G9" s="4">
        <v>1</v>
      </c>
      <c r="H9" s="4">
        <v>380</v>
      </c>
      <c r="I9" s="4">
        <f t="shared" si="0"/>
        <v>380</v>
      </c>
      <c r="J9" s="4" t="s">
        <v>19</v>
      </c>
      <c r="K9" s="4" t="s">
        <v>19</v>
      </c>
      <c r="L9" s="4" t="s">
        <v>20</v>
      </c>
      <c r="M9" s="4" t="s">
        <v>28</v>
      </c>
      <c r="N9" s="9">
        <f t="shared" si="1"/>
        <v>3110</v>
      </c>
      <c r="O9" s="9"/>
      <c r="P9" s="9"/>
      <c r="Q9" s="9"/>
    </row>
    <row r="10" spans="1:17" s="10" customFormat="1" ht="39" x14ac:dyDescent="0.25">
      <c r="A10" s="4">
        <v>7</v>
      </c>
      <c r="B10" s="6" t="s">
        <v>38</v>
      </c>
      <c r="C10" s="6" t="s">
        <v>39</v>
      </c>
      <c r="D10" s="6" t="s">
        <v>40</v>
      </c>
      <c r="E10" s="4" t="s">
        <v>18</v>
      </c>
      <c r="F10" s="11">
        <v>9789865905606</v>
      </c>
      <c r="G10" s="4">
        <v>1</v>
      </c>
      <c r="H10" s="4">
        <v>320</v>
      </c>
      <c r="I10" s="4">
        <f t="shared" si="0"/>
        <v>320</v>
      </c>
      <c r="J10" s="4" t="s">
        <v>19</v>
      </c>
      <c r="K10" s="4" t="s">
        <v>19</v>
      </c>
      <c r="L10" s="4" t="s">
        <v>20</v>
      </c>
      <c r="M10" s="4" t="s">
        <v>28</v>
      </c>
      <c r="N10" s="9">
        <f t="shared" si="1"/>
        <v>3430</v>
      </c>
      <c r="O10" s="9"/>
      <c r="P10" s="9"/>
      <c r="Q10" s="9"/>
    </row>
    <row r="11" spans="1:17" s="10" customFormat="1" ht="39" x14ac:dyDescent="0.25">
      <c r="A11" s="4">
        <v>8</v>
      </c>
      <c r="B11" s="6" t="s">
        <v>41</v>
      </c>
      <c r="C11" s="6" t="s">
        <v>42</v>
      </c>
      <c r="D11" s="6" t="s">
        <v>37</v>
      </c>
      <c r="E11" s="4" t="s">
        <v>18</v>
      </c>
      <c r="F11" s="11">
        <v>9789863023692</v>
      </c>
      <c r="G11" s="4">
        <v>1</v>
      </c>
      <c r="H11" s="4">
        <v>320</v>
      </c>
      <c r="I11" s="4">
        <f t="shared" si="0"/>
        <v>320</v>
      </c>
      <c r="J11" s="4" t="s">
        <v>19</v>
      </c>
      <c r="K11" s="4" t="s">
        <v>19</v>
      </c>
      <c r="L11" s="4" t="s">
        <v>20</v>
      </c>
      <c r="M11" s="4" t="s">
        <v>28</v>
      </c>
      <c r="N11" s="9">
        <f t="shared" si="1"/>
        <v>3750</v>
      </c>
      <c r="O11" s="9"/>
      <c r="P11" s="9"/>
      <c r="Q11" s="9"/>
    </row>
    <row r="12" spans="1:17" s="10" customFormat="1" ht="78" x14ac:dyDescent="0.25">
      <c r="A12" s="4">
        <v>9</v>
      </c>
      <c r="B12" s="6" t="s">
        <v>43</v>
      </c>
      <c r="C12" s="6" t="s">
        <v>44</v>
      </c>
      <c r="D12" s="6" t="s">
        <v>45</v>
      </c>
      <c r="E12" s="4" t="s">
        <v>18</v>
      </c>
      <c r="F12" s="11">
        <v>9789866029530</v>
      </c>
      <c r="G12" s="4">
        <v>1</v>
      </c>
      <c r="H12" s="4">
        <v>450</v>
      </c>
      <c r="I12" s="4">
        <f t="shared" si="0"/>
        <v>450</v>
      </c>
      <c r="J12" s="4" t="s">
        <v>19</v>
      </c>
      <c r="K12" s="4" t="s">
        <v>20</v>
      </c>
      <c r="L12" s="4" t="s">
        <v>20</v>
      </c>
      <c r="M12" s="4" t="s">
        <v>28</v>
      </c>
      <c r="N12" s="9">
        <f t="shared" si="1"/>
        <v>4200</v>
      </c>
      <c r="O12" s="9"/>
      <c r="P12" s="9"/>
      <c r="Q12" s="9"/>
    </row>
    <row r="13" spans="1:17" s="10" customFormat="1" ht="19.5" x14ac:dyDescent="0.25">
      <c r="A13" s="4">
        <v>10</v>
      </c>
      <c r="B13" s="6" t="s">
        <v>46</v>
      </c>
      <c r="C13" s="6" t="s">
        <v>47</v>
      </c>
      <c r="D13" s="6" t="s">
        <v>37</v>
      </c>
      <c r="E13" s="4" t="s">
        <v>18</v>
      </c>
      <c r="F13" s="11">
        <v>9789863024422</v>
      </c>
      <c r="G13" s="4">
        <v>1</v>
      </c>
      <c r="H13" s="4">
        <v>380</v>
      </c>
      <c r="I13" s="4">
        <f t="shared" si="0"/>
        <v>380</v>
      </c>
      <c r="J13" s="4" t="s">
        <v>19</v>
      </c>
      <c r="K13" s="4" t="s">
        <v>19</v>
      </c>
      <c r="L13" s="4" t="s">
        <v>20</v>
      </c>
      <c r="M13" s="4" t="s">
        <v>28</v>
      </c>
      <c r="N13" s="9">
        <f t="shared" si="1"/>
        <v>4580</v>
      </c>
      <c r="O13" s="9"/>
      <c r="P13" s="9"/>
      <c r="Q13" s="9"/>
    </row>
    <row r="14" spans="1:17" s="10" customFormat="1" ht="39" x14ac:dyDescent="0.25">
      <c r="A14" s="4">
        <v>11</v>
      </c>
      <c r="B14" s="6" t="s">
        <v>48</v>
      </c>
      <c r="C14" s="6" t="s">
        <v>44</v>
      </c>
      <c r="D14" s="6" t="s">
        <v>45</v>
      </c>
      <c r="E14" s="4" t="s">
        <v>18</v>
      </c>
      <c r="F14" s="11">
        <v>9789869671828</v>
      </c>
      <c r="G14" s="4">
        <v>1</v>
      </c>
      <c r="H14" s="4">
        <v>450</v>
      </c>
      <c r="I14" s="4">
        <f t="shared" si="0"/>
        <v>450</v>
      </c>
      <c r="J14" s="4" t="s">
        <v>19</v>
      </c>
      <c r="K14" s="4" t="s">
        <v>19</v>
      </c>
      <c r="L14" s="4" t="s">
        <v>20</v>
      </c>
      <c r="M14" s="4" t="s">
        <v>28</v>
      </c>
      <c r="N14" s="9">
        <f t="shared" si="1"/>
        <v>5030</v>
      </c>
      <c r="O14" s="9"/>
      <c r="P14" s="9"/>
      <c r="Q14" s="9"/>
    </row>
    <row r="15" spans="1:17" s="10" customFormat="1" ht="58.5" x14ac:dyDescent="0.25">
      <c r="A15" s="4">
        <v>12</v>
      </c>
      <c r="B15" s="6" t="s">
        <v>49</v>
      </c>
      <c r="C15" s="6" t="s">
        <v>50</v>
      </c>
      <c r="D15" s="6" t="s">
        <v>51</v>
      </c>
      <c r="E15" s="4" t="s">
        <v>18</v>
      </c>
      <c r="F15" s="11">
        <v>9789869380249</v>
      </c>
      <c r="G15" s="4">
        <v>2</v>
      </c>
      <c r="H15" s="4">
        <v>460</v>
      </c>
      <c r="I15" s="4">
        <f t="shared" si="0"/>
        <v>920</v>
      </c>
      <c r="J15" s="4" t="s">
        <v>19</v>
      </c>
      <c r="K15" s="4" t="s">
        <v>19</v>
      </c>
      <c r="L15" s="4" t="s">
        <v>20</v>
      </c>
      <c r="M15" s="4" t="s">
        <v>28</v>
      </c>
      <c r="N15" s="9">
        <f t="shared" si="1"/>
        <v>5950</v>
      </c>
      <c r="O15" s="9" t="s">
        <v>52</v>
      </c>
      <c r="P15" s="9"/>
      <c r="Q15" s="9"/>
    </row>
    <row r="16" spans="1:17" s="10" customFormat="1" ht="58.5" x14ac:dyDescent="0.25">
      <c r="A16" s="4">
        <v>13</v>
      </c>
      <c r="B16" s="6" t="s">
        <v>53</v>
      </c>
      <c r="C16" s="6" t="s">
        <v>50</v>
      </c>
      <c r="D16" s="6" t="s">
        <v>51</v>
      </c>
      <c r="E16" s="4" t="s">
        <v>18</v>
      </c>
      <c r="F16" s="11">
        <v>9789869380256</v>
      </c>
      <c r="G16" s="4">
        <v>2</v>
      </c>
      <c r="H16" s="4">
        <v>420</v>
      </c>
      <c r="I16" s="4">
        <f t="shared" si="0"/>
        <v>840</v>
      </c>
      <c r="J16" s="4" t="s">
        <v>19</v>
      </c>
      <c r="K16" s="4" t="s">
        <v>19</v>
      </c>
      <c r="L16" s="4" t="s">
        <v>20</v>
      </c>
      <c r="M16" s="4" t="s">
        <v>28</v>
      </c>
      <c r="N16" s="9">
        <f t="shared" si="1"/>
        <v>6790</v>
      </c>
      <c r="O16" s="9" t="s">
        <v>54</v>
      </c>
      <c r="P16" s="9"/>
      <c r="Q16" s="9">
        <v>6790</v>
      </c>
    </row>
    <row r="17" spans="1:16" s="13" customFormat="1" ht="58.5" x14ac:dyDescent="0.25">
      <c r="A17" s="4">
        <v>14</v>
      </c>
      <c r="B17" s="6" t="s">
        <v>55</v>
      </c>
      <c r="C17" s="6" t="s">
        <v>56</v>
      </c>
      <c r="D17" s="6" t="s">
        <v>57</v>
      </c>
      <c r="E17" s="4" t="s">
        <v>58</v>
      </c>
      <c r="F17" s="12" t="s">
        <v>59</v>
      </c>
      <c r="G17" s="4">
        <v>1</v>
      </c>
      <c r="H17" s="4">
        <v>205</v>
      </c>
      <c r="I17" s="4">
        <f t="shared" si="0"/>
        <v>205</v>
      </c>
      <c r="J17" s="4" t="s">
        <v>19</v>
      </c>
      <c r="K17" s="4" t="s">
        <v>60</v>
      </c>
      <c r="L17" s="4" t="s">
        <v>19</v>
      </c>
      <c r="M17" s="4"/>
      <c r="N17" s="9">
        <f t="shared" si="1"/>
        <v>6995</v>
      </c>
      <c r="O17" s="13">
        <f>I17</f>
        <v>205</v>
      </c>
      <c r="P17" s="13" t="s">
        <v>801</v>
      </c>
    </row>
    <row r="18" spans="1:16" s="13" customFormat="1" ht="58.5" x14ac:dyDescent="0.25">
      <c r="A18" s="4">
        <v>15</v>
      </c>
      <c r="B18" s="6" t="s">
        <v>61</v>
      </c>
      <c r="C18" s="6" t="s">
        <v>62</v>
      </c>
      <c r="D18" s="6" t="s">
        <v>57</v>
      </c>
      <c r="E18" s="4" t="s">
        <v>58</v>
      </c>
      <c r="F18" s="12" t="s">
        <v>63</v>
      </c>
      <c r="G18" s="4">
        <v>1</v>
      </c>
      <c r="H18" s="4">
        <v>200</v>
      </c>
      <c r="I18" s="4">
        <f t="shared" si="0"/>
        <v>200</v>
      </c>
      <c r="J18" s="4" t="s">
        <v>19</v>
      </c>
      <c r="K18" s="4" t="s">
        <v>60</v>
      </c>
      <c r="L18" s="4" t="s">
        <v>19</v>
      </c>
      <c r="M18" s="4"/>
      <c r="N18" s="9">
        <f t="shared" si="1"/>
        <v>7195</v>
      </c>
      <c r="O18" s="13">
        <f t="shared" ref="O18:O81" si="2">I18+O17</f>
        <v>405</v>
      </c>
      <c r="P18" s="13" t="s">
        <v>801</v>
      </c>
    </row>
    <row r="19" spans="1:16" s="13" customFormat="1" ht="58.5" x14ac:dyDescent="0.25">
      <c r="A19" s="4">
        <v>16</v>
      </c>
      <c r="B19" s="6" t="s">
        <v>64</v>
      </c>
      <c r="C19" s="6" t="s">
        <v>65</v>
      </c>
      <c r="D19" s="6" t="s">
        <v>57</v>
      </c>
      <c r="E19" s="4" t="s">
        <v>58</v>
      </c>
      <c r="F19" s="12" t="s">
        <v>66</v>
      </c>
      <c r="G19" s="4">
        <v>1</v>
      </c>
      <c r="H19" s="4">
        <v>200</v>
      </c>
      <c r="I19" s="4">
        <f t="shared" si="0"/>
        <v>200</v>
      </c>
      <c r="J19" s="4" t="s">
        <v>19</v>
      </c>
      <c r="K19" s="4" t="s">
        <v>60</v>
      </c>
      <c r="L19" s="4" t="s">
        <v>19</v>
      </c>
      <c r="M19" s="4"/>
      <c r="N19" s="9">
        <f t="shared" si="1"/>
        <v>7395</v>
      </c>
      <c r="O19" s="13">
        <f t="shared" si="2"/>
        <v>605</v>
      </c>
      <c r="P19" s="13" t="s">
        <v>801</v>
      </c>
    </row>
    <row r="20" spans="1:16" s="13" customFormat="1" ht="58.5" x14ac:dyDescent="0.25">
      <c r="A20" s="4">
        <v>17</v>
      </c>
      <c r="B20" s="6" t="s">
        <v>67</v>
      </c>
      <c r="C20" s="6" t="s">
        <v>68</v>
      </c>
      <c r="D20" s="6" t="s">
        <v>57</v>
      </c>
      <c r="E20" s="4" t="s">
        <v>58</v>
      </c>
      <c r="F20" s="12" t="s">
        <v>69</v>
      </c>
      <c r="G20" s="4">
        <v>1</v>
      </c>
      <c r="H20" s="4">
        <v>200</v>
      </c>
      <c r="I20" s="4">
        <f t="shared" si="0"/>
        <v>200</v>
      </c>
      <c r="J20" s="4" t="s">
        <v>19</v>
      </c>
      <c r="K20" s="4" t="s">
        <v>60</v>
      </c>
      <c r="L20" s="4" t="s">
        <v>19</v>
      </c>
      <c r="M20" s="4"/>
      <c r="N20" s="9">
        <f t="shared" si="1"/>
        <v>7595</v>
      </c>
      <c r="O20" s="13">
        <f t="shared" si="2"/>
        <v>805</v>
      </c>
      <c r="P20" s="13" t="s">
        <v>801</v>
      </c>
    </row>
    <row r="21" spans="1:16" s="13" customFormat="1" ht="39" x14ac:dyDescent="0.25">
      <c r="A21" s="4">
        <v>18</v>
      </c>
      <c r="B21" s="6" t="s">
        <v>70</v>
      </c>
      <c r="C21" s="6" t="s">
        <v>71</v>
      </c>
      <c r="D21" s="6" t="s">
        <v>72</v>
      </c>
      <c r="E21" s="4" t="s">
        <v>73</v>
      </c>
      <c r="F21" s="12" t="s">
        <v>74</v>
      </c>
      <c r="G21" s="4">
        <v>1</v>
      </c>
      <c r="H21" s="4">
        <v>155</v>
      </c>
      <c r="I21" s="4">
        <f t="shared" si="0"/>
        <v>155</v>
      </c>
      <c r="J21" s="4" t="s">
        <v>19</v>
      </c>
      <c r="K21" s="4" t="s">
        <v>19</v>
      </c>
      <c r="L21" s="4" t="s">
        <v>19</v>
      </c>
      <c r="M21" s="4"/>
      <c r="N21" s="9">
        <f t="shared" si="1"/>
        <v>7750</v>
      </c>
      <c r="O21" s="13">
        <f t="shared" si="2"/>
        <v>960</v>
      </c>
      <c r="P21" s="13" t="s">
        <v>801</v>
      </c>
    </row>
    <row r="22" spans="1:16" s="13" customFormat="1" ht="39" x14ac:dyDescent="0.25">
      <c r="A22" s="4">
        <v>19</v>
      </c>
      <c r="B22" s="6" t="s">
        <v>75</v>
      </c>
      <c r="C22" s="6" t="s">
        <v>76</v>
      </c>
      <c r="D22" s="6" t="s">
        <v>77</v>
      </c>
      <c r="E22" s="4" t="s">
        <v>73</v>
      </c>
      <c r="F22" s="12" t="s">
        <v>78</v>
      </c>
      <c r="G22" s="4">
        <v>1</v>
      </c>
      <c r="H22" s="4">
        <v>525</v>
      </c>
      <c r="I22" s="4">
        <f t="shared" si="0"/>
        <v>525</v>
      </c>
      <c r="J22" s="4" t="s">
        <v>19</v>
      </c>
      <c r="K22" s="4" t="s">
        <v>19</v>
      </c>
      <c r="L22" s="4" t="s">
        <v>19</v>
      </c>
      <c r="M22" s="4"/>
      <c r="N22" s="9">
        <f t="shared" si="1"/>
        <v>8275</v>
      </c>
      <c r="O22" s="13">
        <f t="shared" si="2"/>
        <v>1485</v>
      </c>
      <c r="P22" s="13" t="s">
        <v>801</v>
      </c>
    </row>
    <row r="23" spans="1:16" s="13" customFormat="1" ht="58.5" x14ac:dyDescent="0.25">
      <c r="A23" s="4">
        <v>20</v>
      </c>
      <c r="B23" s="6" t="s">
        <v>79</v>
      </c>
      <c r="C23" s="6" t="s">
        <v>80</v>
      </c>
      <c r="D23" s="6" t="s">
        <v>81</v>
      </c>
      <c r="E23" s="4" t="s">
        <v>73</v>
      </c>
      <c r="F23" s="11">
        <v>9780997895827</v>
      </c>
      <c r="G23" s="4">
        <v>1</v>
      </c>
      <c r="H23" s="4">
        <v>1225</v>
      </c>
      <c r="I23" s="4">
        <f t="shared" si="0"/>
        <v>1225</v>
      </c>
      <c r="J23" s="4" t="s">
        <v>19</v>
      </c>
      <c r="K23" s="4" t="s">
        <v>19</v>
      </c>
      <c r="L23" s="4" t="s">
        <v>19</v>
      </c>
      <c r="M23" s="4"/>
      <c r="N23" s="9">
        <f t="shared" si="1"/>
        <v>9500</v>
      </c>
      <c r="O23" s="13">
        <f t="shared" si="2"/>
        <v>2710</v>
      </c>
      <c r="P23" s="13" t="s">
        <v>801</v>
      </c>
    </row>
    <row r="24" spans="1:16" s="13" customFormat="1" ht="78" x14ac:dyDescent="0.25">
      <c r="A24" s="4">
        <v>21</v>
      </c>
      <c r="B24" s="6" t="s">
        <v>82</v>
      </c>
      <c r="C24" s="6" t="s">
        <v>83</v>
      </c>
      <c r="D24" s="6" t="s">
        <v>84</v>
      </c>
      <c r="E24" s="4" t="s">
        <v>73</v>
      </c>
      <c r="F24" s="11">
        <v>9780689818769</v>
      </c>
      <c r="G24" s="4">
        <v>1</v>
      </c>
      <c r="H24" s="4">
        <v>280</v>
      </c>
      <c r="I24" s="4">
        <f t="shared" si="0"/>
        <v>280</v>
      </c>
      <c r="J24" s="4" t="s">
        <v>19</v>
      </c>
      <c r="K24" s="4" t="s">
        <v>19</v>
      </c>
      <c r="L24" s="4" t="s">
        <v>19</v>
      </c>
      <c r="M24" s="4"/>
      <c r="N24" s="9">
        <f t="shared" si="1"/>
        <v>9780</v>
      </c>
      <c r="O24" s="13">
        <f t="shared" si="2"/>
        <v>2990</v>
      </c>
      <c r="P24" s="13" t="s">
        <v>801</v>
      </c>
    </row>
    <row r="25" spans="1:16" s="13" customFormat="1" ht="19.5" x14ac:dyDescent="0.25">
      <c r="A25" s="4">
        <v>22</v>
      </c>
      <c r="B25" s="6" t="s">
        <v>85</v>
      </c>
      <c r="C25" s="6" t="s">
        <v>86</v>
      </c>
      <c r="D25" s="6" t="s">
        <v>87</v>
      </c>
      <c r="E25" s="4" t="s">
        <v>73</v>
      </c>
      <c r="F25" s="11">
        <v>9780812988536</v>
      </c>
      <c r="G25" s="4">
        <v>1</v>
      </c>
      <c r="H25" s="4">
        <v>600</v>
      </c>
      <c r="I25" s="4">
        <f t="shared" si="0"/>
        <v>600</v>
      </c>
      <c r="J25" s="4" t="s">
        <v>19</v>
      </c>
      <c r="K25" s="4" t="s">
        <v>19</v>
      </c>
      <c r="L25" s="4" t="s">
        <v>19</v>
      </c>
      <c r="M25" s="4"/>
      <c r="N25" s="9">
        <f t="shared" si="1"/>
        <v>10380</v>
      </c>
      <c r="O25" s="13">
        <f t="shared" si="2"/>
        <v>3590</v>
      </c>
      <c r="P25" s="13" t="s">
        <v>801</v>
      </c>
    </row>
    <row r="26" spans="1:16" s="13" customFormat="1" ht="19.5" x14ac:dyDescent="0.25">
      <c r="A26" s="4">
        <v>23</v>
      </c>
      <c r="B26" s="6" t="s">
        <v>88</v>
      </c>
      <c r="C26" s="6" t="s">
        <v>89</v>
      </c>
      <c r="D26" s="6" t="s">
        <v>90</v>
      </c>
      <c r="E26" s="4" t="s">
        <v>18</v>
      </c>
      <c r="F26" s="11">
        <v>9789861848730</v>
      </c>
      <c r="G26" s="4">
        <v>1</v>
      </c>
      <c r="H26" s="4">
        <v>200</v>
      </c>
      <c r="I26" s="4">
        <f t="shared" si="0"/>
        <v>200</v>
      </c>
      <c r="J26" s="4" t="s">
        <v>19</v>
      </c>
      <c r="K26" s="4" t="s">
        <v>19</v>
      </c>
      <c r="L26" s="4" t="s">
        <v>19</v>
      </c>
      <c r="M26" s="4"/>
      <c r="N26" s="9">
        <f t="shared" si="1"/>
        <v>10580</v>
      </c>
      <c r="O26" s="13">
        <f t="shared" si="2"/>
        <v>3790</v>
      </c>
      <c r="P26" s="13" t="s">
        <v>801</v>
      </c>
    </row>
    <row r="27" spans="1:16" s="13" customFormat="1" ht="39" x14ac:dyDescent="0.25">
      <c r="A27" s="4">
        <v>24</v>
      </c>
      <c r="B27" s="6" t="s">
        <v>802</v>
      </c>
      <c r="C27" s="6" t="s">
        <v>91</v>
      </c>
      <c r="D27" s="6" t="s">
        <v>92</v>
      </c>
      <c r="E27" s="4" t="s">
        <v>73</v>
      </c>
      <c r="F27" s="11">
        <v>9780316045469</v>
      </c>
      <c r="G27" s="4">
        <v>1</v>
      </c>
      <c r="H27" s="4">
        <v>630</v>
      </c>
      <c r="I27" s="4">
        <f t="shared" si="0"/>
        <v>630</v>
      </c>
      <c r="J27" s="4" t="s">
        <v>19</v>
      </c>
      <c r="K27" s="4" t="s">
        <v>19</v>
      </c>
      <c r="L27" s="4" t="s">
        <v>19</v>
      </c>
      <c r="M27" s="4"/>
      <c r="N27" s="9">
        <f t="shared" si="1"/>
        <v>11210</v>
      </c>
      <c r="O27" s="13">
        <f t="shared" si="2"/>
        <v>4420</v>
      </c>
      <c r="P27" s="13" t="s">
        <v>801</v>
      </c>
    </row>
    <row r="28" spans="1:16" s="13" customFormat="1" ht="58.5" x14ac:dyDescent="0.25">
      <c r="A28" s="4">
        <v>25</v>
      </c>
      <c r="B28" s="6" t="s">
        <v>93</v>
      </c>
      <c r="C28" s="6" t="s">
        <v>94</v>
      </c>
      <c r="D28" s="6" t="s">
        <v>95</v>
      </c>
      <c r="E28" s="4" t="s">
        <v>73</v>
      </c>
      <c r="F28" s="11">
        <v>9780439472265</v>
      </c>
      <c r="G28" s="4">
        <v>1</v>
      </c>
      <c r="H28" s="4">
        <v>245</v>
      </c>
      <c r="I28" s="4">
        <f t="shared" si="0"/>
        <v>245</v>
      </c>
      <c r="J28" s="4" t="s">
        <v>19</v>
      </c>
      <c r="K28" s="4" t="s">
        <v>19</v>
      </c>
      <c r="L28" s="4" t="s">
        <v>19</v>
      </c>
      <c r="M28" s="4"/>
      <c r="N28" s="9">
        <f t="shared" si="1"/>
        <v>11455</v>
      </c>
      <c r="O28" s="13">
        <f t="shared" si="2"/>
        <v>4665</v>
      </c>
      <c r="P28" s="13" t="s">
        <v>801</v>
      </c>
    </row>
    <row r="29" spans="1:16" s="13" customFormat="1" ht="58.5" x14ac:dyDescent="0.25">
      <c r="A29" s="4">
        <v>26</v>
      </c>
      <c r="B29" s="6" t="s">
        <v>96</v>
      </c>
      <c r="C29" s="6" t="s">
        <v>97</v>
      </c>
      <c r="D29" s="6" t="s">
        <v>98</v>
      </c>
      <c r="E29" s="4" t="s">
        <v>73</v>
      </c>
      <c r="F29" s="11">
        <v>9781481422949</v>
      </c>
      <c r="G29" s="4">
        <v>1</v>
      </c>
      <c r="H29" s="4">
        <v>630</v>
      </c>
      <c r="I29" s="4">
        <f t="shared" si="0"/>
        <v>630</v>
      </c>
      <c r="J29" s="4" t="s">
        <v>19</v>
      </c>
      <c r="K29" s="4" t="s">
        <v>19</v>
      </c>
      <c r="L29" s="4" t="s">
        <v>19</v>
      </c>
      <c r="M29" s="4"/>
      <c r="N29" s="9">
        <f t="shared" si="1"/>
        <v>12085</v>
      </c>
      <c r="O29" s="13">
        <f t="shared" si="2"/>
        <v>5295</v>
      </c>
      <c r="P29" s="13" t="s">
        <v>801</v>
      </c>
    </row>
    <row r="30" spans="1:16" s="13" customFormat="1" ht="78" x14ac:dyDescent="0.25">
      <c r="A30" s="4">
        <v>27</v>
      </c>
      <c r="B30" s="6" t="s">
        <v>99</v>
      </c>
      <c r="C30" s="6" t="s">
        <v>100</v>
      </c>
      <c r="D30" s="6" t="s">
        <v>101</v>
      </c>
      <c r="E30" s="4" t="s">
        <v>73</v>
      </c>
      <c r="F30" s="11">
        <v>9781534429086</v>
      </c>
      <c r="G30" s="4">
        <v>1</v>
      </c>
      <c r="H30" s="4">
        <v>840</v>
      </c>
      <c r="I30" s="4">
        <f t="shared" si="0"/>
        <v>840</v>
      </c>
      <c r="J30" s="4" t="s">
        <v>19</v>
      </c>
      <c r="K30" s="4" t="s">
        <v>19</v>
      </c>
      <c r="L30" s="4" t="s">
        <v>19</v>
      </c>
      <c r="M30" s="4"/>
      <c r="N30" s="9">
        <f t="shared" si="1"/>
        <v>12925</v>
      </c>
      <c r="O30" s="13">
        <f t="shared" si="2"/>
        <v>6135</v>
      </c>
      <c r="P30" s="13" t="s">
        <v>801</v>
      </c>
    </row>
    <row r="31" spans="1:16" s="13" customFormat="1" ht="19.5" x14ac:dyDescent="0.25">
      <c r="A31" s="4">
        <v>28</v>
      </c>
      <c r="B31" s="6" t="s">
        <v>102</v>
      </c>
      <c r="C31" s="6" t="s">
        <v>103</v>
      </c>
      <c r="D31" s="6" t="s">
        <v>104</v>
      </c>
      <c r="E31" s="4" t="s">
        <v>73</v>
      </c>
      <c r="F31" s="11">
        <v>1406313289</v>
      </c>
      <c r="G31" s="4">
        <v>1</v>
      </c>
      <c r="H31" s="4">
        <v>329</v>
      </c>
      <c r="I31" s="4">
        <f t="shared" si="0"/>
        <v>329</v>
      </c>
      <c r="J31" s="4" t="s">
        <v>19</v>
      </c>
      <c r="K31" s="4" t="s">
        <v>19</v>
      </c>
      <c r="L31" s="4" t="s">
        <v>19</v>
      </c>
      <c r="M31" s="4"/>
      <c r="N31" s="9">
        <f t="shared" si="1"/>
        <v>13254</v>
      </c>
      <c r="O31" s="13">
        <f t="shared" si="2"/>
        <v>6464</v>
      </c>
      <c r="P31" s="13" t="s">
        <v>801</v>
      </c>
    </row>
    <row r="32" spans="1:16" s="13" customFormat="1" ht="78" x14ac:dyDescent="0.25">
      <c r="A32" s="4">
        <v>29</v>
      </c>
      <c r="B32" s="6" t="s">
        <v>105</v>
      </c>
      <c r="C32" s="6" t="s">
        <v>106</v>
      </c>
      <c r="D32" s="6" t="s">
        <v>107</v>
      </c>
      <c r="E32" s="4" t="s">
        <v>73</v>
      </c>
      <c r="F32" s="11">
        <v>9781442429888</v>
      </c>
      <c r="G32" s="4">
        <v>1</v>
      </c>
      <c r="H32" s="4">
        <v>630</v>
      </c>
      <c r="I32" s="4">
        <f t="shared" si="0"/>
        <v>630</v>
      </c>
      <c r="J32" s="4" t="s">
        <v>19</v>
      </c>
      <c r="K32" s="4" t="s">
        <v>19</v>
      </c>
      <c r="L32" s="4" t="s">
        <v>19</v>
      </c>
      <c r="M32" s="4"/>
      <c r="N32" s="9">
        <f t="shared" si="1"/>
        <v>13884</v>
      </c>
      <c r="O32" s="13">
        <f t="shared" si="2"/>
        <v>7094</v>
      </c>
      <c r="P32" s="13" t="s">
        <v>801</v>
      </c>
    </row>
    <row r="33" spans="1:18" s="13" customFormat="1" ht="97.5" x14ac:dyDescent="0.25">
      <c r="A33" s="4">
        <v>30</v>
      </c>
      <c r="B33" s="6" t="s">
        <v>108</v>
      </c>
      <c r="C33" s="6" t="s">
        <v>109</v>
      </c>
      <c r="D33" s="6" t="s">
        <v>110</v>
      </c>
      <c r="E33" s="4" t="s">
        <v>73</v>
      </c>
      <c r="F33" s="11">
        <v>9780689878459</v>
      </c>
      <c r="G33" s="4">
        <v>1</v>
      </c>
      <c r="H33" s="4">
        <v>630</v>
      </c>
      <c r="I33" s="4">
        <f t="shared" si="0"/>
        <v>630</v>
      </c>
      <c r="J33" s="4" t="s">
        <v>19</v>
      </c>
      <c r="K33" s="4" t="s">
        <v>19</v>
      </c>
      <c r="L33" s="4" t="s">
        <v>19</v>
      </c>
      <c r="M33" s="4"/>
      <c r="N33" s="9">
        <f t="shared" si="1"/>
        <v>14514</v>
      </c>
      <c r="O33" s="13">
        <f t="shared" si="2"/>
        <v>7724</v>
      </c>
      <c r="P33" s="13" t="s">
        <v>801</v>
      </c>
    </row>
    <row r="34" spans="1:18" s="13" customFormat="1" ht="19.5" x14ac:dyDescent="0.25">
      <c r="A34" s="4">
        <v>31</v>
      </c>
      <c r="B34" s="6" t="s">
        <v>111</v>
      </c>
      <c r="C34" s="6" t="s">
        <v>112</v>
      </c>
      <c r="D34" s="6" t="s">
        <v>113</v>
      </c>
      <c r="E34" s="4" t="s">
        <v>73</v>
      </c>
      <c r="F34" s="11">
        <v>9780140505399</v>
      </c>
      <c r="G34" s="4">
        <v>5</v>
      </c>
      <c r="H34" s="4">
        <v>280</v>
      </c>
      <c r="I34" s="4">
        <f t="shared" si="0"/>
        <v>1400</v>
      </c>
      <c r="J34" s="4" t="s">
        <v>19</v>
      </c>
      <c r="K34" s="4" t="s">
        <v>19</v>
      </c>
      <c r="L34" s="4" t="s">
        <v>19</v>
      </c>
      <c r="M34" s="4"/>
      <c r="N34" s="9">
        <f t="shared" si="1"/>
        <v>15914</v>
      </c>
      <c r="O34" s="13">
        <f t="shared" si="2"/>
        <v>9124</v>
      </c>
      <c r="P34" s="13" t="s">
        <v>801</v>
      </c>
    </row>
    <row r="35" spans="1:18" s="13" customFormat="1" ht="58.5" x14ac:dyDescent="0.25">
      <c r="A35" s="4">
        <v>32</v>
      </c>
      <c r="B35" s="6" t="s">
        <v>114</v>
      </c>
      <c r="C35" s="6" t="s">
        <v>115</v>
      </c>
      <c r="D35" s="6" t="s">
        <v>116</v>
      </c>
      <c r="E35" s="4" t="s">
        <v>73</v>
      </c>
      <c r="F35" s="11">
        <v>9780807508978</v>
      </c>
      <c r="G35" s="4">
        <v>1</v>
      </c>
      <c r="H35" s="4">
        <v>680</v>
      </c>
      <c r="I35" s="4">
        <f t="shared" si="0"/>
        <v>680</v>
      </c>
      <c r="J35" s="4" t="s">
        <v>19</v>
      </c>
      <c r="K35" s="4" t="s">
        <v>19</v>
      </c>
      <c r="L35" s="4" t="s">
        <v>19</v>
      </c>
      <c r="M35" s="4"/>
      <c r="N35" s="9">
        <f t="shared" si="1"/>
        <v>16594</v>
      </c>
      <c r="O35" s="13">
        <f t="shared" si="2"/>
        <v>9804</v>
      </c>
      <c r="P35" s="13" t="s">
        <v>801</v>
      </c>
    </row>
    <row r="36" spans="1:18" s="13" customFormat="1" ht="78" x14ac:dyDescent="0.25">
      <c r="A36" s="4">
        <v>33</v>
      </c>
      <c r="B36" s="6" t="s">
        <v>117</v>
      </c>
      <c r="C36" s="6" t="s">
        <v>118</v>
      </c>
      <c r="D36" s="6" t="s">
        <v>119</v>
      </c>
      <c r="E36" s="4" t="s">
        <v>73</v>
      </c>
      <c r="F36" s="11">
        <v>9780802852960</v>
      </c>
      <c r="G36" s="4">
        <v>1</v>
      </c>
      <c r="H36" s="4">
        <v>630</v>
      </c>
      <c r="I36" s="4">
        <f t="shared" si="0"/>
        <v>630</v>
      </c>
      <c r="J36" s="4" t="s">
        <v>19</v>
      </c>
      <c r="K36" s="4" t="s">
        <v>19</v>
      </c>
      <c r="L36" s="4" t="s">
        <v>19</v>
      </c>
      <c r="M36" s="4"/>
      <c r="N36" s="9">
        <f t="shared" si="1"/>
        <v>17224</v>
      </c>
      <c r="O36" s="13">
        <f t="shared" si="2"/>
        <v>10434</v>
      </c>
      <c r="P36" s="13" t="s">
        <v>801</v>
      </c>
    </row>
    <row r="37" spans="1:18" s="13" customFormat="1" ht="39" x14ac:dyDescent="0.25">
      <c r="A37" s="4">
        <v>34</v>
      </c>
      <c r="B37" s="6" t="s">
        <v>120</v>
      </c>
      <c r="C37" s="6" t="s">
        <v>121</v>
      </c>
      <c r="D37" s="6" t="s">
        <v>122</v>
      </c>
      <c r="E37" s="4" t="s">
        <v>73</v>
      </c>
      <c r="F37" s="11">
        <v>9789570849516</v>
      </c>
      <c r="G37" s="4">
        <v>1</v>
      </c>
      <c r="H37" s="4">
        <v>420</v>
      </c>
      <c r="I37" s="4">
        <f t="shared" si="0"/>
        <v>420</v>
      </c>
      <c r="J37" s="4" t="s">
        <v>19</v>
      </c>
      <c r="K37" s="4" t="s">
        <v>19</v>
      </c>
      <c r="L37" s="4" t="s">
        <v>19</v>
      </c>
      <c r="M37" s="4"/>
      <c r="N37" s="9">
        <f t="shared" si="1"/>
        <v>17644</v>
      </c>
      <c r="O37" s="13">
        <f t="shared" si="2"/>
        <v>10854</v>
      </c>
      <c r="P37" s="13" t="s">
        <v>801</v>
      </c>
    </row>
    <row r="38" spans="1:18" s="13" customFormat="1" ht="39" x14ac:dyDescent="0.25">
      <c r="A38" s="4">
        <v>35</v>
      </c>
      <c r="B38" s="6" t="s">
        <v>123</v>
      </c>
      <c r="C38" s="6" t="s">
        <v>124</v>
      </c>
      <c r="D38" s="6" t="s">
        <v>125</v>
      </c>
      <c r="E38" s="4" t="s">
        <v>18</v>
      </c>
      <c r="F38" s="11">
        <v>9789579095358</v>
      </c>
      <c r="G38" s="4">
        <v>1</v>
      </c>
      <c r="H38" s="4">
        <v>380</v>
      </c>
      <c r="I38" s="4">
        <f t="shared" si="0"/>
        <v>380</v>
      </c>
      <c r="J38" s="4" t="s">
        <v>19</v>
      </c>
      <c r="K38" s="4" t="s">
        <v>19</v>
      </c>
      <c r="L38" s="4" t="s">
        <v>19</v>
      </c>
      <c r="M38" s="4"/>
      <c r="N38" s="9">
        <f t="shared" si="1"/>
        <v>18024</v>
      </c>
      <c r="O38" s="13">
        <f t="shared" si="2"/>
        <v>11234</v>
      </c>
      <c r="P38" s="13" t="s">
        <v>801</v>
      </c>
    </row>
    <row r="39" spans="1:18" s="13" customFormat="1" ht="19.5" x14ac:dyDescent="0.25">
      <c r="A39" s="4">
        <v>36</v>
      </c>
      <c r="B39" s="6" t="s">
        <v>126</v>
      </c>
      <c r="C39" s="6" t="s">
        <v>127</v>
      </c>
      <c r="D39" s="6" t="s">
        <v>128</v>
      </c>
      <c r="E39" s="4" t="s">
        <v>73</v>
      </c>
      <c r="F39" s="11">
        <v>9780545871860</v>
      </c>
      <c r="G39" s="4">
        <v>8</v>
      </c>
      <c r="H39" s="4">
        <v>630</v>
      </c>
      <c r="I39" s="4">
        <f t="shared" si="0"/>
        <v>5040</v>
      </c>
      <c r="J39" s="4" t="s">
        <v>19</v>
      </c>
      <c r="K39" s="4" t="s">
        <v>19</v>
      </c>
      <c r="L39" s="4" t="s">
        <v>19</v>
      </c>
      <c r="M39" s="4"/>
      <c r="N39" s="9">
        <f t="shared" si="1"/>
        <v>23064</v>
      </c>
      <c r="O39" s="13">
        <f t="shared" si="2"/>
        <v>16274</v>
      </c>
      <c r="P39" s="13" t="s">
        <v>801</v>
      </c>
      <c r="Q39" s="13">
        <v>14649.6</v>
      </c>
      <c r="R39" s="13" t="s">
        <v>129</v>
      </c>
    </row>
    <row r="40" spans="1:18" s="13" customFormat="1" ht="58.5" x14ac:dyDescent="0.25">
      <c r="A40" s="4">
        <v>37</v>
      </c>
      <c r="B40" s="6" t="s">
        <v>130</v>
      </c>
      <c r="C40" s="6" t="s">
        <v>131</v>
      </c>
      <c r="D40" s="6" t="s">
        <v>132</v>
      </c>
      <c r="E40" s="4" t="s">
        <v>73</v>
      </c>
      <c r="F40" s="11">
        <v>9781338603347</v>
      </c>
      <c r="G40" s="4">
        <v>2</v>
      </c>
      <c r="H40" s="4">
        <v>2098</v>
      </c>
      <c r="I40" s="4">
        <f t="shared" si="0"/>
        <v>4196</v>
      </c>
      <c r="J40" s="4" t="s">
        <v>20</v>
      </c>
      <c r="K40" s="4" t="s">
        <v>19</v>
      </c>
      <c r="L40" s="4" t="s">
        <v>19</v>
      </c>
      <c r="M40" s="4" t="s">
        <v>791</v>
      </c>
      <c r="N40" s="9">
        <f t="shared" si="1"/>
        <v>27260</v>
      </c>
      <c r="O40" s="13">
        <f t="shared" si="2"/>
        <v>20470</v>
      </c>
      <c r="P40" s="13" t="s">
        <v>801</v>
      </c>
      <c r="R40" s="13" t="s">
        <v>52</v>
      </c>
    </row>
    <row r="41" spans="1:18" s="13" customFormat="1" ht="19.5" x14ac:dyDescent="0.25">
      <c r="A41" s="4">
        <v>38</v>
      </c>
      <c r="B41" s="6" t="s">
        <v>133</v>
      </c>
      <c r="C41" s="6" t="s">
        <v>127</v>
      </c>
      <c r="D41" s="6" t="s">
        <v>132</v>
      </c>
      <c r="E41" s="4" t="s">
        <v>73</v>
      </c>
      <c r="F41" s="11">
        <v>9781338323214</v>
      </c>
      <c r="G41" s="4">
        <v>2</v>
      </c>
      <c r="H41" s="4">
        <v>455</v>
      </c>
      <c r="I41" s="4">
        <f t="shared" si="0"/>
        <v>910</v>
      </c>
      <c r="J41" s="4" t="s">
        <v>19</v>
      </c>
      <c r="K41" s="4" t="s">
        <v>19</v>
      </c>
      <c r="L41" s="4" t="s">
        <v>19</v>
      </c>
      <c r="M41" s="4"/>
      <c r="N41" s="9">
        <f t="shared" si="1"/>
        <v>28170</v>
      </c>
      <c r="O41" s="13">
        <f t="shared" si="2"/>
        <v>21380</v>
      </c>
      <c r="P41" s="13" t="s">
        <v>801</v>
      </c>
    </row>
    <row r="42" spans="1:18" s="13" customFormat="1" ht="39" x14ac:dyDescent="0.25">
      <c r="A42" s="4">
        <v>39</v>
      </c>
      <c r="B42" s="6" t="s">
        <v>134</v>
      </c>
      <c r="C42" s="6" t="s">
        <v>135</v>
      </c>
      <c r="D42" s="6" t="s">
        <v>136</v>
      </c>
      <c r="E42" s="4" t="s">
        <v>73</v>
      </c>
      <c r="F42" s="11">
        <v>9789811108372</v>
      </c>
      <c r="G42" s="4">
        <v>2</v>
      </c>
      <c r="H42" s="4">
        <v>2099</v>
      </c>
      <c r="I42" s="4">
        <f t="shared" si="0"/>
        <v>4198</v>
      </c>
      <c r="J42" s="4" t="s">
        <v>20</v>
      </c>
      <c r="K42" s="4" t="s">
        <v>19</v>
      </c>
      <c r="L42" s="4" t="s">
        <v>19</v>
      </c>
      <c r="M42" s="4" t="s">
        <v>792</v>
      </c>
      <c r="N42" s="9">
        <f t="shared" si="1"/>
        <v>32368</v>
      </c>
      <c r="O42" s="13">
        <f t="shared" si="2"/>
        <v>25578</v>
      </c>
      <c r="P42" s="13" t="s">
        <v>801</v>
      </c>
    </row>
    <row r="43" spans="1:18" s="13" customFormat="1" ht="19.5" x14ac:dyDescent="0.25">
      <c r="A43" s="4">
        <v>40</v>
      </c>
      <c r="B43" s="6" t="s">
        <v>137</v>
      </c>
      <c r="C43" s="6" t="s">
        <v>135</v>
      </c>
      <c r="D43" s="6" t="s">
        <v>128</v>
      </c>
      <c r="E43" s="4" t="s">
        <v>73</v>
      </c>
      <c r="F43" s="11">
        <v>9780545935142</v>
      </c>
      <c r="G43" s="4">
        <v>1</v>
      </c>
      <c r="H43" s="4">
        <v>630</v>
      </c>
      <c r="I43" s="4">
        <f t="shared" si="0"/>
        <v>630</v>
      </c>
      <c r="J43" s="4" t="s">
        <v>19</v>
      </c>
      <c r="K43" s="4" t="s">
        <v>19</v>
      </c>
      <c r="L43" s="4" t="s">
        <v>19</v>
      </c>
      <c r="M43" s="4"/>
      <c r="N43" s="9">
        <f t="shared" si="1"/>
        <v>32998</v>
      </c>
      <c r="O43" s="13">
        <f t="shared" si="2"/>
        <v>26208</v>
      </c>
      <c r="P43" s="13" t="s">
        <v>801</v>
      </c>
    </row>
    <row r="44" spans="1:18" s="13" customFormat="1" ht="19.5" x14ac:dyDescent="0.25">
      <c r="A44" s="4">
        <v>41</v>
      </c>
      <c r="B44" s="6" t="s">
        <v>138</v>
      </c>
      <c r="C44" s="6" t="s">
        <v>139</v>
      </c>
      <c r="D44" s="6" t="s">
        <v>140</v>
      </c>
      <c r="E44" s="4" t="s">
        <v>18</v>
      </c>
      <c r="F44" s="11">
        <v>9789862941430</v>
      </c>
      <c r="G44" s="4">
        <v>1</v>
      </c>
      <c r="H44" s="4">
        <v>399</v>
      </c>
      <c r="I44" s="4">
        <f t="shared" si="0"/>
        <v>399</v>
      </c>
      <c r="J44" s="4" t="s">
        <v>19</v>
      </c>
      <c r="K44" s="4" t="s">
        <v>19</v>
      </c>
      <c r="L44" s="4" t="s">
        <v>19</v>
      </c>
      <c r="M44" s="4"/>
      <c r="N44" s="9">
        <f t="shared" si="1"/>
        <v>33397</v>
      </c>
      <c r="O44" s="13">
        <f t="shared" si="2"/>
        <v>26607</v>
      </c>
    </row>
    <row r="45" spans="1:18" s="13" customFormat="1" ht="39" x14ac:dyDescent="0.25">
      <c r="A45" s="4">
        <v>42</v>
      </c>
      <c r="B45" s="6" t="s">
        <v>141</v>
      </c>
      <c r="C45" s="6" t="s">
        <v>139</v>
      </c>
      <c r="D45" s="6" t="s">
        <v>142</v>
      </c>
      <c r="E45" s="4" t="s">
        <v>18</v>
      </c>
      <c r="F45" s="11">
        <v>9789574457229</v>
      </c>
      <c r="G45" s="4">
        <v>1</v>
      </c>
      <c r="H45" s="4">
        <v>360</v>
      </c>
      <c r="I45" s="4">
        <f t="shared" si="0"/>
        <v>360</v>
      </c>
      <c r="J45" s="4" t="s">
        <v>19</v>
      </c>
      <c r="K45" s="4" t="s">
        <v>19</v>
      </c>
      <c r="L45" s="4" t="s">
        <v>19</v>
      </c>
      <c r="M45" s="4"/>
      <c r="N45" s="9">
        <f t="shared" si="1"/>
        <v>33757</v>
      </c>
      <c r="O45" s="13">
        <f t="shared" si="2"/>
        <v>26967</v>
      </c>
    </row>
    <row r="46" spans="1:18" s="13" customFormat="1" ht="78" x14ac:dyDescent="0.25">
      <c r="A46" s="4">
        <v>43</v>
      </c>
      <c r="B46" s="6" t="s">
        <v>143</v>
      </c>
      <c r="C46" s="6" t="s">
        <v>144</v>
      </c>
      <c r="D46" s="6" t="s">
        <v>145</v>
      </c>
      <c r="E46" s="4" t="s">
        <v>73</v>
      </c>
      <c r="F46" s="11">
        <v>9781452126999</v>
      </c>
      <c r="G46" s="4">
        <v>1</v>
      </c>
      <c r="H46" s="4">
        <v>525</v>
      </c>
      <c r="I46" s="4">
        <f t="shared" si="0"/>
        <v>525</v>
      </c>
      <c r="J46" s="4" t="s">
        <v>19</v>
      </c>
      <c r="K46" s="4" t="s">
        <v>19</v>
      </c>
      <c r="L46" s="4" t="s">
        <v>19</v>
      </c>
      <c r="M46" s="4"/>
      <c r="N46" s="9">
        <f t="shared" si="1"/>
        <v>34282</v>
      </c>
      <c r="O46" s="13">
        <f t="shared" si="2"/>
        <v>27492</v>
      </c>
      <c r="P46" s="13" t="s">
        <v>801</v>
      </c>
    </row>
    <row r="47" spans="1:18" s="13" customFormat="1" ht="58.5" x14ac:dyDescent="0.25">
      <c r="A47" s="4">
        <v>44</v>
      </c>
      <c r="B47" s="6" t="s">
        <v>146</v>
      </c>
      <c r="C47" s="6" t="s">
        <v>147</v>
      </c>
      <c r="D47" s="6" t="s">
        <v>148</v>
      </c>
      <c r="E47" s="4" t="s">
        <v>149</v>
      </c>
      <c r="F47" s="11">
        <v>9780711243200</v>
      </c>
      <c r="G47" s="4">
        <v>2</v>
      </c>
      <c r="H47" s="4">
        <v>1375</v>
      </c>
      <c r="I47" s="4">
        <f t="shared" si="0"/>
        <v>2750</v>
      </c>
      <c r="J47" s="4" t="s">
        <v>20</v>
      </c>
      <c r="K47" s="4" t="s">
        <v>19</v>
      </c>
      <c r="L47" s="4" t="s">
        <v>19</v>
      </c>
      <c r="M47" s="4" t="s">
        <v>793</v>
      </c>
      <c r="N47" s="9">
        <f t="shared" si="1"/>
        <v>37032</v>
      </c>
      <c r="O47" s="13">
        <f t="shared" si="2"/>
        <v>30242</v>
      </c>
      <c r="P47" s="13" t="s">
        <v>801</v>
      </c>
    </row>
    <row r="48" spans="1:18" s="13" customFormat="1" ht="58.5" x14ac:dyDescent="0.25">
      <c r="A48" s="4">
        <v>45</v>
      </c>
      <c r="B48" s="6" t="s">
        <v>150</v>
      </c>
      <c r="C48" s="6" t="s">
        <v>151</v>
      </c>
      <c r="D48" s="6" t="s">
        <v>148</v>
      </c>
      <c r="E48" s="4" t="s">
        <v>73</v>
      </c>
      <c r="F48" s="11">
        <v>9781786034021</v>
      </c>
      <c r="G48" s="4">
        <v>2</v>
      </c>
      <c r="H48" s="4">
        <v>1375</v>
      </c>
      <c r="I48" s="4">
        <f t="shared" si="0"/>
        <v>2750</v>
      </c>
      <c r="J48" s="4" t="s">
        <v>20</v>
      </c>
      <c r="K48" s="4" t="s">
        <v>19</v>
      </c>
      <c r="L48" s="4" t="s">
        <v>19</v>
      </c>
      <c r="M48" s="4" t="s">
        <v>793</v>
      </c>
      <c r="N48" s="9">
        <f t="shared" si="1"/>
        <v>39782</v>
      </c>
      <c r="O48" s="13">
        <f t="shared" si="2"/>
        <v>32992</v>
      </c>
      <c r="P48" s="13" t="s">
        <v>801</v>
      </c>
    </row>
    <row r="49" spans="1:16" s="13" customFormat="1" ht="97.5" x14ac:dyDescent="0.25">
      <c r="A49" s="4">
        <v>46</v>
      </c>
      <c r="B49" s="6" t="s">
        <v>152</v>
      </c>
      <c r="C49" s="6" t="s">
        <v>153</v>
      </c>
      <c r="D49" s="6" t="s">
        <v>154</v>
      </c>
      <c r="E49" s="4" t="s">
        <v>73</v>
      </c>
      <c r="F49" s="11">
        <v>9780062422507</v>
      </c>
      <c r="G49" s="4">
        <v>1</v>
      </c>
      <c r="H49" s="4">
        <v>498</v>
      </c>
      <c r="I49" s="4">
        <f t="shared" si="0"/>
        <v>498</v>
      </c>
      <c r="J49" s="4" t="s">
        <v>19</v>
      </c>
      <c r="K49" s="4" t="s">
        <v>19</v>
      </c>
      <c r="L49" s="4" t="s">
        <v>19</v>
      </c>
      <c r="M49" s="4"/>
      <c r="N49" s="9">
        <f t="shared" si="1"/>
        <v>40280</v>
      </c>
      <c r="O49" s="13">
        <f t="shared" si="2"/>
        <v>33490</v>
      </c>
      <c r="P49" s="13" t="s">
        <v>801</v>
      </c>
    </row>
    <row r="50" spans="1:16" s="13" customFormat="1" ht="58.5" x14ac:dyDescent="0.25">
      <c r="A50" s="4">
        <v>47</v>
      </c>
      <c r="B50" s="6" t="s">
        <v>155</v>
      </c>
      <c r="C50" s="6" t="s">
        <v>156</v>
      </c>
      <c r="D50" s="6" t="s">
        <v>145</v>
      </c>
      <c r="E50" s="4" t="s">
        <v>73</v>
      </c>
      <c r="F50" s="11">
        <v>9781452150185</v>
      </c>
      <c r="G50" s="4">
        <v>1</v>
      </c>
      <c r="H50" s="4">
        <v>630</v>
      </c>
      <c r="I50" s="4">
        <f t="shared" si="0"/>
        <v>630</v>
      </c>
      <c r="J50" s="4" t="s">
        <v>19</v>
      </c>
      <c r="K50" s="4" t="s">
        <v>19</v>
      </c>
      <c r="L50" s="4" t="s">
        <v>19</v>
      </c>
      <c r="M50" s="4"/>
      <c r="N50" s="9">
        <f t="shared" si="1"/>
        <v>40910</v>
      </c>
      <c r="O50" s="13">
        <f t="shared" si="2"/>
        <v>34120</v>
      </c>
      <c r="P50" s="13" t="s">
        <v>801</v>
      </c>
    </row>
    <row r="51" spans="1:16" s="13" customFormat="1" ht="39" x14ac:dyDescent="0.25">
      <c r="A51" s="4">
        <v>48</v>
      </c>
      <c r="B51" s="6" t="s">
        <v>157</v>
      </c>
      <c r="C51" s="6" t="s">
        <v>158</v>
      </c>
      <c r="D51" s="6" t="s">
        <v>159</v>
      </c>
      <c r="E51" s="4" t="s">
        <v>73</v>
      </c>
      <c r="F51" s="11">
        <v>9780399167898</v>
      </c>
      <c r="G51" s="4">
        <v>1</v>
      </c>
      <c r="H51" s="4">
        <v>700</v>
      </c>
      <c r="I51" s="4">
        <f t="shared" si="0"/>
        <v>700</v>
      </c>
      <c r="J51" s="4" t="s">
        <v>19</v>
      </c>
      <c r="K51" s="4" t="s">
        <v>19</v>
      </c>
      <c r="L51" s="4" t="s">
        <v>19</v>
      </c>
      <c r="M51" s="4"/>
      <c r="N51" s="9">
        <f t="shared" si="1"/>
        <v>41610</v>
      </c>
      <c r="O51" s="13">
        <f t="shared" si="2"/>
        <v>34820</v>
      </c>
      <c r="P51" s="13" t="s">
        <v>801</v>
      </c>
    </row>
    <row r="52" spans="1:16" s="13" customFormat="1" ht="58.5" x14ac:dyDescent="0.25">
      <c r="A52" s="4">
        <v>49</v>
      </c>
      <c r="B52" s="6" t="s">
        <v>160</v>
      </c>
      <c r="C52" s="6" t="s">
        <v>161</v>
      </c>
      <c r="D52" s="6" t="s">
        <v>162</v>
      </c>
      <c r="E52" s="4" t="s">
        <v>73</v>
      </c>
      <c r="F52" s="11">
        <v>9781438050225</v>
      </c>
      <c r="G52" s="4">
        <v>2</v>
      </c>
      <c r="H52" s="4">
        <v>350</v>
      </c>
      <c r="I52" s="4">
        <f t="shared" si="0"/>
        <v>700</v>
      </c>
      <c r="J52" s="4" t="s">
        <v>19</v>
      </c>
      <c r="K52" s="4" t="s">
        <v>19</v>
      </c>
      <c r="L52" s="4" t="s">
        <v>19</v>
      </c>
      <c r="M52" s="4"/>
      <c r="N52" s="9">
        <f t="shared" si="1"/>
        <v>42310</v>
      </c>
      <c r="O52" s="13">
        <f t="shared" si="2"/>
        <v>35520</v>
      </c>
      <c r="P52" s="13" t="s">
        <v>801</v>
      </c>
    </row>
    <row r="53" spans="1:16" s="13" customFormat="1" ht="58.5" x14ac:dyDescent="0.25">
      <c r="A53" s="4">
        <v>50</v>
      </c>
      <c r="B53" s="6" t="s">
        <v>163</v>
      </c>
      <c r="C53" s="6" t="s">
        <v>161</v>
      </c>
      <c r="D53" s="6" t="s">
        <v>162</v>
      </c>
      <c r="E53" s="4" t="s">
        <v>73</v>
      </c>
      <c r="F53" s="11">
        <v>9781438050195</v>
      </c>
      <c r="G53" s="4">
        <v>2</v>
      </c>
      <c r="H53" s="4">
        <v>350</v>
      </c>
      <c r="I53" s="4">
        <f t="shared" si="0"/>
        <v>700</v>
      </c>
      <c r="J53" s="4" t="s">
        <v>19</v>
      </c>
      <c r="K53" s="4" t="s">
        <v>19</v>
      </c>
      <c r="L53" s="4" t="s">
        <v>19</v>
      </c>
      <c r="M53" s="4"/>
      <c r="N53" s="9">
        <f t="shared" si="1"/>
        <v>43010</v>
      </c>
      <c r="O53" s="13">
        <f t="shared" si="2"/>
        <v>36220</v>
      </c>
      <c r="P53" s="13" t="s">
        <v>801</v>
      </c>
    </row>
    <row r="54" spans="1:16" s="13" customFormat="1" ht="58.5" x14ac:dyDescent="0.25">
      <c r="A54" s="4">
        <v>51</v>
      </c>
      <c r="B54" s="6" t="s">
        <v>164</v>
      </c>
      <c r="C54" s="6" t="s">
        <v>161</v>
      </c>
      <c r="D54" s="6" t="s">
        <v>162</v>
      </c>
      <c r="E54" s="4" t="s">
        <v>73</v>
      </c>
      <c r="F54" s="11">
        <v>9781438050201</v>
      </c>
      <c r="G54" s="4">
        <v>2</v>
      </c>
      <c r="H54" s="4">
        <v>350</v>
      </c>
      <c r="I54" s="4">
        <f t="shared" si="0"/>
        <v>700</v>
      </c>
      <c r="J54" s="4" t="s">
        <v>19</v>
      </c>
      <c r="K54" s="4" t="s">
        <v>19</v>
      </c>
      <c r="L54" s="4" t="s">
        <v>19</v>
      </c>
      <c r="M54" s="4"/>
      <c r="N54" s="9">
        <f t="shared" si="1"/>
        <v>43710</v>
      </c>
      <c r="O54" s="13">
        <f t="shared" si="2"/>
        <v>36920</v>
      </c>
      <c r="P54" s="13" t="s">
        <v>801</v>
      </c>
    </row>
    <row r="55" spans="1:16" s="13" customFormat="1" ht="58.5" x14ac:dyDescent="0.25">
      <c r="A55" s="4">
        <v>52</v>
      </c>
      <c r="B55" s="6" t="s">
        <v>165</v>
      </c>
      <c r="C55" s="6" t="s">
        <v>161</v>
      </c>
      <c r="D55" s="6" t="s">
        <v>162</v>
      </c>
      <c r="E55" s="4" t="s">
        <v>73</v>
      </c>
      <c r="F55" s="11">
        <v>9781438050218</v>
      </c>
      <c r="G55" s="4">
        <v>2</v>
      </c>
      <c r="H55" s="4">
        <v>350</v>
      </c>
      <c r="I55" s="4">
        <f t="shared" si="0"/>
        <v>700</v>
      </c>
      <c r="J55" s="4" t="s">
        <v>19</v>
      </c>
      <c r="K55" s="4" t="s">
        <v>19</v>
      </c>
      <c r="L55" s="4" t="s">
        <v>19</v>
      </c>
      <c r="M55" s="4"/>
      <c r="N55" s="9">
        <f t="shared" si="1"/>
        <v>44410</v>
      </c>
      <c r="O55" s="13">
        <f t="shared" si="2"/>
        <v>37620</v>
      </c>
      <c r="P55" s="13" t="s">
        <v>801</v>
      </c>
    </row>
    <row r="56" spans="1:16" s="13" customFormat="1" ht="58.5" x14ac:dyDescent="0.25">
      <c r="A56" s="4">
        <v>53</v>
      </c>
      <c r="B56" s="6" t="s">
        <v>166</v>
      </c>
      <c r="C56" s="6" t="s">
        <v>167</v>
      </c>
      <c r="D56" s="6" t="s">
        <v>27</v>
      </c>
      <c r="E56" s="4" t="s">
        <v>73</v>
      </c>
      <c r="F56" s="11">
        <v>4717211023891</v>
      </c>
      <c r="G56" s="4">
        <v>2</v>
      </c>
      <c r="H56" s="4">
        <v>1200</v>
      </c>
      <c r="I56" s="4">
        <f t="shared" si="0"/>
        <v>2400</v>
      </c>
      <c r="J56" s="4" t="s">
        <v>20</v>
      </c>
      <c r="K56" s="4" t="s">
        <v>19</v>
      </c>
      <c r="L56" s="4" t="s">
        <v>19</v>
      </c>
      <c r="M56" s="4" t="s">
        <v>794</v>
      </c>
      <c r="N56" s="9">
        <f t="shared" si="1"/>
        <v>46810</v>
      </c>
      <c r="O56" s="13">
        <f t="shared" si="2"/>
        <v>40020</v>
      </c>
    </row>
    <row r="57" spans="1:16" s="13" customFormat="1" ht="19.5" x14ac:dyDescent="0.25">
      <c r="A57" s="4">
        <v>54</v>
      </c>
      <c r="B57" s="6" t="s">
        <v>790</v>
      </c>
      <c r="C57" s="6" t="s">
        <v>168</v>
      </c>
      <c r="D57" s="6" t="s">
        <v>169</v>
      </c>
      <c r="E57" s="4" t="s">
        <v>73</v>
      </c>
      <c r="F57" s="11">
        <v>4713510948859</v>
      </c>
      <c r="G57" s="4">
        <v>1</v>
      </c>
      <c r="H57" s="4">
        <v>560</v>
      </c>
      <c r="I57" s="4">
        <f t="shared" si="0"/>
        <v>560</v>
      </c>
      <c r="J57" s="4" t="s">
        <v>20</v>
      </c>
      <c r="K57" s="4" t="s">
        <v>19</v>
      </c>
      <c r="L57" s="4" t="s">
        <v>19</v>
      </c>
      <c r="M57" s="4" t="s">
        <v>795</v>
      </c>
      <c r="N57" s="9">
        <f t="shared" si="1"/>
        <v>47370</v>
      </c>
      <c r="O57" s="13">
        <f t="shared" si="2"/>
        <v>40580</v>
      </c>
    </row>
    <row r="58" spans="1:16" s="13" customFormat="1" ht="117" x14ac:dyDescent="0.25">
      <c r="A58" s="4">
        <v>55</v>
      </c>
      <c r="B58" s="6" t="s">
        <v>170</v>
      </c>
      <c r="C58" s="6" t="s">
        <v>171</v>
      </c>
      <c r="D58" s="6" t="s">
        <v>172</v>
      </c>
      <c r="E58" s="4" t="s">
        <v>73</v>
      </c>
      <c r="F58" s="11">
        <v>9781520078526</v>
      </c>
      <c r="G58" s="4">
        <v>1</v>
      </c>
      <c r="H58" s="4">
        <v>525</v>
      </c>
      <c r="I58" s="4">
        <f t="shared" si="0"/>
        <v>525</v>
      </c>
      <c r="J58" s="4" t="s">
        <v>19</v>
      </c>
      <c r="K58" s="4" t="s">
        <v>19</v>
      </c>
      <c r="L58" s="4" t="s">
        <v>19</v>
      </c>
      <c r="M58" s="4"/>
      <c r="N58" s="9">
        <f t="shared" si="1"/>
        <v>47895</v>
      </c>
      <c r="O58" s="13">
        <f t="shared" si="2"/>
        <v>41105</v>
      </c>
      <c r="P58" s="13" t="s">
        <v>801</v>
      </c>
    </row>
    <row r="59" spans="1:16" s="13" customFormat="1" ht="39" x14ac:dyDescent="0.25">
      <c r="A59" s="4">
        <v>56</v>
      </c>
      <c r="B59" s="6" t="s">
        <v>173</v>
      </c>
      <c r="C59" s="6" t="s">
        <v>174</v>
      </c>
      <c r="D59" s="6" t="s">
        <v>175</v>
      </c>
      <c r="E59" s="4" t="s">
        <v>73</v>
      </c>
      <c r="F59" s="11">
        <v>9781338089394</v>
      </c>
      <c r="G59" s="4">
        <v>1</v>
      </c>
      <c r="H59" s="4">
        <v>720</v>
      </c>
      <c r="I59" s="4">
        <f t="shared" si="0"/>
        <v>720</v>
      </c>
      <c r="J59" s="4" t="s">
        <v>19</v>
      </c>
      <c r="K59" s="4" t="s">
        <v>19</v>
      </c>
      <c r="L59" s="4" t="s">
        <v>19</v>
      </c>
      <c r="M59" s="4"/>
      <c r="N59" s="9">
        <f t="shared" si="1"/>
        <v>48615</v>
      </c>
      <c r="O59" s="13">
        <f t="shared" si="2"/>
        <v>41825</v>
      </c>
      <c r="P59" s="13" t="s">
        <v>801</v>
      </c>
    </row>
    <row r="60" spans="1:16" s="13" customFormat="1" ht="39" x14ac:dyDescent="0.25">
      <c r="A60" s="4">
        <v>57</v>
      </c>
      <c r="B60" s="6" t="s">
        <v>176</v>
      </c>
      <c r="C60" s="6" t="s">
        <v>177</v>
      </c>
      <c r="D60" s="6" t="s">
        <v>178</v>
      </c>
      <c r="E60" s="4" t="s">
        <v>18</v>
      </c>
      <c r="F60" s="11">
        <v>9789866158476</v>
      </c>
      <c r="G60" s="4">
        <v>1</v>
      </c>
      <c r="H60" s="4">
        <v>360</v>
      </c>
      <c r="I60" s="4">
        <f t="shared" si="0"/>
        <v>360</v>
      </c>
      <c r="J60" s="4" t="s">
        <v>19</v>
      </c>
      <c r="K60" s="4" t="s">
        <v>19</v>
      </c>
      <c r="L60" s="4" t="s">
        <v>19</v>
      </c>
      <c r="M60" s="4"/>
      <c r="N60" s="9">
        <f t="shared" si="1"/>
        <v>48975</v>
      </c>
      <c r="O60" s="13">
        <f t="shared" si="2"/>
        <v>42185</v>
      </c>
      <c r="P60" s="13" t="s">
        <v>801</v>
      </c>
    </row>
    <row r="61" spans="1:16" s="13" customFormat="1" ht="58.5" x14ac:dyDescent="0.25">
      <c r="A61" s="4">
        <v>58</v>
      </c>
      <c r="B61" s="6" t="s">
        <v>179</v>
      </c>
      <c r="C61" s="6" t="s">
        <v>180</v>
      </c>
      <c r="D61" s="6" t="s">
        <v>181</v>
      </c>
      <c r="E61" s="4" t="s">
        <v>73</v>
      </c>
      <c r="F61" s="11">
        <v>9780767905923</v>
      </c>
      <c r="G61" s="4">
        <v>1</v>
      </c>
      <c r="H61" s="4">
        <v>560</v>
      </c>
      <c r="I61" s="4">
        <f t="shared" si="0"/>
        <v>560</v>
      </c>
      <c r="J61" s="4" t="s">
        <v>19</v>
      </c>
      <c r="K61" s="4" t="s">
        <v>19</v>
      </c>
      <c r="L61" s="4" t="s">
        <v>19</v>
      </c>
      <c r="M61" s="4"/>
      <c r="N61" s="9">
        <f t="shared" si="1"/>
        <v>49535</v>
      </c>
      <c r="O61" s="13">
        <f t="shared" si="2"/>
        <v>42745</v>
      </c>
      <c r="P61" s="13" t="s">
        <v>801</v>
      </c>
    </row>
    <row r="62" spans="1:16" s="13" customFormat="1" ht="58.5" x14ac:dyDescent="0.25">
      <c r="A62" s="4">
        <v>59</v>
      </c>
      <c r="B62" s="6" t="s">
        <v>182</v>
      </c>
      <c r="C62" s="6" t="s">
        <v>183</v>
      </c>
      <c r="D62" s="6" t="s">
        <v>184</v>
      </c>
      <c r="E62" s="4" t="s">
        <v>73</v>
      </c>
      <c r="F62" s="11">
        <v>9780062935205</v>
      </c>
      <c r="G62" s="4">
        <v>1</v>
      </c>
      <c r="H62" s="4">
        <v>2100</v>
      </c>
      <c r="I62" s="4">
        <f t="shared" si="0"/>
        <v>2100</v>
      </c>
      <c r="J62" s="4" t="s">
        <v>20</v>
      </c>
      <c r="K62" s="4" t="s">
        <v>19</v>
      </c>
      <c r="L62" s="4" t="s">
        <v>19</v>
      </c>
      <c r="M62" s="4" t="s">
        <v>792</v>
      </c>
      <c r="N62" s="9">
        <f t="shared" si="1"/>
        <v>51635</v>
      </c>
      <c r="O62" s="13">
        <f t="shared" si="2"/>
        <v>44845</v>
      </c>
      <c r="P62" s="13" t="s">
        <v>801</v>
      </c>
    </row>
    <row r="63" spans="1:16" s="13" customFormat="1" ht="19.5" x14ac:dyDescent="0.25">
      <c r="A63" s="4">
        <v>60</v>
      </c>
      <c r="B63" s="6" t="s">
        <v>185</v>
      </c>
      <c r="C63" s="6" t="s">
        <v>186</v>
      </c>
      <c r="D63" s="6" t="s">
        <v>187</v>
      </c>
      <c r="E63" s="4" t="s">
        <v>18</v>
      </c>
      <c r="F63" s="11">
        <v>9789867428745</v>
      </c>
      <c r="G63" s="4">
        <v>1</v>
      </c>
      <c r="H63" s="4">
        <v>280</v>
      </c>
      <c r="I63" s="4">
        <f t="shared" si="0"/>
        <v>280</v>
      </c>
      <c r="J63" s="4" t="s">
        <v>19</v>
      </c>
      <c r="K63" s="4" t="s">
        <v>19</v>
      </c>
      <c r="L63" s="4" t="s">
        <v>19</v>
      </c>
      <c r="M63" s="4"/>
      <c r="N63" s="9">
        <f t="shared" si="1"/>
        <v>51915</v>
      </c>
      <c r="O63" s="13">
        <f t="shared" si="2"/>
        <v>45125</v>
      </c>
      <c r="P63" s="13" t="s">
        <v>801</v>
      </c>
    </row>
    <row r="64" spans="1:16" s="13" customFormat="1" ht="58.5" x14ac:dyDescent="0.25">
      <c r="A64" s="4">
        <v>61</v>
      </c>
      <c r="B64" s="6" t="s">
        <v>188</v>
      </c>
      <c r="C64" s="6" t="s">
        <v>189</v>
      </c>
      <c r="D64" s="6" t="s">
        <v>190</v>
      </c>
      <c r="E64" s="4" t="s">
        <v>73</v>
      </c>
      <c r="F64" s="11">
        <v>9780062877505</v>
      </c>
      <c r="G64" s="4">
        <v>1</v>
      </c>
      <c r="H64" s="4">
        <v>315</v>
      </c>
      <c r="I64" s="4">
        <f t="shared" si="0"/>
        <v>315</v>
      </c>
      <c r="J64" s="4" t="s">
        <v>19</v>
      </c>
      <c r="K64" s="4" t="s">
        <v>19</v>
      </c>
      <c r="L64" s="4" t="s">
        <v>19</v>
      </c>
      <c r="M64" s="4"/>
      <c r="N64" s="9">
        <f t="shared" si="1"/>
        <v>52230</v>
      </c>
      <c r="O64" s="13">
        <f t="shared" si="2"/>
        <v>45440</v>
      </c>
      <c r="P64" s="13" t="s">
        <v>801</v>
      </c>
    </row>
    <row r="65" spans="1:16" s="13" customFormat="1" ht="58.5" x14ac:dyDescent="0.25">
      <c r="A65" s="4">
        <v>62</v>
      </c>
      <c r="B65" s="6" t="s">
        <v>191</v>
      </c>
      <c r="C65" s="6" t="s">
        <v>192</v>
      </c>
      <c r="D65" s="6" t="s">
        <v>92</v>
      </c>
      <c r="E65" s="4" t="s">
        <v>73</v>
      </c>
      <c r="F65" s="11">
        <v>9780316208161</v>
      </c>
      <c r="G65" s="4">
        <v>1</v>
      </c>
      <c r="H65" s="4">
        <v>680</v>
      </c>
      <c r="I65" s="4">
        <f t="shared" si="0"/>
        <v>680</v>
      </c>
      <c r="J65" s="4" t="s">
        <v>19</v>
      </c>
      <c r="K65" s="4" t="s">
        <v>19</v>
      </c>
      <c r="L65" s="4" t="s">
        <v>19</v>
      </c>
      <c r="M65" s="4"/>
      <c r="N65" s="9">
        <f t="shared" si="1"/>
        <v>52910</v>
      </c>
      <c r="O65" s="13">
        <f t="shared" si="2"/>
        <v>46120</v>
      </c>
      <c r="P65" s="13" t="s">
        <v>801</v>
      </c>
    </row>
    <row r="66" spans="1:16" s="13" customFormat="1" ht="39" x14ac:dyDescent="0.25">
      <c r="A66" s="4">
        <v>63</v>
      </c>
      <c r="B66" s="6" t="s">
        <v>193</v>
      </c>
      <c r="C66" s="6" t="s">
        <v>194</v>
      </c>
      <c r="D66" s="6" t="s">
        <v>195</v>
      </c>
      <c r="E66" s="4" t="s">
        <v>73</v>
      </c>
      <c r="F66" s="11">
        <v>9780064435284</v>
      </c>
      <c r="G66" s="4">
        <v>1</v>
      </c>
      <c r="H66" s="4">
        <v>280</v>
      </c>
      <c r="I66" s="4">
        <f t="shared" si="0"/>
        <v>280</v>
      </c>
      <c r="J66" s="4" t="s">
        <v>19</v>
      </c>
      <c r="K66" s="4" t="s">
        <v>19</v>
      </c>
      <c r="L66" s="4" t="s">
        <v>19</v>
      </c>
      <c r="M66" s="4"/>
      <c r="N66" s="9">
        <f t="shared" si="1"/>
        <v>53190</v>
      </c>
      <c r="O66" s="13">
        <f t="shared" si="2"/>
        <v>46400</v>
      </c>
      <c r="P66" s="13" t="s">
        <v>801</v>
      </c>
    </row>
    <row r="67" spans="1:16" s="13" customFormat="1" ht="39" x14ac:dyDescent="0.25">
      <c r="A67" s="4">
        <v>64</v>
      </c>
      <c r="B67" s="6" t="s">
        <v>196</v>
      </c>
      <c r="C67" s="6" t="s">
        <v>197</v>
      </c>
      <c r="D67" s="6" t="s">
        <v>198</v>
      </c>
      <c r="E67" s="4" t="s">
        <v>73</v>
      </c>
      <c r="F67" s="11">
        <v>9780763695101</v>
      </c>
      <c r="G67" s="4">
        <v>1</v>
      </c>
      <c r="H67" s="4">
        <v>315</v>
      </c>
      <c r="I67" s="4">
        <f t="shared" si="0"/>
        <v>315</v>
      </c>
      <c r="J67" s="4" t="s">
        <v>19</v>
      </c>
      <c r="K67" s="4" t="s">
        <v>19</v>
      </c>
      <c r="L67" s="4" t="s">
        <v>19</v>
      </c>
      <c r="M67" s="4"/>
      <c r="N67" s="9">
        <f t="shared" si="1"/>
        <v>53505</v>
      </c>
      <c r="O67" s="13">
        <f t="shared" si="2"/>
        <v>46715</v>
      </c>
      <c r="P67" s="13" t="s">
        <v>801</v>
      </c>
    </row>
    <row r="68" spans="1:16" s="13" customFormat="1" ht="39" x14ac:dyDescent="0.25">
      <c r="A68" s="4">
        <v>65</v>
      </c>
      <c r="B68" s="6" t="s">
        <v>199</v>
      </c>
      <c r="C68" s="6" t="s">
        <v>197</v>
      </c>
      <c r="D68" s="6" t="s">
        <v>198</v>
      </c>
      <c r="E68" s="4" t="s">
        <v>73</v>
      </c>
      <c r="F68" s="11">
        <v>9780763669843</v>
      </c>
      <c r="G68" s="4">
        <v>1</v>
      </c>
      <c r="H68" s="4">
        <v>630</v>
      </c>
      <c r="I68" s="4">
        <f t="shared" ref="I68:I131" si="3">G68*H68</f>
        <v>630</v>
      </c>
      <c r="J68" s="4" t="s">
        <v>19</v>
      </c>
      <c r="K68" s="4" t="s">
        <v>19</v>
      </c>
      <c r="L68" s="4" t="s">
        <v>19</v>
      </c>
      <c r="M68" s="4"/>
      <c r="N68" s="9">
        <f t="shared" si="1"/>
        <v>54135</v>
      </c>
      <c r="O68" s="13">
        <f t="shared" si="2"/>
        <v>47345</v>
      </c>
      <c r="P68" s="13" t="s">
        <v>801</v>
      </c>
    </row>
    <row r="69" spans="1:16" s="13" customFormat="1" ht="39" x14ac:dyDescent="0.25">
      <c r="A69" s="4">
        <v>66</v>
      </c>
      <c r="B69" s="6" t="s">
        <v>200</v>
      </c>
      <c r="C69" s="6" t="s">
        <v>201</v>
      </c>
      <c r="D69" s="6" t="s">
        <v>98</v>
      </c>
      <c r="E69" s="4" t="s">
        <v>73</v>
      </c>
      <c r="F69" s="11">
        <v>9781416994374</v>
      </c>
      <c r="G69" s="4">
        <v>1</v>
      </c>
      <c r="H69" s="4">
        <v>630</v>
      </c>
      <c r="I69" s="4">
        <f t="shared" si="3"/>
        <v>630</v>
      </c>
      <c r="J69" s="4" t="s">
        <v>19</v>
      </c>
      <c r="K69" s="4" t="s">
        <v>19</v>
      </c>
      <c r="L69" s="4" t="s">
        <v>19</v>
      </c>
      <c r="M69" s="4"/>
      <c r="N69" s="9">
        <f t="shared" ref="N69:N132" si="4">I69+N68</f>
        <v>54765</v>
      </c>
      <c r="O69" s="13">
        <f t="shared" si="2"/>
        <v>47975</v>
      </c>
      <c r="P69" s="13" t="s">
        <v>801</v>
      </c>
    </row>
    <row r="70" spans="1:16" s="13" customFormat="1" ht="58.5" x14ac:dyDescent="0.25">
      <c r="A70" s="4">
        <v>67</v>
      </c>
      <c r="B70" s="6" t="s">
        <v>202</v>
      </c>
      <c r="C70" s="6" t="s">
        <v>203</v>
      </c>
      <c r="D70" s="6" t="s">
        <v>204</v>
      </c>
      <c r="E70" s="4" t="s">
        <v>73</v>
      </c>
      <c r="F70" s="11">
        <v>9780399240164</v>
      </c>
      <c r="G70" s="4">
        <v>1</v>
      </c>
      <c r="H70" s="4">
        <v>735</v>
      </c>
      <c r="I70" s="4">
        <f t="shared" si="3"/>
        <v>735</v>
      </c>
      <c r="J70" s="4" t="s">
        <v>19</v>
      </c>
      <c r="K70" s="4" t="s">
        <v>19</v>
      </c>
      <c r="L70" s="4" t="s">
        <v>19</v>
      </c>
      <c r="M70" s="4"/>
      <c r="N70" s="9">
        <f t="shared" si="4"/>
        <v>55500</v>
      </c>
      <c r="O70" s="13">
        <f t="shared" si="2"/>
        <v>48710</v>
      </c>
      <c r="P70" s="13" t="s">
        <v>801</v>
      </c>
    </row>
    <row r="71" spans="1:16" s="13" customFormat="1" ht="39" x14ac:dyDescent="0.25">
      <c r="A71" s="4">
        <v>68</v>
      </c>
      <c r="B71" s="6" t="s">
        <v>205</v>
      </c>
      <c r="C71" s="6" t="s">
        <v>206</v>
      </c>
      <c r="D71" s="6" t="s">
        <v>92</v>
      </c>
      <c r="E71" s="4" t="s">
        <v>73</v>
      </c>
      <c r="F71" s="11">
        <v>9780316199988</v>
      </c>
      <c r="G71" s="4">
        <v>1</v>
      </c>
      <c r="H71" s="4">
        <v>665</v>
      </c>
      <c r="I71" s="4">
        <f t="shared" si="3"/>
        <v>665</v>
      </c>
      <c r="J71" s="4" t="s">
        <v>19</v>
      </c>
      <c r="K71" s="4" t="s">
        <v>19</v>
      </c>
      <c r="L71" s="4" t="s">
        <v>19</v>
      </c>
      <c r="M71" s="4"/>
      <c r="N71" s="9">
        <f t="shared" si="4"/>
        <v>56165</v>
      </c>
      <c r="O71" s="13">
        <f t="shared" si="2"/>
        <v>49375</v>
      </c>
      <c r="P71" s="13" t="s">
        <v>801</v>
      </c>
    </row>
    <row r="72" spans="1:16" s="13" customFormat="1" ht="19.5" x14ac:dyDescent="0.25">
      <c r="A72" s="4">
        <v>69</v>
      </c>
      <c r="B72" s="6" t="s">
        <v>207</v>
      </c>
      <c r="C72" s="6" t="s">
        <v>208</v>
      </c>
      <c r="D72" s="6" t="s">
        <v>104</v>
      </c>
      <c r="E72" s="4" t="s">
        <v>149</v>
      </c>
      <c r="F72" s="11">
        <v>9781406387797</v>
      </c>
      <c r="G72" s="4">
        <v>1</v>
      </c>
      <c r="H72" s="4">
        <v>384</v>
      </c>
      <c r="I72" s="4">
        <f t="shared" si="3"/>
        <v>384</v>
      </c>
      <c r="J72" s="4" t="s">
        <v>19</v>
      </c>
      <c r="K72" s="4" t="s">
        <v>19</v>
      </c>
      <c r="L72" s="4" t="s">
        <v>19</v>
      </c>
      <c r="M72" s="4"/>
      <c r="N72" s="9">
        <f t="shared" si="4"/>
        <v>56549</v>
      </c>
      <c r="O72" s="13">
        <f t="shared" si="2"/>
        <v>49759</v>
      </c>
      <c r="P72" s="13" t="s">
        <v>801</v>
      </c>
    </row>
    <row r="73" spans="1:16" s="13" customFormat="1" ht="19.5" x14ac:dyDescent="0.25">
      <c r="A73" s="4">
        <v>70</v>
      </c>
      <c r="B73" s="6" t="s">
        <v>209</v>
      </c>
      <c r="C73" s="6" t="s">
        <v>208</v>
      </c>
      <c r="D73" s="6" t="s">
        <v>104</v>
      </c>
      <c r="E73" s="4" t="s">
        <v>73</v>
      </c>
      <c r="F73" s="11">
        <v>9781406390735</v>
      </c>
      <c r="G73" s="4">
        <v>1</v>
      </c>
      <c r="H73" s="4">
        <v>384</v>
      </c>
      <c r="I73" s="4">
        <f t="shared" si="3"/>
        <v>384</v>
      </c>
      <c r="J73" s="4" t="s">
        <v>19</v>
      </c>
      <c r="K73" s="4" t="s">
        <v>19</v>
      </c>
      <c r="L73" s="4" t="s">
        <v>19</v>
      </c>
      <c r="M73" s="4"/>
      <c r="N73" s="9">
        <f t="shared" si="4"/>
        <v>56933</v>
      </c>
      <c r="O73" s="13">
        <f t="shared" si="2"/>
        <v>50143</v>
      </c>
      <c r="P73" s="13" t="s">
        <v>801</v>
      </c>
    </row>
    <row r="74" spans="1:16" s="13" customFormat="1" ht="19.5" x14ac:dyDescent="0.25">
      <c r="A74" s="4">
        <v>71</v>
      </c>
      <c r="B74" s="6" t="s">
        <v>210</v>
      </c>
      <c r="C74" s="6" t="s">
        <v>208</v>
      </c>
      <c r="D74" s="6" t="s">
        <v>104</v>
      </c>
      <c r="E74" s="4" t="s">
        <v>73</v>
      </c>
      <c r="F74" s="11">
        <v>9781406373820</v>
      </c>
      <c r="G74" s="4">
        <v>1</v>
      </c>
      <c r="H74" s="4">
        <v>384</v>
      </c>
      <c r="I74" s="4">
        <f t="shared" si="3"/>
        <v>384</v>
      </c>
      <c r="J74" s="4" t="s">
        <v>19</v>
      </c>
      <c r="K74" s="4" t="s">
        <v>19</v>
      </c>
      <c r="L74" s="4" t="s">
        <v>19</v>
      </c>
      <c r="M74" s="4"/>
      <c r="N74" s="9">
        <f t="shared" si="4"/>
        <v>57317</v>
      </c>
      <c r="O74" s="13">
        <f t="shared" si="2"/>
        <v>50527</v>
      </c>
      <c r="P74" s="13" t="s">
        <v>801</v>
      </c>
    </row>
    <row r="75" spans="1:16" s="13" customFormat="1" ht="58.5" x14ac:dyDescent="0.25">
      <c r="A75" s="4">
        <v>72</v>
      </c>
      <c r="B75" s="6" t="s">
        <v>211</v>
      </c>
      <c r="C75" s="6" t="s">
        <v>212</v>
      </c>
      <c r="D75" s="6" t="s">
        <v>213</v>
      </c>
      <c r="E75" s="4" t="s">
        <v>73</v>
      </c>
      <c r="F75" s="11">
        <v>9781773210308</v>
      </c>
      <c r="G75" s="4">
        <v>1</v>
      </c>
      <c r="H75" s="4">
        <v>698</v>
      </c>
      <c r="I75" s="4">
        <f t="shared" si="3"/>
        <v>698</v>
      </c>
      <c r="J75" s="4" t="s">
        <v>19</v>
      </c>
      <c r="K75" s="4" t="s">
        <v>19</v>
      </c>
      <c r="L75" s="4" t="s">
        <v>19</v>
      </c>
      <c r="M75" s="4"/>
      <c r="N75" s="9">
        <f t="shared" si="4"/>
        <v>58015</v>
      </c>
      <c r="O75" s="13">
        <f t="shared" si="2"/>
        <v>51225</v>
      </c>
      <c r="P75" s="13" t="s">
        <v>801</v>
      </c>
    </row>
    <row r="76" spans="1:16" s="13" customFormat="1" ht="39" x14ac:dyDescent="0.25">
      <c r="A76" s="4">
        <v>73</v>
      </c>
      <c r="B76" s="6" t="s">
        <v>214</v>
      </c>
      <c r="C76" s="6" t="s">
        <v>215</v>
      </c>
      <c r="D76" s="6" t="s">
        <v>216</v>
      </c>
      <c r="E76" s="4" t="s">
        <v>18</v>
      </c>
      <c r="F76" s="11">
        <v>9574454169</v>
      </c>
      <c r="G76" s="4">
        <v>2</v>
      </c>
      <c r="H76" s="4">
        <v>400</v>
      </c>
      <c r="I76" s="4">
        <f t="shared" si="3"/>
        <v>800</v>
      </c>
      <c r="J76" s="4" t="s">
        <v>19</v>
      </c>
      <c r="K76" s="4" t="s">
        <v>19</v>
      </c>
      <c r="L76" s="4" t="s">
        <v>19</v>
      </c>
      <c r="M76" s="4"/>
      <c r="N76" s="9">
        <f t="shared" si="4"/>
        <v>58815</v>
      </c>
      <c r="O76" s="13">
        <f t="shared" si="2"/>
        <v>52025</v>
      </c>
      <c r="P76" s="13" t="s">
        <v>801</v>
      </c>
    </row>
    <row r="77" spans="1:16" s="13" customFormat="1" ht="58.5" x14ac:dyDescent="0.25">
      <c r="A77" s="4">
        <v>74</v>
      </c>
      <c r="B77" s="6" t="s">
        <v>217</v>
      </c>
      <c r="C77" s="6" t="s">
        <v>218</v>
      </c>
      <c r="D77" s="6" t="s">
        <v>219</v>
      </c>
      <c r="E77" s="4" t="s">
        <v>73</v>
      </c>
      <c r="F77" s="11">
        <v>9781984816122</v>
      </c>
      <c r="G77" s="4">
        <v>1</v>
      </c>
      <c r="H77" s="4">
        <v>315</v>
      </c>
      <c r="I77" s="4">
        <f t="shared" si="3"/>
        <v>315</v>
      </c>
      <c r="J77" s="4" t="s">
        <v>19</v>
      </c>
      <c r="K77" s="4" t="s">
        <v>19</v>
      </c>
      <c r="L77" s="4" t="s">
        <v>19</v>
      </c>
      <c r="M77" s="4"/>
      <c r="N77" s="9">
        <f t="shared" si="4"/>
        <v>59130</v>
      </c>
      <c r="O77" s="13">
        <f t="shared" si="2"/>
        <v>52340</v>
      </c>
      <c r="P77" s="13" t="s">
        <v>801</v>
      </c>
    </row>
    <row r="78" spans="1:16" s="13" customFormat="1" ht="39" x14ac:dyDescent="0.25">
      <c r="A78" s="4">
        <v>75</v>
      </c>
      <c r="B78" s="6" t="s">
        <v>220</v>
      </c>
      <c r="C78" s="6"/>
      <c r="D78" s="6" t="s">
        <v>221</v>
      </c>
      <c r="E78" s="4" t="s">
        <v>73</v>
      </c>
      <c r="F78" s="11">
        <v>2000000177939</v>
      </c>
      <c r="G78" s="4">
        <v>1</v>
      </c>
      <c r="H78" s="4">
        <v>8330</v>
      </c>
      <c r="I78" s="4">
        <f t="shared" si="3"/>
        <v>8330</v>
      </c>
      <c r="J78" s="4" t="s">
        <v>20</v>
      </c>
      <c r="K78" s="4" t="s">
        <v>19</v>
      </c>
      <c r="L78" s="4" t="s">
        <v>19</v>
      </c>
      <c r="M78" s="4" t="s">
        <v>796</v>
      </c>
      <c r="N78" s="9">
        <f t="shared" si="4"/>
        <v>67460</v>
      </c>
      <c r="O78" s="13">
        <f t="shared" si="2"/>
        <v>60670</v>
      </c>
      <c r="P78" s="13" t="s">
        <v>801</v>
      </c>
    </row>
    <row r="79" spans="1:16" s="13" customFormat="1" ht="39" x14ac:dyDescent="0.25">
      <c r="A79" s="4">
        <v>76</v>
      </c>
      <c r="B79" s="6" t="s">
        <v>222</v>
      </c>
      <c r="C79" s="6" t="s">
        <v>223</v>
      </c>
      <c r="D79" s="6" t="s">
        <v>224</v>
      </c>
      <c r="E79" s="4" t="s">
        <v>18</v>
      </c>
      <c r="F79" s="11">
        <v>9789781925016</v>
      </c>
      <c r="G79" s="4">
        <v>1</v>
      </c>
      <c r="H79" s="4">
        <v>160</v>
      </c>
      <c r="I79" s="4">
        <f t="shared" si="3"/>
        <v>160</v>
      </c>
      <c r="J79" s="4" t="s">
        <v>19</v>
      </c>
      <c r="K79" s="4" t="s">
        <v>20</v>
      </c>
      <c r="L79" s="4" t="s">
        <v>19</v>
      </c>
      <c r="M79" s="4"/>
      <c r="N79" s="9">
        <f t="shared" si="4"/>
        <v>67620</v>
      </c>
      <c r="O79" s="13">
        <f t="shared" si="2"/>
        <v>60830</v>
      </c>
      <c r="P79" s="13" t="s">
        <v>801</v>
      </c>
    </row>
    <row r="80" spans="1:16" s="13" customFormat="1" ht="39" x14ac:dyDescent="0.25">
      <c r="A80" s="4">
        <v>77</v>
      </c>
      <c r="B80" s="6" t="s">
        <v>225</v>
      </c>
      <c r="C80" s="6" t="s">
        <v>223</v>
      </c>
      <c r="D80" s="6" t="s">
        <v>224</v>
      </c>
      <c r="E80" s="4" t="s">
        <v>18</v>
      </c>
      <c r="F80" s="11">
        <v>9789781925023</v>
      </c>
      <c r="G80" s="4">
        <v>1</v>
      </c>
      <c r="H80" s="4">
        <v>160</v>
      </c>
      <c r="I80" s="4">
        <f t="shared" si="3"/>
        <v>160</v>
      </c>
      <c r="J80" s="4" t="s">
        <v>19</v>
      </c>
      <c r="K80" s="4" t="s">
        <v>20</v>
      </c>
      <c r="L80" s="4" t="s">
        <v>19</v>
      </c>
      <c r="M80" s="4"/>
      <c r="N80" s="9">
        <f t="shared" si="4"/>
        <v>67780</v>
      </c>
      <c r="O80" s="13">
        <f t="shared" si="2"/>
        <v>60990</v>
      </c>
      <c r="P80" s="13" t="s">
        <v>801</v>
      </c>
    </row>
    <row r="81" spans="1:16" s="13" customFormat="1" ht="19.5" x14ac:dyDescent="0.25">
      <c r="A81" s="4">
        <v>78</v>
      </c>
      <c r="B81" s="6" t="s">
        <v>226</v>
      </c>
      <c r="C81" s="6" t="s">
        <v>227</v>
      </c>
      <c r="D81" s="6" t="s">
        <v>224</v>
      </c>
      <c r="E81" s="4" t="s">
        <v>18</v>
      </c>
      <c r="F81" s="11">
        <v>9789719025030</v>
      </c>
      <c r="G81" s="4">
        <v>1</v>
      </c>
      <c r="H81" s="4">
        <v>199</v>
      </c>
      <c r="I81" s="4">
        <f t="shared" si="3"/>
        <v>199</v>
      </c>
      <c r="J81" s="4" t="s">
        <v>19</v>
      </c>
      <c r="K81" s="4" t="s">
        <v>19</v>
      </c>
      <c r="L81" s="4" t="s">
        <v>19</v>
      </c>
      <c r="M81" s="4"/>
      <c r="N81" s="9">
        <f t="shared" si="4"/>
        <v>67979</v>
      </c>
      <c r="O81" s="13">
        <f t="shared" si="2"/>
        <v>61189</v>
      </c>
      <c r="P81" s="13" t="s">
        <v>801</v>
      </c>
    </row>
    <row r="82" spans="1:16" s="13" customFormat="1" ht="39" x14ac:dyDescent="0.25">
      <c r="A82" s="4">
        <v>79</v>
      </c>
      <c r="B82" s="6" t="s">
        <v>228</v>
      </c>
      <c r="C82" s="6" t="s">
        <v>229</v>
      </c>
      <c r="D82" s="6" t="s">
        <v>224</v>
      </c>
      <c r="E82" s="4" t="s">
        <v>18</v>
      </c>
      <c r="F82" s="11">
        <v>9789869753876</v>
      </c>
      <c r="G82" s="4">
        <v>1</v>
      </c>
      <c r="H82" s="4">
        <v>399</v>
      </c>
      <c r="I82" s="4">
        <f t="shared" si="3"/>
        <v>399</v>
      </c>
      <c r="J82" s="4" t="s">
        <v>19</v>
      </c>
      <c r="K82" s="4" t="s">
        <v>19</v>
      </c>
      <c r="L82" s="4" t="s">
        <v>19</v>
      </c>
      <c r="M82" s="4"/>
      <c r="N82" s="9">
        <f t="shared" si="4"/>
        <v>68378</v>
      </c>
      <c r="O82" s="13">
        <f t="shared" ref="O82:O116" si="5">I82+O81</f>
        <v>61588</v>
      </c>
      <c r="P82" s="13" t="s">
        <v>801</v>
      </c>
    </row>
    <row r="83" spans="1:16" s="13" customFormat="1" ht="19.5" x14ac:dyDescent="0.25">
      <c r="A83" s="4">
        <v>80</v>
      </c>
      <c r="B83" s="6" t="s">
        <v>230</v>
      </c>
      <c r="C83" s="6" t="s">
        <v>231</v>
      </c>
      <c r="D83" s="6" t="s">
        <v>224</v>
      </c>
      <c r="E83" s="4" t="s">
        <v>18</v>
      </c>
      <c r="F83" s="11">
        <v>9789719023104</v>
      </c>
      <c r="G83" s="4">
        <v>1</v>
      </c>
      <c r="H83" s="4">
        <v>199</v>
      </c>
      <c r="I83" s="4">
        <f t="shared" si="3"/>
        <v>199</v>
      </c>
      <c r="J83" s="4" t="s">
        <v>19</v>
      </c>
      <c r="K83" s="4" t="s">
        <v>20</v>
      </c>
      <c r="L83" s="4" t="s">
        <v>19</v>
      </c>
      <c r="M83" s="4"/>
      <c r="N83" s="9">
        <f t="shared" si="4"/>
        <v>68577</v>
      </c>
      <c r="O83" s="13">
        <f t="shared" si="5"/>
        <v>61787</v>
      </c>
      <c r="P83" s="13" t="s">
        <v>801</v>
      </c>
    </row>
    <row r="84" spans="1:16" s="13" customFormat="1" ht="19.5" x14ac:dyDescent="0.25">
      <c r="A84" s="4">
        <v>81</v>
      </c>
      <c r="B84" s="6" t="s">
        <v>232</v>
      </c>
      <c r="C84" s="6" t="s">
        <v>231</v>
      </c>
      <c r="D84" s="6" t="s">
        <v>224</v>
      </c>
      <c r="E84" s="4" t="s">
        <v>18</v>
      </c>
      <c r="F84" s="11">
        <v>9789719023111</v>
      </c>
      <c r="G84" s="4">
        <v>1</v>
      </c>
      <c r="H84" s="4">
        <v>199</v>
      </c>
      <c r="I84" s="4">
        <f t="shared" si="3"/>
        <v>199</v>
      </c>
      <c r="J84" s="4" t="s">
        <v>19</v>
      </c>
      <c r="K84" s="4" t="s">
        <v>20</v>
      </c>
      <c r="L84" s="4" t="s">
        <v>19</v>
      </c>
      <c r="M84" s="4"/>
      <c r="N84" s="9">
        <f t="shared" si="4"/>
        <v>68776</v>
      </c>
      <c r="O84" s="13">
        <f t="shared" si="5"/>
        <v>61986</v>
      </c>
      <c r="P84" s="13" t="s">
        <v>801</v>
      </c>
    </row>
    <row r="85" spans="1:16" s="13" customFormat="1" ht="19.5" x14ac:dyDescent="0.25">
      <c r="A85" s="4">
        <v>82</v>
      </c>
      <c r="B85" s="6" t="s">
        <v>233</v>
      </c>
      <c r="C85" s="6" t="s">
        <v>231</v>
      </c>
      <c r="D85" s="6" t="s">
        <v>224</v>
      </c>
      <c r="E85" s="4" t="s">
        <v>18</v>
      </c>
      <c r="F85" s="11">
        <v>9789866915635</v>
      </c>
      <c r="G85" s="4">
        <v>1</v>
      </c>
      <c r="H85" s="4">
        <v>330</v>
      </c>
      <c r="I85" s="4">
        <f t="shared" si="3"/>
        <v>330</v>
      </c>
      <c r="J85" s="4" t="s">
        <v>19</v>
      </c>
      <c r="K85" s="4" t="s">
        <v>19</v>
      </c>
      <c r="L85" s="4" t="s">
        <v>19</v>
      </c>
      <c r="M85" s="4"/>
      <c r="N85" s="9">
        <f t="shared" si="4"/>
        <v>69106</v>
      </c>
      <c r="O85" s="13">
        <f t="shared" si="5"/>
        <v>62316</v>
      </c>
      <c r="P85" s="13" t="s">
        <v>801</v>
      </c>
    </row>
    <row r="86" spans="1:16" s="13" customFormat="1" ht="58.5" x14ac:dyDescent="0.25">
      <c r="A86" s="4">
        <v>83</v>
      </c>
      <c r="B86" s="6" t="s">
        <v>234</v>
      </c>
      <c r="C86" s="6" t="s">
        <v>235</v>
      </c>
      <c r="D86" s="6" t="s">
        <v>90</v>
      </c>
      <c r="E86" s="4" t="s">
        <v>18</v>
      </c>
      <c r="F86" s="11">
        <v>9789863187264</v>
      </c>
      <c r="G86" s="4">
        <v>1</v>
      </c>
      <c r="H86" s="4">
        <v>234</v>
      </c>
      <c r="I86" s="4">
        <f t="shared" si="3"/>
        <v>234</v>
      </c>
      <c r="J86" s="4" t="s">
        <v>19</v>
      </c>
      <c r="K86" s="4" t="s">
        <v>20</v>
      </c>
      <c r="L86" s="4" t="s">
        <v>19</v>
      </c>
      <c r="M86" s="4"/>
      <c r="N86" s="9">
        <f t="shared" si="4"/>
        <v>69340</v>
      </c>
      <c r="O86" s="13">
        <f t="shared" si="5"/>
        <v>62550</v>
      </c>
      <c r="P86" s="13" t="s">
        <v>801</v>
      </c>
    </row>
    <row r="87" spans="1:16" s="13" customFormat="1" ht="58.5" x14ac:dyDescent="0.25">
      <c r="A87" s="4">
        <v>84</v>
      </c>
      <c r="B87" s="6" t="s">
        <v>236</v>
      </c>
      <c r="C87" s="6" t="s">
        <v>237</v>
      </c>
      <c r="D87" s="6" t="s">
        <v>238</v>
      </c>
      <c r="E87" s="4" t="s">
        <v>18</v>
      </c>
      <c r="F87" s="11">
        <v>9789869587280</v>
      </c>
      <c r="G87" s="4">
        <v>1</v>
      </c>
      <c r="H87" s="4">
        <v>299</v>
      </c>
      <c r="I87" s="4">
        <f t="shared" si="3"/>
        <v>299</v>
      </c>
      <c r="J87" s="4" t="s">
        <v>19</v>
      </c>
      <c r="K87" s="4" t="s">
        <v>20</v>
      </c>
      <c r="L87" s="4" t="s">
        <v>19</v>
      </c>
      <c r="M87" s="4"/>
      <c r="N87" s="9">
        <f t="shared" si="4"/>
        <v>69639</v>
      </c>
      <c r="O87" s="13">
        <f t="shared" si="5"/>
        <v>62849</v>
      </c>
      <c r="P87" s="13" t="s">
        <v>801</v>
      </c>
    </row>
    <row r="88" spans="1:16" s="13" customFormat="1" ht="19.5" x14ac:dyDescent="0.25">
      <c r="A88" s="4">
        <v>85</v>
      </c>
      <c r="B88" s="6" t="s">
        <v>239</v>
      </c>
      <c r="C88" s="6" t="s">
        <v>240</v>
      </c>
      <c r="D88" s="6" t="s">
        <v>241</v>
      </c>
      <c r="E88" s="4" t="s">
        <v>18</v>
      </c>
      <c r="F88" s="11">
        <v>9789869507165</v>
      </c>
      <c r="G88" s="4">
        <v>2</v>
      </c>
      <c r="H88" s="4">
        <v>380</v>
      </c>
      <c r="I88" s="4">
        <f t="shared" si="3"/>
        <v>760</v>
      </c>
      <c r="J88" s="4" t="s">
        <v>19</v>
      </c>
      <c r="K88" s="4" t="s">
        <v>19</v>
      </c>
      <c r="L88" s="4" t="s">
        <v>19</v>
      </c>
      <c r="M88" s="4"/>
      <c r="N88" s="9">
        <f t="shared" si="4"/>
        <v>70399</v>
      </c>
      <c r="O88" s="13">
        <f t="shared" si="5"/>
        <v>63609</v>
      </c>
      <c r="P88" s="13" t="s">
        <v>801</v>
      </c>
    </row>
    <row r="89" spans="1:16" s="13" customFormat="1" ht="19.5" x14ac:dyDescent="0.25">
      <c r="A89" s="4">
        <v>86</v>
      </c>
      <c r="B89" s="6" t="s">
        <v>242</v>
      </c>
      <c r="C89" s="6" t="s">
        <v>240</v>
      </c>
      <c r="D89" s="6" t="s">
        <v>241</v>
      </c>
      <c r="E89" s="4" t="s">
        <v>18</v>
      </c>
      <c r="F89" s="11">
        <v>9789869507172</v>
      </c>
      <c r="G89" s="4">
        <v>2</v>
      </c>
      <c r="H89" s="4">
        <v>340</v>
      </c>
      <c r="I89" s="4">
        <f t="shared" si="3"/>
        <v>680</v>
      </c>
      <c r="J89" s="4" t="s">
        <v>19</v>
      </c>
      <c r="K89" s="4" t="s">
        <v>19</v>
      </c>
      <c r="L89" s="4" t="s">
        <v>19</v>
      </c>
      <c r="M89" s="4"/>
      <c r="N89" s="9">
        <f t="shared" si="4"/>
        <v>71079</v>
      </c>
      <c r="O89" s="13">
        <f t="shared" si="5"/>
        <v>64289</v>
      </c>
      <c r="P89" s="13" t="s">
        <v>801</v>
      </c>
    </row>
    <row r="90" spans="1:16" s="13" customFormat="1" ht="19.5" x14ac:dyDescent="0.25">
      <c r="A90" s="4">
        <v>87</v>
      </c>
      <c r="B90" s="6" t="s">
        <v>243</v>
      </c>
      <c r="C90" s="6" t="s">
        <v>240</v>
      </c>
      <c r="D90" s="6" t="s">
        <v>241</v>
      </c>
      <c r="E90" s="4" t="s">
        <v>18</v>
      </c>
      <c r="F90" s="11">
        <v>9789869507189</v>
      </c>
      <c r="G90" s="4">
        <v>2</v>
      </c>
      <c r="H90" s="4">
        <v>270</v>
      </c>
      <c r="I90" s="4">
        <f t="shared" si="3"/>
        <v>540</v>
      </c>
      <c r="J90" s="4" t="s">
        <v>19</v>
      </c>
      <c r="K90" s="4" t="s">
        <v>19</v>
      </c>
      <c r="L90" s="4" t="s">
        <v>19</v>
      </c>
      <c r="M90" s="4"/>
      <c r="N90" s="9">
        <f t="shared" si="4"/>
        <v>71619</v>
      </c>
      <c r="O90" s="13">
        <f t="shared" si="5"/>
        <v>64829</v>
      </c>
      <c r="P90" s="13" t="s">
        <v>801</v>
      </c>
    </row>
    <row r="91" spans="1:16" s="13" customFormat="1" ht="19.5" x14ac:dyDescent="0.25">
      <c r="A91" s="4">
        <v>88</v>
      </c>
      <c r="B91" s="6" t="s">
        <v>244</v>
      </c>
      <c r="C91" s="6" t="s">
        <v>240</v>
      </c>
      <c r="D91" s="6" t="s">
        <v>241</v>
      </c>
      <c r="E91" s="4" t="s">
        <v>18</v>
      </c>
      <c r="F91" s="11">
        <v>9789869507196</v>
      </c>
      <c r="G91" s="4">
        <v>2</v>
      </c>
      <c r="H91" s="4">
        <v>300</v>
      </c>
      <c r="I91" s="4">
        <f t="shared" si="3"/>
        <v>600</v>
      </c>
      <c r="J91" s="4" t="s">
        <v>19</v>
      </c>
      <c r="K91" s="4" t="s">
        <v>19</v>
      </c>
      <c r="L91" s="4" t="s">
        <v>19</v>
      </c>
      <c r="M91" s="4"/>
      <c r="N91" s="9">
        <f t="shared" si="4"/>
        <v>72219</v>
      </c>
      <c r="O91" s="13">
        <f t="shared" si="5"/>
        <v>65429</v>
      </c>
      <c r="P91" s="13" t="s">
        <v>801</v>
      </c>
    </row>
    <row r="92" spans="1:16" s="13" customFormat="1" ht="39" x14ac:dyDescent="0.25">
      <c r="A92" s="4">
        <v>89</v>
      </c>
      <c r="B92" s="6" t="s">
        <v>245</v>
      </c>
      <c r="C92" s="6" t="s">
        <v>246</v>
      </c>
      <c r="D92" s="6" t="s">
        <v>241</v>
      </c>
      <c r="E92" s="4" t="s">
        <v>18</v>
      </c>
      <c r="F92" s="11">
        <v>9789868723399</v>
      </c>
      <c r="G92" s="4">
        <v>1</v>
      </c>
      <c r="H92" s="4">
        <v>360</v>
      </c>
      <c r="I92" s="4">
        <f t="shared" si="3"/>
        <v>360</v>
      </c>
      <c r="J92" s="4" t="s">
        <v>19</v>
      </c>
      <c r="K92" s="4" t="s">
        <v>19</v>
      </c>
      <c r="L92" s="4" t="s">
        <v>19</v>
      </c>
      <c r="M92" s="4"/>
      <c r="N92" s="9">
        <f t="shared" si="4"/>
        <v>72579</v>
      </c>
      <c r="O92" s="13">
        <f t="shared" si="5"/>
        <v>65789</v>
      </c>
      <c r="P92" s="13" t="s">
        <v>801</v>
      </c>
    </row>
    <row r="93" spans="1:16" s="13" customFormat="1" ht="39" x14ac:dyDescent="0.25">
      <c r="A93" s="4">
        <v>90</v>
      </c>
      <c r="B93" s="6" t="s">
        <v>247</v>
      </c>
      <c r="C93" s="6" t="s">
        <v>248</v>
      </c>
      <c r="D93" s="6" t="s">
        <v>249</v>
      </c>
      <c r="E93" s="4" t="s">
        <v>18</v>
      </c>
      <c r="F93" s="11">
        <v>9789866915840</v>
      </c>
      <c r="G93" s="4">
        <v>2</v>
      </c>
      <c r="H93" s="4">
        <v>320</v>
      </c>
      <c r="I93" s="4">
        <f t="shared" si="3"/>
        <v>640</v>
      </c>
      <c r="J93" s="4" t="s">
        <v>19</v>
      </c>
      <c r="K93" s="4" t="s">
        <v>19</v>
      </c>
      <c r="L93" s="4" t="s">
        <v>19</v>
      </c>
      <c r="M93" s="4"/>
      <c r="N93" s="9">
        <f t="shared" si="4"/>
        <v>73219</v>
      </c>
      <c r="O93" s="13">
        <f t="shared" si="5"/>
        <v>66429</v>
      </c>
      <c r="P93" s="13" t="s">
        <v>801</v>
      </c>
    </row>
    <row r="94" spans="1:16" s="13" customFormat="1" ht="19.5" x14ac:dyDescent="0.25">
      <c r="A94" s="4">
        <v>91</v>
      </c>
      <c r="B94" s="6" t="s">
        <v>250</v>
      </c>
      <c r="C94" s="6" t="s">
        <v>251</v>
      </c>
      <c r="D94" s="6" t="s">
        <v>249</v>
      </c>
      <c r="E94" s="4" t="s">
        <v>18</v>
      </c>
      <c r="F94" s="11">
        <v>9789866915987</v>
      </c>
      <c r="G94" s="4">
        <v>1</v>
      </c>
      <c r="H94" s="4">
        <v>379</v>
      </c>
      <c r="I94" s="4">
        <f t="shared" si="3"/>
        <v>379</v>
      </c>
      <c r="J94" s="4" t="s">
        <v>19</v>
      </c>
      <c r="K94" s="4" t="s">
        <v>19</v>
      </c>
      <c r="L94" s="4" t="s">
        <v>19</v>
      </c>
      <c r="M94" s="4"/>
      <c r="N94" s="9">
        <f t="shared" si="4"/>
        <v>73598</v>
      </c>
      <c r="O94" s="13">
        <f t="shared" si="5"/>
        <v>66808</v>
      </c>
      <c r="P94" s="13" t="s">
        <v>801</v>
      </c>
    </row>
    <row r="95" spans="1:16" s="13" customFormat="1" ht="39" x14ac:dyDescent="0.25">
      <c r="A95" s="4">
        <v>92</v>
      </c>
      <c r="B95" s="6" t="s">
        <v>252</v>
      </c>
      <c r="C95" s="6" t="s">
        <v>253</v>
      </c>
      <c r="D95" s="6" t="s">
        <v>249</v>
      </c>
      <c r="E95" s="4" t="s">
        <v>18</v>
      </c>
      <c r="F95" s="11">
        <v>9789866915970</v>
      </c>
      <c r="G95" s="4">
        <v>1</v>
      </c>
      <c r="H95" s="4">
        <v>299</v>
      </c>
      <c r="I95" s="4">
        <f t="shared" si="3"/>
        <v>299</v>
      </c>
      <c r="J95" s="4" t="s">
        <v>19</v>
      </c>
      <c r="K95" s="4" t="s">
        <v>20</v>
      </c>
      <c r="L95" s="4" t="s">
        <v>19</v>
      </c>
      <c r="M95" s="4"/>
      <c r="N95" s="9">
        <f t="shared" si="4"/>
        <v>73897</v>
      </c>
      <c r="O95" s="13">
        <f t="shared" si="5"/>
        <v>67107</v>
      </c>
      <c r="P95" s="13" t="s">
        <v>801</v>
      </c>
    </row>
    <row r="96" spans="1:16" s="13" customFormat="1" ht="19.5" x14ac:dyDescent="0.25">
      <c r="A96" s="4">
        <v>93</v>
      </c>
      <c r="B96" s="6" t="s">
        <v>254</v>
      </c>
      <c r="C96" s="6" t="s">
        <v>255</v>
      </c>
      <c r="D96" s="6" t="s">
        <v>249</v>
      </c>
      <c r="E96" s="4" t="s">
        <v>18</v>
      </c>
      <c r="F96" s="11">
        <v>9789866915864</v>
      </c>
      <c r="G96" s="4">
        <v>1</v>
      </c>
      <c r="H96" s="4">
        <v>299</v>
      </c>
      <c r="I96" s="4">
        <f t="shared" si="3"/>
        <v>299</v>
      </c>
      <c r="J96" s="4" t="s">
        <v>19</v>
      </c>
      <c r="K96" s="4" t="s">
        <v>20</v>
      </c>
      <c r="L96" s="4" t="s">
        <v>19</v>
      </c>
      <c r="M96" s="4"/>
      <c r="N96" s="9">
        <f t="shared" si="4"/>
        <v>74196</v>
      </c>
      <c r="O96" s="13">
        <f t="shared" si="5"/>
        <v>67406</v>
      </c>
      <c r="P96" s="13" t="s">
        <v>801</v>
      </c>
    </row>
    <row r="97" spans="1:16" s="13" customFormat="1" ht="39" x14ac:dyDescent="0.25">
      <c r="A97" s="4">
        <v>94</v>
      </c>
      <c r="B97" s="6" t="s">
        <v>256</v>
      </c>
      <c r="C97" s="6" t="s">
        <v>257</v>
      </c>
      <c r="D97" s="6" t="s">
        <v>249</v>
      </c>
      <c r="E97" s="4" t="s">
        <v>18</v>
      </c>
      <c r="F97" s="11">
        <v>9789866915857</v>
      </c>
      <c r="G97" s="4">
        <v>1</v>
      </c>
      <c r="H97" s="4">
        <v>320</v>
      </c>
      <c r="I97" s="4">
        <f t="shared" si="3"/>
        <v>320</v>
      </c>
      <c r="J97" s="4" t="s">
        <v>19</v>
      </c>
      <c r="K97" s="4" t="s">
        <v>20</v>
      </c>
      <c r="L97" s="4" t="s">
        <v>19</v>
      </c>
      <c r="M97" s="4"/>
      <c r="N97" s="9">
        <f t="shared" si="4"/>
        <v>74516</v>
      </c>
      <c r="O97" s="13">
        <f t="shared" si="5"/>
        <v>67726</v>
      </c>
      <c r="P97" s="13" t="s">
        <v>801</v>
      </c>
    </row>
    <row r="98" spans="1:16" s="13" customFormat="1" ht="19.5" x14ac:dyDescent="0.25">
      <c r="A98" s="4">
        <v>95</v>
      </c>
      <c r="B98" s="6" t="s">
        <v>258</v>
      </c>
      <c r="C98" s="6" t="s">
        <v>259</v>
      </c>
      <c r="D98" s="6" t="s">
        <v>249</v>
      </c>
      <c r="E98" s="4" t="s">
        <v>18</v>
      </c>
      <c r="F98" s="11">
        <v>9789706190130</v>
      </c>
      <c r="G98" s="4">
        <v>1</v>
      </c>
      <c r="H98" s="4">
        <v>238</v>
      </c>
      <c r="I98" s="4">
        <f t="shared" si="3"/>
        <v>238</v>
      </c>
      <c r="J98" s="4" t="s">
        <v>19</v>
      </c>
      <c r="K98" s="4" t="s">
        <v>20</v>
      </c>
      <c r="L98" s="4" t="s">
        <v>19</v>
      </c>
      <c r="M98" s="4"/>
      <c r="N98" s="9">
        <f t="shared" si="4"/>
        <v>74754</v>
      </c>
      <c r="O98" s="13">
        <f t="shared" si="5"/>
        <v>67964</v>
      </c>
      <c r="P98" s="13" t="s">
        <v>801</v>
      </c>
    </row>
    <row r="99" spans="1:16" s="13" customFormat="1" ht="39" x14ac:dyDescent="0.25">
      <c r="A99" s="4">
        <v>96</v>
      </c>
      <c r="B99" s="6" t="s">
        <v>260</v>
      </c>
      <c r="C99" s="6" t="s">
        <v>261</v>
      </c>
      <c r="D99" s="6" t="s">
        <v>261</v>
      </c>
      <c r="E99" s="4" t="s">
        <v>18</v>
      </c>
      <c r="F99" s="11">
        <v>9789720161086</v>
      </c>
      <c r="G99" s="4">
        <v>1</v>
      </c>
      <c r="H99" s="4">
        <v>330</v>
      </c>
      <c r="I99" s="4">
        <f t="shared" si="3"/>
        <v>330</v>
      </c>
      <c r="J99" s="4" t="s">
        <v>19</v>
      </c>
      <c r="K99" s="4" t="s">
        <v>20</v>
      </c>
      <c r="L99" s="4" t="s">
        <v>19</v>
      </c>
      <c r="M99" s="4"/>
      <c r="N99" s="9">
        <f t="shared" si="4"/>
        <v>75084</v>
      </c>
      <c r="O99" s="13">
        <f t="shared" si="5"/>
        <v>68294</v>
      </c>
      <c r="P99" s="13" t="s">
        <v>801</v>
      </c>
    </row>
    <row r="100" spans="1:16" s="13" customFormat="1" ht="39" x14ac:dyDescent="0.25">
      <c r="A100" s="4">
        <v>97</v>
      </c>
      <c r="B100" s="6" t="s">
        <v>262</v>
      </c>
      <c r="C100" s="6" t="s">
        <v>263</v>
      </c>
      <c r="D100" s="6" t="s">
        <v>249</v>
      </c>
      <c r="E100" s="4" t="s">
        <v>18</v>
      </c>
      <c r="F100" s="11">
        <v>9789866915772</v>
      </c>
      <c r="G100" s="4">
        <v>2</v>
      </c>
      <c r="H100" s="4">
        <v>299</v>
      </c>
      <c r="I100" s="4">
        <f t="shared" si="3"/>
        <v>598</v>
      </c>
      <c r="J100" s="4" t="s">
        <v>19</v>
      </c>
      <c r="K100" s="4" t="s">
        <v>19</v>
      </c>
      <c r="L100" s="4" t="s">
        <v>19</v>
      </c>
      <c r="M100" s="4"/>
      <c r="N100" s="9">
        <f t="shared" si="4"/>
        <v>75682</v>
      </c>
      <c r="O100" s="13">
        <f t="shared" si="5"/>
        <v>68892</v>
      </c>
      <c r="P100" s="13" t="s">
        <v>801</v>
      </c>
    </row>
    <row r="101" spans="1:16" s="13" customFormat="1" ht="39" x14ac:dyDescent="0.25">
      <c r="A101" s="4">
        <v>98</v>
      </c>
      <c r="B101" s="6" t="s">
        <v>264</v>
      </c>
      <c r="C101" s="6" t="s">
        <v>265</v>
      </c>
      <c r="D101" s="6" t="s">
        <v>249</v>
      </c>
      <c r="E101" s="4" t="s">
        <v>18</v>
      </c>
      <c r="F101" s="11">
        <v>9789719023166</v>
      </c>
      <c r="G101" s="4">
        <v>1</v>
      </c>
      <c r="H101" s="4">
        <v>180</v>
      </c>
      <c r="I101" s="4">
        <f t="shared" si="3"/>
        <v>180</v>
      </c>
      <c r="J101" s="4" t="s">
        <v>19</v>
      </c>
      <c r="K101" s="4" t="s">
        <v>20</v>
      </c>
      <c r="L101" s="4" t="s">
        <v>19</v>
      </c>
      <c r="M101" s="4"/>
      <c r="N101" s="9">
        <f t="shared" si="4"/>
        <v>75862</v>
      </c>
      <c r="O101" s="13">
        <f t="shared" si="5"/>
        <v>69072</v>
      </c>
      <c r="P101" s="13" t="s">
        <v>801</v>
      </c>
    </row>
    <row r="102" spans="1:16" s="13" customFormat="1" ht="39" x14ac:dyDescent="0.25">
      <c r="A102" s="4">
        <v>99</v>
      </c>
      <c r="B102" s="6" t="s">
        <v>266</v>
      </c>
      <c r="C102" s="6" t="s">
        <v>267</v>
      </c>
      <c r="D102" s="6" t="s">
        <v>249</v>
      </c>
      <c r="E102" s="4" t="s">
        <v>18</v>
      </c>
      <c r="F102" s="11">
        <v>9789719023173</v>
      </c>
      <c r="G102" s="4">
        <v>1</v>
      </c>
      <c r="H102" s="4">
        <v>180</v>
      </c>
      <c r="I102" s="4">
        <f t="shared" si="3"/>
        <v>180</v>
      </c>
      <c r="J102" s="4" t="s">
        <v>19</v>
      </c>
      <c r="K102" s="4" t="s">
        <v>20</v>
      </c>
      <c r="L102" s="4" t="s">
        <v>19</v>
      </c>
      <c r="M102" s="4"/>
      <c r="N102" s="9">
        <f t="shared" si="4"/>
        <v>76042</v>
      </c>
      <c r="O102" s="13">
        <f t="shared" si="5"/>
        <v>69252</v>
      </c>
      <c r="P102" s="13" t="s">
        <v>801</v>
      </c>
    </row>
    <row r="103" spans="1:16" s="13" customFormat="1" ht="19.5" x14ac:dyDescent="0.25">
      <c r="A103" s="4">
        <v>100</v>
      </c>
      <c r="B103" s="6" t="s">
        <v>268</v>
      </c>
      <c r="C103" s="6" t="s">
        <v>267</v>
      </c>
      <c r="D103" s="6" t="s">
        <v>261</v>
      </c>
      <c r="E103" s="4" t="s">
        <v>18</v>
      </c>
      <c r="F103" s="11">
        <v>9789706190116</v>
      </c>
      <c r="G103" s="4">
        <v>1</v>
      </c>
      <c r="H103" s="4">
        <v>199</v>
      </c>
      <c r="I103" s="4">
        <f t="shared" si="3"/>
        <v>199</v>
      </c>
      <c r="J103" s="4" t="s">
        <v>19</v>
      </c>
      <c r="K103" s="4" t="s">
        <v>19</v>
      </c>
      <c r="L103" s="4" t="s">
        <v>19</v>
      </c>
      <c r="M103" s="4"/>
      <c r="N103" s="9">
        <f t="shared" si="4"/>
        <v>76241</v>
      </c>
      <c r="O103" s="13">
        <f t="shared" si="5"/>
        <v>69451</v>
      </c>
      <c r="P103" s="13" t="s">
        <v>801</v>
      </c>
    </row>
    <row r="104" spans="1:16" s="13" customFormat="1" ht="39" x14ac:dyDescent="0.25">
      <c r="A104" s="4">
        <v>101</v>
      </c>
      <c r="B104" s="6" t="s">
        <v>269</v>
      </c>
      <c r="C104" s="6" t="s">
        <v>270</v>
      </c>
      <c r="D104" s="6" t="s">
        <v>271</v>
      </c>
      <c r="E104" s="4" t="s">
        <v>18</v>
      </c>
      <c r="F104" s="11">
        <v>4719742144441</v>
      </c>
      <c r="G104" s="4">
        <v>1</v>
      </c>
      <c r="H104" s="4">
        <v>90</v>
      </c>
      <c r="I104" s="4">
        <f t="shared" si="3"/>
        <v>90</v>
      </c>
      <c r="J104" s="4" t="s">
        <v>19</v>
      </c>
      <c r="K104" s="4" t="s">
        <v>19</v>
      </c>
      <c r="L104" s="4" t="s">
        <v>19</v>
      </c>
      <c r="M104" s="4"/>
      <c r="N104" s="9">
        <f t="shared" si="4"/>
        <v>76331</v>
      </c>
      <c r="O104" s="13">
        <f t="shared" si="5"/>
        <v>69541</v>
      </c>
      <c r="P104" s="13" t="s">
        <v>801</v>
      </c>
    </row>
    <row r="105" spans="1:16" s="9" customFormat="1" ht="39" x14ac:dyDescent="0.25">
      <c r="A105" s="4">
        <v>102</v>
      </c>
      <c r="B105" s="6" t="s">
        <v>272</v>
      </c>
      <c r="C105" s="6" t="s">
        <v>270</v>
      </c>
      <c r="D105" s="6" t="s">
        <v>271</v>
      </c>
      <c r="E105" s="4" t="s">
        <v>18</v>
      </c>
      <c r="F105" s="11">
        <v>4719742144434</v>
      </c>
      <c r="G105" s="4">
        <v>1</v>
      </c>
      <c r="H105" s="4">
        <v>90</v>
      </c>
      <c r="I105" s="4">
        <f t="shared" si="3"/>
        <v>90</v>
      </c>
      <c r="J105" s="4" t="s">
        <v>19</v>
      </c>
      <c r="K105" s="4" t="s">
        <v>19</v>
      </c>
      <c r="L105" s="4" t="s">
        <v>19</v>
      </c>
      <c r="M105" s="4"/>
      <c r="N105" s="9">
        <f t="shared" si="4"/>
        <v>76421</v>
      </c>
      <c r="O105" s="13">
        <f t="shared" si="5"/>
        <v>69631</v>
      </c>
      <c r="P105" s="13" t="s">
        <v>801</v>
      </c>
    </row>
    <row r="106" spans="1:16" s="9" customFormat="1" ht="58.5" x14ac:dyDescent="0.25">
      <c r="A106" s="4">
        <v>103</v>
      </c>
      <c r="B106" s="6" t="s">
        <v>273</v>
      </c>
      <c r="C106" s="6" t="s">
        <v>274</v>
      </c>
      <c r="D106" s="6" t="s">
        <v>275</v>
      </c>
      <c r="E106" s="4" t="s">
        <v>18</v>
      </c>
      <c r="F106" s="11">
        <v>9789869527613</v>
      </c>
      <c r="G106" s="4">
        <v>1</v>
      </c>
      <c r="H106" s="4">
        <v>380</v>
      </c>
      <c r="I106" s="4">
        <f t="shared" si="3"/>
        <v>380</v>
      </c>
      <c r="J106" s="4" t="s">
        <v>19</v>
      </c>
      <c r="K106" s="4" t="s">
        <v>19</v>
      </c>
      <c r="L106" s="4" t="s">
        <v>19</v>
      </c>
      <c r="M106" s="4"/>
      <c r="N106" s="9">
        <f t="shared" si="4"/>
        <v>76801</v>
      </c>
      <c r="O106" s="13">
        <f t="shared" si="5"/>
        <v>70011</v>
      </c>
      <c r="P106" s="13" t="s">
        <v>801</v>
      </c>
    </row>
    <row r="107" spans="1:16" s="9" customFormat="1" ht="58.5" x14ac:dyDescent="0.25">
      <c r="A107" s="4">
        <v>104</v>
      </c>
      <c r="B107" s="6" t="s">
        <v>276</v>
      </c>
      <c r="C107" s="6" t="s">
        <v>274</v>
      </c>
      <c r="D107" s="6" t="s">
        <v>275</v>
      </c>
      <c r="E107" s="4" t="s">
        <v>18</v>
      </c>
      <c r="F107" s="11">
        <v>9789869527606</v>
      </c>
      <c r="G107" s="4">
        <v>1</v>
      </c>
      <c r="H107" s="4">
        <v>349</v>
      </c>
      <c r="I107" s="4">
        <f t="shared" si="3"/>
        <v>349</v>
      </c>
      <c r="J107" s="4" t="s">
        <v>19</v>
      </c>
      <c r="K107" s="4" t="s">
        <v>19</v>
      </c>
      <c r="L107" s="4" t="s">
        <v>19</v>
      </c>
      <c r="M107" s="4"/>
      <c r="N107" s="9">
        <f t="shared" si="4"/>
        <v>77150</v>
      </c>
      <c r="O107" s="13">
        <f t="shared" si="5"/>
        <v>70360</v>
      </c>
      <c r="P107" s="13" t="s">
        <v>801</v>
      </c>
    </row>
    <row r="108" spans="1:16" s="9" customFormat="1" ht="39" x14ac:dyDescent="0.25">
      <c r="A108" s="4">
        <v>105</v>
      </c>
      <c r="B108" s="6" t="s">
        <v>277</v>
      </c>
      <c r="C108" s="6" t="s">
        <v>274</v>
      </c>
      <c r="D108" s="6" t="s">
        <v>275</v>
      </c>
      <c r="E108" s="4" t="s">
        <v>18</v>
      </c>
      <c r="F108" s="11">
        <v>9789869454407</v>
      </c>
      <c r="G108" s="4">
        <v>1</v>
      </c>
      <c r="H108" s="4">
        <v>380</v>
      </c>
      <c r="I108" s="4">
        <f t="shared" si="3"/>
        <v>380</v>
      </c>
      <c r="J108" s="4" t="s">
        <v>19</v>
      </c>
      <c r="K108" s="4" t="s">
        <v>19</v>
      </c>
      <c r="L108" s="4" t="s">
        <v>19</v>
      </c>
      <c r="M108" s="4"/>
      <c r="N108" s="9">
        <f t="shared" si="4"/>
        <v>77530</v>
      </c>
      <c r="O108" s="13">
        <f t="shared" si="5"/>
        <v>70740</v>
      </c>
      <c r="P108" s="13" t="s">
        <v>801</v>
      </c>
    </row>
    <row r="109" spans="1:16" s="9" customFormat="1" ht="39" x14ac:dyDescent="0.25">
      <c r="A109" s="4">
        <v>106</v>
      </c>
      <c r="B109" s="6" t="s">
        <v>278</v>
      </c>
      <c r="C109" s="6" t="s">
        <v>274</v>
      </c>
      <c r="D109" s="6" t="s">
        <v>275</v>
      </c>
      <c r="E109" s="4" t="s">
        <v>18</v>
      </c>
      <c r="F109" s="11">
        <v>9789869392549</v>
      </c>
      <c r="G109" s="4">
        <v>1</v>
      </c>
      <c r="H109" s="4">
        <v>360</v>
      </c>
      <c r="I109" s="4">
        <f t="shared" si="3"/>
        <v>360</v>
      </c>
      <c r="J109" s="4" t="s">
        <v>19</v>
      </c>
      <c r="K109" s="4" t="s">
        <v>20</v>
      </c>
      <c r="L109" s="4" t="s">
        <v>19</v>
      </c>
      <c r="M109" s="4"/>
      <c r="N109" s="9">
        <f t="shared" si="4"/>
        <v>77890</v>
      </c>
      <c r="O109" s="13">
        <f t="shared" si="5"/>
        <v>71100</v>
      </c>
      <c r="P109" s="13" t="s">
        <v>801</v>
      </c>
    </row>
    <row r="110" spans="1:16" s="9" customFormat="1" ht="39" x14ac:dyDescent="0.25">
      <c r="A110" s="4">
        <v>107</v>
      </c>
      <c r="B110" s="6" t="s">
        <v>279</v>
      </c>
      <c r="C110" s="6" t="s">
        <v>280</v>
      </c>
      <c r="D110" s="6" t="s">
        <v>249</v>
      </c>
      <c r="E110" s="4" t="s">
        <v>18</v>
      </c>
      <c r="F110" s="11">
        <v>9789866915765</v>
      </c>
      <c r="G110" s="4">
        <v>1</v>
      </c>
      <c r="H110" s="4">
        <v>320</v>
      </c>
      <c r="I110" s="4">
        <f t="shared" si="3"/>
        <v>320</v>
      </c>
      <c r="J110" s="4" t="s">
        <v>19</v>
      </c>
      <c r="K110" s="4" t="s">
        <v>20</v>
      </c>
      <c r="L110" s="4" t="s">
        <v>19</v>
      </c>
      <c r="M110" s="4"/>
      <c r="N110" s="9">
        <f t="shared" si="4"/>
        <v>78210</v>
      </c>
      <c r="O110" s="13">
        <f t="shared" si="5"/>
        <v>71420</v>
      </c>
      <c r="P110" s="13" t="s">
        <v>801</v>
      </c>
    </row>
    <row r="111" spans="1:16" s="9" customFormat="1" ht="39" x14ac:dyDescent="0.25">
      <c r="A111" s="4">
        <v>108</v>
      </c>
      <c r="B111" s="6" t="s">
        <v>281</v>
      </c>
      <c r="C111" s="6" t="s">
        <v>282</v>
      </c>
      <c r="D111" s="6" t="s">
        <v>249</v>
      </c>
      <c r="E111" s="4" t="s">
        <v>18</v>
      </c>
      <c r="F111" s="11">
        <v>9789866915376</v>
      </c>
      <c r="G111" s="4">
        <v>1</v>
      </c>
      <c r="H111" s="4">
        <v>280</v>
      </c>
      <c r="I111" s="4">
        <f t="shared" si="3"/>
        <v>280</v>
      </c>
      <c r="J111" s="4" t="s">
        <v>19</v>
      </c>
      <c r="K111" s="4" t="s">
        <v>19</v>
      </c>
      <c r="L111" s="4" t="s">
        <v>19</v>
      </c>
      <c r="M111" s="4"/>
      <c r="N111" s="9">
        <f t="shared" si="4"/>
        <v>78490</v>
      </c>
      <c r="O111" s="13">
        <f t="shared" si="5"/>
        <v>71700</v>
      </c>
      <c r="P111" s="13" t="s">
        <v>801</v>
      </c>
    </row>
    <row r="112" spans="1:16" s="9" customFormat="1" ht="19.5" x14ac:dyDescent="0.25">
      <c r="A112" s="4">
        <v>109</v>
      </c>
      <c r="B112" s="6" t="s">
        <v>283</v>
      </c>
      <c r="C112" s="6" t="s">
        <v>284</v>
      </c>
      <c r="D112" s="6" t="s">
        <v>249</v>
      </c>
      <c r="E112" s="4" t="s">
        <v>18</v>
      </c>
      <c r="F112" s="11">
        <v>9789866915260</v>
      </c>
      <c r="G112" s="4">
        <v>1</v>
      </c>
      <c r="H112" s="4">
        <v>249</v>
      </c>
      <c r="I112" s="4">
        <f t="shared" si="3"/>
        <v>249</v>
      </c>
      <c r="J112" s="4" t="s">
        <v>19</v>
      </c>
      <c r="K112" s="4" t="s">
        <v>20</v>
      </c>
      <c r="L112" s="4" t="s">
        <v>19</v>
      </c>
      <c r="M112" s="4"/>
      <c r="N112" s="9">
        <f t="shared" si="4"/>
        <v>78739</v>
      </c>
      <c r="O112" s="13">
        <f t="shared" si="5"/>
        <v>71949</v>
      </c>
      <c r="P112" s="13" t="s">
        <v>801</v>
      </c>
    </row>
    <row r="113" spans="1:17" s="9" customFormat="1" ht="19.5" x14ac:dyDescent="0.25">
      <c r="A113" s="4">
        <v>110</v>
      </c>
      <c r="B113" s="6" t="s">
        <v>285</v>
      </c>
      <c r="C113" s="6" t="s">
        <v>286</v>
      </c>
      <c r="D113" s="6" t="s">
        <v>249</v>
      </c>
      <c r="E113" s="4" t="s">
        <v>18</v>
      </c>
      <c r="F113" s="11">
        <v>9789866915277</v>
      </c>
      <c r="G113" s="4">
        <v>1</v>
      </c>
      <c r="H113" s="4">
        <v>249</v>
      </c>
      <c r="I113" s="4">
        <f t="shared" si="3"/>
        <v>249</v>
      </c>
      <c r="J113" s="4" t="s">
        <v>19</v>
      </c>
      <c r="K113" s="4" t="s">
        <v>19</v>
      </c>
      <c r="L113" s="4" t="s">
        <v>19</v>
      </c>
      <c r="M113" s="4"/>
      <c r="N113" s="9">
        <f t="shared" si="4"/>
        <v>78988</v>
      </c>
      <c r="O113" s="13">
        <f t="shared" si="5"/>
        <v>72198</v>
      </c>
      <c r="P113" s="13" t="s">
        <v>801</v>
      </c>
    </row>
    <row r="114" spans="1:17" s="9" customFormat="1" ht="97.5" x14ac:dyDescent="0.25">
      <c r="A114" s="4">
        <v>111</v>
      </c>
      <c r="B114" s="6" t="s">
        <v>287</v>
      </c>
      <c r="C114" s="6" t="s">
        <v>288</v>
      </c>
      <c r="D114" s="6" t="s">
        <v>275</v>
      </c>
      <c r="E114" s="4" t="s">
        <v>18</v>
      </c>
      <c r="F114" s="11">
        <v>9789866010330</v>
      </c>
      <c r="G114" s="4">
        <v>1</v>
      </c>
      <c r="H114" s="4">
        <v>349</v>
      </c>
      <c r="I114" s="4">
        <f t="shared" si="3"/>
        <v>349</v>
      </c>
      <c r="J114" s="4" t="s">
        <v>19</v>
      </c>
      <c r="K114" s="4" t="s">
        <v>20</v>
      </c>
      <c r="L114" s="4" t="s">
        <v>19</v>
      </c>
      <c r="M114" s="4"/>
      <c r="N114" s="9">
        <f t="shared" si="4"/>
        <v>79337</v>
      </c>
      <c r="O114" s="13">
        <f t="shared" si="5"/>
        <v>72547</v>
      </c>
      <c r="P114" s="13" t="s">
        <v>801</v>
      </c>
    </row>
    <row r="115" spans="1:17" s="9" customFormat="1" ht="19.5" x14ac:dyDescent="0.25">
      <c r="A115" s="4">
        <v>112</v>
      </c>
      <c r="B115" s="6" t="s">
        <v>289</v>
      </c>
      <c r="C115" s="6" t="s">
        <v>290</v>
      </c>
      <c r="D115" s="6" t="s">
        <v>249</v>
      </c>
      <c r="E115" s="4" t="s">
        <v>18</v>
      </c>
      <c r="F115" s="11">
        <v>9789866915284</v>
      </c>
      <c r="G115" s="4">
        <v>1</v>
      </c>
      <c r="H115" s="4">
        <v>249</v>
      </c>
      <c r="I115" s="4">
        <f t="shared" si="3"/>
        <v>249</v>
      </c>
      <c r="J115" s="4" t="s">
        <v>19</v>
      </c>
      <c r="K115" s="4" t="s">
        <v>19</v>
      </c>
      <c r="L115" s="4" t="s">
        <v>19</v>
      </c>
      <c r="M115" s="4"/>
      <c r="N115" s="9">
        <f t="shared" si="4"/>
        <v>79586</v>
      </c>
      <c r="O115" s="13">
        <f t="shared" si="5"/>
        <v>72796</v>
      </c>
      <c r="P115" s="13" t="s">
        <v>801</v>
      </c>
    </row>
    <row r="116" spans="1:17" s="9" customFormat="1" ht="19.5" x14ac:dyDescent="0.25">
      <c r="A116" s="4">
        <v>113</v>
      </c>
      <c r="B116" s="6" t="s">
        <v>291</v>
      </c>
      <c r="C116" s="6" t="s">
        <v>292</v>
      </c>
      <c r="D116" s="6" t="s">
        <v>249</v>
      </c>
      <c r="E116" s="4" t="s">
        <v>18</v>
      </c>
      <c r="F116" s="11">
        <v>9866915026</v>
      </c>
      <c r="G116" s="4">
        <v>1</v>
      </c>
      <c r="H116" s="4">
        <v>199</v>
      </c>
      <c r="I116" s="4">
        <f t="shared" si="3"/>
        <v>199</v>
      </c>
      <c r="J116" s="4" t="s">
        <v>19</v>
      </c>
      <c r="K116" s="4" t="s">
        <v>19</v>
      </c>
      <c r="L116" s="4" t="s">
        <v>19</v>
      </c>
      <c r="M116" s="4"/>
      <c r="N116" s="9">
        <f t="shared" si="4"/>
        <v>79785</v>
      </c>
      <c r="O116" s="13">
        <f t="shared" si="5"/>
        <v>72995</v>
      </c>
      <c r="P116" s="13" t="s">
        <v>801</v>
      </c>
      <c r="Q116" s="9">
        <f>O116-I57-I56-I45-I44</f>
        <v>69276</v>
      </c>
    </row>
    <row r="117" spans="1:17" s="9" customFormat="1" ht="39" x14ac:dyDescent="0.25">
      <c r="A117" s="4">
        <v>114</v>
      </c>
      <c r="B117" s="14" t="s">
        <v>293</v>
      </c>
      <c r="C117" s="14" t="s">
        <v>294</v>
      </c>
      <c r="D117" s="15" t="s">
        <v>295</v>
      </c>
      <c r="E117" s="16" t="s">
        <v>18</v>
      </c>
      <c r="F117" s="17">
        <v>9789866032578</v>
      </c>
      <c r="G117" s="16">
        <v>30</v>
      </c>
      <c r="H117" s="16">
        <v>260</v>
      </c>
      <c r="I117" s="4">
        <f t="shared" si="3"/>
        <v>7800</v>
      </c>
      <c r="J117" s="16" t="s">
        <v>19</v>
      </c>
      <c r="K117" s="16" t="s">
        <v>19</v>
      </c>
      <c r="L117" s="16" t="s">
        <v>19</v>
      </c>
      <c r="M117" s="4" t="s">
        <v>803</v>
      </c>
      <c r="N117" s="9">
        <f t="shared" si="4"/>
        <v>87585</v>
      </c>
    </row>
    <row r="118" spans="1:17" s="9" customFormat="1" ht="19.5" x14ac:dyDescent="0.25">
      <c r="A118" s="4">
        <v>115</v>
      </c>
      <c r="B118" s="6" t="s">
        <v>296</v>
      </c>
      <c r="C118" s="6" t="s">
        <v>297</v>
      </c>
      <c r="D118" s="6" t="s">
        <v>298</v>
      </c>
      <c r="E118" s="4" t="s">
        <v>18</v>
      </c>
      <c r="F118" s="19">
        <v>9789862357774</v>
      </c>
      <c r="G118" s="4">
        <v>30</v>
      </c>
      <c r="H118" s="4">
        <v>364</v>
      </c>
      <c r="I118" s="4">
        <f t="shared" si="3"/>
        <v>10920</v>
      </c>
      <c r="J118" s="4" t="s">
        <v>19</v>
      </c>
      <c r="K118" s="4" t="s">
        <v>19</v>
      </c>
      <c r="L118" s="4" t="s">
        <v>19</v>
      </c>
      <c r="M118" s="4" t="s">
        <v>803</v>
      </c>
      <c r="N118" s="9">
        <f t="shared" si="4"/>
        <v>98505</v>
      </c>
    </row>
    <row r="119" spans="1:17" s="9" customFormat="1" ht="58.5" x14ac:dyDescent="0.25">
      <c r="A119" s="4">
        <v>116</v>
      </c>
      <c r="B119" s="6" t="s">
        <v>299</v>
      </c>
      <c r="C119" s="6" t="s">
        <v>300</v>
      </c>
      <c r="D119" s="6" t="s">
        <v>301</v>
      </c>
      <c r="E119" s="4" t="s">
        <v>18</v>
      </c>
      <c r="F119" s="12" t="s">
        <v>302</v>
      </c>
      <c r="G119" s="4">
        <v>1</v>
      </c>
      <c r="H119" s="4">
        <v>990</v>
      </c>
      <c r="I119" s="4">
        <f t="shared" si="3"/>
        <v>990</v>
      </c>
      <c r="J119" s="4" t="s">
        <v>19</v>
      </c>
      <c r="K119" s="4" t="s">
        <v>19</v>
      </c>
      <c r="L119" s="4" t="s">
        <v>19</v>
      </c>
      <c r="M119" s="4"/>
      <c r="N119" s="9">
        <f t="shared" si="4"/>
        <v>99495</v>
      </c>
    </row>
    <row r="120" spans="1:17" s="9" customFormat="1" ht="58.5" x14ac:dyDescent="0.25">
      <c r="A120" s="4">
        <v>117</v>
      </c>
      <c r="B120" s="6" t="s">
        <v>303</v>
      </c>
      <c r="C120" s="6" t="s">
        <v>304</v>
      </c>
      <c r="D120" s="6" t="s">
        <v>305</v>
      </c>
      <c r="E120" s="4" t="s">
        <v>18</v>
      </c>
      <c r="F120" s="12" t="s">
        <v>306</v>
      </c>
      <c r="G120" s="4">
        <v>1</v>
      </c>
      <c r="H120" s="4">
        <v>480</v>
      </c>
      <c r="I120" s="4">
        <f t="shared" si="3"/>
        <v>480</v>
      </c>
      <c r="J120" s="4" t="s">
        <v>19</v>
      </c>
      <c r="K120" s="4" t="s">
        <v>19</v>
      </c>
      <c r="L120" s="4" t="s">
        <v>19</v>
      </c>
      <c r="M120" s="4"/>
      <c r="N120" s="9">
        <f t="shared" si="4"/>
        <v>99975</v>
      </c>
    </row>
    <row r="121" spans="1:17" s="9" customFormat="1" ht="19.5" x14ac:dyDescent="0.25">
      <c r="A121" s="4">
        <v>118</v>
      </c>
      <c r="B121" s="6" t="s">
        <v>307</v>
      </c>
      <c r="C121" s="6" t="s">
        <v>308</v>
      </c>
      <c r="D121" s="6" t="s">
        <v>309</v>
      </c>
      <c r="E121" s="4" t="s">
        <v>18</v>
      </c>
      <c r="F121" s="12" t="s">
        <v>310</v>
      </c>
      <c r="G121" s="4">
        <v>1</v>
      </c>
      <c r="H121" s="4">
        <v>680</v>
      </c>
      <c r="I121" s="4">
        <f t="shared" si="3"/>
        <v>680</v>
      </c>
      <c r="J121" s="4" t="s">
        <v>19</v>
      </c>
      <c r="K121" s="4" t="s">
        <v>19</v>
      </c>
      <c r="L121" s="4" t="s">
        <v>19</v>
      </c>
      <c r="M121" s="4"/>
      <c r="N121" s="9">
        <f t="shared" si="4"/>
        <v>100655</v>
      </c>
    </row>
    <row r="122" spans="1:17" s="9" customFormat="1" ht="39" x14ac:dyDescent="0.25">
      <c r="A122" s="4">
        <v>119</v>
      </c>
      <c r="B122" s="6" t="s">
        <v>311</v>
      </c>
      <c r="C122" s="6" t="s">
        <v>312</v>
      </c>
      <c r="D122" s="6" t="s">
        <v>313</v>
      </c>
      <c r="E122" s="4" t="s">
        <v>18</v>
      </c>
      <c r="F122" s="12" t="s">
        <v>314</v>
      </c>
      <c r="G122" s="4">
        <v>1</v>
      </c>
      <c r="H122" s="4">
        <v>680</v>
      </c>
      <c r="I122" s="4">
        <f t="shared" si="3"/>
        <v>680</v>
      </c>
      <c r="J122" s="4" t="s">
        <v>19</v>
      </c>
      <c r="K122" s="4" t="s">
        <v>19</v>
      </c>
      <c r="L122" s="4" t="s">
        <v>19</v>
      </c>
      <c r="M122" s="4"/>
      <c r="N122" s="9">
        <f t="shared" si="4"/>
        <v>101335</v>
      </c>
    </row>
    <row r="123" spans="1:17" s="9" customFormat="1" ht="19.5" x14ac:dyDescent="0.25">
      <c r="A123" s="4">
        <v>120</v>
      </c>
      <c r="B123" s="6" t="s">
        <v>315</v>
      </c>
      <c r="C123" s="6" t="s">
        <v>316</v>
      </c>
      <c r="D123" s="6" t="s">
        <v>317</v>
      </c>
      <c r="E123" s="4" t="s">
        <v>18</v>
      </c>
      <c r="F123" s="12" t="s">
        <v>318</v>
      </c>
      <c r="G123" s="4">
        <v>1</v>
      </c>
      <c r="H123" s="4">
        <v>330</v>
      </c>
      <c r="I123" s="4">
        <f t="shared" si="3"/>
        <v>330</v>
      </c>
      <c r="J123" s="4" t="s">
        <v>19</v>
      </c>
      <c r="K123" s="4" t="s">
        <v>19</v>
      </c>
      <c r="L123" s="4" t="s">
        <v>19</v>
      </c>
      <c r="M123" s="4"/>
      <c r="N123" s="9">
        <f t="shared" si="4"/>
        <v>101665</v>
      </c>
    </row>
    <row r="124" spans="1:17" s="9" customFormat="1" ht="39" x14ac:dyDescent="0.25">
      <c r="A124" s="4">
        <v>121</v>
      </c>
      <c r="B124" s="6" t="s">
        <v>319</v>
      </c>
      <c r="C124" s="6" t="s">
        <v>320</v>
      </c>
      <c r="D124" s="6" t="s">
        <v>321</v>
      </c>
      <c r="E124" s="4" t="s">
        <v>18</v>
      </c>
      <c r="F124" s="12" t="s">
        <v>322</v>
      </c>
      <c r="G124" s="4">
        <v>1</v>
      </c>
      <c r="H124" s="4">
        <v>320</v>
      </c>
      <c r="I124" s="4">
        <f t="shared" si="3"/>
        <v>320</v>
      </c>
      <c r="J124" s="4" t="s">
        <v>19</v>
      </c>
      <c r="K124" s="4" t="s">
        <v>19</v>
      </c>
      <c r="L124" s="4" t="s">
        <v>19</v>
      </c>
      <c r="M124" s="4"/>
      <c r="N124" s="9">
        <f t="shared" si="4"/>
        <v>101985</v>
      </c>
    </row>
    <row r="125" spans="1:17" s="9" customFormat="1" ht="19.5" x14ac:dyDescent="0.25">
      <c r="A125" s="4">
        <v>122</v>
      </c>
      <c r="B125" s="6" t="s">
        <v>323</v>
      </c>
      <c r="C125" s="6" t="s">
        <v>320</v>
      </c>
      <c r="D125" s="6" t="s">
        <v>324</v>
      </c>
      <c r="E125" s="4" t="s">
        <v>18</v>
      </c>
      <c r="F125" s="12" t="s">
        <v>325</v>
      </c>
      <c r="G125" s="4">
        <v>1</v>
      </c>
      <c r="H125" s="4">
        <v>500</v>
      </c>
      <c r="I125" s="4">
        <f t="shared" si="3"/>
        <v>500</v>
      </c>
      <c r="J125" s="4" t="s">
        <v>19</v>
      </c>
      <c r="K125" s="4" t="s">
        <v>19</v>
      </c>
      <c r="L125" s="4" t="s">
        <v>19</v>
      </c>
      <c r="M125" s="4"/>
      <c r="N125" s="9">
        <f t="shared" si="4"/>
        <v>102485</v>
      </c>
    </row>
    <row r="126" spans="1:17" s="9" customFormat="1" ht="19.5" x14ac:dyDescent="0.25">
      <c r="A126" s="4">
        <v>123</v>
      </c>
      <c r="B126" s="6" t="s">
        <v>326</v>
      </c>
      <c r="C126" s="6" t="s">
        <v>320</v>
      </c>
      <c r="D126" s="6" t="s">
        <v>327</v>
      </c>
      <c r="E126" s="4" t="s">
        <v>18</v>
      </c>
      <c r="F126" s="12" t="s">
        <v>328</v>
      </c>
      <c r="G126" s="4">
        <v>1</v>
      </c>
      <c r="H126" s="4">
        <v>450</v>
      </c>
      <c r="I126" s="4">
        <f t="shared" si="3"/>
        <v>450</v>
      </c>
      <c r="J126" s="4" t="s">
        <v>19</v>
      </c>
      <c r="K126" s="4" t="s">
        <v>19</v>
      </c>
      <c r="L126" s="4" t="s">
        <v>19</v>
      </c>
      <c r="M126" s="4"/>
      <c r="N126" s="9">
        <f t="shared" si="4"/>
        <v>102935</v>
      </c>
    </row>
    <row r="127" spans="1:17" s="9" customFormat="1" ht="19.5" x14ac:dyDescent="0.25">
      <c r="A127" s="4">
        <v>124</v>
      </c>
      <c r="B127" s="6" t="s">
        <v>329</v>
      </c>
      <c r="C127" s="6" t="s">
        <v>330</v>
      </c>
      <c r="D127" s="6" t="s">
        <v>331</v>
      </c>
      <c r="E127" s="4" t="s">
        <v>18</v>
      </c>
      <c r="F127" s="12" t="s">
        <v>332</v>
      </c>
      <c r="G127" s="4">
        <v>1</v>
      </c>
      <c r="H127" s="4">
        <v>200</v>
      </c>
      <c r="I127" s="4">
        <f t="shared" si="3"/>
        <v>200</v>
      </c>
      <c r="J127" s="4" t="s">
        <v>19</v>
      </c>
      <c r="K127" s="4" t="s">
        <v>19</v>
      </c>
      <c r="L127" s="4" t="s">
        <v>19</v>
      </c>
      <c r="M127" s="4"/>
      <c r="N127" s="9">
        <f t="shared" si="4"/>
        <v>103135</v>
      </c>
    </row>
    <row r="128" spans="1:17" s="9" customFormat="1" ht="39" x14ac:dyDescent="0.25">
      <c r="A128" s="4">
        <v>125</v>
      </c>
      <c r="B128" s="6" t="s">
        <v>333</v>
      </c>
      <c r="C128" s="6" t="s">
        <v>334</v>
      </c>
      <c r="D128" s="6" t="s">
        <v>335</v>
      </c>
      <c r="E128" s="4" t="s">
        <v>18</v>
      </c>
      <c r="F128" s="12" t="s">
        <v>336</v>
      </c>
      <c r="G128" s="4">
        <v>2</v>
      </c>
      <c r="H128" s="4">
        <v>310</v>
      </c>
      <c r="I128" s="4">
        <f t="shared" si="3"/>
        <v>620</v>
      </c>
      <c r="J128" s="4" t="s">
        <v>19</v>
      </c>
      <c r="K128" s="4" t="s">
        <v>19</v>
      </c>
      <c r="L128" s="4" t="s">
        <v>19</v>
      </c>
      <c r="M128" s="4"/>
      <c r="N128" s="9">
        <f t="shared" si="4"/>
        <v>103755</v>
      </c>
    </row>
    <row r="129" spans="1:14" s="9" customFormat="1" ht="58.5" x14ac:dyDescent="0.25">
      <c r="A129" s="4">
        <v>126</v>
      </c>
      <c r="B129" s="6" t="s">
        <v>337</v>
      </c>
      <c r="C129" s="6" t="s">
        <v>338</v>
      </c>
      <c r="D129" s="6" t="s">
        <v>339</v>
      </c>
      <c r="E129" s="4" t="s">
        <v>18</v>
      </c>
      <c r="F129" s="12" t="s">
        <v>340</v>
      </c>
      <c r="G129" s="4">
        <v>1</v>
      </c>
      <c r="H129" s="4">
        <v>1200</v>
      </c>
      <c r="I129" s="4">
        <f t="shared" si="3"/>
        <v>1200</v>
      </c>
      <c r="J129" s="4" t="s">
        <v>19</v>
      </c>
      <c r="K129" s="4" t="s">
        <v>19</v>
      </c>
      <c r="L129" s="4" t="s">
        <v>19</v>
      </c>
      <c r="M129" s="4"/>
      <c r="N129" s="9">
        <f t="shared" si="4"/>
        <v>104955</v>
      </c>
    </row>
    <row r="130" spans="1:14" s="9" customFormat="1" ht="39" x14ac:dyDescent="0.25">
      <c r="A130" s="4">
        <v>127</v>
      </c>
      <c r="B130" s="6" t="s">
        <v>341</v>
      </c>
      <c r="C130" s="6" t="s">
        <v>342</v>
      </c>
      <c r="D130" s="6" t="s">
        <v>343</v>
      </c>
      <c r="E130" s="4" t="s">
        <v>18</v>
      </c>
      <c r="F130" s="19">
        <v>9789862035627</v>
      </c>
      <c r="G130" s="4">
        <v>1</v>
      </c>
      <c r="H130" s="4">
        <v>2800</v>
      </c>
      <c r="I130" s="4">
        <f t="shared" si="3"/>
        <v>2800</v>
      </c>
      <c r="J130" s="4" t="s">
        <v>20</v>
      </c>
      <c r="K130" s="4" t="s">
        <v>19</v>
      </c>
      <c r="L130" s="4" t="s">
        <v>19</v>
      </c>
      <c r="M130" s="4" t="s">
        <v>797</v>
      </c>
      <c r="N130" s="9">
        <f t="shared" si="4"/>
        <v>107755</v>
      </c>
    </row>
    <row r="131" spans="1:14" s="9" customFormat="1" ht="19.5" x14ac:dyDescent="0.25">
      <c r="A131" s="4">
        <v>128</v>
      </c>
      <c r="B131" s="6" t="s">
        <v>344</v>
      </c>
      <c r="C131" s="6" t="s">
        <v>345</v>
      </c>
      <c r="D131" s="6" t="s">
        <v>343</v>
      </c>
      <c r="E131" s="4" t="s">
        <v>18</v>
      </c>
      <c r="F131" s="19">
        <v>9789862035634</v>
      </c>
      <c r="G131" s="4">
        <v>1</v>
      </c>
      <c r="H131" s="4">
        <v>2800</v>
      </c>
      <c r="I131" s="4">
        <f t="shared" si="3"/>
        <v>2800</v>
      </c>
      <c r="J131" s="4" t="s">
        <v>20</v>
      </c>
      <c r="K131" s="4" t="s">
        <v>19</v>
      </c>
      <c r="L131" s="4" t="s">
        <v>19</v>
      </c>
      <c r="M131" s="4" t="s">
        <v>797</v>
      </c>
      <c r="N131" s="9">
        <f t="shared" si="4"/>
        <v>110555</v>
      </c>
    </row>
    <row r="132" spans="1:14" s="9" customFormat="1" ht="19.5" x14ac:dyDescent="0.25">
      <c r="A132" s="4">
        <v>129</v>
      </c>
      <c r="B132" s="6" t="s">
        <v>346</v>
      </c>
      <c r="C132" s="6" t="s">
        <v>345</v>
      </c>
      <c r="D132" s="6" t="s">
        <v>343</v>
      </c>
      <c r="E132" s="4" t="s">
        <v>18</v>
      </c>
      <c r="F132" s="19">
        <v>9789862037553</v>
      </c>
      <c r="G132" s="4">
        <v>1</v>
      </c>
      <c r="H132" s="4">
        <v>2800</v>
      </c>
      <c r="I132" s="4">
        <f t="shared" ref="I132:I195" si="6">G132*H132</f>
        <v>2800</v>
      </c>
      <c r="J132" s="4" t="s">
        <v>20</v>
      </c>
      <c r="K132" s="4" t="s">
        <v>19</v>
      </c>
      <c r="L132" s="4" t="s">
        <v>19</v>
      </c>
      <c r="M132" s="4" t="s">
        <v>797</v>
      </c>
      <c r="N132" s="9">
        <f t="shared" si="4"/>
        <v>113355</v>
      </c>
    </row>
    <row r="133" spans="1:14" s="9" customFormat="1" ht="19.5" x14ac:dyDescent="0.25">
      <c r="A133" s="4">
        <v>130</v>
      </c>
      <c r="B133" s="6" t="s">
        <v>347</v>
      </c>
      <c r="C133" s="6" t="s">
        <v>348</v>
      </c>
      <c r="D133" s="6" t="s">
        <v>349</v>
      </c>
      <c r="E133" s="4" t="s">
        <v>18</v>
      </c>
      <c r="F133" s="11">
        <v>9789571357157</v>
      </c>
      <c r="G133" s="4">
        <v>5</v>
      </c>
      <c r="H133" s="20">
        <v>990</v>
      </c>
      <c r="I133" s="4">
        <f t="shared" si="6"/>
        <v>4950</v>
      </c>
      <c r="J133" s="4" t="s">
        <v>19</v>
      </c>
      <c r="K133" s="4" t="s">
        <v>19</v>
      </c>
      <c r="L133" s="4" t="s">
        <v>19</v>
      </c>
      <c r="M133" s="4"/>
      <c r="N133" s="9">
        <f t="shared" ref="N133:N196" si="7">I133+N132</f>
        <v>118305</v>
      </c>
    </row>
    <row r="134" spans="1:14" s="9" customFormat="1" ht="58.5" x14ac:dyDescent="0.25">
      <c r="A134" s="4">
        <v>131</v>
      </c>
      <c r="B134" s="6" t="s">
        <v>350</v>
      </c>
      <c r="C134" s="6" t="s">
        <v>351</v>
      </c>
      <c r="D134" s="6" t="s">
        <v>352</v>
      </c>
      <c r="E134" s="4" t="s">
        <v>18</v>
      </c>
      <c r="F134" s="11">
        <v>9789863428237</v>
      </c>
      <c r="G134" s="4">
        <v>1</v>
      </c>
      <c r="H134" s="20">
        <v>320</v>
      </c>
      <c r="I134" s="4">
        <f t="shared" si="6"/>
        <v>320</v>
      </c>
      <c r="J134" s="4" t="s">
        <v>19</v>
      </c>
      <c r="K134" s="4" t="s">
        <v>19</v>
      </c>
      <c r="L134" s="4" t="s">
        <v>19</v>
      </c>
      <c r="M134" s="4"/>
      <c r="N134" s="9">
        <f t="shared" si="7"/>
        <v>118625</v>
      </c>
    </row>
    <row r="135" spans="1:14" s="9" customFormat="1" ht="19.5" x14ac:dyDescent="0.25">
      <c r="A135" s="4">
        <v>132</v>
      </c>
      <c r="B135" s="6" t="s">
        <v>353</v>
      </c>
      <c r="C135" s="6" t="s">
        <v>354</v>
      </c>
      <c r="D135" s="6" t="s">
        <v>355</v>
      </c>
      <c r="E135" s="4" t="s">
        <v>18</v>
      </c>
      <c r="F135" s="11">
        <v>9789863641339</v>
      </c>
      <c r="G135" s="4">
        <v>1</v>
      </c>
      <c r="H135" s="4">
        <v>420</v>
      </c>
      <c r="I135" s="4">
        <f t="shared" si="6"/>
        <v>420</v>
      </c>
      <c r="J135" s="4" t="s">
        <v>19</v>
      </c>
      <c r="K135" s="4" t="s">
        <v>19</v>
      </c>
      <c r="L135" s="4" t="s">
        <v>19</v>
      </c>
      <c r="M135" s="4"/>
      <c r="N135" s="9">
        <f t="shared" si="7"/>
        <v>119045</v>
      </c>
    </row>
    <row r="136" spans="1:14" s="9" customFormat="1" ht="39" x14ac:dyDescent="0.25">
      <c r="A136" s="4">
        <v>133</v>
      </c>
      <c r="B136" s="6" t="s">
        <v>356</v>
      </c>
      <c r="C136" s="6" t="s">
        <v>357</v>
      </c>
      <c r="D136" s="6" t="s">
        <v>358</v>
      </c>
      <c r="E136" s="4" t="s">
        <v>18</v>
      </c>
      <c r="F136" s="11">
        <v>9789869538060</v>
      </c>
      <c r="G136" s="4">
        <v>1</v>
      </c>
      <c r="H136" s="4">
        <v>340</v>
      </c>
      <c r="I136" s="4">
        <f t="shared" si="6"/>
        <v>340</v>
      </c>
      <c r="J136" s="4" t="s">
        <v>19</v>
      </c>
      <c r="K136" s="4" t="s">
        <v>19</v>
      </c>
      <c r="L136" s="4" t="s">
        <v>19</v>
      </c>
      <c r="M136" s="4"/>
      <c r="N136" s="9">
        <f t="shared" si="7"/>
        <v>119385</v>
      </c>
    </row>
    <row r="137" spans="1:14" s="9" customFormat="1" ht="39" x14ac:dyDescent="0.25">
      <c r="A137" s="4">
        <v>134</v>
      </c>
      <c r="B137" s="6" t="s">
        <v>359</v>
      </c>
      <c r="C137" s="6" t="s">
        <v>360</v>
      </c>
      <c r="D137" s="6" t="s">
        <v>355</v>
      </c>
      <c r="E137" s="4" t="s">
        <v>18</v>
      </c>
      <c r="F137" s="11">
        <v>9789863641117</v>
      </c>
      <c r="G137" s="4">
        <v>1</v>
      </c>
      <c r="H137" s="4">
        <v>420</v>
      </c>
      <c r="I137" s="4">
        <f t="shared" si="6"/>
        <v>420</v>
      </c>
      <c r="J137" s="4" t="s">
        <v>19</v>
      </c>
      <c r="K137" s="4" t="s">
        <v>19</v>
      </c>
      <c r="L137" s="4" t="s">
        <v>19</v>
      </c>
      <c r="M137" s="4"/>
      <c r="N137" s="9">
        <f t="shared" si="7"/>
        <v>119805</v>
      </c>
    </row>
    <row r="138" spans="1:14" s="9" customFormat="1" ht="19.5" x14ac:dyDescent="0.25">
      <c r="A138" s="4">
        <v>135</v>
      </c>
      <c r="B138" s="6" t="s">
        <v>361</v>
      </c>
      <c r="C138" s="6" t="s">
        <v>362</v>
      </c>
      <c r="D138" s="6" t="s">
        <v>363</v>
      </c>
      <c r="E138" s="4" t="s">
        <v>18</v>
      </c>
      <c r="F138" s="11">
        <v>9789863730156</v>
      </c>
      <c r="G138" s="4">
        <v>1</v>
      </c>
      <c r="H138" s="4">
        <v>199</v>
      </c>
      <c r="I138" s="4">
        <f t="shared" si="6"/>
        <v>199</v>
      </c>
      <c r="J138" s="4" t="s">
        <v>19</v>
      </c>
      <c r="K138" s="4" t="s">
        <v>19</v>
      </c>
      <c r="L138" s="4" t="s">
        <v>19</v>
      </c>
      <c r="M138" s="4"/>
      <c r="N138" s="9">
        <f t="shared" si="7"/>
        <v>120004</v>
      </c>
    </row>
    <row r="139" spans="1:14" s="9" customFormat="1" ht="19.5" x14ac:dyDescent="0.25">
      <c r="A139" s="4">
        <v>136</v>
      </c>
      <c r="B139" s="6" t="s">
        <v>364</v>
      </c>
      <c r="C139" s="6" t="s">
        <v>365</v>
      </c>
      <c r="D139" s="6" t="s">
        <v>358</v>
      </c>
      <c r="E139" s="4" t="s">
        <v>18</v>
      </c>
      <c r="F139" s="11">
        <v>9789869538053</v>
      </c>
      <c r="G139" s="4">
        <v>1</v>
      </c>
      <c r="H139" s="4">
        <v>365</v>
      </c>
      <c r="I139" s="4">
        <f t="shared" si="6"/>
        <v>365</v>
      </c>
      <c r="J139" s="4" t="s">
        <v>19</v>
      </c>
      <c r="K139" s="4" t="s">
        <v>19</v>
      </c>
      <c r="L139" s="4" t="s">
        <v>19</v>
      </c>
      <c r="M139" s="4"/>
      <c r="N139" s="9">
        <f t="shared" si="7"/>
        <v>120369</v>
      </c>
    </row>
    <row r="140" spans="1:14" s="9" customFormat="1" ht="39" x14ac:dyDescent="0.25">
      <c r="A140" s="4">
        <v>137</v>
      </c>
      <c r="B140" s="6" t="s">
        <v>366</v>
      </c>
      <c r="C140" s="6" t="s">
        <v>365</v>
      </c>
      <c r="D140" s="6" t="s">
        <v>45</v>
      </c>
      <c r="E140" s="4" t="s">
        <v>18</v>
      </c>
      <c r="F140" s="11">
        <v>9789866780806</v>
      </c>
      <c r="G140" s="4">
        <v>1</v>
      </c>
      <c r="H140" s="4">
        <v>350</v>
      </c>
      <c r="I140" s="4">
        <f t="shared" si="6"/>
        <v>350</v>
      </c>
      <c r="J140" s="4" t="s">
        <v>19</v>
      </c>
      <c r="K140" s="4" t="s">
        <v>19</v>
      </c>
      <c r="L140" s="4" t="s">
        <v>19</v>
      </c>
      <c r="M140" s="4"/>
      <c r="N140" s="9">
        <f t="shared" si="7"/>
        <v>120719</v>
      </c>
    </row>
    <row r="141" spans="1:14" s="9" customFormat="1" ht="19.5" x14ac:dyDescent="0.25">
      <c r="A141" s="4">
        <v>138</v>
      </c>
      <c r="B141" s="6" t="s">
        <v>367</v>
      </c>
      <c r="C141" s="6" t="s">
        <v>368</v>
      </c>
      <c r="D141" s="6" t="s">
        <v>369</v>
      </c>
      <c r="E141" s="4" t="s">
        <v>18</v>
      </c>
      <c r="F141" s="11">
        <v>9789864083091</v>
      </c>
      <c r="G141" s="4">
        <v>1</v>
      </c>
      <c r="H141" s="4">
        <v>380</v>
      </c>
      <c r="I141" s="4">
        <f t="shared" si="6"/>
        <v>380</v>
      </c>
      <c r="J141" s="4" t="s">
        <v>19</v>
      </c>
      <c r="K141" s="4" t="s">
        <v>19</v>
      </c>
      <c r="L141" s="4" t="s">
        <v>19</v>
      </c>
      <c r="M141" s="4"/>
      <c r="N141" s="9">
        <f t="shared" si="7"/>
        <v>121099</v>
      </c>
    </row>
    <row r="142" spans="1:14" s="9" customFormat="1" ht="39" x14ac:dyDescent="0.25">
      <c r="A142" s="4">
        <v>139</v>
      </c>
      <c r="B142" s="6" t="s">
        <v>370</v>
      </c>
      <c r="C142" s="6" t="s">
        <v>47</v>
      </c>
      <c r="D142" s="6" t="s">
        <v>371</v>
      </c>
      <c r="E142" s="4" t="s">
        <v>18</v>
      </c>
      <c r="F142" s="11">
        <v>9789869607643</v>
      </c>
      <c r="G142" s="4">
        <v>1</v>
      </c>
      <c r="H142" s="4">
        <v>280</v>
      </c>
      <c r="I142" s="4">
        <f t="shared" si="6"/>
        <v>280</v>
      </c>
      <c r="J142" s="4" t="s">
        <v>19</v>
      </c>
      <c r="K142" s="4" t="s">
        <v>19</v>
      </c>
      <c r="L142" s="4" t="s">
        <v>19</v>
      </c>
      <c r="M142" s="4"/>
      <c r="N142" s="9">
        <f t="shared" si="7"/>
        <v>121379</v>
      </c>
    </row>
    <row r="143" spans="1:14" s="9" customFormat="1" ht="39" x14ac:dyDescent="0.25">
      <c r="A143" s="4">
        <v>140</v>
      </c>
      <c r="B143" s="6" t="s">
        <v>372</v>
      </c>
      <c r="C143" s="6" t="s">
        <v>373</v>
      </c>
      <c r="D143" s="6" t="s">
        <v>37</v>
      </c>
      <c r="E143" s="4" t="s">
        <v>18</v>
      </c>
      <c r="F143" s="11">
        <v>9789863023975</v>
      </c>
      <c r="G143" s="4">
        <v>1</v>
      </c>
      <c r="H143" s="4">
        <v>380</v>
      </c>
      <c r="I143" s="4">
        <f t="shared" si="6"/>
        <v>380</v>
      </c>
      <c r="J143" s="4" t="s">
        <v>19</v>
      </c>
      <c r="K143" s="4" t="s">
        <v>19</v>
      </c>
      <c r="L143" s="4" t="s">
        <v>19</v>
      </c>
      <c r="M143" s="4"/>
      <c r="N143" s="9">
        <f t="shared" si="7"/>
        <v>121759</v>
      </c>
    </row>
    <row r="144" spans="1:14" s="9" customFormat="1" ht="39" x14ac:dyDescent="0.25">
      <c r="A144" s="4">
        <v>141</v>
      </c>
      <c r="B144" s="6" t="s">
        <v>374</v>
      </c>
      <c r="C144" s="6" t="s">
        <v>375</v>
      </c>
      <c r="D144" s="6" t="s">
        <v>37</v>
      </c>
      <c r="E144" s="4" t="s">
        <v>18</v>
      </c>
      <c r="F144" s="11">
        <v>9789863023869</v>
      </c>
      <c r="G144" s="4">
        <v>1</v>
      </c>
      <c r="H144" s="4">
        <v>350</v>
      </c>
      <c r="I144" s="4">
        <f t="shared" si="6"/>
        <v>350</v>
      </c>
      <c r="J144" s="4" t="s">
        <v>19</v>
      </c>
      <c r="K144" s="4" t="s">
        <v>19</v>
      </c>
      <c r="L144" s="4" t="s">
        <v>19</v>
      </c>
      <c r="M144" s="4"/>
      <c r="N144" s="9">
        <f t="shared" si="7"/>
        <v>122109</v>
      </c>
    </row>
    <row r="145" spans="1:14" s="9" customFormat="1" ht="19.5" x14ac:dyDescent="0.25">
      <c r="A145" s="4">
        <v>142</v>
      </c>
      <c r="B145" s="6" t="s">
        <v>376</v>
      </c>
      <c r="C145" s="6" t="s">
        <v>377</v>
      </c>
      <c r="D145" s="6" t="s">
        <v>37</v>
      </c>
      <c r="E145" s="4" t="s">
        <v>18</v>
      </c>
      <c r="F145" s="11">
        <v>9789863022213</v>
      </c>
      <c r="G145" s="4">
        <v>1</v>
      </c>
      <c r="H145" s="4">
        <v>380</v>
      </c>
      <c r="I145" s="4">
        <f t="shared" si="6"/>
        <v>380</v>
      </c>
      <c r="J145" s="4" t="s">
        <v>19</v>
      </c>
      <c r="K145" s="4" t="s">
        <v>19</v>
      </c>
      <c r="L145" s="4" t="s">
        <v>19</v>
      </c>
      <c r="M145" s="4"/>
      <c r="N145" s="9">
        <f t="shared" si="7"/>
        <v>122489</v>
      </c>
    </row>
    <row r="146" spans="1:14" s="9" customFormat="1" ht="39" x14ac:dyDescent="0.25">
      <c r="A146" s="4">
        <v>143</v>
      </c>
      <c r="B146" s="6" t="s">
        <v>378</v>
      </c>
      <c r="C146" s="6" t="s">
        <v>379</v>
      </c>
      <c r="D146" s="6" t="s">
        <v>37</v>
      </c>
      <c r="E146" s="4" t="s">
        <v>18</v>
      </c>
      <c r="F146" s="11">
        <v>9789863024484</v>
      </c>
      <c r="G146" s="4">
        <v>1</v>
      </c>
      <c r="H146" s="4">
        <v>380</v>
      </c>
      <c r="I146" s="4">
        <f t="shared" si="6"/>
        <v>380</v>
      </c>
      <c r="J146" s="4" t="s">
        <v>19</v>
      </c>
      <c r="K146" s="4" t="s">
        <v>19</v>
      </c>
      <c r="L146" s="4" t="s">
        <v>19</v>
      </c>
      <c r="M146" s="4"/>
      <c r="N146" s="9">
        <f t="shared" si="7"/>
        <v>122869</v>
      </c>
    </row>
    <row r="147" spans="1:14" s="9" customFormat="1" ht="39" x14ac:dyDescent="0.25">
      <c r="A147" s="4">
        <v>144</v>
      </c>
      <c r="B147" s="6" t="s">
        <v>380</v>
      </c>
      <c r="C147" s="6" t="s">
        <v>381</v>
      </c>
      <c r="D147" s="6" t="s">
        <v>382</v>
      </c>
      <c r="E147" s="4" t="s">
        <v>18</v>
      </c>
      <c r="F147" s="11">
        <v>9789869273596</v>
      </c>
      <c r="G147" s="4">
        <v>1</v>
      </c>
      <c r="H147" s="4">
        <v>320</v>
      </c>
      <c r="I147" s="4">
        <f t="shared" si="6"/>
        <v>320</v>
      </c>
      <c r="J147" s="4" t="s">
        <v>19</v>
      </c>
      <c r="K147" s="4" t="s">
        <v>19</v>
      </c>
      <c r="L147" s="4" t="s">
        <v>19</v>
      </c>
      <c r="M147" s="4"/>
      <c r="N147" s="9">
        <f t="shared" si="7"/>
        <v>123189</v>
      </c>
    </row>
    <row r="148" spans="1:14" s="9" customFormat="1" ht="58.5" x14ac:dyDescent="0.25">
      <c r="A148" s="4">
        <v>145</v>
      </c>
      <c r="B148" s="6" t="s">
        <v>383</v>
      </c>
      <c r="C148" s="6" t="s">
        <v>384</v>
      </c>
      <c r="D148" s="6" t="s">
        <v>385</v>
      </c>
      <c r="E148" s="4" t="s">
        <v>18</v>
      </c>
      <c r="F148" s="11">
        <v>9789863711254</v>
      </c>
      <c r="G148" s="4">
        <v>1</v>
      </c>
      <c r="H148" s="4">
        <v>299</v>
      </c>
      <c r="I148" s="4">
        <f t="shared" si="6"/>
        <v>299</v>
      </c>
      <c r="J148" s="4" t="s">
        <v>19</v>
      </c>
      <c r="K148" s="4" t="s">
        <v>19</v>
      </c>
      <c r="L148" s="4" t="s">
        <v>19</v>
      </c>
      <c r="M148" s="4"/>
      <c r="N148" s="9">
        <f t="shared" si="7"/>
        <v>123488</v>
      </c>
    </row>
    <row r="149" spans="1:14" s="9" customFormat="1" ht="39" x14ac:dyDescent="0.25">
      <c r="A149" s="4">
        <v>146</v>
      </c>
      <c r="B149" s="6" t="s">
        <v>386</v>
      </c>
      <c r="C149" s="6" t="s">
        <v>387</v>
      </c>
      <c r="D149" s="6" t="s">
        <v>388</v>
      </c>
      <c r="E149" s="4" t="s">
        <v>18</v>
      </c>
      <c r="F149" s="11">
        <v>9789869611787</v>
      </c>
      <c r="G149" s="4">
        <v>1</v>
      </c>
      <c r="H149" s="4">
        <v>300</v>
      </c>
      <c r="I149" s="4">
        <f t="shared" si="6"/>
        <v>300</v>
      </c>
      <c r="J149" s="4" t="s">
        <v>19</v>
      </c>
      <c r="K149" s="4" t="s">
        <v>19</v>
      </c>
      <c r="L149" s="4" t="s">
        <v>19</v>
      </c>
      <c r="M149" s="4"/>
      <c r="N149" s="9">
        <f t="shared" si="7"/>
        <v>123788</v>
      </c>
    </row>
    <row r="150" spans="1:14" s="9" customFormat="1" ht="39" x14ac:dyDescent="0.25">
      <c r="A150" s="4">
        <v>147</v>
      </c>
      <c r="B150" s="6" t="s">
        <v>389</v>
      </c>
      <c r="C150" s="6" t="s">
        <v>387</v>
      </c>
      <c r="D150" s="6" t="s">
        <v>388</v>
      </c>
      <c r="E150" s="4" t="s">
        <v>18</v>
      </c>
      <c r="F150" s="11">
        <v>9789576968426</v>
      </c>
      <c r="G150" s="4">
        <v>1</v>
      </c>
      <c r="H150" s="4">
        <v>310</v>
      </c>
      <c r="I150" s="4">
        <f t="shared" si="6"/>
        <v>310</v>
      </c>
      <c r="J150" s="4" t="s">
        <v>19</v>
      </c>
      <c r="K150" s="4" t="s">
        <v>19</v>
      </c>
      <c r="L150" s="4" t="s">
        <v>19</v>
      </c>
      <c r="M150" s="4"/>
      <c r="N150" s="9">
        <f t="shared" si="7"/>
        <v>124098</v>
      </c>
    </row>
    <row r="151" spans="1:14" s="9" customFormat="1" ht="39" x14ac:dyDescent="0.25">
      <c r="A151" s="4">
        <v>148</v>
      </c>
      <c r="B151" s="6" t="s">
        <v>390</v>
      </c>
      <c r="C151" s="6" t="s">
        <v>387</v>
      </c>
      <c r="D151" s="6" t="s">
        <v>388</v>
      </c>
      <c r="E151" s="4" t="s">
        <v>18</v>
      </c>
      <c r="F151" s="11">
        <v>9789576968464</v>
      </c>
      <c r="G151" s="4">
        <v>1</v>
      </c>
      <c r="H151" s="4">
        <v>350</v>
      </c>
      <c r="I151" s="4">
        <f t="shared" si="6"/>
        <v>350</v>
      </c>
      <c r="J151" s="4" t="s">
        <v>19</v>
      </c>
      <c r="K151" s="4" t="s">
        <v>19</v>
      </c>
      <c r="L151" s="4" t="s">
        <v>19</v>
      </c>
      <c r="M151" s="4"/>
      <c r="N151" s="9">
        <f t="shared" si="7"/>
        <v>124448</v>
      </c>
    </row>
    <row r="152" spans="1:14" s="9" customFormat="1" ht="19.5" x14ac:dyDescent="0.25">
      <c r="A152" s="4">
        <v>149</v>
      </c>
      <c r="B152" s="6" t="s">
        <v>391</v>
      </c>
      <c r="C152" s="6" t="s">
        <v>392</v>
      </c>
      <c r="D152" s="6" t="s">
        <v>393</v>
      </c>
      <c r="E152" s="4" t="s">
        <v>18</v>
      </c>
      <c r="F152" s="11">
        <v>9789869597135</v>
      </c>
      <c r="G152" s="4">
        <v>1</v>
      </c>
      <c r="H152" s="4">
        <v>350</v>
      </c>
      <c r="I152" s="4">
        <f t="shared" si="6"/>
        <v>350</v>
      </c>
      <c r="J152" s="4" t="s">
        <v>19</v>
      </c>
      <c r="K152" s="4" t="s">
        <v>19</v>
      </c>
      <c r="L152" s="4" t="s">
        <v>19</v>
      </c>
      <c r="M152" s="4"/>
      <c r="N152" s="9">
        <f t="shared" si="7"/>
        <v>124798</v>
      </c>
    </row>
    <row r="153" spans="1:14" s="9" customFormat="1" ht="19.5" x14ac:dyDescent="0.25">
      <c r="A153" s="4">
        <v>150</v>
      </c>
      <c r="B153" s="6" t="s">
        <v>394</v>
      </c>
      <c r="C153" s="6" t="s">
        <v>798</v>
      </c>
      <c r="D153" s="6" t="s">
        <v>395</v>
      </c>
      <c r="E153" s="4" t="s">
        <v>18</v>
      </c>
      <c r="F153" s="11">
        <v>9789862115282</v>
      </c>
      <c r="G153" s="4">
        <v>1</v>
      </c>
      <c r="H153" s="4">
        <v>270</v>
      </c>
      <c r="I153" s="4">
        <f t="shared" si="6"/>
        <v>270</v>
      </c>
      <c r="J153" s="4" t="s">
        <v>19</v>
      </c>
      <c r="K153" s="4" t="s">
        <v>19</v>
      </c>
      <c r="L153" s="4" t="s">
        <v>19</v>
      </c>
      <c r="M153" s="4"/>
      <c r="N153" s="9">
        <f t="shared" si="7"/>
        <v>125068</v>
      </c>
    </row>
    <row r="154" spans="1:14" s="9" customFormat="1" ht="19.5" x14ac:dyDescent="0.25">
      <c r="A154" s="4">
        <v>151</v>
      </c>
      <c r="B154" s="6" t="s">
        <v>396</v>
      </c>
      <c r="C154" s="6" t="s">
        <v>397</v>
      </c>
      <c r="D154" s="6" t="s">
        <v>395</v>
      </c>
      <c r="E154" s="4" t="s">
        <v>18</v>
      </c>
      <c r="F154" s="11">
        <v>9789862116210</v>
      </c>
      <c r="G154" s="4">
        <v>1</v>
      </c>
      <c r="H154" s="4">
        <v>280</v>
      </c>
      <c r="I154" s="4">
        <f t="shared" si="6"/>
        <v>280</v>
      </c>
      <c r="J154" s="4" t="s">
        <v>19</v>
      </c>
      <c r="K154" s="4" t="s">
        <v>19</v>
      </c>
      <c r="L154" s="4" t="s">
        <v>19</v>
      </c>
      <c r="M154" s="4"/>
      <c r="N154" s="9">
        <f t="shared" si="7"/>
        <v>125348</v>
      </c>
    </row>
    <row r="155" spans="1:14" s="9" customFormat="1" ht="19.5" x14ac:dyDescent="0.25">
      <c r="A155" s="4">
        <v>152</v>
      </c>
      <c r="B155" s="6" t="s">
        <v>398</v>
      </c>
      <c r="C155" s="6" t="s">
        <v>399</v>
      </c>
      <c r="D155" s="6" t="s">
        <v>400</v>
      </c>
      <c r="E155" s="4" t="s">
        <v>18</v>
      </c>
      <c r="F155" s="11">
        <v>9789866039423</v>
      </c>
      <c r="G155" s="4">
        <v>1</v>
      </c>
      <c r="H155" s="4">
        <v>299</v>
      </c>
      <c r="I155" s="4">
        <f t="shared" si="6"/>
        <v>299</v>
      </c>
      <c r="J155" s="4" t="s">
        <v>19</v>
      </c>
      <c r="K155" s="4" t="s">
        <v>19</v>
      </c>
      <c r="L155" s="4" t="s">
        <v>19</v>
      </c>
      <c r="M155" s="4"/>
      <c r="N155" s="9">
        <f t="shared" si="7"/>
        <v>125647</v>
      </c>
    </row>
    <row r="156" spans="1:14" s="9" customFormat="1" ht="19.5" x14ac:dyDescent="0.25">
      <c r="A156" s="4">
        <v>153</v>
      </c>
      <c r="B156" s="6" t="s">
        <v>401</v>
      </c>
      <c r="C156" s="6" t="s">
        <v>402</v>
      </c>
      <c r="D156" s="6" t="s">
        <v>403</v>
      </c>
      <c r="E156" s="4" t="s">
        <v>18</v>
      </c>
      <c r="F156" s="11">
        <v>9789864793624</v>
      </c>
      <c r="G156" s="4">
        <v>1</v>
      </c>
      <c r="H156" s="4">
        <v>320</v>
      </c>
      <c r="I156" s="4">
        <f t="shared" si="6"/>
        <v>320</v>
      </c>
      <c r="J156" s="4" t="s">
        <v>19</v>
      </c>
      <c r="K156" s="4" t="s">
        <v>19</v>
      </c>
      <c r="L156" s="4" t="s">
        <v>19</v>
      </c>
      <c r="M156" s="4"/>
      <c r="N156" s="9">
        <f t="shared" si="7"/>
        <v>125967</v>
      </c>
    </row>
    <row r="157" spans="1:14" s="9" customFormat="1" ht="19.5" x14ac:dyDescent="0.25">
      <c r="A157" s="4">
        <v>154</v>
      </c>
      <c r="B157" s="6" t="s">
        <v>404</v>
      </c>
      <c r="C157" s="6" t="s">
        <v>405</v>
      </c>
      <c r="D157" s="6" t="s">
        <v>395</v>
      </c>
      <c r="E157" s="4" t="s">
        <v>18</v>
      </c>
      <c r="F157" s="11">
        <v>9789862115015</v>
      </c>
      <c r="G157" s="4">
        <v>1</v>
      </c>
      <c r="H157" s="4">
        <v>280</v>
      </c>
      <c r="I157" s="4">
        <f t="shared" si="6"/>
        <v>280</v>
      </c>
      <c r="J157" s="4" t="s">
        <v>19</v>
      </c>
      <c r="K157" s="4" t="s">
        <v>19</v>
      </c>
      <c r="L157" s="4" t="s">
        <v>19</v>
      </c>
      <c r="M157" s="4"/>
      <c r="N157" s="9">
        <f t="shared" si="7"/>
        <v>126247</v>
      </c>
    </row>
    <row r="158" spans="1:14" s="9" customFormat="1" ht="39" x14ac:dyDescent="0.25">
      <c r="A158" s="4">
        <v>155</v>
      </c>
      <c r="B158" s="6" t="s">
        <v>406</v>
      </c>
      <c r="C158" s="6" t="s">
        <v>407</v>
      </c>
      <c r="D158" s="6" t="s">
        <v>27</v>
      </c>
      <c r="E158" s="4" t="s">
        <v>18</v>
      </c>
      <c r="F158" s="11">
        <v>9789869333986</v>
      </c>
      <c r="G158" s="4">
        <v>1</v>
      </c>
      <c r="H158" s="4">
        <v>360</v>
      </c>
      <c r="I158" s="4">
        <f t="shared" si="6"/>
        <v>360</v>
      </c>
      <c r="J158" s="4" t="s">
        <v>19</v>
      </c>
      <c r="K158" s="4" t="s">
        <v>19</v>
      </c>
      <c r="L158" s="4" t="s">
        <v>19</v>
      </c>
      <c r="M158" s="4"/>
      <c r="N158" s="9">
        <f t="shared" si="7"/>
        <v>126607</v>
      </c>
    </row>
    <row r="159" spans="1:14" s="9" customFormat="1" ht="19.5" x14ac:dyDescent="0.25">
      <c r="A159" s="4">
        <v>156</v>
      </c>
      <c r="B159" s="6" t="s">
        <v>408</v>
      </c>
      <c r="C159" s="6" t="s">
        <v>409</v>
      </c>
      <c r="D159" s="6" t="s">
        <v>410</v>
      </c>
      <c r="E159" s="4" t="s">
        <v>18</v>
      </c>
      <c r="F159" s="11">
        <v>9789861985701</v>
      </c>
      <c r="G159" s="4">
        <v>1</v>
      </c>
      <c r="H159" s="4">
        <v>130</v>
      </c>
      <c r="I159" s="4">
        <f t="shared" si="6"/>
        <v>130</v>
      </c>
      <c r="J159" s="4" t="s">
        <v>19</v>
      </c>
      <c r="K159" s="4" t="s">
        <v>19</v>
      </c>
      <c r="L159" s="4" t="s">
        <v>19</v>
      </c>
      <c r="M159" s="4"/>
      <c r="N159" s="9">
        <f t="shared" si="7"/>
        <v>126737</v>
      </c>
    </row>
    <row r="160" spans="1:14" s="9" customFormat="1" ht="19.5" x14ac:dyDescent="0.25">
      <c r="A160" s="4">
        <v>157</v>
      </c>
      <c r="B160" s="6" t="s">
        <v>411</v>
      </c>
      <c r="C160" s="6" t="s">
        <v>409</v>
      </c>
      <c r="D160" s="6" t="s">
        <v>412</v>
      </c>
      <c r="E160" s="4" t="s">
        <v>18</v>
      </c>
      <c r="F160" s="11">
        <v>9789869034395</v>
      </c>
      <c r="G160" s="4">
        <v>1</v>
      </c>
      <c r="H160" s="4">
        <v>250</v>
      </c>
      <c r="I160" s="4">
        <f t="shared" si="6"/>
        <v>250</v>
      </c>
      <c r="J160" s="4" t="s">
        <v>19</v>
      </c>
      <c r="K160" s="4" t="s">
        <v>19</v>
      </c>
      <c r="L160" s="4" t="s">
        <v>19</v>
      </c>
      <c r="M160" s="4"/>
      <c r="N160" s="9">
        <f t="shared" si="7"/>
        <v>126987</v>
      </c>
    </row>
    <row r="161" spans="1:14" s="9" customFormat="1" ht="19.5" x14ac:dyDescent="0.25">
      <c r="A161" s="4">
        <v>158</v>
      </c>
      <c r="B161" s="6" t="s">
        <v>413</v>
      </c>
      <c r="C161" s="6" t="s">
        <v>409</v>
      </c>
      <c r="D161" s="6" t="s">
        <v>31</v>
      </c>
      <c r="E161" s="4" t="s">
        <v>18</v>
      </c>
      <c r="F161" s="11">
        <v>9789861332710</v>
      </c>
      <c r="G161" s="4">
        <v>1</v>
      </c>
      <c r="H161" s="4">
        <v>250</v>
      </c>
      <c r="I161" s="4">
        <f t="shared" si="6"/>
        <v>250</v>
      </c>
      <c r="J161" s="4" t="s">
        <v>19</v>
      </c>
      <c r="K161" s="4" t="s">
        <v>19</v>
      </c>
      <c r="L161" s="4" t="s">
        <v>19</v>
      </c>
      <c r="M161" s="4"/>
      <c r="N161" s="9">
        <f t="shared" si="7"/>
        <v>127237</v>
      </c>
    </row>
    <row r="162" spans="1:14" s="9" customFormat="1" ht="39" x14ac:dyDescent="0.25">
      <c r="A162" s="4">
        <v>159</v>
      </c>
      <c r="B162" s="6" t="s">
        <v>414</v>
      </c>
      <c r="C162" s="6" t="s">
        <v>409</v>
      </c>
      <c r="D162" s="6" t="s">
        <v>415</v>
      </c>
      <c r="E162" s="4" t="s">
        <v>18</v>
      </c>
      <c r="F162" s="11">
        <v>9789577515056</v>
      </c>
      <c r="G162" s="4">
        <v>1</v>
      </c>
      <c r="H162" s="4">
        <v>250</v>
      </c>
      <c r="I162" s="4">
        <f t="shared" si="6"/>
        <v>250</v>
      </c>
      <c r="J162" s="4" t="s">
        <v>19</v>
      </c>
      <c r="K162" s="4" t="s">
        <v>19</v>
      </c>
      <c r="L162" s="4" t="s">
        <v>19</v>
      </c>
      <c r="M162" s="4"/>
      <c r="N162" s="9">
        <f t="shared" si="7"/>
        <v>127487</v>
      </c>
    </row>
    <row r="163" spans="1:14" s="9" customFormat="1" ht="39" x14ac:dyDescent="0.25">
      <c r="A163" s="4">
        <v>160</v>
      </c>
      <c r="B163" s="6" t="s">
        <v>416</v>
      </c>
      <c r="C163" s="6" t="s">
        <v>417</v>
      </c>
      <c r="D163" s="6" t="s">
        <v>178</v>
      </c>
      <c r="E163" s="4" t="s">
        <v>18</v>
      </c>
      <c r="F163" s="12" t="s">
        <v>418</v>
      </c>
      <c r="G163" s="4">
        <v>2</v>
      </c>
      <c r="H163" s="4">
        <v>420</v>
      </c>
      <c r="I163" s="4">
        <f t="shared" si="6"/>
        <v>840</v>
      </c>
      <c r="J163" s="4" t="s">
        <v>19</v>
      </c>
      <c r="K163" s="4" t="s">
        <v>19</v>
      </c>
      <c r="L163" s="4" t="s">
        <v>19</v>
      </c>
      <c r="M163" s="18"/>
      <c r="N163" s="9">
        <f t="shared" si="7"/>
        <v>128327</v>
      </c>
    </row>
    <row r="164" spans="1:14" s="9" customFormat="1" ht="39" x14ac:dyDescent="0.25">
      <c r="A164" s="4">
        <v>161</v>
      </c>
      <c r="B164" s="6" t="s">
        <v>419</v>
      </c>
      <c r="C164" s="6" t="s">
        <v>417</v>
      </c>
      <c r="D164" s="6" t="s">
        <v>178</v>
      </c>
      <c r="E164" s="4" t="s">
        <v>18</v>
      </c>
      <c r="F164" s="12" t="s">
        <v>420</v>
      </c>
      <c r="G164" s="4">
        <v>2</v>
      </c>
      <c r="H164" s="4">
        <v>450</v>
      </c>
      <c r="I164" s="4">
        <f t="shared" si="6"/>
        <v>900</v>
      </c>
      <c r="J164" s="4" t="s">
        <v>19</v>
      </c>
      <c r="K164" s="4" t="s">
        <v>19</v>
      </c>
      <c r="L164" s="4" t="s">
        <v>19</v>
      </c>
      <c r="M164" s="18"/>
      <c r="N164" s="9">
        <f t="shared" si="7"/>
        <v>129227</v>
      </c>
    </row>
    <row r="165" spans="1:14" s="9" customFormat="1" ht="39" x14ac:dyDescent="0.25">
      <c r="A165" s="4">
        <v>162</v>
      </c>
      <c r="B165" s="6" t="s">
        <v>421</v>
      </c>
      <c r="C165" s="6" t="s">
        <v>417</v>
      </c>
      <c r="D165" s="6" t="s">
        <v>178</v>
      </c>
      <c r="E165" s="4" t="s">
        <v>18</v>
      </c>
      <c r="F165" s="12" t="s">
        <v>422</v>
      </c>
      <c r="G165" s="4">
        <v>2</v>
      </c>
      <c r="H165" s="4">
        <v>450</v>
      </c>
      <c r="I165" s="4">
        <f t="shared" si="6"/>
        <v>900</v>
      </c>
      <c r="J165" s="4" t="s">
        <v>19</v>
      </c>
      <c r="K165" s="4" t="s">
        <v>19</v>
      </c>
      <c r="L165" s="4" t="s">
        <v>19</v>
      </c>
      <c r="M165" s="18"/>
      <c r="N165" s="9">
        <f t="shared" si="7"/>
        <v>130127</v>
      </c>
    </row>
    <row r="166" spans="1:14" s="9" customFormat="1" ht="39" x14ac:dyDescent="0.25">
      <c r="A166" s="4">
        <v>163</v>
      </c>
      <c r="B166" s="6" t="s">
        <v>423</v>
      </c>
      <c r="C166" s="21" t="s">
        <v>424</v>
      </c>
      <c r="D166" s="21" t="s">
        <v>425</v>
      </c>
      <c r="E166" s="4" t="s">
        <v>18</v>
      </c>
      <c r="F166" s="12" t="s">
        <v>426</v>
      </c>
      <c r="G166" s="4">
        <v>1</v>
      </c>
      <c r="H166" s="4">
        <v>380</v>
      </c>
      <c r="I166" s="4">
        <f t="shared" si="6"/>
        <v>380</v>
      </c>
      <c r="J166" s="4" t="s">
        <v>19</v>
      </c>
      <c r="K166" s="4" t="s">
        <v>19</v>
      </c>
      <c r="L166" s="4" t="s">
        <v>19</v>
      </c>
      <c r="M166" s="18"/>
      <c r="N166" s="9">
        <f t="shared" si="7"/>
        <v>130507</v>
      </c>
    </row>
    <row r="167" spans="1:14" s="9" customFormat="1" ht="39" x14ac:dyDescent="0.25">
      <c r="A167" s="4">
        <v>164</v>
      </c>
      <c r="B167" s="6" t="s">
        <v>427</v>
      </c>
      <c r="C167" s="21" t="s">
        <v>428</v>
      </c>
      <c r="D167" s="21" t="s">
        <v>429</v>
      </c>
      <c r="E167" s="4" t="s">
        <v>18</v>
      </c>
      <c r="F167" s="12" t="s">
        <v>430</v>
      </c>
      <c r="G167" s="4">
        <v>2</v>
      </c>
      <c r="H167" s="4">
        <v>350</v>
      </c>
      <c r="I167" s="4">
        <f t="shared" si="6"/>
        <v>700</v>
      </c>
      <c r="J167" s="4" t="s">
        <v>19</v>
      </c>
      <c r="K167" s="4" t="s">
        <v>19</v>
      </c>
      <c r="L167" s="4" t="s">
        <v>19</v>
      </c>
      <c r="M167" s="18"/>
      <c r="N167" s="9">
        <f t="shared" si="7"/>
        <v>131207</v>
      </c>
    </row>
    <row r="168" spans="1:14" s="9" customFormat="1" ht="39" x14ac:dyDescent="0.25">
      <c r="A168" s="4">
        <v>165</v>
      </c>
      <c r="B168" s="6" t="s">
        <v>431</v>
      </c>
      <c r="C168" s="21" t="s">
        <v>432</v>
      </c>
      <c r="D168" s="21" t="s">
        <v>433</v>
      </c>
      <c r="E168" s="4" t="s">
        <v>18</v>
      </c>
      <c r="F168" s="12" t="s">
        <v>434</v>
      </c>
      <c r="G168" s="4">
        <v>1</v>
      </c>
      <c r="H168" s="4">
        <v>399</v>
      </c>
      <c r="I168" s="4">
        <f t="shared" si="6"/>
        <v>399</v>
      </c>
      <c r="J168" s="4" t="s">
        <v>19</v>
      </c>
      <c r="K168" s="4" t="s">
        <v>19</v>
      </c>
      <c r="L168" s="4" t="s">
        <v>19</v>
      </c>
      <c r="M168" s="18"/>
      <c r="N168" s="9">
        <f t="shared" si="7"/>
        <v>131606</v>
      </c>
    </row>
    <row r="169" spans="1:14" s="9" customFormat="1" ht="39" x14ac:dyDescent="0.25">
      <c r="A169" s="4">
        <v>166</v>
      </c>
      <c r="B169" s="6" t="s">
        <v>435</v>
      </c>
      <c r="C169" s="6" t="s">
        <v>436</v>
      </c>
      <c r="D169" s="22" t="s">
        <v>169</v>
      </c>
      <c r="E169" s="23" t="s">
        <v>18</v>
      </c>
      <c r="F169" s="12" t="s">
        <v>437</v>
      </c>
      <c r="G169" s="4">
        <v>1</v>
      </c>
      <c r="H169" s="4">
        <v>1499</v>
      </c>
      <c r="I169" s="4">
        <f t="shared" si="6"/>
        <v>1499</v>
      </c>
      <c r="J169" s="4" t="s">
        <v>19</v>
      </c>
      <c r="K169" s="4" t="s">
        <v>19</v>
      </c>
      <c r="L169" s="4" t="s">
        <v>19</v>
      </c>
      <c r="M169" s="18"/>
      <c r="N169" s="9">
        <f t="shared" si="7"/>
        <v>133105</v>
      </c>
    </row>
    <row r="170" spans="1:14" s="9" customFormat="1" ht="39" x14ac:dyDescent="0.25">
      <c r="A170" s="4">
        <v>167</v>
      </c>
      <c r="B170" s="6" t="s">
        <v>438</v>
      </c>
      <c r="C170" s="6" t="s">
        <v>439</v>
      </c>
      <c r="D170" s="22" t="s">
        <v>27</v>
      </c>
      <c r="E170" s="23" t="s">
        <v>18</v>
      </c>
      <c r="F170" s="12" t="s">
        <v>440</v>
      </c>
      <c r="G170" s="4">
        <v>1</v>
      </c>
      <c r="H170" s="4">
        <v>350</v>
      </c>
      <c r="I170" s="4">
        <f t="shared" si="6"/>
        <v>350</v>
      </c>
      <c r="J170" s="4" t="s">
        <v>19</v>
      </c>
      <c r="K170" s="4" t="s">
        <v>19</v>
      </c>
      <c r="L170" s="4" t="s">
        <v>19</v>
      </c>
      <c r="M170" s="18"/>
      <c r="N170" s="9">
        <f t="shared" si="7"/>
        <v>133455</v>
      </c>
    </row>
    <row r="171" spans="1:14" s="9" customFormat="1" ht="39" x14ac:dyDescent="0.25">
      <c r="A171" s="4">
        <v>168</v>
      </c>
      <c r="B171" s="6" t="s">
        <v>441</v>
      </c>
      <c r="C171" s="6" t="s">
        <v>439</v>
      </c>
      <c r="D171" s="22" t="s">
        <v>27</v>
      </c>
      <c r="E171" s="23" t="s">
        <v>18</v>
      </c>
      <c r="F171" s="12" t="s">
        <v>442</v>
      </c>
      <c r="G171" s="4">
        <v>1</v>
      </c>
      <c r="H171" s="4">
        <v>350</v>
      </c>
      <c r="I171" s="4">
        <f t="shared" si="6"/>
        <v>350</v>
      </c>
      <c r="J171" s="4" t="s">
        <v>19</v>
      </c>
      <c r="K171" s="4" t="s">
        <v>19</v>
      </c>
      <c r="L171" s="4" t="s">
        <v>19</v>
      </c>
      <c r="M171" s="18"/>
      <c r="N171" s="9">
        <f t="shared" si="7"/>
        <v>133805</v>
      </c>
    </row>
    <row r="172" spans="1:14" s="9" customFormat="1" ht="58.5" x14ac:dyDescent="0.25">
      <c r="A172" s="4">
        <v>169</v>
      </c>
      <c r="B172" s="6" t="s">
        <v>443</v>
      </c>
      <c r="C172" s="6" t="s">
        <v>444</v>
      </c>
      <c r="D172" s="22" t="s">
        <v>445</v>
      </c>
      <c r="E172" s="23" t="s">
        <v>18</v>
      </c>
      <c r="F172" s="12" t="s">
        <v>446</v>
      </c>
      <c r="G172" s="4">
        <v>1</v>
      </c>
      <c r="H172" s="4">
        <v>390</v>
      </c>
      <c r="I172" s="4">
        <f t="shared" si="6"/>
        <v>390</v>
      </c>
      <c r="J172" s="4" t="s">
        <v>19</v>
      </c>
      <c r="K172" s="4" t="s">
        <v>19</v>
      </c>
      <c r="L172" s="4" t="s">
        <v>19</v>
      </c>
      <c r="M172" s="18"/>
      <c r="N172" s="9">
        <f t="shared" si="7"/>
        <v>134195</v>
      </c>
    </row>
    <row r="173" spans="1:14" s="9" customFormat="1" ht="39" x14ac:dyDescent="0.25">
      <c r="A173" s="4">
        <v>170</v>
      </c>
      <c r="B173" s="6" t="s">
        <v>447</v>
      </c>
      <c r="C173" s="6" t="s">
        <v>448</v>
      </c>
      <c r="D173" s="22" t="s">
        <v>449</v>
      </c>
      <c r="E173" s="23" t="s">
        <v>18</v>
      </c>
      <c r="F173" s="12" t="s">
        <v>450</v>
      </c>
      <c r="G173" s="4">
        <v>1</v>
      </c>
      <c r="H173" s="4">
        <v>480</v>
      </c>
      <c r="I173" s="4">
        <f t="shared" si="6"/>
        <v>480</v>
      </c>
      <c r="J173" s="4" t="s">
        <v>19</v>
      </c>
      <c r="K173" s="4" t="s">
        <v>19</v>
      </c>
      <c r="L173" s="4" t="s">
        <v>19</v>
      </c>
      <c r="M173" s="18"/>
      <c r="N173" s="9">
        <f t="shared" si="7"/>
        <v>134675</v>
      </c>
    </row>
    <row r="174" spans="1:14" s="9" customFormat="1" ht="39" x14ac:dyDescent="0.25">
      <c r="A174" s="4">
        <v>171</v>
      </c>
      <c r="B174" s="6" t="s">
        <v>451</v>
      </c>
      <c r="C174" s="6" t="s">
        <v>452</v>
      </c>
      <c r="D174" s="22" t="s">
        <v>453</v>
      </c>
      <c r="E174" s="23" t="s">
        <v>18</v>
      </c>
      <c r="F174" s="12" t="s">
        <v>454</v>
      </c>
      <c r="G174" s="4">
        <v>1</v>
      </c>
      <c r="H174" s="4">
        <v>320</v>
      </c>
      <c r="I174" s="4">
        <f t="shared" si="6"/>
        <v>320</v>
      </c>
      <c r="J174" s="4" t="s">
        <v>19</v>
      </c>
      <c r="K174" s="4" t="s">
        <v>19</v>
      </c>
      <c r="L174" s="4" t="s">
        <v>19</v>
      </c>
      <c r="M174" s="18"/>
      <c r="N174" s="9">
        <f t="shared" si="7"/>
        <v>134995</v>
      </c>
    </row>
    <row r="175" spans="1:14" s="9" customFormat="1" ht="19.5" x14ac:dyDescent="0.25">
      <c r="A175" s="4">
        <v>172</v>
      </c>
      <c r="B175" s="6" t="s">
        <v>455</v>
      </c>
      <c r="C175" s="6" t="s">
        <v>456</v>
      </c>
      <c r="D175" s="22" t="s">
        <v>457</v>
      </c>
      <c r="E175" s="23" t="s">
        <v>18</v>
      </c>
      <c r="F175" s="24">
        <v>9789866076565</v>
      </c>
      <c r="G175" s="4">
        <v>1</v>
      </c>
      <c r="H175" s="4">
        <v>420</v>
      </c>
      <c r="I175" s="4">
        <f t="shared" si="6"/>
        <v>420</v>
      </c>
      <c r="J175" s="4" t="s">
        <v>19</v>
      </c>
      <c r="K175" s="4" t="s">
        <v>19</v>
      </c>
      <c r="L175" s="4" t="s">
        <v>19</v>
      </c>
      <c r="M175" s="18"/>
      <c r="N175" s="9">
        <f t="shared" si="7"/>
        <v>135415</v>
      </c>
    </row>
    <row r="176" spans="1:14" s="9" customFormat="1" ht="19.5" x14ac:dyDescent="0.25">
      <c r="A176" s="4">
        <v>173</v>
      </c>
      <c r="B176" s="6" t="s">
        <v>458</v>
      </c>
      <c r="C176" s="6" t="s">
        <v>459</v>
      </c>
      <c r="D176" s="22" t="s">
        <v>460</v>
      </c>
      <c r="E176" s="23" t="s">
        <v>18</v>
      </c>
      <c r="F176" s="24">
        <v>9789863123682</v>
      </c>
      <c r="G176" s="4">
        <v>1</v>
      </c>
      <c r="H176" s="4">
        <v>680</v>
      </c>
      <c r="I176" s="4">
        <f t="shared" si="6"/>
        <v>680</v>
      </c>
      <c r="J176" s="4" t="s">
        <v>19</v>
      </c>
      <c r="K176" s="4" t="s">
        <v>19</v>
      </c>
      <c r="L176" s="4" t="s">
        <v>19</v>
      </c>
      <c r="M176" s="18"/>
      <c r="N176" s="9">
        <f t="shared" si="7"/>
        <v>136095</v>
      </c>
    </row>
    <row r="177" spans="1:14" s="9" customFormat="1" ht="58.5" x14ac:dyDescent="0.25">
      <c r="A177" s="4">
        <v>174</v>
      </c>
      <c r="B177" s="6" t="s">
        <v>461</v>
      </c>
      <c r="C177" s="6" t="s">
        <v>459</v>
      </c>
      <c r="D177" s="22" t="s">
        <v>460</v>
      </c>
      <c r="E177" s="23" t="s">
        <v>18</v>
      </c>
      <c r="F177" s="24">
        <v>9789863123439</v>
      </c>
      <c r="G177" s="4">
        <v>1</v>
      </c>
      <c r="H177" s="4">
        <v>699</v>
      </c>
      <c r="I177" s="4">
        <f t="shared" si="6"/>
        <v>699</v>
      </c>
      <c r="J177" s="4" t="s">
        <v>19</v>
      </c>
      <c r="K177" s="4" t="s">
        <v>19</v>
      </c>
      <c r="L177" s="4" t="s">
        <v>19</v>
      </c>
      <c r="M177" s="18"/>
      <c r="N177" s="9">
        <f t="shared" si="7"/>
        <v>136794</v>
      </c>
    </row>
    <row r="178" spans="1:14" s="9" customFormat="1" ht="58.5" x14ac:dyDescent="0.25">
      <c r="A178" s="4">
        <v>175</v>
      </c>
      <c r="B178" s="6" t="s">
        <v>462</v>
      </c>
      <c r="C178" s="6" t="s">
        <v>463</v>
      </c>
      <c r="D178" s="22" t="s">
        <v>464</v>
      </c>
      <c r="E178" s="23" t="s">
        <v>18</v>
      </c>
      <c r="F178" s="24">
        <v>9789864555307</v>
      </c>
      <c r="G178" s="4">
        <v>1</v>
      </c>
      <c r="H178" s="4">
        <v>150</v>
      </c>
      <c r="I178" s="4">
        <f t="shared" si="6"/>
        <v>150</v>
      </c>
      <c r="J178" s="4" t="s">
        <v>19</v>
      </c>
      <c r="K178" s="4" t="s">
        <v>19</v>
      </c>
      <c r="L178" s="4" t="s">
        <v>19</v>
      </c>
      <c r="M178" s="18"/>
      <c r="N178" s="9">
        <f t="shared" si="7"/>
        <v>136944</v>
      </c>
    </row>
    <row r="179" spans="1:14" s="9" customFormat="1" ht="19.5" x14ac:dyDescent="0.25">
      <c r="A179" s="4">
        <v>176</v>
      </c>
      <c r="B179" s="6" t="s">
        <v>465</v>
      </c>
      <c r="C179" s="6" t="s">
        <v>466</v>
      </c>
      <c r="D179" s="22" t="s">
        <v>467</v>
      </c>
      <c r="E179" s="23" t="s">
        <v>18</v>
      </c>
      <c r="F179" s="24">
        <v>9789574741502</v>
      </c>
      <c r="G179" s="4">
        <v>1</v>
      </c>
      <c r="H179" s="4">
        <v>450</v>
      </c>
      <c r="I179" s="4">
        <f t="shared" si="6"/>
        <v>450</v>
      </c>
      <c r="J179" s="4" t="s">
        <v>19</v>
      </c>
      <c r="K179" s="4" t="s">
        <v>19</v>
      </c>
      <c r="L179" s="4" t="s">
        <v>19</v>
      </c>
      <c r="M179" s="18"/>
      <c r="N179" s="9">
        <f t="shared" si="7"/>
        <v>137394</v>
      </c>
    </row>
    <row r="180" spans="1:14" s="9" customFormat="1" ht="39" x14ac:dyDescent="0.25">
      <c r="A180" s="4">
        <v>177</v>
      </c>
      <c r="B180" s="6" t="s">
        <v>468</v>
      </c>
      <c r="C180" s="6" t="s">
        <v>469</v>
      </c>
      <c r="D180" s="22" t="s">
        <v>464</v>
      </c>
      <c r="E180" s="23" t="s">
        <v>18</v>
      </c>
      <c r="F180" s="24">
        <v>9789864559282</v>
      </c>
      <c r="G180" s="4">
        <v>1</v>
      </c>
      <c r="H180" s="4">
        <v>450</v>
      </c>
      <c r="I180" s="4">
        <f t="shared" si="6"/>
        <v>450</v>
      </c>
      <c r="J180" s="4" t="s">
        <v>19</v>
      </c>
      <c r="K180" s="4" t="s">
        <v>19</v>
      </c>
      <c r="L180" s="4" t="s">
        <v>19</v>
      </c>
      <c r="M180" s="18"/>
      <c r="N180" s="9">
        <f t="shared" si="7"/>
        <v>137844</v>
      </c>
    </row>
    <row r="181" spans="1:14" s="9" customFormat="1" ht="39" x14ac:dyDescent="0.25">
      <c r="A181" s="4">
        <v>178</v>
      </c>
      <c r="B181" s="6" t="s">
        <v>470</v>
      </c>
      <c r="C181" s="6" t="s">
        <v>471</v>
      </c>
      <c r="D181" s="22" t="s">
        <v>464</v>
      </c>
      <c r="E181" s="23" t="s">
        <v>18</v>
      </c>
      <c r="F181" s="11" t="s">
        <v>472</v>
      </c>
      <c r="G181" s="4">
        <v>1</v>
      </c>
      <c r="H181" s="4">
        <v>390</v>
      </c>
      <c r="I181" s="4">
        <f t="shared" si="6"/>
        <v>390</v>
      </c>
      <c r="J181" s="4" t="s">
        <v>19</v>
      </c>
      <c r="K181" s="4" t="s">
        <v>19</v>
      </c>
      <c r="L181" s="4" t="s">
        <v>19</v>
      </c>
      <c r="M181" s="4"/>
      <c r="N181" s="9">
        <f t="shared" si="7"/>
        <v>138234</v>
      </c>
    </row>
    <row r="182" spans="1:14" s="9" customFormat="1" ht="19.5" x14ac:dyDescent="0.25">
      <c r="A182" s="4">
        <v>179</v>
      </c>
      <c r="B182" s="6" t="s">
        <v>473</v>
      </c>
      <c r="C182" s="6" t="s">
        <v>474</v>
      </c>
      <c r="D182" s="22" t="s">
        <v>464</v>
      </c>
      <c r="E182" s="23" t="s">
        <v>18</v>
      </c>
      <c r="F182" s="24">
        <v>9789864556472</v>
      </c>
      <c r="G182" s="4">
        <v>1</v>
      </c>
      <c r="H182" s="4">
        <v>220</v>
      </c>
      <c r="I182" s="4">
        <f t="shared" si="6"/>
        <v>220</v>
      </c>
      <c r="J182" s="4" t="s">
        <v>19</v>
      </c>
      <c r="K182" s="4" t="s">
        <v>19</v>
      </c>
      <c r="L182" s="4" t="s">
        <v>19</v>
      </c>
      <c r="M182" s="18"/>
      <c r="N182" s="9">
        <f t="shared" si="7"/>
        <v>138454</v>
      </c>
    </row>
    <row r="183" spans="1:14" s="9" customFormat="1" ht="39" x14ac:dyDescent="0.25">
      <c r="A183" s="4">
        <v>180</v>
      </c>
      <c r="B183" s="6" t="s">
        <v>475</v>
      </c>
      <c r="C183" s="6" t="s">
        <v>476</v>
      </c>
      <c r="D183" s="22" t="s">
        <v>464</v>
      </c>
      <c r="E183" s="23" t="s">
        <v>18</v>
      </c>
      <c r="F183" s="24">
        <v>9789864557738</v>
      </c>
      <c r="G183" s="4">
        <v>1</v>
      </c>
      <c r="H183" s="4">
        <v>300</v>
      </c>
      <c r="I183" s="4">
        <f t="shared" si="6"/>
        <v>300</v>
      </c>
      <c r="J183" s="4" t="s">
        <v>19</v>
      </c>
      <c r="K183" s="4" t="s">
        <v>19</v>
      </c>
      <c r="L183" s="4" t="s">
        <v>19</v>
      </c>
      <c r="M183" s="18"/>
      <c r="N183" s="9">
        <f t="shared" si="7"/>
        <v>138754</v>
      </c>
    </row>
    <row r="184" spans="1:14" s="9" customFormat="1" ht="39" x14ac:dyDescent="0.25">
      <c r="A184" s="4">
        <v>181</v>
      </c>
      <c r="B184" s="6" t="s">
        <v>477</v>
      </c>
      <c r="C184" s="6" t="s">
        <v>478</v>
      </c>
      <c r="D184" s="22" t="s">
        <v>479</v>
      </c>
      <c r="E184" s="23" t="s">
        <v>18</v>
      </c>
      <c r="F184" s="24">
        <v>9789864757565</v>
      </c>
      <c r="G184" s="4">
        <v>1</v>
      </c>
      <c r="H184" s="4">
        <v>520</v>
      </c>
      <c r="I184" s="4">
        <f t="shared" si="6"/>
        <v>520</v>
      </c>
      <c r="J184" s="4" t="s">
        <v>19</v>
      </c>
      <c r="K184" s="4" t="s">
        <v>19</v>
      </c>
      <c r="L184" s="4" t="s">
        <v>19</v>
      </c>
      <c r="M184" s="18"/>
      <c r="N184" s="9">
        <f t="shared" si="7"/>
        <v>139274</v>
      </c>
    </row>
    <row r="185" spans="1:14" s="9" customFormat="1" ht="39" x14ac:dyDescent="0.25">
      <c r="A185" s="4">
        <v>182</v>
      </c>
      <c r="B185" s="6" t="s">
        <v>480</v>
      </c>
      <c r="C185" s="6" t="s">
        <v>481</v>
      </c>
      <c r="D185" s="22" t="s">
        <v>460</v>
      </c>
      <c r="E185" s="23" t="s">
        <v>18</v>
      </c>
      <c r="F185" s="24">
        <v>4712946750746</v>
      </c>
      <c r="G185" s="4">
        <v>1</v>
      </c>
      <c r="H185" s="4">
        <v>750</v>
      </c>
      <c r="I185" s="4">
        <f t="shared" si="6"/>
        <v>750</v>
      </c>
      <c r="J185" s="4" t="s">
        <v>19</v>
      </c>
      <c r="K185" s="4" t="s">
        <v>19</v>
      </c>
      <c r="L185" s="4" t="s">
        <v>19</v>
      </c>
      <c r="M185" s="18"/>
      <c r="N185" s="9">
        <f t="shared" si="7"/>
        <v>140024</v>
      </c>
    </row>
    <row r="186" spans="1:14" s="9" customFormat="1" ht="39" x14ac:dyDescent="0.25">
      <c r="A186" s="4">
        <v>183</v>
      </c>
      <c r="B186" s="12" t="s">
        <v>482</v>
      </c>
      <c r="C186" s="12" t="s">
        <v>483</v>
      </c>
      <c r="D186" s="12" t="s">
        <v>27</v>
      </c>
      <c r="E186" s="4" t="s">
        <v>18</v>
      </c>
      <c r="F186" s="12" t="s">
        <v>484</v>
      </c>
      <c r="G186" s="4">
        <v>1</v>
      </c>
      <c r="H186" s="4">
        <v>280</v>
      </c>
      <c r="I186" s="4">
        <f t="shared" si="6"/>
        <v>280</v>
      </c>
      <c r="J186" s="4" t="s">
        <v>19</v>
      </c>
      <c r="K186" s="4" t="s">
        <v>19</v>
      </c>
      <c r="L186" s="4" t="s">
        <v>19</v>
      </c>
      <c r="M186" s="18"/>
      <c r="N186" s="9">
        <f t="shared" si="7"/>
        <v>140304</v>
      </c>
    </row>
    <row r="187" spans="1:14" s="9" customFormat="1" ht="39" x14ac:dyDescent="0.25">
      <c r="A187" s="4">
        <v>184</v>
      </c>
      <c r="B187" s="12" t="s">
        <v>485</v>
      </c>
      <c r="C187" s="12" t="s">
        <v>483</v>
      </c>
      <c r="D187" s="12" t="s">
        <v>27</v>
      </c>
      <c r="E187" s="4" t="s">
        <v>18</v>
      </c>
      <c r="F187" s="12" t="s">
        <v>486</v>
      </c>
      <c r="G187" s="4">
        <v>1</v>
      </c>
      <c r="H187" s="4">
        <v>280</v>
      </c>
      <c r="I187" s="4">
        <f t="shared" si="6"/>
        <v>280</v>
      </c>
      <c r="J187" s="4" t="s">
        <v>19</v>
      </c>
      <c r="K187" s="4" t="s">
        <v>19</v>
      </c>
      <c r="L187" s="4" t="s">
        <v>19</v>
      </c>
      <c r="M187" s="18"/>
      <c r="N187" s="9">
        <f t="shared" si="7"/>
        <v>140584</v>
      </c>
    </row>
    <row r="188" spans="1:14" s="9" customFormat="1" ht="39" x14ac:dyDescent="0.25">
      <c r="A188" s="4">
        <v>185</v>
      </c>
      <c r="B188" s="12" t="s">
        <v>487</v>
      </c>
      <c r="C188" s="12" t="s">
        <v>483</v>
      </c>
      <c r="D188" s="12" t="s">
        <v>27</v>
      </c>
      <c r="E188" s="4" t="s">
        <v>18</v>
      </c>
      <c r="F188" s="12" t="s">
        <v>488</v>
      </c>
      <c r="G188" s="4">
        <v>1</v>
      </c>
      <c r="H188" s="4">
        <v>280</v>
      </c>
      <c r="I188" s="4">
        <f t="shared" si="6"/>
        <v>280</v>
      </c>
      <c r="J188" s="4" t="s">
        <v>19</v>
      </c>
      <c r="K188" s="4" t="s">
        <v>19</v>
      </c>
      <c r="L188" s="4" t="s">
        <v>19</v>
      </c>
      <c r="M188" s="18"/>
      <c r="N188" s="9">
        <f t="shared" si="7"/>
        <v>140864</v>
      </c>
    </row>
    <row r="189" spans="1:14" s="9" customFormat="1" ht="19.5" x14ac:dyDescent="0.25">
      <c r="A189" s="4">
        <v>186</v>
      </c>
      <c r="B189" s="12" t="s">
        <v>489</v>
      </c>
      <c r="C189" s="12" t="s">
        <v>490</v>
      </c>
      <c r="D189" s="12" t="s">
        <v>491</v>
      </c>
      <c r="E189" s="4" t="s">
        <v>18</v>
      </c>
      <c r="F189" s="12" t="s">
        <v>492</v>
      </c>
      <c r="G189" s="4">
        <v>1</v>
      </c>
      <c r="H189" s="4">
        <v>220</v>
      </c>
      <c r="I189" s="4">
        <f t="shared" si="6"/>
        <v>220</v>
      </c>
      <c r="J189" s="4" t="s">
        <v>19</v>
      </c>
      <c r="K189" s="4" t="s">
        <v>19</v>
      </c>
      <c r="L189" s="4" t="s">
        <v>19</v>
      </c>
      <c r="M189" s="18"/>
      <c r="N189" s="9">
        <f t="shared" si="7"/>
        <v>141084</v>
      </c>
    </row>
    <row r="190" spans="1:14" s="9" customFormat="1" ht="39" x14ac:dyDescent="0.25">
      <c r="A190" s="4">
        <v>187</v>
      </c>
      <c r="B190" s="12" t="s">
        <v>493</v>
      </c>
      <c r="C190" s="12" t="s">
        <v>494</v>
      </c>
      <c r="D190" s="12" t="s">
        <v>495</v>
      </c>
      <c r="E190" s="4" t="s">
        <v>18</v>
      </c>
      <c r="F190" s="12" t="s">
        <v>496</v>
      </c>
      <c r="G190" s="4">
        <v>1</v>
      </c>
      <c r="H190" s="4">
        <v>420</v>
      </c>
      <c r="I190" s="4">
        <f t="shared" si="6"/>
        <v>420</v>
      </c>
      <c r="J190" s="4" t="s">
        <v>19</v>
      </c>
      <c r="K190" s="4" t="s">
        <v>19</v>
      </c>
      <c r="L190" s="4" t="s">
        <v>19</v>
      </c>
      <c r="M190" s="18"/>
      <c r="N190" s="9">
        <f t="shared" si="7"/>
        <v>141504</v>
      </c>
    </row>
    <row r="191" spans="1:14" s="9" customFormat="1" ht="39" x14ac:dyDescent="0.25">
      <c r="A191" s="4">
        <v>188</v>
      </c>
      <c r="B191" s="12" t="s">
        <v>497</v>
      </c>
      <c r="C191" s="12" t="s">
        <v>498</v>
      </c>
      <c r="D191" s="12" t="s">
        <v>495</v>
      </c>
      <c r="E191" s="4" t="s">
        <v>18</v>
      </c>
      <c r="F191" s="12" t="s">
        <v>499</v>
      </c>
      <c r="G191" s="4">
        <v>1</v>
      </c>
      <c r="H191" s="4">
        <v>420</v>
      </c>
      <c r="I191" s="4">
        <f t="shared" si="6"/>
        <v>420</v>
      </c>
      <c r="J191" s="4" t="s">
        <v>19</v>
      </c>
      <c r="K191" s="4" t="s">
        <v>19</v>
      </c>
      <c r="L191" s="4" t="s">
        <v>19</v>
      </c>
      <c r="M191" s="18"/>
      <c r="N191" s="9">
        <f t="shared" si="7"/>
        <v>141924</v>
      </c>
    </row>
    <row r="192" spans="1:14" s="9" customFormat="1" ht="39" x14ac:dyDescent="0.25">
      <c r="A192" s="4">
        <v>189</v>
      </c>
      <c r="B192" s="12" t="s">
        <v>500</v>
      </c>
      <c r="C192" s="12" t="s">
        <v>501</v>
      </c>
      <c r="D192" s="12" t="s">
        <v>495</v>
      </c>
      <c r="E192" s="4" t="s">
        <v>18</v>
      </c>
      <c r="F192" s="12" t="s">
        <v>502</v>
      </c>
      <c r="G192" s="4">
        <v>1</v>
      </c>
      <c r="H192" s="4">
        <v>420</v>
      </c>
      <c r="I192" s="4">
        <f t="shared" si="6"/>
        <v>420</v>
      </c>
      <c r="J192" s="4" t="s">
        <v>19</v>
      </c>
      <c r="K192" s="4" t="s">
        <v>19</v>
      </c>
      <c r="L192" s="4" t="s">
        <v>19</v>
      </c>
      <c r="M192" s="18"/>
      <c r="N192" s="9">
        <f t="shared" si="7"/>
        <v>142344</v>
      </c>
    </row>
    <row r="193" spans="1:16" s="9" customFormat="1" ht="39" x14ac:dyDescent="0.25">
      <c r="A193" s="4">
        <v>190</v>
      </c>
      <c r="B193" s="12" t="s">
        <v>503</v>
      </c>
      <c r="C193" s="12" t="s">
        <v>504</v>
      </c>
      <c r="D193" s="12" t="s">
        <v>495</v>
      </c>
      <c r="E193" s="4" t="s">
        <v>18</v>
      </c>
      <c r="F193" s="12" t="s">
        <v>505</v>
      </c>
      <c r="G193" s="4">
        <v>1</v>
      </c>
      <c r="H193" s="4">
        <v>420</v>
      </c>
      <c r="I193" s="4">
        <f t="shared" si="6"/>
        <v>420</v>
      </c>
      <c r="J193" s="4" t="s">
        <v>19</v>
      </c>
      <c r="K193" s="4" t="s">
        <v>19</v>
      </c>
      <c r="L193" s="4" t="s">
        <v>19</v>
      </c>
      <c r="M193" s="18"/>
      <c r="N193" s="9">
        <f t="shared" si="7"/>
        <v>142764</v>
      </c>
    </row>
    <row r="194" spans="1:16" s="9" customFormat="1" ht="39" x14ac:dyDescent="0.25">
      <c r="A194" s="4">
        <v>191</v>
      </c>
      <c r="B194" s="12" t="s">
        <v>506</v>
      </c>
      <c r="C194" s="12" t="s">
        <v>507</v>
      </c>
      <c r="D194" s="12" t="s">
        <v>495</v>
      </c>
      <c r="E194" s="4" t="s">
        <v>18</v>
      </c>
      <c r="F194" s="12" t="s">
        <v>508</v>
      </c>
      <c r="G194" s="4">
        <v>1</v>
      </c>
      <c r="H194" s="4">
        <v>420</v>
      </c>
      <c r="I194" s="4">
        <f t="shared" si="6"/>
        <v>420</v>
      </c>
      <c r="J194" s="4" t="s">
        <v>19</v>
      </c>
      <c r="K194" s="4" t="s">
        <v>19</v>
      </c>
      <c r="L194" s="4" t="s">
        <v>19</v>
      </c>
      <c r="M194" s="18"/>
      <c r="N194" s="9">
        <f t="shared" si="7"/>
        <v>143184</v>
      </c>
    </row>
    <row r="195" spans="1:16" s="9" customFormat="1" ht="19.5" x14ac:dyDescent="0.25">
      <c r="A195" s="4">
        <v>192</v>
      </c>
      <c r="B195" s="12" t="s">
        <v>509</v>
      </c>
      <c r="C195" s="12" t="s">
        <v>510</v>
      </c>
      <c r="D195" s="12" t="s">
        <v>511</v>
      </c>
      <c r="E195" s="4" t="s">
        <v>18</v>
      </c>
      <c r="F195" s="12" t="s">
        <v>512</v>
      </c>
      <c r="G195" s="4">
        <v>1</v>
      </c>
      <c r="H195" s="4">
        <v>180</v>
      </c>
      <c r="I195" s="4">
        <f t="shared" si="6"/>
        <v>180</v>
      </c>
      <c r="J195" s="4" t="s">
        <v>19</v>
      </c>
      <c r="K195" s="4" t="s">
        <v>19</v>
      </c>
      <c r="L195" s="4" t="s">
        <v>19</v>
      </c>
      <c r="M195" s="18"/>
      <c r="N195" s="9">
        <f t="shared" si="7"/>
        <v>143364</v>
      </c>
    </row>
    <row r="196" spans="1:16" s="9" customFormat="1" ht="19.5" x14ac:dyDescent="0.25">
      <c r="A196" s="4">
        <v>193</v>
      </c>
      <c r="B196" s="12" t="s">
        <v>513</v>
      </c>
      <c r="C196" s="12" t="s">
        <v>514</v>
      </c>
      <c r="D196" s="12" t="s">
        <v>511</v>
      </c>
      <c r="E196" s="4" t="s">
        <v>18</v>
      </c>
      <c r="F196" s="12" t="s">
        <v>515</v>
      </c>
      <c r="G196" s="4">
        <v>1</v>
      </c>
      <c r="H196" s="4">
        <v>180</v>
      </c>
      <c r="I196" s="4">
        <f t="shared" ref="I196:I259" si="8">G196*H196</f>
        <v>180</v>
      </c>
      <c r="J196" s="4" t="s">
        <v>19</v>
      </c>
      <c r="K196" s="4" t="s">
        <v>19</v>
      </c>
      <c r="L196" s="4" t="s">
        <v>19</v>
      </c>
      <c r="M196" s="18"/>
      <c r="N196" s="9">
        <f t="shared" si="7"/>
        <v>143544</v>
      </c>
    </row>
    <row r="197" spans="1:16" s="9" customFormat="1" ht="19.5" x14ac:dyDescent="0.25">
      <c r="A197" s="4">
        <v>194</v>
      </c>
      <c r="B197" s="12" t="s">
        <v>516</v>
      </c>
      <c r="C197" s="12" t="s">
        <v>517</v>
      </c>
      <c r="D197" s="12" t="s">
        <v>518</v>
      </c>
      <c r="E197" s="4" t="s">
        <v>18</v>
      </c>
      <c r="F197" s="12" t="s">
        <v>519</v>
      </c>
      <c r="G197" s="4">
        <v>1</v>
      </c>
      <c r="H197" s="4">
        <v>280</v>
      </c>
      <c r="I197" s="4">
        <f t="shared" si="8"/>
        <v>280</v>
      </c>
      <c r="J197" s="4" t="s">
        <v>19</v>
      </c>
      <c r="K197" s="4" t="s">
        <v>19</v>
      </c>
      <c r="L197" s="4" t="s">
        <v>19</v>
      </c>
      <c r="M197" s="18"/>
      <c r="N197" s="9">
        <f t="shared" ref="N197:N260" si="9">I197+N196</f>
        <v>143824</v>
      </c>
    </row>
    <row r="198" spans="1:16" s="9" customFormat="1" ht="19.5" x14ac:dyDescent="0.25">
      <c r="A198" s="4">
        <v>195</v>
      </c>
      <c r="B198" s="12" t="s">
        <v>520</v>
      </c>
      <c r="C198" s="12" t="s">
        <v>521</v>
      </c>
      <c r="D198" s="12" t="s">
        <v>522</v>
      </c>
      <c r="E198" s="4" t="s">
        <v>18</v>
      </c>
      <c r="F198" s="12" t="s">
        <v>523</v>
      </c>
      <c r="G198" s="4">
        <v>1</v>
      </c>
      <c r="H198" s="4">
        <v>270</v>
      </c>
      <c r="I198" s="4">
        <f t="shared" si="8"/>
        <v>270</v>
      </c>
      <c r="J198" s="4" t="s">
        <v>19</v>
      </c>
      <c r="K198" s="4" t="s">
        <v>19</v>
      </c>
      <c r="L198" s="4" t="s">
        <v>19</v>
      </c>
      <c r="M198" s="18"/>
      <c r="N198" s="9">
        <f t="shared" si="9"/>
        <v>144094</v>
      </c>
    </row>
    <row r="199" spans="1:16" s="9" customFormat="1" ht="39" x14ac:dyDescent="0.25">
      <c r="A199" s="4">
        <v>196</v>
      </c>
      <c r="B199" s="12" t="s">
        <v>524</v>
      </c>
      <c r="C199" s="12" t="s">
        <v>525</v>
      </c>
      <c r="D199" s="12" t="s">
        <v>526</v>
      </c>
      <c r="E199" s="4" t="s">
        <v>18</v>
      </c>
      <c r="F199" s="12" t="s">
        <v>527</v>
      </c>
      <c r="G199" s="4">
        <v>1</v>
      </c>
      <c r="H199" s="4">
        <v>290</v>
      </c>
      <c r="I199" s="4">
        <f t="shared" si="8"/>
        <v>290</v>
      </c>
      <c r="J199" s="4" t="s">
        <v>19</v>
      </c>
      <c r="K199" s="4" t="s">
        <v>19</v>
      </c>
      <c r="L199" s="4" t="s">
        <v>19</v>
      </c>
      <c r="M199" s="18"/>
      <c r="N199" s="9">
        <f t="shared" si="9"/>
        <v>144384</v>
      </c>
    </row>
    <row r="200" spans="1:16" s="9" customFormat="1" ht="39" x14ac:dyDescent="0.25">
      <c r="A200" s="4">
        <v>197</v>
      </c>
      <c r="B200" s="12" t="s">
        <v>528</v>
      </c>
      <c r="C200" s="12" t="s">
        <v>529</v>
      </c>
      <c r="D200" s="12" t="s">
        <v>530</v>
      </c>
      <c r="E200" s="4" t="s">
        <v>18</v>
      </c>
      <c r="F200" s="11">
        <v>9789863593317</v>
      </c>
      <c r="G200" s="4">
        <v>1</v>
      </c>
      <c r="H200" s="4">
        <v>280</v>
      </c>
      <c r="I200" s="4">
        <f t="shared" si="8"/>
        <v>280</v>
      </c>
      <c r="J200" s="4" t="s">
        <v>19</v>
      </c>
      <c r="K200" s="4" t="s">
        <v>19</v>
      </c>
      <c r="L200" s="4" t="s">
        <v>19</v>
      </c>
      <c r="M200" s="4"/>
      <c r="N200" s="9">
        <f t="shared" si="9"/>
        <v>144664</v>
      </c>
    </row>
    <row r="201" spans="1:16" s="9" customFormat="1" ht="19.5" x14ac:dyDescent="0.25">
      <c r="A201" s="4">
        <v>198</v>
      </c>
      <c r="B201" s="12" t="s">
        <v>531</v>
      </c>
      <c r="C201" s="12" t="s">
        <v>532</v>
      </c>
      <c r="D201" s="12" t="s">
        <v>415</v>
      </c>
      <c r="E201" s="4" t="s">
        <v>18</v>
      </c>
      <c r="F201" s="11">
        <v>9789577518187</v>
      </c>
      <c r="G201" s="4">
        <v>1</v>
      </c>
      <c r="H201" s="4">
        <v>280</v>
      </c>
      <c r="I201" s="4">
        <f t="shared" si="8"/>
        <v>280</v>
      </c>
      <c r="J201" s="4" t="s">
        <v>19</v>
      </c>
      <c r="K201" s="4" t="s">
        <v>19</v>
      </c>
      <c r="L201" s="4" t="s">
        <v>19</v>
      </c>
      <c r="M201" s="4"/>
      <c r="N201" s="9">
        <f t="shared" si="9"/>
        <v>144944</v>
      </c>
    </row>
    <row r="202" spans="1:16" s="9" customFormat="1" ht="58.5" x14ac:dyDescent="0.25">
      <c r="A202" s="4">
        <v>199</v>
      </c>
      <c r="B202" s="12" t="s">
        <v>533</v>
      </c>
      <c r="C202" s="12" t="s">
        <v>534</v>
      </c>
      <c r="D202" s="12" t="s">
        <v>535</v>
      </c>
      <c r="E202" s="4" t="s">
        <v>18</v>
      </c>
      <c r="F202" s="11" t="s">
        <v>536</v>
      </c>
      <c r="G202" s="4">
        <v>1</v>
      </c>
      <c r="H202" s="4">
        <v>260</v>
      </c>
      <c r="I202" s="4">
        <f t="shared" si="8"/>
        <v>260</v>
      </c>
      <c r="J202" s="4" t="s">
        <v>19</v>
      </c>
      <c r="K202" s="4" t="s">
        <v>19</v>
      </c>
      <c r="L202" s="4" t="s">
        <v>19</v>
      </c>
      <c r="M202" s="4"/>
      <c r="N202" s="9">
        <f t="shared" si="9"/>
        <v>145204</v>
      </c>
    </row>
    <row r="203" spans="1:16" s="9" customFormat="1" ht="39" x14ac:dyDescent="0.25">
      <c r="A203" s="4">
        <v>200</v>
      </c>
      <c r="B203" s="12" t="s">
        <v>537</v>
      </c>
      <c r="C203" s="12" t="s">
        <v>538</v>
      </c>
      <c r="D203" s="12" t="s">
        <v>539</v>
      </c>
      <c r="E203" s="4" t="s">
        <v>18</v>
      </c>
      <c r="F203" s="11">
        <v>9789868681910</v>
      </c>
      <c r="G203" s="4">
        <v>1</v>
      </c>
      <c r="H203" s="4">
        <v>350</v>
      </c>
      <c r="I203" s="4">
        <f t="shared" si="8"/>
        <v>350</v>
      </c>
      <c r="J203" s="4" t="s">
        <v>19</v>
      </c>
      <c r="K203" s="4" t="s">
        <v>19</v>
      </c>
      <c r="L203" s="4" t="s">
        <v>19</v>
      </c>
      <c r="M203" s="4"/>
      <c r="N203" s="9">
        <f t="shared" si="9"/>
        <v>145554</v>
      </c>
    </row>
    <row r="204" spans="1:16" s="9" customFormat="1" ht="19.5" x14ac:dyDescent="0.25">
      <c r="A204" s="4">
        <v>201</v>
      </c>
      <c r="B204" s="12" t="s">
        <v>540</v>
      </c>
      <c r="C204" s="12" t="s">
        <v>541</v>
      </c>
      <c r="D204" s="12" t="s">
        <v>542</v>
      </c>
      <c r="E204" s="4" t="s">
        <v>18</v>
      </c>
      <c r="F204" s="11">
        <v>9789865617509</v>
      </c>
      <c r="G204" s="4">
        <v>1</v>
      </c>
      <c r="H204" s="4">
        <v>360</v>
      </c>
      <c r="I204" s="4">
        <f t="shared" si="8"/>
        <v>360</v>
      </c>
      <c r="J204" s="4" t="s">
        <v>19</v>
      </c>
      <c r="K204" s="4" t="s">
        <v>19</v>
      </c>
      <c r="L204" s="4" t="s">
        <v>19</v>
      </c>
      <c r="M204" s="4"/>
      <c r="N204" s="9">
        <f t="shared" si="9"/>
        <v>145914</v>
      </c>
    </row>
    <row r="205" spans="1:16" s="9" customFormat="1" ht="19.5" x14ac:dyDescent="0.25">
      <c r="A205" s="4">
        <v>202</v>
      </c>
      <c r="B205" s="12" t="s">
        <v>543</v>
      </c>
      <c r="C205" s="12" t="s">
        <v>544</v>
      </c>
      <c r="D205" s="12" t="s">
        <v>526</v>
      </c>
      <c r="E205" s="4" t="s">
        <v>18</v>
      </c>
      <c r="F205" s="11">
        <v>9789861774220</v>
      </c>
      <c r="G205" s="4">
        <v>1</v>
      </c>
      <c r="H205" s="4">
        <v>270</v>
      </c>
      <c r="I205" s="4">
        <f t="shared" si="8"/>
        <v>270</v>
      </c>
      <c r="J205" s="4" t="s">
        <v>19</v>
      </c>
      <c r="K205" s="4" t="s">
        <v>19</v>
      </c>
      <c r="L205" s="4" t="s">
        <v>19</v>
      </c>
      <c r="M205" s="4"/>
      <c r="N205" s="9">
        <f t="shared" si="9"/>
        <v>146184</v>
      </c>
    </row>
    <row r="206" spans="1:16" s="9" customFormat="1" ht="19.5" x14ac:dyDescent="0.25">
      <c r="A206" s="4">
        <v>203</v>
      </c>
      <c r="B206" s="12" t="s">
        <v>545</v>
      </c>
      <c r="C206" s="12" t="s">
        <v>546</v>
      </c>
      <c r="D206" s="12" t="s">
        <v>491</v>
      </c>
      <c r="E206" s="4" t="s">
        <v>18</v>
      </c>
      <c r="F206" s="11">
        <v>9789869533560</v>
      </c>
      <c r="G206" s="4">
        <v>1</v>
      </c>
      <c r="H206" s="4">
        <v>280</v>
      </c>
      <c r="I206" s="4">
        <f t="shared" si="8"/>
        <v>280</v>
      </c>
      <c r="J206" s="4" t="s">
        <v>19</v>
      </c>
      <c r="K206" s="4" t="s">
        <v>19</v>
      </c>
      <c r="L206" s="4" t="s">
        <v>19</v>
      </c>
      <c r="M206" s="4"/>
      <c r="N206" s="9">
        <f t="shared" si="9"/>
        <v>146464</v>
      </c>
      <c r="O206" s="25" t="s">
        <v>52</v>
      </c>
      <c r="P206" s="26"/>
    </row>
    <row r="207" spans="1:16" s="9" customFormat="1" ht="39" x14ac:dyDescent="0.25">
      <c r="A207" s="4">
        <v>204</v>
      </c>
      <c r="B207" s="12" t="s">
        <v>547</v>
      </c>
      <c r="C207" s="12" t="s">
        <v>548</v>
      </c>
      <c r="D207" s="12" t="s">
        <v>549</v>
      </c>
      <c r="E207" s="4" t="s">
        <v>18</v>
      </c>
      <c r="F207" s="19">
        <v>9867679768</v>
      </c>
      <c r="G207" s="4">
        <v>1</v>
      </c>
      <c r="H207" s="27">
        <v>280</v>
      </c>
      <c r="I207" s="4">
        <f t="shared" si="8"/>
        <v>280</v>
      </c>
      <c r="J207" s="4" t="s">
        <v>19</v>
      </c>
      <c r="K207" s="4" t="s">
        <v>19</v>
      </c>
      <c r="L207" s="4" t="s">
        <v>19</v>
      </c>
      <c r="M207" s="18"/>
      <c r="N207" s="9">
        <f t="shared" si="9"/>
        <v>146744</v>
      </c>
      <c r="O207" s="26" t="s">
        <v>550</v>
      </c>
      <c r="P207" s="26"/>
    </row>
    <row r="208" spans="1:16" s="9" customFormat="1" ht="39" x14ac:dyDescent="0.25">
      <c r="A208" s="4">
        <v>205</v>
      </c>
      <c r="B208" s="12" t="s">
        <v>551</v>
      </c>
      <c r="C208" s="12" t="s">
        <v>552</v>
      </c>
      <c r="D208" s="12" t="s">
        <v>549</v>
      </c>
      <c r="E208" s="4" t="s">
        <v>18</v>
      </c>
      <c r="F208" s="19" t="s">
        <v>553</v>
      </c>
      <c r="G208" s="4">
        <v>1</v>
      </c>
      <c r="H208" s="27">
        <v>280</v>
      </c>
      <c r="I208" s="4">
        <f t="shared" si="8"/>
        <v>280</v>
      </c>
      <c r="J208" s="4" t="s">
        <v>19</v>
      </c>
      <c r="K208" s="4" t="s">
        <v>19</v>
      </c>
      <c r="L208" s="4" t="s">
        <v>19</v>
      </c>
      <c r="M208" s="18"/>
      <c r="N208" s="9">
        <f t="shared" si="9"/>
        <v>147024</v>
      </c>
    </row>
    <row r="209" spans="1:14" s="9" customFormat="1" ht="39" x14ac:dyDescent="0.25">
      <c r="A209" s="4">
        <v>206</v>
      </c>
      <c r="B209" s="12" t="s">
        <v>554</v>
      </c>
      <c r="C209" s="12" t="s">
        <v>555</v>
      </c>
      <c r="D209" s="12" t="s">
        <v>352</v>
      </c>
      <c r="E209" s="4" t="s">
        <v>18</v>
      </c>
      <c r="F209" s="19">
        <v>9789863421894</v>
      </c>
      <c r="G209" s="4">
        <v>1</v>
      </c>
      <c r="H209" s="27">
        <v>280</v>
      </c>
      <c r="I209" s="4">
        <f t="shared" si="8"/>
        <v>280</v>
      </c>
      <c r="J209" s="4" t="s">
        <v>19</v>
      </c>
      <c r="K209" s="4" t="s">
        <v>19</v>
      </c>
      <c r="L209" s="4" t="s">
        <v>19</v>
      </c>
      <c r="M209" s="18"/>
      <c r="N209" s="9">
        <f t="shared" si="9"/>
        <v>147304</v>
      </c>
    </row>
    <row r="210" spans="1:14" s="9" customFormat="1" ht="39" x14ac:dyDescent="0.25">
      <c r="A210" s="4">
        <v>207</v>
      </c>
      <c r="B210" s="12" t="s">
        <v>556</v>
      </c>
      <c r="C210" s="12" t="s">
        <v>555</v>
      </c>
      <c r="D210" s="12" t="s">
        <v>352</v>
      </c>
      <c r="E210" s="4" t="s">
        <v>18</v>
      </c>
      <c r="F210" s="19" t="s">
        <v>557</v>
      </c>
      <c r="G210" s="4">
        <v>1</v>
      </c>
      <c r="H210" s="27">
        <v>240</v>
      </c>
      <c r="I210" s="4">
        <f t="shared" si="8"/>
        <v>240</v>
      </c>
      <c r="J210" s="4" t="s">
        <v>19</v>
      </c>
      <c r="K210" s="4" t="s">
        <v>19</v>
      </c>
      <c r="L210" s="4" t="s">
        <v>19</v>
      </c>
      <c r="M210" s="18"/>
      <c r="N210" s="9">
        <f t="shared" si="9"/>
        <v>147544</v>
      </c>
    </row>
    <row r="211" spans="1:14" s="9" customFormat="1" ht="39" x14ac:dyDescent="0.25">
      <c r="A211" s="4">
        <v>208</v>
      </c>
      <c r="B211" s="12" t="s">
        <v>558</v>
      </c>
      <c r="C211" s="12" t="s">
        <v>559</v>
      </c>
      <c r="D211" s="12" t="s">
        <v>560</v>
      </c>
      <c r="E211" s="4" t="s">
        <v>18</v>
      </c>
      <c r="F211" s="19" t="s">
        <v>561</v>
      </c>
      <c r="G211" s="4">
        <v>1</v>
      </c>
      <c r="H211" s="27">
        <v>280</v>
      </c>
      <c r="I211" s="4">
        <f t="shared" si="8"/>
        <v>280</v>
      </c>
      <c r="J211" s="4" t="s">
        <v>19</v>
      </c>
      <c r="K211" s="4" t="s">
        <v>19</v>
      </c>
      <c r="L211" s="4" t="s">
        <v>19</v>
      </c>
      <c r="M211" s="18"/>
      <c r="N211" s="9">
        <f t="shared" si="9"/>
        <v>147824</v>
      </c>
    </row>
    <row r="212" spans="1:14" s="9" customFormat="1" ht="39" x14ac:dyDescent="0.25">
      <c r="A212" s="4">
        <v>209</v>
      </c>
      <c r="B212" s="12" t="s">
        <v>562</v>
      </c>
      <c r="C212" s="12" t="s">
        <v>563</v>
      </c>
      <c r="D212" s="12" t="s">
        <v>564</v>
      </c>
      <c r="E212" s="4" t="s">
        <v>18</v>
      </c>
      <c r="F212" s="19" t="s">
        <v>565</v>
      </c>
      <c r="G212" s="4">
        <v>1</v>
      </c>
      <c r="H212" s="27">
        <v>250</v>
      </c>
      <c r="I212" s="4">
        <f t="shared" si="8"/>
        <v>250</v>
      </c>
      <c r="J212" s="4" t="s">
        <v>19</v>
      </c>
      <c r="K212" s="4" t="s">
        <v>19</v>
      </c>
      <c r="L212" s="4" t="s">
        <v>19</v>
      </c>
      <c r="M212" s="18"/>
      <c r="N212" s="9">
        <f t="shared" si="9"/>
        <v>148074</v>
      </c>
    </row>
    <row r="213" spans="1:14" s="9" customFormat="1" ht="39" x14ac:dyDescent="0.25">
      <c r="A213" s="4">
        <v>210</v>
      </c>
      <c r="B213" s="12" t="s">
        <v>566</v>
      </c>
      <c r="C213" s="12" t="s">
        <v>563</v>
      </c>
      <c r="D213" s="12" t="s">
        <v>564</v>
      </c>
      <c r="E213" s="4" t="s">
        <v>18</v>
      </c>
      <c r="F213" s="19" t="s">
        <v>567</v>
      </c>
      <c r="G213" s="4">
        <v>1</v>
      </c>
      <c r="H213" s="27">
        <v>250</v>
      </c>
      <c r="I213" s="4">
        <f t="shared" si="8"/>
        <v>250</v>
      </c>
      <c r="J213" s="4" t="s">
        <v>19</v>
      </c>
      <c r="K213" s="4" t="s">
        <v>19</v>
      </c>
      <c r="L213" s="4" t="s">
        <v>19</v>
      </c>
      <c r="M213" s="18"/>
      <c r="N213" s="9">
        <f t="shared" si="9"/>
        <v>148324</v>
      </c>
    </row>
    <row r="214" spans="1:14" s="9" customFormat="1" ht="19.5" x14ac:dyDescent="0.25">
      <c r="A214" s="4">
        <v>211</v>
      </c>
      <c r="B214" s="12" t="s">
        <v>568</v>
      </c>
      <c r="C214" s="12" t="s">
        <v>563</v>
      </c>
      <c r="D214" s="12" t="s">
        <v>564</v>
      </c>
      <c r="E214" s="4" t="s">
        <v>18</v>
      </c>
      <c r="F214" s="19" t="s">
        <v>569</v>
      </c>
      <c r="G214" s="4">
        <v>1</v>
      </c>
      <c r="H214" s="27">
        <v>250</v>
      </c>
      <c r="I214" s="4">
        <f t="shared" si="8"/>
        <v>250</v>
      </c>
      <c r="J214" s="4" t="s">
        <v>19</v>
      </c>
      <c r="K214" s="4" t="s">
        <v>19</v>
      </c>
      <c r="L214" s="4" t="s">
        <v>19</v>
      </c>
      <c r="M214" s="18"/>
      <c r="N214" s="9">
        <f t="shared" si="9"/>
        <v>148574</v>
      </c>
    </row>
    <row r="215" spans="1:14" s="9" customFormat="1" ht="19.5" x14ac:dyDescent="0.25">
      <c r="A215" s="4">
        <v>212</v>
      </c>
      <c r="B215" s="12" t="s">
        <v>570</v>
      </c>
      <c r="C215" s="12" t="s">
        <v>563</v>
      </c>
      <c r="D215" s="12" t="s">
        <v>564</v>
      </c>
      <c r="E215" s="4" t="s">
        <v>18</v>
      </c>
      <c r="F215" s="19" t="s">
        <v>571</v>
      </c>
      <c r="G215" s="4">
        <v>1</v>
      </c>
      <c r="H215" s="27">
        <v>270</v>
      </c>
      <c r="I215" s="4">
        <f t="shared" si="8"/>
        <v>270</v>
      </c>
      <c r="J215" s="4" t="s">
        <v>19</v>
      </c>
      <c r="K215" s="4" t="s">
        <v>19</v>
      </c>
      <c r="L215" s="4" t="s">
        <v>19</v>
      </c>
      <c r="M215" s="18"/>
      <c r="N215" s="9">
        <f t="shared" si="9"/>
        <v>148844</v>
      </c>
    </row>
    <row r="216" spans="1:14" s="9" customFormat="1" ht="39" x14ac:dyDescent="0.25">
      <c r="A216" s="4">
        <v>213</v>
      </c>
      <c r="B216" s="28" t="s">
        <v>572</v>
      </c>
      <c r="C216" s="28" t="s">
        <v>573</v>
      </c>
      <c r="D216" s="28" t="s">
        <v>27</v>
      </c>
      <c r="E216" s="29" t="s">
        <v>18</v>
      </c>
      <c r="F216" s="28" t="s">
        <v>574</v>
      </c>
      <c r="G216" s="29">
        <v>5</v>
      </c>
      <c r="H216" s="29">
        <v>299</v>
      </c>
      <c r="I216" s="4">
        <f t="shared" si="8"/>
        <v>1495</v>
      </c>
      <c r="J216" s="4" t="s">
        <v>19</v>
      </c>
      <c r="K216" s="4" t="s">
        <v>19</v>
      </c>
      <c r="L216" s="4" t="s">
        <v>19</v>
      </c>
      <c r="M216" s="18"/>
      <c r="N216" s="9">
        <f t="shared" si="9"/>
        <v>150339</v>
      </c>
    </row>
    <row r="217" spans="1:14" s="9" customFormat="1" ht="39" x14ac:dyDescent="0.25">
      <c r="A217" s="4">
        <v>214</v>
      </c>
      <c r="B217" s="28" t="s">
        <v>575</v>
      </c>
      <c r="C217" s="28" t="s">
        <v>576</v>
      </c>
      <c r="D217" s="28" t="s">
        <v>27</v>
      </c>
      <c r="E217" s="29" t="s">
        <v>18</v>
      </c>
      <c r="F217" s="28" t="s">
        <v>577</v>
      </c>
      <c r="G217" s="29">
        <v>5</v>
      </c>
      <c r="H217" s="29">
        <v>299</v>
      </c>
      <c r="I217" s="4">
        <f t="shared" si="8"/>
        <v>1495</v>
      </c>
      <c r="J217" s="4" t="s">
        <v>19</v>
      </c>
      <c r="K217" s="4" t="s">
        <v>19</v>
      </c>
      <c r="L217" s="4" t="s">
        <v>19</v>
      </c>
      <c r="M217" s="18"/>
      <c r="N217" s="9">
        <f t="shared" si="9"/>
        <v>151834</v>
      </c>
    </row>
    <row r="218" spans="1:14" s="9" customFormat="1" ht="19.5" x14ac:dyDescent="0.25">
      <c r="A218" s="4">
        <v>215</v>
      </c>
      <c r="B218" s="6" t="s">
        <v>578</v>
      </c>
      <c r="C218" s="6" t="s">
        <v>579</v>
      </c>
      <c r="D218" s="6" t="s">
        <v>580</v>
      </c>
      <c r="E218" s="4" t="s">
        <v>18</v>
      </c>
      <c r="F218" s="30">
        <v>9789869452717</v>
      </c>
      <c r="G218" s="4">
        <v>2</v>
      </c>
      <c r="H218" s="4">
        <v>360</v>
      </c>
      <c r="I218" s="4">
        <f t="shared" si="8"/>
        <v>720</v>
      </c>
      <c r="J218" s="4" t="s">
        <v>19</v>
      </c>
      <c r="K218" s="4" t="s">
        <v>19</v>
      </c>
      <c r="L218" s="4" t="s">
        <v>19</v>
      </c>
      <c r="M218" s="18"/>
      <c r="N218" s="9">
        <f t="shared" si="9"/>
        <v>152554</v>
      </c>
    </row>
    <row r="219" spans="1:14" s="9" customFormat="1" ht="19.5" x14ac:dyDescent="0.25">
      <c r="A219" s="4">
        <v>216</v>
      </c>
      <c r="B219" s="6" t="s">
        <v>581</v>
      </c>
      <c r="C219" s="31" t="s">
        <v>582</v>
      </c>
      <c r="D219" s="6" t="s">
        <v>583</v>
      </c>
      <c r="E219" s="4" t="s">
        <v>18</v>
      </c>
      <c r="F219" s="30">
        <v>9789865922993</v>
      </c>
      <c r="G219" s="4">
        <v>2</v>
      </c>
      <c r="H219" s="4">
        <v>350</v>
      </c>
      <c r="I219" s="4">
        <f t="shared" si="8"/>
        <v>700</v>
      </c>
      <c r="J219" s="4" t="s">
        <v>19</v>
      </c>
      <c r="K219" s="4" t="s">
        <v>19</v>
      </c>
      <c r="L219" s="4" t="s">
        <v>19</v>
      </c>
      <c r="M219" s="18"/>
      <c r="N219" s="9">
        <f t="shared" si="9"/>
        <v>153254</v>
      </c>
    </row>
    <row r="220" spans="1:14" s="9" customFormat="1" ht="19.5" x14ac:dyDescent="0.25">
      <c r="A220" s="4">
        <v>217</v>
      </c>
      <c r="B220" s="6" t="s">
        <v>584</v>
      </c>
      <c r="C220" s="31" t="s">
        <v>582</v>
      </c>
      <c r="D220" s="6" t="s">
        <v>583</v>
      </c>
      <c r="E220" s="4" t="s">
        <v>18</v>
      </c>
      <c r="F220" s="30">
        <v>9789869459549</v>
      </c>
      <c r="G220" s="4">
        <v>2</v>
      </c>
      <c r="H220" s="4">
        <v>350</v>
      </c>
      <c r="I220" s="4">
        <f t="shared" si="8"/>
        <v>700</v>
      </c>
      <c r="J220" s="4" t="s">
        <v>19</v>
      </c>
      <c r="K220" s="4" t="s">
        <v>19</v>
      </c>
      <c r="L220" s="4" t="s">
        <v>19</v>
      </c>
      <c r="M220" s="18"/>
      <c r="N220" s="9">
        <f t="shared" si="9"/>
        <v>153954</v>
      </c>
    </row>
    <row r="221" spans="1:14" s="9" customFormat="1" ht="19.5" x14ac:dyDescent="0.25">
      <c r="A221" s="4">
        <v>218</v>
      </c>
      <c r="B221" s="6" t="s">
        <v>585</v>
      </c>
      <c r="C221" s="31" t="s">
        <v>582</v>
      </c>
      <c r="D221" s="6" t="s">
        <v>583</v>
      </c>
      <c r="E221" s="4" t="s">
        <v>18</v>
      </c>
      <c r="F221" s="30">
        <v>9789869459570</v>
      </c>
      <c r="G221" s="4">
        <v>2</v>
      </c>
      <c r="H221" s="4">
        <v>350</v>
      </c>
      <c r="I221" s="4">
        <f t="shared" si="8"/>
        <v>700</v>
      </c>
      <c r="J221" s="4" t="s">
        <v>19</v>
      </c>
      <c r="K221" s="4" t="s">
        <v>19</v>
      </c>
      <c r="L221" s="4" t="s">
        <v>19</v>
      </c>
      <c r="M221" s="18"/>
      <c r="N221" s="9">
        <f t="shared" si="9"/>
        <v>154654</v>
      </c>
    </row>
    <row r="222" spans="1:14" s="9" customFormat="1" ht="19.5" x14ac:dyDescent="0.25">
      <c r="A222" s="4">
        <v>219</v>
      </c>
      <c r="B222" s="6" t="s">
        <v>586</v>
      </c>
      <c r="C222" s="31" t="s">
        <v>587</v>
      </c>
      <c r="D222" s="6" t="s">
        <v>588</v>
      </c>
      <c r="E222" s="4" t="s">
        <v>18</v>
      </c>
      <c r="F222" s="30">
        <v>4715243774804</v>
      </c>
      <c r="G222" s="4">
        <v>2</v>
      </c>
      <c r="H222" s="4">
        <v>1098</v>
      </c>
      <c r="I222" s="4">
        <f t="shared" si="8"/>
        <v>2196</v>
      </c>
      <c r="J222" s="4" t="s">
        <v>20</v>
      </c>
      <c r="K222" s="4" t="s">
        <v>19</v>
      </c>
      <c r="L222" s="4" t="s">
        <v>19</v>
      </c>
      <c r="M222" s="4" t="s">
        <v>799</v>
      </c>
      <c r="N222" s="9">
        <f t="shared" si="9"/>
        <v>156850</v>
      </c>
    </row>
    <row r="223" spans="1:14" s="9" customFormat="1" ht="19.5" x14ac:dyDescent="0.25">
      <c r="A223" s="4">
        <v>220</v>
      </c>
      <c r="B223" s="6" t="s">
        <v>589</v>
      </c>
      <c r="C223" s="31" t="s">
        <v>587</v>
      </c>
      <c r="D223" s="6" t="s">
        <v>588</v>
      </c>
      <c r="E223" s="4" t="s">
        <v>18</v>
      </c>
      <c r="F223" s="30">
        <v>9789863191452</v>
      </c>
      <c r="G223" s="4">
        <v>2</v>
      </c>
      <c r="H223" s="4">
        <v>299</v>
      </c>
      <c r="I223" s="4">
        <f t="shared" si="8"/>
        <v>598</v>
      </c>
      <c r="J223" s="4" t="s">
        <v>19</v>
      </c>
      <c r="K223" s="4" t="s">
        <v>19</v>
      </c>
      <c r="L223" s="4" t="s">
        <v>19</v>
      </c>
      <c r="M223" s="18"/>
      <c r="N223" s="9">
        <f t="shared" si="9"/>
        <v>157448</v>
      </c>
    </row>
    <row r="224" spans="1:14" s="9" customFormat="1" ht="19.5" x14ac:dyDescent="0.25">
      <c r="A224" s="4">
        <v>221</v>
      </c>
      <c r="B224" s="6" t="s">
        <v>590</v>
      </c>
      <c r="C224" s="31" t="s">
        <v>587</v>
      </c>
      <c r="D224" s="6" t="s">
        <v>588</v>
      </c>
      <c r="E224" s="4" t="s">
        <v>18</v>
      </c>
      <c r="F224" s="30">
        <v>9789863191803</v>
      </c>
      <c r="G224" s="4">
        <v>2</v>
      </c>
      <c r="H224" s="4">
        <v>350</v>
      </c>
      <c r="I224" s="4">
        <f t="shared" si="8"/>
        <v>700</v>
      </c>
      <c r="J224" s="4" t="s">
        <v>19</v>
      </c>
      <c r="K224" s="4" t="s">
        <v>19</v>
      </c>
      <c r="L224" s="4" t="s">
        <v>19</v>
      </c>
      <c r="M224" s="18"/>
      <c r="N224" s="9">
        <f t="shared" si="9"/>
        <v>158148</v>
      </c>
    </row>
    <row r="225" spans="1:14" s="9" customFormat="1" ht="19.5" x14ac:dyDescent="0.25">
      <c r="A225" s="4">
        <v>222</v>
      </c>
      <c r="B225" s="6" t="s">
        <v>591</v>
      </c>
      <c r="C225" s="31" t="s">
        <v>587</v>
      </c>
      <c r="D225" s="6" t="s">
        <v>588</v>
      </c>
      <c r="E225" s="4" t="s">
        <v>18</v>
      </c>
      <c r="F225" s="30">
        <v>9789863192145</v>
      </c>
      <c r="G225" s="4">
        <v>2</v>
      </c>
      <c r="H225" s="4">
        <v>350</v>
      </c>
      <c r="I225" s="4">
        <f t="shared" si="8"/>
        <v>700</v>
      </c>
      <c r="J225" s="4" t="s">
        <v>19</v>
      </c>
      <c r="K225" s="4" t="s">
        <v>19</v>
      </c>
      <c r="L225" s="4" t="s">
        <v>19</v>
      </c>
      <c r="M225" s="18"/>
      <c r="N225" s="9">
        <f t="shared" si="9"/>
        <v>158848</v>
      </c>
    </row>
    <row r="226" spans="1:14" s="9" customFormat="1" ht="19.5" x14ac:dyDescent="0.25">
      <c r="A226" s="4">
        <v>223</v>
      </c>
      <c r="B226" s="6" t="s">
        <v>592</v>
      </c>
      <c r="C226" s="31" t="s">
        <v>587</v>
      </c>
      <c r="D226" s="6" t="s">
        <v>588</v>
      </c>
      <c r="E226" s="4" t="s">
        <v>18</v>
      </c>
      <c r="F226" s="30">
        <v>9789863192428</v>
      </c>
      <c r="G226" s="4">
        <v>2</v>
      </c>
      <c r="H226" s="4">
        <v>350</v>
      </c>
      <c r="I226" s="4">
        <f t="shared" si="8"/>
        <v>700</v>
      </c>
      <c r="J226" s="4" t="s">
        <v>19</v>
      </c>
      <c r="K226" s="4" t="s">
        <v>19</v>
      </c>
      <c r="L226" s="4" t="s">
        <v>19</v>
      </c>
      <c r="M226" s="18"/>
      <c r="N226" s="9">
        <f t="shared" si="9"/>
        <v>159548</v>
      </c>
    </row>
    <row r="227" spans="1:14" s="9" customFormat="1" ht="19.5" x14ac:dyDescent="0.25">
      <c r="A227" s="4">
        <v>224</v>
      </c>
      <c r="B227" s="6" t="s">
        <v>593</v>
      </c>
      <c r="C227" s="31" t="s">
        <v>587</v>
      </c>
      <c r="D227" s="6" t="s">
        <v>588</v>
      </c>
      <c r="E227" s="4" t="s">
        <v>18</v>
      </c>
      <c r="F227" s="30">
        <v>9789863192602</v>
      </c>
      <c r="G227" s="4">
        <v>2</v>
      </c>
      <c r="H227" s="4">
        <v>280</v>
      </c>
      <c r="I227" s="4">
        <f t="shared" si="8"/>
        <v>560</v>
      </c>
      <c r="J227" s="4" t="s">
        <v>19</v>
      </c>
      <c r="K227" s="4" t="s">
        <v>19</v>
      </c>
      <c r="L227" s="4" t="s">
        <v>19</v>
      </c>
      <c r="M227" s="18"/>
      <c r="N227" s="9">
        <f t="shared" si="9"/>
        <v>160108</v>
      </c>
    </row>
    <row r="228" spans="1:14" s="9" customFormat="1" ht="19.5" x14ac:dyDescent="0.25">
      <c r="A228" s="4">
        <v>225</v>
      </c>
      <c r="B228" s="6" t="s">
        <v>594</v>
      </c>
      <c r="C228" s="6" t="s">
        <v>595</v>
      </c>
      <c r="D228" s="6" t="s">
        <v>596</v>
      </c>
      <c r="E228" s="4" t="s">
        <v>18</v>
      </c>
      <c r="F228" s="19">
        <v>9789571195148</v>
      </c>
      <c r="G228" s="4">
        <v>30</v>
      </c>
      <c r="H228" s="4">
        <v>300</v>
      </c>
      <c r="I228" s="4">
        <f t="shared" si="8"/>
        <v>9000</v>
      </c>
      <c r="J228" s="4" t="s">
        <v>19</v>
      </c>
      <c r="K228" s="4" t="s">
        <v>19</v>
      </c>
      <c r="L228" s="4" t="s">
        <v>19</v>
      </c>
      <c r="M228" s="4" t="s">
        <v>803</v>
      </c>
      <c r="N228" s="9">
        <f t="shared" si="9"/>
        <v>169108</v>
      </c>
    </row>
    <row r="229" spans="1:14" s="9" customFormat="1" ht="58.5" x14ac:dyDescent="0.25">
      <c r="A229" s="4">
        <v>226</v>
      </c>
      <c r="B229" s="6" t="s">
        <v>597</v>
      </c>
      <c r="C229" s="6" t="s">
        <v>598</v>
      </c>
      <c r="D229" s="6" t="s">
        <v>599</v>
      </c>
      <c r="E229" s="4" t="s">
        <v>18</v>
      </c>
      <c r="F229" s="19">
        <v>9789864611928</v>
      </c>
      <c r="G229" s="4">
        <v>1</v>
      </c>
      <c r="H229" s="4">
        <v>450</v>
      </c>
      <c r="I229" s="4">
        <f t="shared" si="8"/>
        <v>450</v>
      </c>
      <c r="J229" s="4" t="s">
        <v>19</v>
      </c>
      <c r="K229" s="4" t="s">
        <v>19</v>
      </c>
      <c r="L229" s="4" t="s">
        <v>19</v>
      </c>
      <c r="M229" s="4"/>
      <c r="N229" s="9">
        <f t="shared" si="9"/>
        <v>169558</v>
      </c>
    </row>
    <row r="230" spans="1:14" s="9" customFormat="1" ht="39" x14ac:dyDescent="0.25">
      <c r="A230" s="4">
        <v>227</v>
      </c>
      <c r="B230" s="6" t="s">
        <v>600</v>
      </c>
      <c r="C230" s="6" t="s">
        <v>598</v>
      </c>
      <c r="D230" s="6" t="s">
        <v>599</v>
      </c>
      <c r="E230" s="4" t="s">
        <v>18</v>
      </c>
      <c r="F230" s="19">
        <v>9789864611935</v>
      </c>
      <c r="G230" s="4">
        <v>1</v>
      </c>
      <c r="H230" s="4">
        <v>450</v>
      </c>
      <c r="I230" s="4">
        <f t="shared" si="8"/>
        <v>450</v>
      </c>
      <c r="J230" s="4" t="s">
        <v>19</v>
      </c>
      <c r="K230" s="4" t="s">
        <v>19</v>
      </c>
      <c r="L230" s="4" t="s">
        <v>19</v>
      </c>
      <c r="M230" s="4"/>
      <c r="N230" s="9">
        <f t="shared" si="9"/>
        <v>170008</v>
      </c>
    </row>
    <row r="231" spans="1:14" s="9" customFormat="1" ht="39" x14ac:dyDescent="0.25">
      <c r="A231" s="4">
        <v>228</v>
      </c>
      <c r="B231" s="6" t="s">
        <v>601</v>
      </c>
      <c r="C231" s="6" t="s">
        <v>598</v>
      </c>
      <c r="D231" s="6" t="s">
        <v>599</v>
      </c>
      <c r="E231" s="4" t="s">
        <v>18</v>
      </c>
      <c r="F231" s="19">
        <v>9789864611966</v>
      </c>
      <c r="G231" s="4">
        <v>1</v>
      </c>
      <c r="H231" s="4">
        <v>450</v>
      </c>
      <c r="I231" s="4">
        <f t="shared" si="8"/>
        <v>450</v>
      </c>
      <c r="J231" s="4" t="s">
        <v>19</v>
      </c>
      <c r="K231" s="4" t="s">
        <v>19</v>
      </c>
      <c r="L231" s="4" t="s">
        <v>19</v>
      </c>
      <c r="M231" s="4"/>
      <c r="N231" s="9">
        <f t="shared" si="9"/>
        <v>170458</v>
      </c>
    </row>
    <row r="232" spans="1:14" s="9" customFormat="1" ht="39" x14ac:dyDescent="0.25">
      <c r="A232" s="4">
        <v>229</v>
      </c>
      <c r="B232" s="6" t="s">
        <v>602</v>
      </c>
      <c r="C232" s="6" t="s">
        <v>598</v>
      </c>
      <c r="D232" s="6" t="s">
        <v>599</v>
      </c>
      <c r="E232" s="4" t="s">
        <v>18</v>
      </c>
      <c r="F232" s="19">
        <v>9789864612000</v>
      </c>
      <c r="G232" s="4">
        <v>1</v>
      </c>
      <c r="H232" s="4">
        <v>450</v>
      </c>
      <c r="I232" s="4">
        <f t="shared" si="8"/>
        <v>450</v>
      </c>
      <c r="J232" s="4" t="s">
        <v>19</v>
      </c>
      <c r="K232" s="4" t="s">
        <v>19</v>
      </c>
      <c r="L232" s="4" t="s">
        <v>19</v>
      </c>
      <c r="M232" s="4"/>
      <c r="N232" s="9">
        <f t="shared" si="9"/>
        <v>170908</v>
      </c>
    </row>
    <row r="233" spans="1:14" s="9" customFormat="1" ht="19.5" x14ac:dyDescent="0.25">
      <c r="A233" s="4">
        <v>230</v>
      </c>
      <c r="B233" s="6" t="s">
        <v>603</v>
      </c>
      <c r="C233" s="6" t="s">
        <v>604</v>
      </c>
      <c r="D233" s="6" t="s">
        <v>605</v>
      </c>
      <c r="E233" s="4" t="s">
        <v>18</v>
      </c>
      <c r="F233" s="19">
        <v>9789864776214</v>
      </c>
      <c r="G233" s="4">
        <v>1</v>
      </c>
      <c r="H233" s="4">
        <v>250</v>
      </c>
      <c r="I233" s="4">
        <f t="shared" si="8"/>
        <v>250</v>
      </c>
      <c r="J233" s="4" t="s">
        <v>19</v>
      </c>
      <c r="K233" s="4" t="s">
        <v>19</v>
      </c>
      <c r="L233" s="4" t="s">
        <v>19</v>
      </c>
      <c r="M233" s="4"/>
      <c r="N233" s="9">
        <f t="shared" si="9"/>
        <v>171158</v>
      </c>
    </row>
    <row r="234" spans="1:14" s="9" customFormat="1" ht="19.5" x14ac:dyDescent="0.25">
      <c r="A234" s="4">
        <v>231</v>
      </c>
      <c r="B234" s="6" t="s">
        <v>606</v>
      </c>
      <c r="C234" s="6" t="s">
        <v>409</v>
      </c>
      <c r="D234" s="6" t="s">
        <v>410</v>
      </c>
      <c r="E234" s="4" t="s">
        <v>18</v>
      </c>
      <c r="F234" s="11">
        <v>9789861983684</v>
      </c>
      <c r="G234" s="4">
        <v>1</v>
      </c>
      <c r="H234" s="4">
        <v>250</v>
      </c>
      <c r="I234" s="4">
        <f t="shared" si="8"/>
        <v>250</v>
      </c>
      <c r="J234" s="4" t="s">
        <v>19</v>
      </c>
      <c r="K234" s="4" t="s">
        <v>19</v>
      </c>
      <c r="L234" s="4" t="s">
        <v>19</v>
      </c>
      <c r="M234" s="4"/>
      <c r="N234" s="9">
        <f t="shared" si="9"/>
        <v>171408</v>
      </c>
    </row>
    <row r="235" spans="1:14" s="9" customFormat="1" ht="39" x14ac:dyDescent="0.25">
      <c r="A235" s="4">
        <v>232</v>
      </c>
      <c r="B235" s="6" t="s">
        <v>607</v>
      </c>
      <c r="C235" s="6" t="s">
        <v>608</v>
      </c>
      <c r="D235" s="6" t="s">
        <v>609</v>
      </c>
      <c r="E235" s="4" t="s">
        <v>18</v>
      </c>
      <c r="F235" s="11">
        <v>9789861754291</v>
      </c>
      <c r="G235" s="4">
        <v>1</v>
      </c>
      <c r="H235" s="4">
        <v>260</v>
      </c>
      <c r="I235" s="4">
        <f t="shared" si="8"/>
        <v>260</v>
      </c>
      <c r="J235" s="4" t="s">
        <v>19</v>
      </c>
      <c r="K235" s="4" t="s">
        <v>19</v>
      </c>
      <c r="L235" s="4" t="s">
        <v>19</v>
      </c>
      <c r="M235" s="4"/>
      <c r="N235" s="9">
        <f t="shared" si="9"/>
        <v>171668</v>
      </c>
    </row>
    <row r="236" spans="1:14" s="9" customFormat="1" ht="39" x14ac:dyDescent="0.25">
      <c r="A236" s="4">
        <v>233</v>
      </c>
      <c r="B236" s="6" t="s">
        <v>610</v>
      </c>
      <c r="C236" s="6" t="s">
        <v>608</v>
      </c>
      <c r="D236" s="6" t="s">
        <v>609</v>
      </c>
      <c r="E236" s="4" t="s">
        <v>18</v>
      </c>
      <c r="F236" s="11">
        <v>9789861754079</v>
      </c>
      <c r="G236" s="4">
        <v>1</v>
      </c>
      <c r="H236" s="4">
        <v>310</v>
      </c>
      <c r="I236" s="4">
        <f t="shared" si="8"/>
        <v>310</v>
      </c>
      <c r="J236" s="4" t="s">
        <v>19</v>
      </c>
      <c r="K236" s="4" t="s">
        <v>19</v>
      </c>
      <c r="L236" s="4" t="s">
        <v>19</v>
      </c>
      <c r="M236" s="4"/>
      <c r="N236" s="9">
        <f t="shared" si="9"/>
        <v>171978</v>
      </c>
    </row>
    <row r="237" spans="1:14" s="9" customFormat="1" ht="19.5" x14ac:dyDescent="0.25">
      <c r="A237" s="4">
        <v>234</v>
      </c>
      <c r="B237" s="6" t="s">
        <v>611</v>
      </c>
      <c r="C237" s="6" t="s">
        <v>612</v>
      </c>
      <c r="D237" s="6" t="s">
        <v>613</v>
      </c>
      <c r="E237" s="4" t="s">
        <v>18</v>
      </c>
      <c r="F237" s="11">
        <v>9789888250042</v>
      </c>
      <c r="G237" s="4">
        <v>1</v>
      </c>
      <c r="H237" s="4">
        <v>265</v>
      </c>
      <c r="I237" s="4">
        <f t="shared" si="8"/>
        <v>265</v>
      </c>
      <c r="J237" s="4" t="s">
        <v>19</v>
      </c>
      <c r="K237" s="4" t="s">
        <v>19</v>
      </c>
      <c r="L237" s="4" t="s">
        <v>19</v>
      </c>
      <c r="M237" s="4"/>
      <c r="N237" s="9">
        <f t="shared" si="9"/>
        <v>172243</v>
      </c>
    </row>
    <row r="238" spans="1:14" s="9" customFormat="1" ht="39" x14ac:dyDescent="0.25">
      <c r="A238" s="4">
        <v>235</v>
      </c>
      <c r="B238" s="6" t="s">
        <v>614</v>
      </c>
      <c r="C238" s="6" t="s">
        <v>615</v>
      </c>
      <c r="D238" s="6" t="s">
        <v>616</v>
      </c>
      <c r="E238" s="4" t="s">
        <v>18</v>
      </c>
      <c r="F238" s="11">
        <v>9789863586524</v>
      </c>
      <c r="G238" s="4">
        <v>1</v>
      </c>
      <c r="H238" s="4">
        <v>450</v>
      </c>
      <c r="I238" s="4">
        <f t="shared" si="8"/>
        <v>450</v>
      </c>
      <c r="J238" s="4" t="s">
        <v>19</v>
      </c>
      <c r="K238" s="4" t="s">
        <v>19</v>
      </c>
      <c r="L238" s="4" t="s">
        <v>19</v>
      </c>
      <c r="M238" s="4"/>
      <c r="N238" s="9">
        <f t="shared" si="9"/>
        <v>172693</v>
      </c>
    </row>
    <row r="239" spans="1:14" s="9" customFormat="1" ht="58.5" x14ac:dyDescent="0.25">
      <c r="A239" s="4">
        <v>236</v>
      </c>
      <c r="B239" s="6" t="s">
        <v>617</v>
      </c>
      <c r="C239" s="6" t="s">
        <v>618</v>
      </c>
      <c r="D239" s="6" t="s">
        <v>619</v>
      </c>
      <c r="E239" s="4" t="s">
        <v>18</v>
      </c>
      <c r="F239" s="11">
        <v>9789869583886</v>
      </c>
      <c r="G239" s="4">
        <v>1</v>
      </c>
      <c r="H239" s="4">
        <v>450</v>
      </c>
      <c r="I239" s="4">
        <f t="shared" si="8"/>
        <v>450</v>
      </c>
      <c r="J239" s="4" t="s">
        <v>19</v>
      </c>
      <c r="K239" s="4" t="s">
        <v>19</v>
      </c>
      <c r="L239" s="4" t="s">
        <v>19</v>
      </c>
      <c r="M239" s="4"/>
      <c r="N239" s="9">
        <f t="shared" si="9"/>
        <v>173143</v>
      </c>
    </row>
    <row r="240" spans="1:14" s="9" customFormat="1" ht="39" x14ac:dyDescent="0.25">
      <c r="A240" s="4">
        <v>237</v>
      </c>
      <c r="B240" s="6" t="s">
        <v>620</v>
      </c>
      <c r="C240" s="6" t="s">
        <v>618</v>
      </c>
      <c r="D240" s="6" t="s">
        <v>619</v>
      </c>
      <c r="E240" s="4" t="s">
        <v>18</v>
      </c>
      <c r="F240" s="11">
        <v>9789869417426</v>
      </c>
      <c r="G240" s="4">
        <v>1</v>
      </c>
      <c r="H240" s="4">
        <v>420</v>
      </c>
      <c r="I240" s="4">
        <f t="shared" si="8"/>
        <v>420</v>
      </c>
      <c r="J240" s="4" t="s">
        <v>19</v>
      </c>
      <c r="K240" s="4" t="s">
        <v>19</v>
      </c>
      <c r="L240" s="4" t="s">
        <v>19</v>
      </c>
      <c r="M240" s="4"/>
      <c r="N240" s="9">
        <f t="shared" si="9"/>
        <v>173563</v>
      </c>
    </row>
    <row r="241" spans="1:14" s="9" customFormat="1" ht="58.5" x14ac:dyDescent="0.25">
      <c r="A241" s="4">
        <v>238</v>
      </c>
      <c r="B241" s="6" t="s">
        <v>621</v>
      </c>
      <c r="C241" s="6" t="s">
        <v>622</v>
      </c>
      <c r="D241" s="6" t="s">
        <v>51</v>
      </c>
      <c r="E241" s="4" t="s">
        <v>18</v>
      </c>
      <c r="F241" s="11">
        <v>9789869527934</v>
      </c>
      <c r="G241" s="4">
        <v>1</v>
      </c>
      <c r="H241" s="4">
        <v>380</v>
      </c>
      <c r="I241" s="4">
        <f t="shared" si="8"/>
        <v>380</v>
      </c>
      <c r="J241" s="4" t="s">
        <v>19</v>
      </c>
      <c r="K241" s="4" t="s">
        <v>19</v>
      </c>
      <c r="L241" s="4" t="s">
        <v>19</v>
      </c>
      <c r="M241" s="4"/>
      <c r="N241" s="9">
        <f t="shared" si="9"/>
        <v>173943</v>
      </c>
    </row>
    <row r="242" spans="1:14" s="9" customFormat="1" ht="39" x14ac:dyDescent="0.25">
      <c r="A242" s="4">
        <v>239</v>
      </c>
      <c r="B242" s="6" t="s">
        <v>623</v>
      </c>
      <c r="C242" s="6" t="s">
        <v>622</v>
      </c>
      <c r="D242" s="6" t="s">
        <v>51</v>
      </c>
      <c r="E242" s="4" t="s">
        <v>18</v>
      </c>
      <c r="F242" s="11">
        <v>9789869311588</v>
      </c>
      <c r="G242" s="4">
        <v>1</v>
      </c>
      <c r="H242" s="4">
        <v>420</v>
      </c>
      <c r="I242" s="4">
        <f t="shared" si="8"/>
        <v>420</v>
      </c>
      <c r="J242" s="4" t="s">
        <v>19</v>
      </c>
      <c r="K242" s="4" t="s">
        <v>19</v>
      </c>
      <c r="L242" s="4" t="s">
        <v>19</v>
      </c>
      <c r="M242" s="4"/>
      <c r="N242" s="9">
        <f t="shared" si="9"/>
        <v>174363</v>
      </c>
    </row>
    <row r="243" spans="1:14" s="9" customFormat="1" ht="39" x14ac:dyDescent="0.25">
      <c r="A243" s="4">
        <v>240</v>
      </c>
      <c r="B243" s="6" t="s">
        <v>624</v>
      </c>
      <c r="C243" s="6" t="s">
        <v>625</v>
      </c>
      <c r="D243" s="6" t="s">
        <v>352</v>
      </c>
      <c r="E243" s="4" t="s">
        <v>18</v>
      </c>
      <c r="F243" s="11">
        <v>9789576581502</v>
      </c>
      <c r="G243" s="4">
        <v>1</v>
      </c>
      <c r="H243" s="4">
        <v>380</v>
      </c>
      <c r="I243" s="4">
        <f t="shared" si="8"/>
        <v>380</v>
      </c>
      <c r="J243" s="4" t="s">
        <v>19</v>
      </c>
      <c r="K243" s="4" t="s">
        <v>19</v>
      </c>
      <c r="L243" s="4" t="s">
        <v>19</v>
      </c>
      <c r="M243" s="4"/>
      <c r="N243" s="9">
        <f t="shared" si="9"/>
        <v>174743</v>
      </c>
    </row>
    <row r="244" spans="1:14" s="9" customFormat="1" ht="19.5" x14ac:dyDescent="0.25">
      <c r="A244" s="4">
        <v>241</v>
      </c>
      <c r="B244" s="6" t="s">
        <v>626</v>
      </c>
      <c r="C244" s="6" t="s">
        <v>627</v>
      </c>
      <c r="D244" s="6" t="s">
        <v>628</v>
      </c>
      <c r="E244" s="4" t="s">
        <v>18</v>
      </c>
      <c r="F244" s="11">
        <v>9789571378152</v>
      </c>
      <c r="G244" s="4">
        <v>1</v>
      </c>
      <c r="H244" s="4">
        <v>360</v>
      </c>
      <c r="I244" s="4">
        <f t="shared" si="8"/>
        <v>360</v>
      </c>
      <c r="J244" s="4" t="s">
        <v>19</v>
      </c>
      <c r="K244" s="4" t="s">
        <v>19</v>
      </c>
      <c r="L244" s="4" t="s">
        <v>19</v>
      </c>
      <c r="M244" s="4"/>
      <c r="N244" s="9">
        <f t="shared" si="9"/>
        <v>175103</v>
      </c>
    </row>
    <row r="245" spans="1:14" s="9" customFormat="1" ht="39" x14ac:dyDescent="0.25">
      <c r="A245" s="4">
        <v>242</v>
      </c>
      <c r="B245" s="6" t="s">
        <v>629</v>
      </c>
      <c r="C245" s="6" t="s">
        <v>630</v>
      </c>
      <c r="D245" s="6" t="s">
        <v>178</v>
      </c>
      <c r="E245" s="4" t="s">
        <v>18</v>
      </c>
      <c r="F245" s="11">
        <v>9789863843788</v>
      </c>
      <c r="G245" s="4">
        <v>1</v>
      </c>
      <c r="H245" s="4">
        <v>340</v>
      </c>
      <c r="I245" s="4">
        <f t="shared" si="8"/>
        <v>340</v>
      </c>
      <c r="J245" s="4" t="s">
        <v>19</v>
      </c>
      <c r="K245" s="4" t="s">
        <v>19</v>
      </c>
      <c r="L245" s="4" t="s">
        <v>19</v>
      </c>
      <c r="M245" s="4"/>
      <c r="N245" s="9">
        <f t="shared" si="9"/>
        <v>175443</v>
      </c>
    </row>
    <row r="246" spans="1:14" s="9" customFormat="1" ht="39" x14ac:dyDescent="0.25">
      <c r="A246" s="4">
        <v>243</v>
      </c>
      <c r="B246" s="6" t="s">
        <v>631</v>
      </c>
      <c r="C246" s="6" t="s">
        <v>632</v>
      </c>
      <c r="D246" s="6" t="s">
        <v>633</v>
      </c>
      <c r="E246" s="4" t="s">
        <v>18</v>
      </c>
      <c r="F246" s="11">
        <v>9789866370137</v>
      </c>
      <c r="G246" s="4">
        <v>2</v>
      </c>
      <c r="H246" s="4">
        <v>300</v>
      </c>
      <c r="I246" s="4">
        <f t="shared" si="8"/>
        <v>600</v>
      </c>
      <c r="J246" s="4" t="s">
        <v>19</v>
      </c>
      <c r="K246" s="4" t="s">
        <v>19</v>
      </c>
      <c r="L246" s="4" t="s">
        <v>19</v>
      </c>
      <c r="M246" s="4"/>
      <c r="N246" s="9">
        <f t="shared" si="9"/>
        <v>176043</v>
      </c>
    </row>
    <row r="247" spans="1:14" s="9" customFormat="1" ht="39" x14ac:dyDescent="0.25">
      <c r="A247" s="4">
        <v>244</v>
      </c>
      <c r="B247" s="6" t="s">
        <v>634</v>
      </c>
      <c r="C247" s="6" t="s">
        <v>635</v>
      </c>
      <c r="D247" s="6" t="s">
        <v>51</v>
      </c>
      <c r="E247" s="4" t="s">
        <v>18</v>
      </c>
      <c r="F247" s="11">
        <v>9789869456968</v>
      </c>
      <c r="G247" s="4">
        <v>2</v>
      </c>
      <c r="H247" s="4">
        <v>450</v>
      </c>
      <c r="I247" s="4">
        <f t="shared" si="8"/>
        <v>900</v>
      </c>
      <c r="J247" s="4" t="s">
        <v>19</v>
      </c>
      <c r="K247" s="4" t="s">
        <v>19</v>
      </c>
      <c r="L247" s="4" t="s">
        <v>19</v>
      </c>
      <c r="M247" s="4"/>
      <c r="N247" s="9">
        <f t="shared" si="9"/>
        <v>176943</v>
      </c>
    </row>
    <row r="248" spans="1:14" s="9" customFormat="1" ht="58.5" x14ac:dyDescent="0.25">
      <c r="A248" s="4">
        <v>245</v>
      </c>
      <c r="B248" s="6" t="s">
        <v>636</v>
      </c>
      <c r="C248" s="6" t="s">
        <v>637</v>
      </c>
      <c r="D248" s="6" t="s">
        <v>542</v>
      </c>
      <c r="E248" s="4" t="s">
        <v>18</v>
      </c>
      <c r="F248" s="11">
        <v>9789869509404</v>
      </c>
      <c r="G248" s="4">
        <v>2</v>
      </c>
      <c r="H248" s="4">
        <v>650</v>
      </c>
      <c r="I248" s="4">
        <f t="shared" si="8"/>
        <v>1300</v>
      </c>
      <c r="J248" s="4" t="s">
        <v>19</v>
      </c>
      <c r="K248" s="4" t="s">
        <v>19</v>
      </c>
      <c r="L248" s="4" t="s">
        <v>19</v>
      </c>
      <c r="M248" s="18"/>
      <c r="N248" s="9">
        <f t="shared" si="9"/>
        <v>178243</v>
      </c>
    </row>
    <row r="249" spans="1:14" s="9" customFormat="1" ht="39" x14ac:dyDescent="0.25">
      <c r="A249" s="4">
        <v>246</v>
      </c>
      <c r="B249" s="6" t="s">
        <v>638</v>
      </c>
      <c r="C249" s="6" t="s">
        <v>639</v>
      </c>
      <c r="D249" s="6" t="s">
        <v>640</v>
      </c>
      <c r="E249" s="4" t="s">
        <v>18</v>
      </c>
      <c r="F249" s="11">
        <v>9789869532617</v>
      </c>
      <c r="G249" s="4">
        <v>2</v>
      </c>
      <c r="H249" s="4">
        <v>270</v>
      </c>
      <c r="I249" s="4">
        <f t="shared" si="8"/>
        <v>540</v>
      </c>
      <c r="J249" s="4" t="s">
        <v>19</v>
      </c>
      <c r="K249" s="4" t="s">
        <v>19</v>
      </c>
      <c r="L249" s="4" t="s">
        <v>19</v>
      </c>
      <c r="M249" s="18"/>
      <c r="N249" s="9">
        <f t="shared" si="9"/>
        <v>178783</v>
      </c>
    </row>
    <row r="250" spans="1:14" s="9" customFormat="1" ht="19.5" x14ac:dyDescent="0.25">
      <c r="A250" s="4">
        <v>247</v>
      </c>
      <c r="B250" s="12" t="s">
        <v>641</v>
      </c>
      <c r="C250" s="12" t="s">
        <v>563</v>
      </c>
      <c r="D250" s="12" t="s">
        <v>564</v>
      </c>
      <c r="E250" s="4" t="s">
        <v>18</v>
      </c>
      <c r="F250" s="19" t="s">
        <v>642</v>
      </c>
      <c r="G250" s="4">
        <v>1</v>
      </c>
      <c r="H250" s="27">
        <v>280</v>
      </c>
      <c r="I250" s="4">
        <f t="shared" si="8"/>
        <v>280</v>
      </c>
      <c r="J250" s="4" t="s">
        <v>19</v>
      </c>
      <c r="K250" s="4" t="s">
        <v>19</v>
      </c>
      <c r="L250" s="4" t="s">
        <v>19</v>
      </c>
      <c r="M250" s="18"/>
      <c r="N250" s="9">
        <f t="shared" si="9"/>
        <v>179063</v>
      </c>
    </row>
    <row r="251" spans="1:14" s="9" customFormat="1" ht="39" x14ac:dyDescent="0.25">
      <c r="A251" s="4">
        <v>248</v>
      </c>
      <c r="B251" s="12" t="s">
        <v>643</v>
      </c>
      <c r="C251" s="12" t="s">
        <v>644</v>
      </c>
      <c r="D251" s="12" t="s">
        <v>645</v>
      </c>
      <c r="E251" s="4" t="s">
        <v>18</v>
      </c>
      <c r="F251" s="19">
        <v>9789863593379</v>
      </c>
      <c r="G251" s="4">
        <v>1</v>
      </c>
      <c r="H251" s="27">
        <v>399</v>
      </c>
      <c r="I251" s="4">
        <f t="shared" si="8"/>
        <v>399</v>
      </c>
      <c r="J251" s="4" t="s">
        <v>19</v>
      </c>
      <c r="K251" s="4" t="s">
        <v>19</v>
      </c>
      <c r="L251" s="4" t="s">
        <v>19</v>
      </c>
      <c r="M251" s="18"/>
      <c r="N251" s="9">
        <f t="shared" si="9"/>
        <v>179462</v>
      </c>
    </row>
    <row r="252" spans="1:14" s="9" customFormat="1" ht="39" x14ac:dyDescent="0.25">
      <c r="A252" s="4">
        <v>249</v>
      </c>
      <c r="B252" s="32" t="s">
        <v>646</v>
      </c>
      <c r="C252" s="32" t="s">
        <v>647</v>
      </c>
      <c r="D252" s="32" t="s">
        <v>648</v>
      </c>
      <c r="E252" s="4" t="s">
        <v>18</v>
      </c>
      <c r="F252" s="33">
        <v>9789866634680</v>
      </c>
      <c r="G252" s="4">
        <v>1</v>
      </c>
      <c r="H252" s="34">
        <v>500</v>
      </c>
      <c r="I252" s="4">
        <f t="shared" si="8"/>
        <v>500</v>
      </c>
      <c r="J252" s="4" t="s">
        <v>19</v>
      </c>
      <c r="K252" s="4" t="s">
        <v>19</v>
      </c>
      <c r="L252" s="4" t="s">
        <v>19</v>
      </c>
      <c r="M252" s="18"/>
      <c r="N252" s="9">
        <f t="shared" si="9"/>
        <v>179962</v>
      </c>
    </row>
    <row r="253" spans="1:14" s="9" customFormat="1" ht="58.5" x14ac:dyDescent="0.25">
      <c r="A253" s="4">
        <v>250</v>
      </c>
      <c r="B253" s="12" t="s">
        <v>649</v>
      </c>
      <c r="C253" s="12" t="s">
        <v>650</v>
      </c>
      <c r="D253" s="12" t="s">
        <v>651</v>
      </c>
      <c r="E253" s="4" t="s">
        <v>18</v>
      </c>
      <c r="F253" s="19">
        <v>9789863427995</v>
      </c>
      <c r="G253" s="4">
        <v>1</v>
      </c>
      <c r="H253" s="27">
        <v>880</v>
      </c>
      <c r="I253" s="4">
        <f t="shared" si="8"/>
        <v>880</v>
      </c>
      <c r="J253" s="4" t="s">
        <v>19</v>
      </c>
      <c r="K253" s="4" t="s">
        <v>19</v>
      </c>
      <c r="L253" s="4" t="s">
        <v>19</v>
      </c>
      <c r="M253" s="18"/>
      <c r="N253" s="9">
        <f t="shared" si="9"/>
        <v>180842</v>
      </c>
    </row>
    <row r="254" spans="1:14" s="9" customFormat="1" ht="39" x14ac:dyDescent="0.25">
      <c r="A254" s="4">
        <v>251</v>
      </c>
      <c r="B254" s="12" t="s">
        <v>652</v>
      </c>
      <c r="C254" s="12" t="s">
        <v>653</v>
      </c>
      <c r="D254" s="12" t="s">
        <v>654</v>
      </c>
      <c r="E254" s="4" t="s">
        <v>18</v>
      </c>
      <c r="F254" s="19">
        <v>9789576867446</v>
      </c>
      <c r="G254" s="4">
        <v>1</v>
      </c>
      <c r="H254" s="27">
        <v>350</v>
      </c>
      <c r="I254" s="4">
        <f t="shared" si="8"/>
        <v>350</v>
      </c>
      <c r="J254" s="4" t="s">
        <v>19</v>
      </c>
      <c r="K254" s="4" t="s">
        <v>19</v>
      </c>
      <c r="L254" s="4" t="s">
        <v>19</v>
      </c>
      <c r="M254" s="18"/>
      <c r="N254" s="9">
        <f t="shared" si="9"/>
        <v>181192</v>
      </c>
    </row>
    <row r="255" spans="1:14" s="9" customFormat="1" ht="39" x14ac:dyDescent="0.25">
      <c r="A255" s="4">
        <v>252</v>
      </c>
      <c r="B255" s="12" t="s">
        <v>655</v>
      </c>
      <c r="C255" s="12" t="s">
        <v>656</v>
      </c>
      <c r="D255" s="12" t="s">
        <v>657</v>
      </c>
      <c r="E255" s="4" t="s">
        <v>18</v>
      </c>
      <c r="F255" s="11">
        <v>9789869533430</v>
      </c>
      <c r="G255" s="4">
        <v>1</v>
      </c>
      <c r="H255" s="4">
        <v>400</v>
      </c>
      <c r="I255" s="4">
        <f t="shared" si="8"/>
        <v>400</v>
      </c>
      <c r="J255" s="4" t="s">
        <v>19</v>
      </c>
      <c r="K255" s="4" t="s">
        <v>19</v>
      </c>
      <c r="L255" s="4" t="s">
        <v>19</v>
      </c>
      <c r="M255" s="18"/>
      <c r="N255" s="9">
        <f t="shared" si="9"/>
        <v>181592</v>
      </c>
    </row>
    <row r="256" spans="1:14" s="9" customFormat="1" ht="39" x14ac:dyDescent="0.25">
      <c r="A256" s="4">
        <v>253</v>
      </c>
      <c r="B256" s="12" t="s">
        <v>658</v>
      </c>
      <c r="C256" s="12" t="s">
        <v>659</v>
      </c>
      <c r="D256" s="12" t="s">
        <v>660</v>
      </c>
      <c r="E256" s="4" t="s">
        <v>18</v>
      </c>
      <c r="F256" s="11">
        <v>9789864754960</v>
      </c>
      <c r="G256" s="4">
        <v>1</v>
      </c>
      <c r="H256" s="4">
        <v>380</v>
      </c>
      <c r="I256" s="4">
        <f t="shared" si="8"/>
        <v>380</v>
      </c>
      <c r="J256" s="4" t="s">
        <v>19</v>
      </c>
      <c r="K256" s="4" t="s">
        <v>19</v>
      </c>
      <c r="L256" s="4" t="s">
        <v>19</v>
      </c>
      <c r="M256" s="18"/>
      <c r="N256" s="9">
        <f t="shared" si="9"/>
        <v>181972</v>
      </c>
    </row>
    <row r="257" spans="1:17" s="18" customFormat="1" ht="39" x14ac:dyDescent="0.25">
      <c r="A257" s="4">
        <v>254</v>
      </c>
      <c r="B257" s="12" t="s">
        <v>661</v>
      </c>
      <c r="C257" s="35" t="s">
        <v>662</v>
      </c>
      <c r="D257" s="35" t="s">
        <v>301</v>
      </c>
      <c r="E257" s="4" t="s">
        <v>18</v>
      </c>
      <c r="F257" s="36">
        <v>9789863843191</v>
      </c>
      <c r="G257" s="4">
        <v>1</v>
      </c>
      <c r="H257" s="37">
        <v>450</v>
      </c>
      <c r="I257" s="4">
        <f t="shared" si="8"/>
        <v>450</v>
      </c>
      <c r="J257" s="4" t="s">
        <v>19</v>
      </c>
      <c r="K257" s="4" t="s">
        <v>19</v>
      </c>
      <c r="L257" s="4" t="s">
        <v>19</v>
      </c>
      <c r="N257" s="9">
        <f t="shared" si="9"/>
        <v>182422</v>
      </c>
      <c r="Q257" s="9"/>
    </row>
    <row r="258" spans="1:17" s="9" customFormat="1" ht="19.5" x14ac:dyDescent="0.25">
      <c r="A258" s="4">
        <v>255</v>
      </c>
      <c r="B258" s="12" t="s">
        <v>663</v>
      </c>
      <c r="C258" s="12" t="s">
        <v>664</v>
      </c>
      <c r="D258" s="12" t="s">
        <v>665</v>
      </c>
      <c r="E258" s="4" t="s">
        <v>18</v>
      </c>
      <c r="F258" s="12" t="s">
        <v>666</v>
      </c>
      <c r="G258" s="4">
        <v>1</v>
      </c>
      <c r="H258" s="4">
        <v>280</v>
      </c>
      <c r="I258" s="4">
        <f t="shared" si="8"/>
        <v>280</v>
      </c>
      <c r="J258" s="4" t="s">
        <v>19</v>
      </c>
      <c r="K258" s="4" t="s">
        <v>19</v>
      </c>
      <c r="L258" s="4" t="s">
        <v>19</v>
      </c>
      <c r="M258" s="4"/>
      <c r="N258" s="9">
        <f t="shared" si="9"/>
        <v>182702</v>
      </c>
    </row>
    <row r="259" spans="1:17" s="9" customFormat="1" ht="58.5" x14ac:dyDescent="0.25">
      <c r="A259" s="4">
        <v>256</v>
      </c>
      <c r="B259" s="12" t="s">
        <v>667</v>
      </c>
      <c r="C259" s="12" t="s">
        <v>668</v>
      </c>
      <c r="D259" s="12" t="s">
        <v>669</v>
      </c>
      <c r="E259" s="4" t="s">
        <v>18</v>
      </c>
      <c r="F259" s="11">
        <v>9789862356517</v>
      </c>
      <c r="G259" s="4">
        <v>1</v>
      </c>
      <c r="H259" s="4">
        <v>750</v>
      </c>
      <c r="I259" s="4">
        <f t="shared" si="8"/>
        <v>750</v>
      </c>
      <c r="J259" s="4" t="s">
        <v>19</v>
      </c>
      <c r="K259" s="4" t="s">
        <v>19</v>
      </c>
      <c r="L259" s="4" t="s">
        <v>19</v>
      </c>
      <c r="M259" s="18"/>
      <c r="N259" s="9">
        <f t="shared" si="9"/>
        <v>183452</v>
      </c>
    </row>
    <row r="260" spans="1:17" s="9" customFormat="1" ht="39" x14ac:dyDescent="0.25">
      <c r="A260" s="4">
        <v>257</v>
      </c>
      <c r="B260" s="12" t="s">
        <v>670</v>
      </c>
      <c r="C260" s="12" t="s">
        <v>671</v>
      </c>
      <c r="D260" s="12" t="s">
        <v>672</v>
      </c>
      <c r="E260" s="4" t="s">
        <v>18</v>
      </c>
      <c r="F260" s="11">
        <v>9789578612655</v>
      </c>
      <c r="G260" s="4">
        <v>1</v>
      </c>
      <c r="H260" s="4">
        <v>400</v>
      </c>
      <c r="I260" s="4">
        <f t="shared" ref="I260:I304" si="10">G260*H260</f>
        <v>400</v>
      </c>
      <c r="J260" s="4" t="s">
        <v>19</v>
      </c>
      <c r="K260" s="4" t="s">
        <v>19</v>
      </c>
      <c r="L260" s="4" t="s">
        <v>19</v>
      </c>
      <c r="M260" s="18"/>
      <c r="N260" s="9">
        <f t="shared" si="9"/>
        <v>183852</v>
      </c>
    </row>
    <row r="261" spans="1:17" s="9" customFormat="1" ht="39" x14ac:dyDescent="0.25">
      <c r="A261" s="4">
        <v>258</v>
      </c>
      <c r="B261" s="12" t="s">
        <v>673</v>
      </c>
      <c r="C261" s="12" t="s">
        <v>674</v>
      </c>
      <c r="D261" s="12" t="s">
        <v>675</v>
      </c>
      <c r="E261" s="4" t="s">
        <v>18</v>
      </c>
      <c r="F261" s="11">
        <v>9789571372709</v>
      </c>
      <c r="G261" s="4">
        <v>1</v>
      </c>
      <c r="H261" s="4">
        <v>320</v>
      </c>
      <c r="I261" s="4">
        <f t="shared" si="10"/>
        <v>320</v>
      </c>
      <c r="J261" s="4" t="s">
        <v>19</v>
      </c>
      <c r="K261" s="4" t="s">
        <v>19</v>
      </c>
      <c r="L261" s="4" t="s">
        <v>19</v>
      </c>
      <c r="M261" s="18"/>
      <c r="N261" s="9">
        <f t="shared" ref="N261:N304" si="11">I261+N260</f>
        <v>184172</v>
      </c>
    </row>
    <row r="262" spans="1:17" s="9" customFormat="1" ht="19.5" x14ac:dyDescent="0.25">
      <c r="A262" s="4">
        <v>259</v>
      </c>
      <c r="B262" s="12" t="s">
        <v>676</v>
      </c>
      <c r="C262" s="12" t="s">
        <v>677</v>
      </c>
      <c r="D262" s="12" t="s">
        <v>678</v>
      </c>
      <c r="E262" s="4" t="s">
        <v>18</v>
      </c>
      <c r="F262" s="19">
        <v>9789864452774</v>
      </c>
      <c r="G262" s="4">
        <v>1</v>
      </c>
      <c r="H262" s="4">
        <v>360</v>
      </c>
      <c r="I262" s="4">
        <f t="shared" si="10"/>
        <v>360</v>
      </c>
      <c r="J262" s="4" t="s">
        <v>19</v>
      </c>
      <c r="K262" s="4" t="s">
        <v>19</v>
      </c>
      <c r="L262" s="4" t="s">
        <v>19</v>
      </c>
      <c r="M262" s="18"/>
      <c r="N262" s="9">
        <f t="shared" si="11"/>
        <v>184532</v>
      </c>
    </row>
    <row r="263" spans="1:17" s="9" customFormat="1" ht="19.5" x14ac:dyDescent="0.25">
      <c r="A263" s="4">
        <v>260</v>
      </c>
      <c r="B263" s="12" t="s">
        <v>679</v>
      </c>
      <c r="C263" s="12" t="s">
        <v>680</v>
      </c>
      <c r="D263" s="12" t="s">
        <v>681</v>
      </c>
      <c r="E263" s="4" t="s">
        <v>18</v>
      </c>
      <c r="F263" s="19">
        <v>9789863587156</v>
      </c>
      <c r="G263" s="4">
        <v>1</v>
      </c>
      <c r="H263" s="4">
        <v>450</v>
      </c>
      <c r="I263" s="4">
        <f t="shared" si="10"/>
        <v>450</v>
      </c>
      <c r="J263" s="4" t="s">
        <v>19</v>
      </c>
      <c r="K263" s="4" t="s">
        <v>19</v>
      </c>
      <c r="L263" s="4" t="s">
        <v>19</v>
      </c>
      <c r="M263" s="18"/>
      <c r="N263" s="9">
        <f t="shared" si="11"/>
        <v>184982</v>
      </c>
    </row>
    <row r="264" spans="1:17" s="9" customFormat="1" ht="39" x14ac:dyDescent="0.25">
      <c r="A264" s="4">
        <v>261</v>
      </c>
      <c r="B264" s="12" t="s">
        <v>682</v>
      </c>
      <c r="C264" s="12" t="s">
        <v>683</v>
      </c>
      <c r="D264" s="12" t="s">
        <v>684</v>
      </c>
      <c r="E264" s="4" t="s">
        <v>18</v>
      </c>
      <c r="F264" s="19">
        <v>9789869686969</v>
      </c>
      <c r="G264" s="4">
        <v>1</v>
      </c>
      <c r="H264" s="4">
        <v>380</v>
      </c>
      <c r="I264" s="4">
        <f t="shared" si="10"/>
        <v>380</v>
      </c>
      <c r="J264" s="4" t="s">
        <v>19</v>
      </c>
      <c r="K264" s="4" t="s">
        <v>19</v>
      </c>
      <c r="L264" s="4" t="s">
        <v>19</v>
      </c>
      <c r="M264" s="4"/>
      <c r="N264" s="9">
        <f t="shared" si="11"/>
        <v>185362</v>
      </c>
    </row>
    <row r="265" spans="1:17" s="9" customFormat="1" ht="78" x14ac:dyDescent="0.25">
      <c r="A265" s="4">
        <v>262</v>
      </c>
      <c r="B265" s="12" t="s">
        <v>685</v>
      </c>
      <c r="C265" s="12" t="s">
        <v>686</v>
      </c>
      <c r="D265" s="12" t="s">
        <v>687</v>
      </c>
      <c r="E265" s="4" t="s">
        <v>18</v>
      </c>
      <c r="F265" s="19">
        <v>9789869526906</v>
      </c>
      <c r="G265" s="4">
        <v>1</v>
      </c>
      <c r="H265" s="4">
        <v>300</v>
      </c>
      <c r="I265" s="4">
        <f t="shared" si="10"/>
        <v>300</v>
      </c>
      <c r="J265" s="4" t="s">
        <v>19</v>
      </c>
      <c r="K265" s="4" t="s">
        <v>19</v>
      </c>
      <c r="L265" s="4" t="s">
        <v>19</v>
      </c>
      <c r="M265" s="4"/>
      <c r="N265" s="9">
        <f t="shared" si="11"/>
        <v>185662</v>
      </c>
    </row>
    <row r="266" spans="1:17" s="9" customFormat="1" ht="39" x14ac:dyDescent="0.25">
      <c r="A266" s="4">
        <v>263</v>
      </c>
      <c r="B266" s="12" t="s">
        <v>688</v>
      </c>
      <c r="C266" s="12" t="s">
        <v>689</v>
      </c>
      <c r="D266" s="12" t="s">
        <v>415</v>
      </c>
      <c r="E266" s="4" t="s">
        <v>18</v>
      </c>
      <c r="F266" s="38" t="s">
        <v>690</v>
      </c>
      <c r="G266" s="4">
        <v>1</v>
      </c>
      <c r="H266" s="39">
        <v>220</v>
      </c>
      <c r="I266" s="4">
        <f t="shared" si="10"/>
        <v>220</v>
      </c>
      <c r="J266" s="4" t="s">
        <v>19</v>
      </c>
      <c r="K266" s="4" t="s">
        <v>19</v>
      </c>
      <c r="L266" s="4" t="s">
        <v>19</v>
      </c>
      <c r="M266" s="12"/>
      <c r="N266" s="9">
        <f t="shared" si="11"/>
        <v>185882</v>
      </c>
    </row>
    <row r="267" spans="1:17" s="9" customFormat="1" ht="39" x14ac:dyDescent="0.25">
      <c r="A267" s="4">
        <v>264</v>
      </c>
      <c r="B267" s="12" t="s">
        <v>691</v>
      </c>
      <c r="C267" s="12" t="s">
        <v>692</v>
      </c>
      <c r="D267" s="12" t="s">
        <v>388</v>
      </c>
      <c r="E267" s="4" t="s">
        <v>18</v>
      </c>
      <c r="F267" s="19">
        <v>9789869501927</v>
      </c>
      <c r="G267" s="4">
        <v>1</v>
      </c>
      <c r="H267" s="4">
        <v>380</v>
      </c>
      <c r="I267" s="4">
        <f t="shared" si="10"/>
        <v>380</v>
      </c>
      <c r="J267" s="4" t="s">
        <v>19</v>
      </c>
      <c r="K267" s="4" t="s">
        <v>19</v>
      </c>
      <c r="L267" s="4" t="s">
        <v>19</v>
      </c>
      <c r="M267" s="18"/>
      <c r="N267" s="9">
        <f t="shared" si="11"/>
        <v>186262</v>
      </c>
    </row>
    <row r="268" spans="1:17" s="9" customFormat="1" ht="39" x14ac:dyDescent="0.25">
      <c r="A268" s="4">
        <v>265</v>
      </c>
      <c r="B268" s="12" t="s">
        <v>693</v>
      </c>
      <c r="C268" s="12" t="s">
        <v>694</v>
      </c>
      <c r="D268" s="12" t="s">
        <v>695</v>
      </c>
      <c r="E268" s="4" t="s">
        <v>18</v>
      </c>
      <c r="F268" s="40" t="s">
        <v>696</v>
      </c>
      <c r="G268" s="4">
        <v>1</v>
      </c>
      <c r="H268" s="4">
        <v>360</v>
      </c>
      <c r="I268" s="4">
        <f t="shared" si="10"/>
        <v>360</v>
      </c>
      <c r="J268" s="4" t="s">
        <v>19</v>
      </c>
      <c r="K268" s="4" t="s">
        <v>19</v>
      </c>
      <c r="L268" s="4" t="s">
        <v>19</v>
      </c>
      <c r="M268" s="4"/>
      <c r="N268" s="9">
        <f t="shared" si="11"/>
        <v>186622</v>
      </c>
    </row>
    <row r="269" spans="1:17" s="41" customFormat="1" ht="58.5" x14ac:dyDescent="0.25">
      <c r="A269" s="4">
        <v>266</v>
      </c>
      <c r="B269" s="12" t="s">
        <v>697</v>
      </c>
      <c r="C269" s="12" t="s">
        <v>698</v>
      </c>
      <c r="D269" s="12" t="s">
        <v>699</v>
      </c>
      <c r="E269" s="4" t="s">
        <v>18</v>
      </c>
      <c r="F269" s="19">
        <v>9789865003265</v>
      </c>
      <c r="G269" s="4">
        <v>1</v>
      </c>
      <c r="H269" s="4">
        <v>300</v>
      </c>
      <c r="I269" s="4">
        <f t="shared" si="10"/>
        <v>300</v>
      </c>
      <c r="J269" s="4" t="s">
        <v>19</v>
      </c>
      <c r="K269" s="4" t="s">
        <v>19</v>
      </c>
      <c r="L269" s="4" t="s">
        <v>19</v>
      </c>
      <c r="M269" s="4"/>
      <c r="N269" s="9">
        <f t="shared" si="11"/>
        <v>186922</v>
      </c>
      <c r="Q269" s="9"/>
    </row>
    <row r="270" spans="1:17" s="42" customFormat="1" ht="39" x14ac:dyDescent="0.25">
      <c r="A270" s="4">
        <v>267</v>
      </c>
      <c r="B270" s="12" t="s">
        <v>700</v>
      </c>
      <c r="C270" s="12" t="s">
        <v>701</v>
      </c>
      <c r="D270" s="12" t="s">
        <v>301</v>
      </c>
      <c r="E270" s="4" t="s">
        <v>18</v>
      </c>
      <c r="F270" s="19">
        <v>9789866807367</v>
      </c>
      <c r="G270" s="4">
        <v>1</v>
      </c>
      <c r="H270" s="4">
        <v>899</v>
      </c>
      <c r="I270" s="4">
        <f t="shared" si="10"/>
        <v>899</v>
      </c>
      <c r="J270" s="4" t="s">
        <v>19</v>
      </c>
      <c r="K270" s="4" t="s">
        <v>19</v>
      </c>
      <c r="L270" s="4" t="s">
        <v>19</v>
      </c>
      <c r="M270" s="4"/>
      <c r="N270" s="9">
        <f t="shared" si="11"/>
        <v>187821</v>
      </c>
      <c r="Q270" s="9"/>
    </row>
    <row r="271" spans="1:17" s="9" customFormat="1" ht="39" x14ac:dyDescent="0.25">
      <c r="A271" s="4">
        <v>268</v>
      </c>
      <c r="B271" s="12" t="s">
        <v>702</v>
      </c>
      <c r="C271" s="12" t="s">
        <v>703</v>
      </c>
      <c r="D271" s="12" t="s">
        <v>605</v>
      </c>
      <c r="E271" s="4" t="s">
        <v>18</v>
      </c>
      <c r="F271" s="19">
        <v>9789862729786</v>
      </c>
      <c r="G271" s="4">
        <v>1</v>
      </c>
      <c r="H271" s="4">
        <v>400</v>
      </c>
      <c r="I271" s="4">
        <f t="shared" si="10"/>
        <v>400</v>
      </c>
      <c r="J271" s="4" t="s">
        <v>19</v>
      </c>
      <c r="K271" s="4" t="s">
        <v>19</v>
      </c>
      <c r="L271" s="4" t="s">
        <v>19</v>
      </c>
      <c r="M271" s="4"/>
      <c r="N271" s="9">
        <f t="shared" si="11"/>
        <v>188221</v>
      </c>
    </row>
    <row r="272" spans="1:17" s="9" customFormat="1" ht="39" x14ac:dyDescent="0.25">
      <c r="A272" s="4">
        <v>269</v>
      </c>
      <c r="B272" s="12" t="s">
        <v>704</v>
      </c>
      <c r="C272" s="12" t="s">
        <v>705</v>
      </c>
      <c r="D272" s="12" t="s">
        <v>605</v>
      </c>
      <c r="E272" s="4" t="s">
        <v>18</v>
      </c>
      <c r="F272" s="19">
        <v>4717702092184</v>
      </c>
      <c r="G272" s="4">
        <v>1</v>
      </c>
      <c r="H272" s="4">
        <v>250</v>
      </c>
      <c r="I272" s="4">
        <f t="shared" si="10"/>
        <v>250</v>
      </c>
      <c r="J272" s="4" t="s">
        <v>19</v>
      </c>
      <c r="K272" s="4" t="s">
        <v>19</v>
      </c>
      <c r="L272" s="4" t="s">
        <v>19</v>
      </c>
      <c r="M272" s="4"/>
      <c r="N272" s="9">
        <f t="shared" si="11"/>
        <v>188471</v>
      </c>
    </row>
    <row r="273" spans="1:17" s="9" customFormat="1" ht="39" x14ac:dyDescent="0.25">
      <c r="A273" s="4">
        <v>270</v>
      </c>
      <c r="B273" s="12" t="s">
        <v>706</v>
      </c>
      <c r="C273" s="12" t="s">
        <v>707</v>
      </c>
      <c r="D273" s="12" t="s">
        <v>708</v>
      </c>
      <c r="E273" s="4" t="s">
        <v>18</v>
      </c>
      <c r="F273" s="30">
        <v>9789864775170</v>
      </c>
      <c r="G273" s="4">
        <v>1</v>
      </c>
      <c r="H273" s="4">
        <v>500</v>
      </c>
      <c r="I273" s="4">
        <f t="shared" si="10"/>
        <v>500</v>
      </c>
      <c r="J273" s="4" t="s">
        <v>19</v>
      </c>
      <c r="K273" s="4" t="s">
        <v>19</v>
      </c>
      <c r="L273" s="4" t="s">
        <v>19</v>
      </c>
      <c r="M273" s="4"/>
      <c r="N273" s="9">
        <f t="shared" si="11"/>
        <v>188971</v>
      </c>
    </row>
    <row r="274" spans="1:17" s="9" customFormat="1" ht="58.5" x14ac:dyDescent="0.25">
      <c r="A274" s="4">
        <v>271</v>
      </c>
      <c r="B274" s="12" t="s">
        <v>709</v>
      </c>
      <c r="C274" s="12" t="s">
        <v>710</v>
      </c>
      <c r="D274" s="12" t="s">
        <v>530</v>
      </c>
      <c r="E274" s="4" t="s">
        <v>18</v>
      </c>
      <c r="F274" s="30">
        <v>9789863593904</v>
      </c>
      <c r="G274" s="4">
        <v>1</v>
      </c>
      <c r="H274" s="4">
        <v>280</v>
      </c>
      <c r="I274" s="4">
        <f t="shared" si="10"/>
        <v>280</v>
      </c>
      <c r="J274" s="4" t="s">
        <v>19</v>
      </c>
      <c r="K274" s="4" t="s">
        <v>19</v>
      </c>
      <c r="L274" s="4" t="s">
        <v>19</v>
      </c>
      <c r="M274" s="4"/>
      <c r="N274" s="9">
        <f t="shared" si="11"/>
        <v>189251</v>
      </c>
    </row>
    <row r="275" spans="1:17" s="9" customFormat="1" ht="39" x14ac:dyDescent="0.25">
      <c r="A275" s="4">
        <v>272</v>
      </c>
      <c r="B275" s="12" t="s">
        <v>711</v>
      </c>
      <c r="C275" s="12" t="s">
        <v>712</v>
      </c>
      <c r="D275" s="12" t="s">
        <v>713</v>
      </c>
      <c r="E275" s="4" t="s">
        <v>18</v>
      </c>
      <c r="F275" s="19">
        <v>9789865401139</v>
      </c>
      <c r="G275" s="4">
        <v>1</v>
      </c>
      <c r="H275" s="4">
        <v>350</v>
      </c>
      <c r="I275" s="4">
        <f t="shared" si="10"/>
        <v>350</v>
      </c>
      <c r="J275" s="4" t="s">
        <v>19</v>
      </c>
      <c r="K275" s="4" t="s">
        <v>19</v>
      </c>
      <c r="L275" s="4" t="s">
        <v>19</v>
      </c>
      <c r="M275" s="4"/>
      <c r="N275" s="9">
        <f t="shared" si="11"/>
        <v>189601</v>
      </c>
    </row>
    <row r="276" spans="1:17" s="4" customFormat="1" ht="39" x14ac:dyDescent="0.25">
      <c r="A276" s="4">
        <v>273</v>
      </c>
      <c r="B276" s="12" t="s">
        <v>714</v>
      </c>
      <c r="C276" s="12" t="s">
        <v>715</v>
      </c>
      <c r="D276" s="12" t="s">
        <v>716</v>
      </c>
      <c r="E276" s="4" t="s">
        <v>18</v>
      </c>
      <c r="F276" s="19">
        <v>9789862138434</v>
      </c>
      <c r="G276" s="4">
        <v>1</v>
      </c>
      <c r="H276" s="4">
        <v>300</v>
      </c>
      <c r="I276" s="4">
        <f t="shared" si="10"/>
        <v>300</v>
      </c>
      <c r="J276" s="4" t="s">
        <v>19</v>
      </c>
      <c r="K276" s="4" t="s">
        <v>19</v>
      </c>
      <c r="L276" s="4" t="s">
        <v>19</v>
      </c>
      <c r="N276" s="9">
        <f t="shared" si="11"/>
        <v>189901</v>
      </c>
      <c r="Q276" s="9"/>
    </row>
    <row r="277" spans="1:17" s="9" customFormat="1" ht="58.5" x14ac:dyDescent="0.25">
      <c r="A277" s="4">
        <v>274</v>
      </c>
      <c r="B277" s="12" t="s">
        <v>717</v>
      </c>
      <c r="C277" s="12" t="s">
        <v>718</v>
      </c>
      <c r="D277" s="12" t="s">
        <v>719</v>
      </c>
      <c r="E277" s="4" t="s">
        <v>18</v>
      </c>
      <c r="F277" s="12" t="s">
        <v>720</v>
      </c>
      <c r="G277" s="4">
        <v>1</v>
      </c>
      <c r="H277" s="4">
        <v>660</v>
      </c>
      <c r="I277" s="4">
        <f t="shared" si="10"/>
        <v>660</v>
      </c>
      <c r="J277" s="4" t="s">
        <v>19</v>
      </c>
      <c r="K277" s="4" t="s">
        <v>19</v>
      </c>
      <c r="L277" s="4" t="s">
        <v>19</v>
      </c>
      <c r="M277" s="4"/>
      <c r="N277" s="9">
        <f t="shared" si="11"/>
        <v>190561</v>
      </c>
    </row>
    <row r="278" spans="1:17" s="9" customFormat="1" ht="58.5" x14ac:dyDescent="0.25">
      <c r="A278" s="4">
        <v>275</v>
      </c>
      <c r="B278" s="12" t="s">
        <v>721</v>
      </c>
      <c r="C278" s="12" t="s">
        <v>722</v>
      </c>
      <c r="D278" s="12" t="s">
        <v>665</v>
      </c>
      <c r="E278" s="4" t="s">
        <v>18</v>
      </c>
      <c r="F278" s="19">
        <v>9789869371896</v>
      </c>
      <c r="G278" s="4">
        <v>1</v>
      </c>
      <c r="H278" s="4">
        <v>380</v>
      </c>
      <c r="I278" s="4">
        <f t="shared" si="10"/>
        <v>380</v>
      </c>
      <c r="J278" s="4" t="s">
        <v>19</v>
      </c>
      <c r="K278" s="4" t="s">
        <v>19</v>
      </c>
      <c r="L278" s="4" t="s">
        <v>19</v>
      </c>
      <c r="M278" s="4"/>
      <c r="N278" s="9">
        <f t="shared" si="11"/>
        <v>190941</v>
      </c>
    </row>
    <row r="279" spans="1:17" s="9" customFormat="1" ht="19.5" x14ac:dyDescent="0.25">
      <c r="A279" s="4">
        <v>276</v>
      </c>
      <c r="B279" s="12" t="s">
        <v>723</v>
      </c>
      <c r="C279" s="12" t="s">
        <v>724</v>
      </c>
      <c r="D279" s="12" t="s">
        <v>725</v>
      </c>
      <c r="E279" s="4" t="s">
        <v>18</v>
      </c>
      <c r="F279" s="19">
        <v>9789869582926</v>
      </c>
      <c r="G279" s="4">
        <v>1</v>
      </c>
      <c r="H279" s="4">
        <v>350</v>
      </c>
      <c r="I279" s="4">
        <f t="shared" si="10"/>
        <v>350</v>
      </c>
      <c r="J279" s="4" t="s">
        <v>19</v>
      </c>
      <c r="K279" s="4" t="s">
        <v>19</v>
      </c>
      <c r="L279" s="4" t="s">
        <v>19</v>
      </c>
      <c r="M279" s="4"/>
      <c r="N279" s="9">
        <f t="shared" si="11"/>
        <v>191291</v>
      </c>
    </row>
    <row r="280" spans="1:17" s="9" customFormat="1" ht="58.5" x14ac:dyDescent="0.25">
      <c r="A280" s="4">
        <v>277</v>
      </c>
      <c r="B280" s="6" t="s">
        <v>726</v>
      </c>
      <c r="C280" s="6" t="s">
        <v>727</v>
      </c>
      <c r="D280" s="6" t="s">
        <v>530</v>
      </c>
      <c r="E280" s="4" t="s">
        <v>18</v>
      </c>
      <c r="F280" s="12" t="s">
        <v>728</v>
      </c>
      <c r="G280" s="4">
        <v>2</v>
      </c>
      <c r="H280" s="4">
        <v>320</v>
      </c>
      <c r="I280" s="4">
        <f t="shared" si="10"/>
        <v>640</v>
      </c>
      <c r="J280" s="4" t="s">
        <v>19</v>
      </c>
      <c r="K280" s="4" t="s">
        <v>19</v>
      </c>
      <c r="L280" s="4" t="s">
        <v>19</v>
      </c>
      <c r="M280" s="18"/>
      <c r="N280" s="9">
        <f t="shared" si="11"/>
        <v>191931</v>
      </c>
    </row>
    <row r="281" spans="1:17" s="9" customFormat="1" ht="58.5" x14ac:dyDescent="0.25">
      <c r="A281" s="4">
        <v>278</v>
      </c>
      <c r="B281" s="6" t="s">
        <v>729</v>
      </c>
      <c r="C281" s="6" t="s">
        <v>727</v>
      </c>
      <c r="D281" s="6" t="s">
        <v>530</v>
      </c>
      <c r="E281" s="4" t="s">
        <v>18</v>
      </c>
      <c r="F281" s="12" t="s">
        <v>730</v>
      </c>
      <c r="G281" s="4">
        <v>2</v>
      </c>
      <c r="H281" s="4">
        <v>320</v>
      </c>
      <c r="I281" s="4">
        <f t="shared" si="10"/>
        <v>640</v>
      </c>
      <c r="J281" s="4" t="s">
        <v>19</v>
      </c>
      <c r="K281" s="4" t="s">
        <v>19</v>
      </c>
      <c r="L281" s="4" t="s">
        <v>19</v>
      </c>
      <c r="M281" s="18"/>
      <c r="N281" s="9">
        <f t="shared" si="11"/>
        <v>192571</v>
      </c>
    </row>
    <row r="282" spans="1:17" s="9" customFormat="1" ht="58.5" x14ac:dyDescent="0.25">
      <c r="A282" s="4">
        <v>279</v>
      </c>
      <c r="B282" s="6" t="s">
        <v>731</v>
      </c>
      <c r="C282" s="6" t="s">
        <v>727</v>
      </c>
      <c r="D282" s="6" t="s">
        <v>530</v>
      </c>
      <c r="E282" s="4" t="s">
        <v>18</v>
      </c>
      <c r="F282" s="12" t="s">
        <v>732</v>
      </c>
      <c r="G282" s="4">
        <v>2</v>
      </c>
      <c r="H282" s="4">
        <v>320</v>
      </c>
      <c r="I282" s="4">
        <f t="shared" si="10"/>
        <v>640</v>
      </c>
      <c r="J282" s="4" t="s">
        <v>19</v>
      </c>
      <c r="K282" s="4" t="s">
        <v>19</v>
      </c>
      <c r="L282" s="4" t="s">
        <v>19</v>
      </c>
      <c r="M282" s="18"/>
      <c r="N282" s="9">
        <f t="shared" si="11"/>
        <v>193211</v>
      </c>
    </row>
    <row r="283" spans="1:17" s="9" customFormat="1" ht="58.5" x14ac:dyDescent="0.25">
      <c r="A283" s="4">
        <v>280</v>
      </c>
      <c r="B283" s="6" t="s">
        <v>733</v>
      </c>
      <c r="C283" s="6" t="s">
        <v>734</v>
      </c>
      <c r="D283" s="6" t="s">
        <v>530</v>
      </c>
      <c r="E283" s="4" t="s">
        <v>18</v>
      </c>
      <c r="F283" s="12" t="s">
        <v>735</v>
      </c>
      <c r="G283" s="4">
        <v>2</v>
      </c>
      <c r="H283" s="4">
        <v>280</v>
      </c>
      <c r="I283" s="4">
        <f t="shared" si="10"/>
        <v>560</v>
      </c>
      <c r="J283" s="4" t="s">
        <v>19</v>
      </c>
      <c r="K283" s="4" t="s">
        <v>19</v>
      </c>
      <c r="L283" s="4" t="s">
        <v>19</v>
      </c>
      <c r="M283" s="18"/>
      <c r="N283" s="9">
        <f t="shared" si="11"/>
        <v>193771</v>
      </c>
    </row>
    <row r="284" spans="1:17" s="9" customFormat="1" ht="58.5" x14ac:dyDescent="0.25">
      <c r="A284" s="4">
        <v>281</v>
      </c>
      <c r="B284" s="12" t="s">
        <v>736</v>
      </c>
      <c r="C284" s="12" t="s">
        <v>734</v>
      </c>
      <c r="D284" s="12" t="s">
        <v>530</v>
      </c>
      <c r="E284" s="4" t="s">
        <v>18</v>
      </c>
      <c r="F284" s="12" t="s">
        <v>737</v>
      </c>
      <c r="G284" s="4">
        <v>2</v>
      </c>
      <c r="H284" s="4">
        <v>320</v>
      </c>
      <c r="I284" s="4">
        <f t="shared" si="10"/>
        <v>640</v>
      </c>
      <c r="J284" s="4" t="s">
        <v>19</v>
      </c>
      <c r="K284" s="4" t="s">
        <v>19</v>
      </c>
      <c r="L284" s="4" t="s">
        <v>19</v>
      </c>
      <c r="M284" s="18"/>
      <c r="N284" s="9">
        <f t="shared" si="11"/>
        <v>194411</v>
      </c>
    </row>
    <row r="285" spans="1:17" s="9" customFormat="1" ht="19.5" x14ac:dyDescent="0.25">
      <c r="A285" s="4">
        <v>282</v>
      </c>
      <c r="B285" s="28" t="s">
        <v>738</v>
      </c>
      <c r="C285" s="28" t="s">
        <v>739</v>
      </c>
      <c r="D285" s="28" t="s">
        <v>740</v>
      </c>
      <c r="E285" s="29" t="s">
        <v>18</v>
      </c>
      <c r="F285" s="28">
        <v>9575453204</v>
      </c>
      <c r="G285" s="43">
        <v>5</v>
      </c>
      <c r="H285" s="44">
        <v>200</v>
      </c>
      <c r="I285" s="4">
        <f t="shared" si="10"/>
        <v>1000</v>
      </c>
      <c r="J285" s="4" t="s">
        <v>19</v>
      </c>
      <c r="K285" s="4" t="s">
        <v>19</v>
      </c>
      <c r="L285" s="4" t="s">
        <v>19</v>
      </c>
      <c r="M285" s="18"/>
      <c r="N285" s="9">
        <f t="shared" si="11"/>
        <v>195411</v>
      </c>
    </row>
    <row r="286" spans="1:17" s="9" customFormat="1" ht="39" x14ac:dyDescent="0.25">
      <c r="A286" s="4">
        <v>283</v>
      </c>
      <c r="B286" s="28" t="s">
        <v>741</v>
      </c>
      <c r="C286" s="28" t="s">
        <v>573</v>
      </c>
      <c r="D286" s="28" t="s">
        <v>27</v>
      </c>
      <c r="E286" s="29" t="s">
        <v>18</v>
      </c>
      <c r="F286" s="28" t="s">
        <v>742</v>
      </c>
      <c r="G286" s="29">
        <v>5</v>
      </c>
      <c r="H286" s="29">
        <v>299</v>
      </c>
      <c r="I286" s="4">
        <f t="shared" si="10"/>
        <v>1495</v>
      </c>
      <c r="J286" s="4" t="s">
        <v>19</v>
      </c>
      <c r="K286" s="4" t="s">
        <v>19</v>
      </c>
      <c r="L286" s="4" t="s">
        <v>19</v>
      </c>
      <c r="M286" s="18"/>
      <c r="N286" s="9">
        <f t="shared" si="11"/>
        <v>196906</v>
      </c>
    </row>
    <row r="287" spans="1:17" s="9" customFormat="1" ht="39" x14ac:dyDescent="0.25">
      <c r="A287" s="4">
        <v>284</v>
      </c>
      <c r="B287" s="28" t="s">
        <v>743</v>
      </c>
      <c r="C287" s="28" t="s">
        <v>744</v>
      </c>
      <c r="D287" s="28" t="s">
        <v>27</v>
      </c>
      <c r="E287" s="29" t="s">
        <v>18</v>
      </c>
      <c r="F287" s="28" t="s">
        <v>745</v>
      </c>
      <c r="G287" s="29">
        <v>5</v>
      </c>
      <c r="H287" s="29">
        <v>299</v>
      </c>
      <c r="I287" s="4">
        <f t="shared" si="10"/>
        <v>1495</v>
      </c>
      <c r="J287" s="4" t="s">
        <v>19</v>
      </c>
      <c r="K287" s="4" t="s">
        <v>19</v>
      </c>
      <c r="L287" s="4" t="s">
        <v>19</v>
      </c>
      <c r="M287" s="18"/>
      <c r="N287" s="9">
        <f t="shared" si="11"/>
        <v>198401</v>
      </c>
    </row>
    <row r="288" spans="1:17" s="9" customFormat="1" ht="39" x14ac:dyDescent="0.25">
      <c r="A288" s="4">
        <v>285</v>
      </c>
      <c r="B288" s="28" t="s">
        <v>746</v>
      </c>
      <c r="C288" s="28" t="s">
        <v>576</v>
      </c>
      <c r="D288" s="28" t="s">
        <v>27</v>
      </c>
      <c r="E288" s="29" t="s">
        <v>18</v>
      </c>
      <c r="F288" s="28" t="s">
        <v>747</v>
      </c>
      <c r="G288" s="29">
        <v>5</v>
      </c>
      <c r="H288" s="29">
        <v>299</v>
      </c>
      <c r="I288" s="4">
        <f t="shared" si="10"/>
        <v>1495</v>
      </c>
      <c r="J288" s="4" t="s">
        <v>19</v>
      </c>
      <c r="K288" s="4" t="s">
        <v>19</v>
      </c>
      <c r="L288" s="4" t="s">
        <v>19</v>
      </c>
      <c r="M288" s="18"/>
      <c r="N288" s="9">
        <f t="shared" si="11"/>
        <v>199896</v>
      </c>
    </row>
    <row r="289" spans="1:14" s="9" customFormat="1" ht="78" x14ac:dyDescent="0.25">
      <c r="A289" s="4">
        <v>286</v>
      </c>
      <c r="B289" s="6" t="s">
        <v>748</v>
      </c>
      <c r="C289" s="6" t="s">
        <v>749</v>
      </c>
      <c r="D289" s="6" t="s">
        <v>169</v>
      </c>
      <c r="E289" s="4" t="s">
        <v>73</v>
      </c>
      <c r="F289" s="19">
        <v>9789864790579</v>
      </c>
      <c r="G289" s="4">
        <v>30</v>
      </c>
      <c r="H289" s="4">
        <v>380</v>
      </c>
      <c r="I289" s="4">
        <f t="shared" si="10"/>
        <v>11400</v>
      </c>
      <c r="J289" s="4" t="s">
        <v>19</v>
      </c>
      <c r="K289" s="4" t="s">
        <v>19</v>
      </c>
      <c r="L289" s="4" t="s">
        <v>19</v>
      </c>
      <c r="M289" s="4" t="s">
        <v>803</v>
      </c>
      <c r="N289" s="9">
        <f t="shared" si="11"/>
        <v>211296</v>
      </c>
    </row>
    <row r="290" spans="1:14" s="9" customFormat="1" ht="19.5" x14ac:dyDescent="0.25">
      <c r="A290" s="4">
        <v>287</v>
      </c>
      <c r="B290" s="6" t="s">
        <v>750</v>
      </c>
      <c r="C290" s="31" t="s">
        <v>751</v>
      </c>
      <c r="D290" s="6" t="s">
        <v>752</v>
      </c>
      <c r="E290" s="4" t="s">
        <v>18</v>
      </c>
      <c r="F290" s="30">
        <v>9789578018341</v>
      </c>
      <c r="G290" s="4">
        <v>2</v>
      </c>
      <c r="H290" s="4">
        <v>400</v>
      </c>
      <c r="I290" s="4">
        <f t="shared" si="10"/>
        <v>800</v>
      </c>
      <c r="J290" s="4" t="s">
        <v>19</v>
      </c>
      <c r="K290" s="4" t="s">
        <v>19</v>
      </c>
      <c r="L290" s="4" t="s">
        <v>19</v>
      </c>
      <c r="M290" s="18"/>
      <c r="N290" s="9">
        <f t="shared" si="11"/>
        <v>212096</v>
      </c>
    </row>
    <row r="291" spans="1:14" s="9" customFormat="1" ht="39" x14ac:dyDescent="0.25">
      <c r="A291" s="4">
        <v>288</v>
      </c>
      <c r="B291" s="28" t="s">
        <v>753</v>
      </c>
      <c r="C291" s="28" t="s">
        <v>754</v>
      </c>
      <c r="D291" s="28" t="s">
        <v>755</v>
      </c>
      <c r="E291" s="4" t="s">
        <v>18</v>
      </c>
      <c r="F291" s="28" t="s">
        <v>756</v>
      </c>
      <c r="G291" s="29">
        <v>2</v>
      </c>
      <c r="H291" s="45">
        <v>300</v>
      </c>
      <c r="I291" s="4">
        <f t="shared" si="10"/>
        <v>600</v>
      </c>
      <c r="J291" s="4" t="s">
        <v>19</v>
      </c>
      <c r="K291" s="4" t="s">
        <v>19</v>
      </c>
      <c r="L291" s="4" t="s">
        <v>19</v>
      </c>
      <c r="M291" s="18"/>
      <c r="N291" s="9">
        <f t="shared" si="11"/>
        <v>212696</v>
      </c>
    </row>
    <row r="292" spans="1:14" s="9" customFormat="1" ht="39" x14ac:dyDescent="0.25">
      <c r="A292" s="4">
        <v>289</v>
      </c>
      <c r="B292" s="28" t="s">
        <v>757</v>
      </c>
      <c r="C292" s="28" t="s">
        <v>758</v>
      </c>
      <c r="D292" s="28" t="s">
        <v>755</v>
      </c>
      <c r="E292" s="4" t="s">
        <v>18</v>
      </c>
      <c r="F292" s="33">
        <v>9789861372273</v>
      </c>
      <c r="G292" s="29">
        <v>2</v>
      </c>
      <c r="H292" s="45">
        <v>320</v>
      </c>
      <c r="I292" s="4">
        <f t="shared" si="10"/>
        <v>640</v>
      </c>
      <c r="J292" s="4" t="s">
        <v>19</v>
      </c>
      <c r="K292" s="4" t="s">
        <v>19</v>
      </c>
      <c r="L292" s="4" t="s">
        <v>19</v>
      </c>
      <c r="M292" s="18"/>
      <c r="N292" s="9">
        <f t="shared" si="11"/>
        <v>213336</v>
      </c>
    </row>
    <row r="293" spans="1:14" s="9" customFormat="1" ht="39" x14ac:dyDescent="0.25">
      <c r="A293" s="4">
        <v>290</v>
      </c>
      <c r="B293" s="28" t="s">
        <v>759</v>
      </c>
      <c r="C293" s="28" t="s">
        <v>760</v>
      </c>
      <c r="D293" s="28" t="s">
        <v>761</v>
      </c>
      <c r="E293" s="4" t="s">
        <v>18</v>
      </c>
      <c r="F293" s="28" t="s">
        <v>762</v>
      </c>
      <c r="G293" s="29">
        <v>5</v>
      </c>
      <c r="H293" s="29">
        <v>300</v>
      </c>
      <c r="I293" s="4">
        <f t="shared" si="10"/>
        <v>1500</v>
      </c>
      <c r="J293" s="4" t="s">
        <v>19</v>
      </c>
      <c r="K293" s="4" t="s">
        <v>19</v>
      </c>
      <c r="L293" s="4" t="s">
        <v>19</v>
      </c>
      <c r="M293" s="18"/>
      <c r="N293" s="9">
        <f t="shared" si="11"/>
        <v>214836</v>
      </c>
    </row>
    <row r="294" spans="1:14" s="9" customFormat="1" ht="19.5" x14ac:dyDescent="0.25">
      <c r="A294" s="4">
        <v>291</v>
      </c>
      <c r="B294" s="14" t="s">
        <v>763</v>
      </c>
      <c r="C294" s="14" t="s">
        <v>764</v>
      </c>
      <c r="D294" s="15" t="s">
        <v>765</v>
      </c>
      <c r="E294" s="16" t="s">
        <v>18</v>
      </c>
      <c r="F294" s="17">
        <v>9789868670150</v>
      </c>
      <c r="G294" s="16">
        <v>2</v>
      </c>
      <c r="H294" s="16">
        <v>399</v>
      </c>
      <c r="I294" s="4">
        <f t="shared" si="10"/>
        <v>798</v>
      </c>
      <c r="J294" s="16" t="s">
        <v>19</v>
      </c>
      <c r="K294" s="16" t="s">
        <v>19</v>
      </c>
      <c r="L294" s="16" t="s">
        <v>19</v>
      </c>
      <c r="M294" s="18"/>
      <c r="N294" s="9">
        <f t="shared" si="11"/>
        <v>215634</v>
      </c>
    </row>
    <row r="295" spans="1:14" s="9" customFormat="1" ht="19.5" x14ac:dyDescent="0.25">
      <c r="A295" s="4">
        <v>292</v>
      </c>
      <c r="B295" s="14" t="s">
        <v>766</v>
      </c>
      <c r="C295" s="14" t="s">
        <v>767</v>
      </c>
      <c r="D295" s="15" t="s">
        <v>765</v>
      </c>
      <c r="E295" s="16" t="s">
        <v>18</v>
      </c>
      <c r="F295" s="17">
        <v>9789868670174</v>
      </c>
      <c r="G295" s="16">
        <v>2</v>
      </c>
      <c r="H295" s="16">
        <v>399</v>
      </c>
      <c r="I295" s="4">
        <f t="shared" si="10"/>
        <v>798</v>
      </c>
      <c r="J295" s="16" t="s">
        <v>19</v>
      </c>
      <c r="K295" s="16" t="s">
        <v>19</v>
      </c>
      <c r="L295" s="16" t="s">
        <v>19</v>
      </c>
      <c r="M295" s="18"/>
      <c r="N295" s="9">
        <f t="shared" si="11"/>
        <v>216432</v>
      </c>
    </row>
    <row r="296" spans="1:14" s="9" customFormat="1" ht="19.5" x14ac:dyDescent="0.25">
      <c r="A296" s="4">
        <v>293</v>
      </c>
      <c r="B296" s="14" t="s">
        <v>768</v>
      </c>
      <c r="C296" s="14" t="s">
        <v>767</v>
      </c>
      <c r="D296" s="15" t="s">
        <v>765</v>
      </c>
      <c r="E296" s="16" t="s">
        <v>18</v>
      </c>
      <c r="F296" s="17">
        <v>9789868670167</v>
      </c>
      <c r="G296" s="16">
        <v>2</v>
      </c>
      <c r="H296" s="16">
        <v>399</v>
      </c>
      <c r="I296" s="4">
        <f t="shared" si="10"/>
        <v>798</v>
      </c>
      <c r="J296" s="16" t="s">
        <v>19</v>
      </c>
      <c r="K296" s="16" t="s">
        <v>19</v>
      </c>
      <c r="L296" s="16" t="s">
        <v>19</v>
      </c>
      <c r="M296" s="18"/>
      <c r="N296" s="9">
        <f t="shared" si="11"/>
        <v>217230</v>
      </c>
    </row>
    <row r="297" spans="1:14" s="9" customFormat="1" ht="19.5" x14ac:dyDescent="0.25">
      <c r="A297" s="4">
        <v>294</v>
      </c>
      <c r="B297" s="14" t="s">
        <v>769</v>
      </c>
      <c r="C297" s="14" t="s">
        <v>770</v>
      </c>
      <c r="D297" s="15" t="s">
        <v>178</v>
      </c>
      <c r="E297" s="16" t="s">
        <v>18</v>
      </c>
      <c r="F297" s="17">
        <v>9789865947095</v>
      </c>
      <c r="G297" s="16">
        <v>2</v>
      </c>
      <c r="H297" s="16">
        <v>1100</v>
      </c>
      <c r="I297" s="4">
        <f t="shared" si="10"/>
        <v>2200</v>
      </c>
      <c r="J297" s="16" t="s">
        <v>20</v>
      </c>
      <c r="K297" s="16" t="s">
        <v>19</v>
      </c>
      <c r="L297" s="16" t="s">
        <v>19</v>
      </c>
      <c r="M297" s="4" t="s">
        <v>800</v>
      </c>
      <c r="N297" s="9">
        <f t="shared" si="11"/>
        <v>219430</v>
      </c>
    </row>
    <row r="298" spans="1:14" s="9" customFormat="1" ht="58.5" x14ac:dyDescent="0.25">
      <c r="A298" s="4">
        <v>295</v>
      </c>
      <c r="B298" s="14" t="s">
        <v>771</v>
      </c>
      <c r="C298" s="14" t="s">
        <v>772</v>
      </c>
      <c r="D298" s="15" t="s">
        <v>773</v>
      </c>
      <c r="E298" s="16" t="s">
        <v>18</v>
      </c>
      <c r="F298" s="17">
        <v>9789869094627</v>
      </c>
      <c r="G298" s="16">
        <v>3</v>
      </c>
      <c r="H298" s="16">
        <v>299</v>
      </c>
      <c r="I298" s="4">
        <f t="shared" si="10"/>
        <v>897</v>
      </c>
      <c r="J298" s="16" t="s">
        <v>19</v>
      </c>
      <c r="K298" s="16" t="s">
        <v>19</v>
      </c>
      <c r="L298" s="16" t="s">
        <v>19</v>
      </c>
      <c r="M298" s="18"/>
      <c r="N298" s="9">
        <f t="shared" si="11"/>
        <v>220327</v>
      </c>
    </row>
    <row r="299" spans="1:14" s="9" customFormat="1" ht="19.5" x14ac:dyDescent="0.25">
      <c r="A299" s="4">
        <v>296</v>
      </c>
      <c r="B299" s="14" t="s">
        <v>774</v>
      </c>
      <c r="C299" s="14" t="s">
        <v>775</v>
      </c>
      <c r="D299" s="15" t="s">
        <v>695</v>
      </c>
      <c r="E299" s="16" t="s">
        <v>18</v>
      </c>
      <c r="F299" s="17">
        <v>9789571361246</v>
      </c>
      <c r="G299" s="16">
        <v>2</v>
      </c>
      <c r="H299" s="16">
        <v>300</v>
      </c>
      <c r="I299" s="4">
        <f t="shared" si="10"/>
        <v>600</v>
      </c>
      <c r="J299" s="16" t="s">
        <v>19</v>
      </c>
      <c r="K299" s="16" t="s">
        <v>19</v>
      </c>
      <c r="L299" s="16" t="s">
        <v>19</v>
      </c>
      <c r="M299" s="18"/>
      <c r="N299" s="9">
        <f t="shared" si="11"/>
        <v>220927</v>
      </c>
    </row>
    <row r="300" spans="1:14" s="9" customFormat="1" ht="19.5" x14ac:dyDescent="0.25">
      <c r="A300" s="4">
        <v>297</v>
      </c>
      <c r="B300" s="14" t="s">
        <v>776</v>
      </c>
      <c r="C300" s="14" t="s">
        <v>777</v>
      </c>
      <c r="D300" s="15" t="s">
        <v>695</v>
      </c>
      <c r="E300" s="16" t="s">
        <v>18</v>
      </c>
      <c r="F300" s="17">
        <v>9789571361239</v>
      </c>
      <c r="G300" s="16">
        <v>2</v>
      </c>
      <c r="H300" s="16">
        <v>330</v>
      </c>
      <c r="I300" s="4">
        <f t="shared" si="10"/>
        <v>660</v>
      </c>
      <c r="J300" s="16" t="s">
        <v>19</v>
      </c>
      <c r="K300" s="16" t="s">
        <v>19</v>
      </c>
      <c r="L300" s="16" t="s">
        <v>19</v>
      </c>
      <c r="M300" s="18"/>
      <c r="N300" s="9">
        <f t="shared" si="11"/>
        <v>221587</v>
      </c>
    </row>
    <row r="301" spans="1:14" s="9" customFormat="1" ht="136.5" x14ac:dyDescent="0.25">
      <c r="A301" s="4">
        <v>298</v>
      </c>
      <c r="B301" s="6" t="s">
        <v>778</v>
      </c>
      <c r="C301" s="6" t="s">
        <v>779</v>
      </c>
      <c r="D301" s="6" t="s">
        <v>535</v>
      </c>
      <c r="E301" s="4" t="s">
        <v>18</v>
      </c>
      <c r="F301" s="19" t="s">
        <v>780</v>
      </c>
      <c r="G301" s="4">
        <v>2</v>
      </c>
      <c r="H301" s="4">
        <v>290</v>
      </c>
      <c r="I301" s="4">
        <f t="shared" si="10"/>
        <v>580</v>
      </c>
      <c r="J301" s="4" t="s">
        <v>19</v>
      </c>
      <c r="K301" s="4" t="s">
        <v>19</v>
      </c>
      <c r="L301" s="4" t="s">
        <v>19</v>
      </c>
      <c r="M301" s="18"/>
      <c r="N301" s="9">
        <f t="shared" si="11"/>
        <v>222167</v>
      </c>
    </row>
    <row r="302" spans="1:14" s="9" customFormat="1" ht="97.5" x14ac:dyDescent="0.25">
      <c r="A302" s="4">
        <v>299</v>
      </c>
      <c r="B302" s="6" t="s">
        <v>781</v>
      </c>
      <c r="C302" s="6" t="s">
        <v>782</v>
      </c>
      <c r="D302" s="6" t="s">
        <v>535</v>
      </c>
      <c r="E302" s="4" t="s">
        <v>18</v>
      </c>
      <c r="F302" s="19" t="s">
        <v>783</v>
      </c>
      <c r="G302" s="4">
        <v>2</v>
      </c>
      <c r="H302" s="4">
        <v>290</v>
      </c>
      <c r="I302" s="4">
        <f t="shared" si="10"/>
        <v>580</v>
      </c>
      <c r="J302" s="4" t="s">
        <v>19</v>
      </c>
      <c r="K302" s="4" t="s">
        <v>19</v>
      </c>
      <c r="L302" s="4" t="s">
        <v>19</v>
      </c>
      <c r="M302" s="18"/>
      <c r="N302" s="9">
        <f t="shared" si="11"/>
        <v>222747</v>
      </c>
    </row>
    <row r="303" spans="1:14" s="9" customFormat="1" ht="39" x14ac:dyDescent="0.25">
      <c r="A303" s="4">
        <v>300</v>
      </c>
      <c r="B303" s="6" t="s">
        <v>784</v>
      </c>
      <c r="C303" s="6" t="s">
        <v>785</v>
      </c>
      <c r="D303" s="6" t="s">
        <v>298</v>
      </c>
      <c r="E303" s="4" t="s">
        <v>18</v>
      </c>
      <c r="F303" s="19">
        <v>9789862355992</v>
      </c>
      <c r="G303" s="4">
        <v>4</v>
      </c>
      <c r="H303" s="4">
        <v>340</v>
      </c>
      <c r="I303" s="4">
        <f t="shared" si="10"/>
        <v>1360</v>
      </c>
      <c r="J303" s="4" t="s">
        <v>19</v>
      </c>
      <c r="K303" s="4" t="s">
        <v>19</v>
      </c>
      <c r="L303" s="4" t="s">
        <v>19</v>
      </c>
      <c r="M303" s="18"/>
      <c r="N303" s="9">
        <f t="shared" si="11"/>
        <v>224107</v>
      </c>
    </row>
    <row r="304" spans="1:14" s="9" customFormat="1" ht="39" x14ac:dyDescent="0.25">
      <c r="A304" s="4">
        <v>301</v>
      </c>
      <c r="B304" s="6" t="s">
        <v>786</v>
      </c>
      <c r="C304" s="6" t="s">
        <v>787</v>
      </c>
      <c r="D304" s="6" t="s">
        <v>675</v>
      </c>
      <c r="E304" s="4" t="s">
        <v>18</v>
      </c>
      <c r="F304" s="19">
        <v>9789571360706</v>
      </c>
      <c r="G304" s="4">
        <v>2</v>
      </c>
      <c r="H304" s="4">
        <v>320</v>
      </c>
      <c r="I304" s="4">
        <f t="shared" si="10"/>
        <v>640</v>
      </c>
      <c r="J304" s="4" t="s">
        <v>19</v>
      </c>
      <c r="K304" s="4" t="s">
        <v>19</v>
      </c>
      <c r="L304" s="4" t="s">
        <v>19</v>
      </c>
      <c r="M304" s="18"/>
      <c r="N304" s="9">
        <f t="shared" si="11"/>
        <v>224747</v>
      </c>
    </row>
    <row r="305" spans="1:17" s="48" customFormat="1" ht="19.5" x14ac:dyDescent="0.25">
      <c r="A305" s="46" t="s">
        <v>788</v>
      </c>
      <c r="B305" s="46"/>
      <c r="C305" s="46"/>
      <c r="D305" s="46"/>
      <c r="E305" s="46"/>
      <c r="F305" s="47"/>
      <c r="G305" s="46"/>
      <c r="H305" s="46"/>
      <c r="I305" s="46">
        <f>SUM(I4:I304)</f>
        <v>224747</v>
      </c>
      <c r="J305" s="46"/>
      <c r="K305" s="46"/>
      <c r="L305" s="46"/>
      <c r="M305" s="46"/>
    </row>
    <row r="306" spans="1:17" customFormat="1" ht="82.5" customHeight="1" x14ac:dyDescent="0.25">
      <c r="A306" s="52" t="s">
        <v>789</v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49"/>
      <c r="N306" s="49"/>
      <c r="O306" s="49"/>
      <c r="P306" s="49"/>
      <c r="Q306" s="49"/>
    </row>
  </sheetData>
  <mergeCells count="3">
    <mergeCell ref="A1:M1"/>
    <mergeCell ref="A2:M2"/>
    <mergeCell ref="A306:L306"/>
  </mergeCells>
  <phoneticPr fontId="9" type="noConversion"/>
  <conditionalFormatting sqref="B182">
    <cfRule type="expression" dxfId="3" priority="1" stopIfTrue="1">
      <formula>AND(COUNTIF($B$17:$B$17, B182)&gt;1,NOT(ISBLANK(B182)))</formula>
    </cfRule>
  </conditionalFormatting>
  <conditionalFormatting sqref="B4:B293 B295:B304">
    <cfRule type="expression" dxfId="2" priority="2" stopIfTrue="1">
      <formula>AND(COUNTIF($B$4:$B$304, B4)&gt;1,NOT(ISBLANK(B4)))</formula>
    </cfRule>
  </conditionalFormatting>
  <conditionalFormatting sqref="F268">
    <cfRule type="expression" dxfId="1" priority="3" stopIfTrue="1">
      <formula>AND(COUNTIF($F$51:$F$51, F268)&gt;1,NOT(ISBLANK(F268)))</formula>
    </cfRule>
  </conditionalFormatting>
  <conditionalFormatting sqref="F224">
    <cfRule type="expression" dxfId="0" priority="4" stopIfTrue="1">
      <formula>AND(COUNTIF($F$64:$F$64, F224)&gt;1,NOT(ISBLANK(F224)))</formula>
    </cfRule>
  </conditionalFormatting>
  <hyperlinks>
    <hyperlink ref="C166" r:id="rId1"/>
    <hyperlink ref="D166" r:id="rId2"/>
    <hyperlink ref="C167" r:id="rId3"/>
    <hyperlink ref="D167" r:id="rId4"/>
    <hyperlink ref="C168" r:id="rId5"/>
    <hyperlink ref="D168" r:id="rId6"/>
    <hyperlink ref="C179" r:id="rId7"/>
    <hyperlink ref="C233" r:id="rId8"/>
  </hyperlinks>
  <printOptions horizontalCentered="1"/>
  <pageMargins left="0.25" right="0.25" top="0.75" bottom="0.75" header="0.30000000000000004" footer="0.30000000000000004"/>
  <pageSetup paperSize="9" scale="74" fitToWidth="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2019-12-26T08:31:14Z</cp:lastPrinted>
  <dcterms:created xsi:type="dcterms:W3CDTF">2012-07-23T02:09:03Z</dcterms:created>
  <dcterms:modified xsi:type="dcterms:W3CDTF">2019-12-26T08:31:16Z</dcterms:modified>
</cp:coreProperties>
</file>